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Бланки БЭС" sheetId="1" state="hidden" r:id="rId2"/>
    <sheet name="Титульный лист" sheetId="2" state="visible" r:id="rId3"/>
    <sheet name="Приложение 9" sheetId="3" state="visible" r:id="rId4"/>
    <sheet name="Прил.1-Загрузка трансф-в БЭС" sheetId="4" state="visible" r:id="rId5"/>
    <sheet name="Прил.2-БСК БЭС" sheetId="5" state="visible" r:id="rId6"/>
    <sheet name="Прил. 9 Данные по ТСН" sheetId="6" state="hidden" r:id="rId7"/>
  </sheets>
  <externalReferences>
    <externalReference r:id="rId1"/>
  </externalReferences>
  <definedNames>
    <definedName name="_xlnm.Print_Area" localSheetId="0">'Бланки БЭС'!$P$1:$AQ$1658</definedName>
    <definedName name="_xlnm.Print_Area" localSheetId="2">'Приложение 9'!$A$1:$CA$1038</definedName>
    <definedName name="_xlnm._FilterDatabase" localSheetId="3" hidden="1">'Прил.1-Загрузка трансф-в БЭС'!$O$1:$O$108</definedName>
    <definedName name="_xlnm.Print_Area" localSheetId="3" hidden="0">'Прил.1-Загрузка трансф-в БЭС'!$A$1:$R$82</definedName>
    <definedName name="_xlnm.Print_Area" localSheetId="4">'Прил.2-БСК БЭС'!$A$1:$AB$9</definedName>
  </definedNames>
  <calcPr fullPrecision="0"/>
</workbook>
</file>

<file path=xl/sharedStrings.xml><?xml version="1.0" encoding="utf-8"?>
<sst xmlns="http://schemas.openxmlformats.org/spreadsheetml/2006/main" count="924" uniqueCount="924">
  <si>
    <t xml:space="preserve">Контрольные замеры</t>
  </si>
  <si>
    <t xml:space="preserve">Примечание:                            </t>
  </si>
  <si>
    <t xml:space="preserve"> перетоков мощности и уровней напряжения</t>
  </si>
  <si>
    <r>
      <t xml:space="preserve">1) Расчные значения токов (столбцы 5-7) выпоняются на основе  часовых значений P (кВт) и Q (кВар), выгруженные из ПК Пирамиды (АСКУЭ по счетчикам). 
2) Расчет токов  рассчитывается по формуле: 
 КОРЕНЬ(P^2+Q^2)/(1,73*U)*1000 (в отдельных таблицах вызгузки из ПК Пирамида).
3) В столбце 1 </t>
    </r>
    <r>
      <rPr>
        <b/>
        <i/>
        <sz val="12"/>
        <rFont val="Times New Roman"/>
      </rPr>
      <t xml:space="preserve">цветом </t>
    </r>
    <r>
      <rPr>
        <b/>
        <i/>
        <sz val="11"/>
        <rFont val="Times New Roman"/>
      </rPr>
      <t xml:space="preserve"> </t>
    </r>
    <r>
      <rPr>
        <b/>
        <sz val="11"/>
        <rFont val="Times New Roman"/>
      </rPr>
      <t xml:space="preserve">выделено оборудование, занесённое в Альфа Центр  (P).  Этот же параметр внесен в ПК Пирамида.</t>
    </r>
  </si>
  <si>
    <t xml:space="preserve">                     на подстанциях производственных отделений  Новгородского филиала  ПАО "Россети Северо-Запад"</t>
  </si>
  <si>
    <t xml:space="preserve">БОРОВИЧСКИЕ ЭЛЕКТРИЧЕСКИЕ СЕТИ</t>
  </si>
  <si>
    <t>Актуализировать</t>
  </si>
  <si>
    <t xml:space="preserve">Подразделение,выполняющее замеры для каждой ПС (служба учета, деж.ПС, ОВБ, СРЗА)</t>
  </si>
  <si>
    <t xml:space="preserve">Источник информации (ОИК,приборы учета, измерит. приборы)</t>
  </si>
  <si>
    <t xml:space="preserve">Наличие показаний  ПИРАМИДА:                                 Р (кВт);  Q (кВар)           </t>
  </si>
  <si>
    <t xml:space="preserve">Наличие показаний ОИК  РСДУ-5 </t>
  </si>
  <si>
    <t xml:space="preserve">Показания U (кВ) по измерит.     приборам</t>
  </si>
  <si>
    <t xml:space="preserve">Всего показаний по КЗ (всего присоединений)</t>
  </si>
  <si>
    <t xml:space="preserve">Итого автоматическое снятие показанийиз ПК                             (ст.2 + ст.5)</t>
  </si>
  <si>
    <t xml:space="preserve">Итого автоматическое снятие показаний, % (ст.8 / ст.7 *100)</t>
  </si>
  <si>
    <t xml:space="preserve">Вид оператвного обслуживания</t>
  </si>
  <si>
    <t xml:space="preserve">Порядковый номер ПС</t>
  </si>
  <si>
    <t xml:space="preserve">Положение Анцапф заполнять обязательно!</t>
  </si>
  <si>
    <t xml:space="preserve">Дополнительные в Пирамида</t>
  </si>
  <si>
    <t xml:space="preserve">Показания, используемые в замерах</t>
  </si>
  <si>
    <t xml:space="preserve">Показания, соответствующие бланкам (столбец 7) "+"</t>
  </si>
  <si>
    <t xml:space="preserve">Дополнительные в ОИК</t>
  </si>
  <si>
    <t xml:space="preserve">110 кВ</t>
  </si>
  <si>
    <t xml:space="preserve">35 кВ</t>
  </si>
  <si>
    <t xml:space="preserve">6-10 кВ</t>
  </si>
  <si>
    <t xml:space="preserve">Вид измерительного прибора (источник показаний)</t>
  </si>
  <si>
    <t xml:space="preserve">Наименование присоединения</t>
  </si>
  <si>
    <t xml:space="preserve"> I</t>
  </si>
  <si>
    <t xml:space="preserve">первое деление прибора</t>
  </si>
  <si>
    <t xml:space="preserve">21 декабря 2022</t>
  </si>
  <si>
    <t xml:space="preserve">Проверочные формулы</t>
  </si>
  <si>
    <t xml:space="preserve"> P</t>
  </si>
  <si>
    <t>00-00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</si>
  <si>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</si>
  <si>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</si>
  <si>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</si>
  <si>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</si>
  <si>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</si>
  <si>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</si>
  <si>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</si>
  <si>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</si>
  <si>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</si>
  <si>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</si>
  <si>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</si>
  <si>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</si>
  <si>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</si>
  <si>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</si>
  <si>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</si>
  <si>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</si>
  <si>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</si>
  <si>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</si>
  <si>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</si>
  <si>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</si>
  <si>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</si>
  <si>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</si>
  <si>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</si>
  <si>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Q</t>
  </si>
  <si>
    <t xml:space="preserve">служба учета</t>
  </si>
  <si>
    <t>ОИК</t>
  </si>
  <si>
    <t>PQ</t>
  </si>
  <si>
    <t>+</t>
  </si>
  <si>
    <t xml:space="preserve">Круглосуточное дежурство ДЭМ</t>
  </si>
  <si>
    <t xml:space="preserve">ТИ, АСКУЭ </t>
  </si>
  <si>
    <t xml:space="preserve">ПС 110 кВ Прогресс</t>
  </si>
  <si>
    <r>
      <t xml:space="preserve">I A     </t>
    </r>
    <r>
      <rPr>
        <b/>
        <sz val="12"/>
        <rFont val="Times New Roman"/>
      </rPr>
      <t xml:space="preserve"> </t>
    </r>
  </si>
  <si>
    <t xml:space="preserve">ТИ, Альфа Центр</t>
  </si>
  <si>
    <t xml:space="preserve">ВЛ 110 кВ Л.Боровичская-1</t>
  </si>
  <si>
    <t xml:space="preserve">P МВт</t>
  </si>
  <si>
    <t>ТИ</t>
  </si>
  <si>
    <t xml:space="preserve">Q МВАр</t>
  </si>
  <si>
    <t xml:space="preserve">I A     </t>
  </si>
  <si>
    <t xml:space="preserve">ВЛ 110 кВ Л.Боровичская-3</t>
  </si>
  <si>
    <t>АСКУЭ</t>
  </si>
  <si>
    <t xml:space="preserve">Q МВАр-</t>
  </si>
  <si>
    <t xml:space="preserve">I A      </t>
  </si>
  <si>
    <t xml:space="preserve">ВЛ 110 кВ Л.Боровичская-4</t>
  </si>
  <si>
    <t xml:space="preserve">I A    </t>
  </si>
  <si>
    <t xml:space="preserve">ВЛ 110 кВ Л.Боровичская-5</t>
  </si>
  <si>
    <t xml:space="preserve">ВЛ 110 кВ Л.Мошенская-1</t>
  </si>
  <si>
    <t>АЧР</t>
  </si>
  <si>
    <t xml:space="preserve">ВЛ 110 кВ Л.Ягайловская-1</t>
  </si>
  <si>
    <t>АОСН,АЧР</t>
  </si>
  <si>
    <t xml:space="preserve">ТИ, АСКУЭ</t>
  </si>
  <si>
    <r>
      <t xml:space="preserve">I A    </t>
    </r>
    <r>
      <rPr>
        <b/>
        <sz val="12"/>
        <rFont val="Times New Roman"/>
      </rPr>
      <t xml:space="preserve"> </t>
    </r>
  </si>
  <si>
    <t xml:space="preserve">ВЛ 110 кВ Л.Пестовская-1</t>
  </si>
  <si>
    <t xml:space="preserve">Загрузка ПС по ВЛ 110 кВ (должна равняться Т-1+Т-2 (по 110 или 35+10)</t>
  </si>
  <si>
    <t xml:space="preserve">Загрузка Т-1 по вводу 10 кВ</t>
  </si>
  <si>
    <t xml:space="preserve"> </t>
  </si>
  <si>
    <t xml:space="preserve">Т-1 </t>
  </si>
  <si>
    <t xml:space="preserve">I A</t>
  </si>
  <si>
    <t xml:space="preserve">Загрузка Т-1 по вводу 35 кВ </t>
  </si>
  <si>
    <t xml:space="preserve">Загрузка Т-1 по вводам 35 +10 кВ </t>
  </si>
  <si>
    <t xml:space="preserve">Загрузка Т-1 по вводу 110 кВ </t>
  </si>
  <si>
    <t xml:space="preserve">Расчет тока по 110 кВ</t>
  </si>
  <si>
    <t xml:space="preserve">БАЛАНС Т-1</t>
  </si>
  <si>
    <t xml:space="preserve">Мощность Р,МВт</t>
  </si>
  <si>
    <t xml:space="preserve">ВЛ-10 кВ 1 с.</t>
  </si>
  <si>
    <t>Л-23</t>
  </si>
  <si>
    <t xml:space="preserve">АСКУЭ </t>
  </si>
  <si>
    <t>Л-21</t>
  </si>
  <si>
    <t>Л-4</t>
  </si>
  <si>
    <t xml:space="preserve">Л-19 </t>
  </si>
  <si>
    <t>Л-17</t>
  </si>
  <si>
    <t>Л-9</t>
  </si>
  <si>
    <t>Л-5</t>
  </si>
  <si>
    <t>Л-7</t>
  </si>
  <si>
    <t>Л-3</t>
  </si>
  <si>
    <t>Л-15</t>
  </si>
  <si>
    <t>Л-11</t>
  </si>
  <si>
    <t>АОСН.АЧР</t>
  </si>
  <si>
    <t>Л-25</t>
  </si>
  <si>
    <t xml:space="preserve">Всего 1с.</t>
  </si>
  <si>
    <t xml:space="preserve">БАЛАНС 1с 10кВ</t>
  </si>
  <si>
    <t xml:space="preserve">Загрузка Т-1 по фидерам 10 кВ </t>
  </si>
  <si>
    <t xml:space="preserve">положение анцапф</t>
  </si>
  <si>
    <t xml:space="preserve">Загрузка Т-2 по вводу 10 кВ</t>
  </si>
  <si>
    <t>Т-2</t>
  </si>
  <si>
    <t xml:space="preserve">Загрузка Т-2 по вводу 35 кВ</t>
  </si>
  <si>
    <t xml:space="preserve">Загрузка Т-2 по вводам 35 +10 кВ</t>
  </si>
  <si>
    <t xml:space="preserve">Загрузка Т-2 по вводу 110 кВ</t>
  </si>
  <si>
    <t xml:space="preserve">БАЛАНС Т-2</t>
  </si>
  <si>
    <t xml:space="preserve">ВЛ-10 кВ 2 с.</t>
  </si>
  <si>
    <t xml:space="preserve">Л-16 </t>
  </si>
  <si>
    <t>Л-12</t>
  </si>
  <si>
    <t>Л-8</t>
  </si>
  <si>
    <t>Л-2</t>
  </si>
  <si>
    <t>Л-1</t>
  </si>
  <si>
    <t xml:space="preserve">Л-14 </t>
  </si>
  <si>
    <t>Л-13</t>
  </si>
  <si>
    <t>Л-10</t>
  </si>
  <si>
    <t>Л-18</t>
  </si>
  <si>
    <t>Л-22</t>
  </si>
  <si>
    <t>Л-24</t>
  </si>
  <si>
    <t xml:space="preserve">Всего 2с.</t>
  </si>
  <si>
    <t xml:space="preserve">Загрузка Т-2 по фидерам 10 кВ </t>
  </si>
  <si>
    <t xml:space="preserve">Всего по ПС:</t>
  </si>
  <si>
    <t xml:space="preserve">Загрузка ПС по фидерам 10 кВ</t>
  </si>
  <si>
    <t xml:space="preserve">БАЛАНС 2с 10кВ</t>
  </si>
  <si>
    <t xml:space="preserve">Загрузка ПС по вводам  35 кВ</t>
  </si>
  <si>
    <t xml:space="preserve">Загрузка ПС по вводам  35 +10 кВ</t>
  </si>
  <si>
    <t xml:space="preserve">напряж. 110кВ</t>
  </si>
  <si>
    <t>1с</t>
  </si>
  <si>
    <t xml:space="preserve">Загрузка ПС по вводам 110 кВ </t>
  </si>
  <si>
    <t>2с</t>
  </si>
  <si>
    <t>35кВ</t>
  </si>
  <si>
    <t>10кВ</t>
  </si>
  <si>
    <t>Итого</t>
  </si>
  <si>
    <t xml:space="preserve">БАЛАНС (МВт)</t>
  </si>
  <si>
    <t xml:space="preserve">Итого показаний, шт</t>
  </si>
  <si>
    <t xml:space="preserve">БАЛАНС (А)</t>
  </si>
  <si>
    <t xml:space="preserve">Итого показаний, %</t>
  </si>
  <si>
    <t xml:space="preserve">Дежурный (фамилия)</t>
  </si>
  <si>
    <t xml:space="preserve">ПС 110 кВ Сельская</t>
  </si>
  <si>
    <t xml:space="preserve">нет данных</t>
  </si>
  <si>
    <t>ОВБ</t>
  </si>
  <si>
    <t xml:space="preserve"> A       </t>
  </si>
  <si>
    <t>нет</t>
  </si>
  <si>
    <t xml:space="preserve">Загрузка ПС по ВЛ-110 кВ</t>
  </si>
  <si>
    <t xml:space="preserve">ВЛ 110 кВ Л.Боровичская-1,5                                </t>
  </si>
  <si>
    <t xml:space="preserve"> A     </t>
  </si>
  <si>
    <t xml:space="preserve">ВЛ 35 кВ Л.Мстинская-3                                </t>
  </si>
  <si>
    <t>Т-1</t>
  </si>
  <si>
    <t xml:space="preserve">ВЛ 35 кВ Л.Мстинская-4                                     </t>
  </si>
  <si>
    <t xml:space="preserve">ВЛ 35 кВ Л.Травковская-1                                        </t>
  </si>
  <si>
    <t xml:space="preserve">Загрузка Т-1 по ВЛ 35 кВ</t>
  </si>
  <si>
    <t xml:space="preserve">I A  </t>
  </si>
  <si>
    <t xml:space="preserve">ВЛ 35 кВ Л.Травковская-2                                        </t>
  </si>
  <si>
    <t xml:space="preserve">ВЛ 35 кВ Л.Алешинская-1                                       </t>
  </si>
  <si>
    <t xml:space="preserve">Загрузка ПС по ВЛ-35 кВ</t>
  </si>
  <si>
    <t xml:space="preserve">I А</t>
  </si>
  <si>
    <t xml:space="preserve">Загрузка Т-2 по ВЛ 35 кВ</t>
  </si>
  <si>
    <t xml:space="preserve">Загрузка Т-1 по вводу 35 кВ</t>
  </si>
  <si>
    <t xml:space="preserve">ВЛ-10 кВ 1 с</t>
  </si>
  <si>
    <t>АЧР,АОСН</t>
  </si>
  <si>
    <t xml:space="preserve">Всего по 1с.</t>
  </si>
  <si>
    <t xml:space="preserve">Загрузка Т-1 по фидерам 10 кВ</t>
  </si>
  <si>
    <t xml:space="preserve">БАЛАНС 1с </t>
  </si>
  <si>
    <t xml:space="preserve">Загрузка Т-2  по вводу 10 кВ</t>
  </si>
  <si>
    <t xml:space="preserve">Загрузка ПС по вводам 35 кВ</t>
  </si>
  <si>
    <t xml:space="preserve">ВЛ-10 кВ 2 с</t>
  </si>
  <si>
    <t>Л-6</t>
  </si>
  <si>
    <t>Л-14</t>
  </si>
  <si>
    <t xml:space="preserve">Всего по 2с.</t>
  </si>
  <si>
    <t xml:space="preserve">Загрузка Т-2 по фидерам 10 кВ</t>
  </si>
  <si>
    <t xml:space="preserve">БАЛАНС 2с</t>
  </si>
  <si>
    <t xml:space="preserve">Загрузка ПС по ВЛ 35+10 кВ</t>
  </si>
  <si>
    <t xml:space="preserve">нет ТН-110</t>
  </si>
  <si>
    <t xml:space="preserve">Загрузка ПС по вводам 35+10 кВ</t>
  </si>
  <si>
    <t xml:space="preserve">БАЛАНС 35кВ </t>
  </si>
  <si>
    <t>А</t>
  </si>
  <si>
    <t xml:space="preserve">ПС 110 кВ Огнеупоры</t>
  </si>
  <si>
    <t xml:space="preserve">ДИС БКО</t>
  </si>
  <si>
    <t xml:space="preserve">измерительные приборы</t>
  </si>
  <si>
    <t xml:space="preserve">P МВт(+)</t>
  </si>
  <si>
    <t xml:space="preserve">Q МВАр(+)</t>
  </si>
  <si>
    <t xml:space="preserve">Загрузка по ф.связи-1</t>
  </si>
  <si>
    <t>ф.связи-1</t>
  </si>
  <si>
    <t xml:space="preserve">Загрузка по ф.связи-2</t>
  </si>
  <si>
    <t>ф.связи-2</t>
  </si>
  <si>
    <t xml:space="preserve">Итого по фидерам связи</t>
  </si>
  <si>
    <t xml:space="preserve">Загрузка по вводу-1 в РУ-6 кВ</t>
  </si>
  <si>
    <t xml:space="preserve">ввод-1 в РУ-6</t>
  </si>
  <si>
    <t xml:space="preserve">Загрузка по вводу-2 в РУ-6 кВ</t>
  </si>
  <si>
    <t xml:space="preserve">ввод-2 в РУ-6</t>
  </si>
  <si>
    <t xml:space="preserve">Загрузка Т-1 по вводу 6 кВ</t>
  </si>
  <si>
    <t xml:space="preserve">P МВт (-)</t>
  </si>
  <si>
    <t>АОСН</t>
  </si>
  <si>
    <t xml:space="preserve">Т-1                                         35</t>
  </si>
  <si>
    <t xml:space="preserve">Загрузка Т-1 по вводу 110 кВ</t>
  </si>
  <si>
    <t xml:space="preserve">Загрузка Т-1 по вводам 35+10 кВ</t>
  </si>
  <si>
    <t xml:space="preserve">Загрузка Т-2 по вводу 6 кВ </t>
  </si>
  <si>
    <t xml:space="preserve">Т-2                                         35</t>
  </si>
  <si>
    <t xml:space="preserve">I A </t>
  </si>
  <si>
    <t xml:space="preserve">P МВт </t>
  </si>
  <si>
    <t xml:space="preserve">Q МВАр </t>
  </si>
  <si>
    <t xml:space="preserve">Загрузка Т-2 по вводам 35+10 кВ</t>
  </si>
  <si>
    <t xml:space="preserve">Загрузка ПС по вводам 110 кВ</t>
  </si>
  <si>
    <t xml:space="preserve"> 1с</t>
  </si>
  <si>
    <t xml:space="preserve">Загрузка ПС по вводам 6 кВ</t>
  </si>
  <si>
    <t xml:space="preserve"> 2с</t>
  </si>
  <si>
    <t xml:space="preserve">Загрузка ПС по вводам 35 кВ </t>
  </si>
  <si>
    <t xml:space="preserve">Загрузка ПС по вводам 35+6 кВ </t>
  </si>
  <si>
    <t>6кВ</t>
  </si>
  <si>
    <t xml:space="preserve">БАЛАНС 110кВ</t>
  </si>
  <si>
    <t xml:space="preserve">ПС 110 кВ Рудничная</t>
  </si>
  <si>
    <t xml:space="preserve">ВЛ 110 кВ Л.Любытинская-3</t>
  </si>
  <si>
    <t xml:space="preserve">I A       </t>
  </si>
  <si>
    <t xml:space="preserve">Альфа Центр </t>
  </si>
  <si>
    <t xml:space="preserve">P МВт-</t>
  </si>
  <si>
    <t xml:space="preserve">Загрузка Т-2 по вводу 6 кВ</t>
  </si>
  <si>
    <t xml:space="preserve">Загрузка ПС по вводам 110 кВ Т-1+Т-2</t>
  </si>
  <si>
    <t>напряж.110кВ</t>
  </si>
  <si>
    <t xml:space="preserve">напряж.  35кВ</t>
  </si>
  <si>
    <t xml:space="preserve">ПС 110 кВ Сушилово</t>
  </si>
  <si>
    <t xml:space="preserve">CВ-110 кВ</t>
  </si>
  <si>
    <t xml:space="preserve">I,  A</t>
  </si>
  <si>
    <t xml:space="preserve">Т-1                                         10</t>
  </si>
  <si>
    <t xml:space="preserve">положение анцапф Т-1</t>
  </si>
  <si>
    <t xml:space="preserve">положение анцапф Т-2</t>
  </si>
  <si>
    <t xml:space="preserve">I, A</t>
  </si>
  <si>
    <t xml:space="preserve">Т-2                                         10</t>
  </si>
  <si>
    <t xml:space="preserve">ВЛ-10 кВ 2с.</t>
  </si>
  <si>
    <t xml:space="preserve">Л-6 откл. </t>
  </si>
  <si>
    <t xml:space="preserve">напряж.  110кВ</t>
  </si>
  <si>
    <t xml:space="preserve">Загрузка по вводам 10 кВ</t>
  </si>
  <si>
    <t xml:space="preserve">напряж.  10кВ</t>
  </si>
  <si>
    <t xml:space="preserve">Загрузка по вводам 110 кВ</t>
  </si>
  <si>
    <t>БАЛАНС</t>
  </si>
  <si>
    <t xml:space="preserve">ПС 110 кВ Починная </t>
  </si>
  <si>
    <t xml:space="preserve">I A   </t>
  </si>
  <si>
    <t xml:space="preserve">нет выключателей - нет приборов учета</t>
  </si>
  <si>
    <t xml:space="preserve">Загрузка ПС по фидерам 10 кВ </t>
  </si>
  <si>
    <t xml:space="preserve">Загрузка ПС по вводам 10 кВ Т-1+Т-2</t>
  </si>
  <si>
    <t xml:space="preserve">ПС 110 кВ Мошенское</t>
  </si>
  <si>
    <t xml:space="preserve">ВЛ 110 кВ Л.Мошенская-2</t>
  </si>
  <si>
    <t xml:space="preserve">Загрузка Т-1 по вводам 35 + 10 кВ</t>
  </si>
  <si>
    <t xml:space="preserve">Т-2                                        </t>
  </si>
  <si>
    <t xml:space="preserve">Всего по 2с</t>
  </si>
  <si>
    <t xml:space="preserve">Загрузка ПС по вводам 35кВ и фидерам 10 кВ</t>
  </si>
  <si>
    <t xml:space="preserve">БАЛАНС 10кВ</t>
  </si>
  <si>
    <t xml:space="preserve">ПС 110 кВ Ягайлово</t>
  </si>
  <si>
    <t xml:space="preserve">на дому</t>
  </si>
  <si>
    <t xml:space="preserve">ВЛ 110 кВ Л.Ягайловская-1                              </t>
  </si>
  <si>
    <t xml:space="preserve">Альфа Центр</t>
  </si>
  <si>
    <t xml:space="preserve">ВЛ 110 кВ Л.Пестовская-2                                      </t>
  </si>
  <si>
    <t xml:space="preserve">ВЛ 35 кВ Л.Перелучская-2                                         </t>
  </si>
  <si>
    <t xml:space="preserve">Всего 1сш</t>
  </si>
  <si>
    <t xml:space="preserve">Загрузка Т-1 по фидерам</t>
  </si>
  <si>
    <t xml:space="preserve">Загрузка Т-2 по вводу 10 кВ </t>
  </si>
  <si>
    <t>IA</t>
  </si>
  <si>
    <t xml:space="preserve">Загрузка Т-2 по вводу 110 кВ </t>
  </si>
  <si>
    <t xml:space="preserve">Всего 2 сш</t>
  </si>
  <si>
    <t xml:space="preserve">Загрузка Т-2 по фидерам</t>
  </si>
  <si>
    <t xml:space="preserve">БАЛАНС 110 кВ</t>
  </si>
  <si>
    <t xml:space="preserve">БАЛАНС 10 кВ</t>
  </si>
  <si>
    <t xml:space="preserve">ПС 110 кВ Устюцкое</t>
  </si>
  <si>
    <t xml:space="preserve">ВЛ-10 кВ</t>
  </si>
  <si>
    <t xml:space="preserve">ПС 110 кВ Кабожа</t>
  </si>
  <si>
    <t xml:space="preserve">ПС 110 кВ Пестово</t>
  </si>
  <si>
    <t xml:space="preserve">ВЛ 110 кВ Л.Пестовская-5     </t>
  </si>
  <si>
    <t xml:space="preserve">ВЛ 110 кВ Л.Пестовская-4                                         </t>
  </si>
  <si>
    <t xml:space="preserve">ВЛ 110 кВ Л.Погореловская-1                                        </t>
  </si>
  <si>
    <t xml:space="preserve">Загрузка ПС по ВЛ 110 кВ</t>
  </si>
  <si>
    <t xml:space="preserve">Загрузка по вводам 35+10 кВ</t>
  </si>
  <si>
    <t xml:space="preserve">НРУ Пестово</t>
  </si>
  <si>
    <t xml:space="preserve">Зона обслуживания ЯРНУ ООО "Транснефть-Балтика"</t>
  </si>
  <si>
    <t xml:space="preserve">ВЛ 110 кВ Л.Пестовская-2                                  </t>
  </si>
  <si>
    <t xml:space="preserve">ВЛ 110 кВ Л.Пестовская-3                                      </t>
  </si>
  <si>
    <t xml:space="preserve">I A ( -)</t>
  </si>
  <si>
    <t xml:space="preserve">ВЛ 110 кВ Л.Пестовская-4                                       </t>
  </si>
  <si>
    <t xml:space="preserve">Q МВАр (-)</t>
  </si>
  <si>
    <t xml:space="preserve">ВЛ 110 кВ Л.Пестовская-5                             </t>
  </si>
  <si>
    <t xml:space="preserve">ВЛ 110 кВ Л.Нефтяная-1                          </t>
  </si>
  <si>
    <t xml:space="preserve">ВЛ 110 кВ Л.Нефтяная-2                                          </t>
  </si>
  <si>
    <t xml:space="preserve">Загрузка ПС по ВЛ-110 кВ л.Пт-2+л.Пт-3+л.Пт-4+л.Пт-5</t>
  </si>
  <si>
    <t>1ш</t>
  </si>
  <si>
    <t>2ш</t>
  </si>
  <si>
    <t xml:space="preserve">Загрузка ПС по ВЛ-110 кВ л.Нф-1+л.Нф-2</t>
  </si>
  <si>
    <t>МШВ-110</t>
  </si>
  <si>
    <t>МВт</t>
  </si>
  <si>
    <t xml:space="preserve">ПС 110 кВ Беззубцево</t>
  </si>
  <si>
    <t xml:space="preserve">ВЛ 110 кВ Л.Пестовская-3</t>
  </si>
  <si>
    <t xml:space="preserve">Загрузка по ВЛ-110 кВ</t>
  </si>
  <si>
    <t xml:space="preserve">Загрузка ПС по вводам 10 кВ</t>
  </si>
  <si>
    <t xml:space="preserve">ПС 110 кВ Погорелово</t>
  </si>
  <si>
    <t xml:space="preserve">ВЛ 110 кВ Л.Погореловская-1</t>
  </si>
  <si>
    <t xml:space="preserve">ПС 110 кВ Вятка</t>
  </si>
  <si>
    <t xml:space="preserve">ВЛ 110 кВ Л.Пестовская-2</t>
  </si>
  <si>
    <t xml:space="preserve">Т-1             в ремонте                            10</t>
  </si>
  <si>
    <t xml:space="preserve">Всего по 1с</t>
  </si>
  <si>
    <t xml:space="preserve">Т-2                       10</t>
  </si>
  <si>
    <t xml:space="preserve">ПС 110 кВ Кулотино</t>
  </si>
  <si>
    <t xml:space="preserve">ВЛ 110 кВ Л.Боровичская-2</t>
  </si>
  <si>
    <t xml:space="preserve">Загрузка Т-1 по вводу</t>
  </si>
  <si>
    <t xml:space="preserve">P  МВт</t>
  </si>
  <si>
    <t xml:space="preserve">Q  МВар</t>
  </si>
  <si>
    <t xml:space="preserve">Положение анцапф</t>
  </si>
  <si>
    <t xml:space="preserve">Т-2    (в резерве)</t>
  </si>
  <si>
    <t xml:space="preserve">P   МВт</t>
  </si>
  <si>
    <t xml:space="preserve"> Напряжение      </t>
  </si>
  <si>
    <t>110кВ</t>
  </si>
  <si>
    <t xml:space="preserve">ПС 110 кВ Парахино</t>
  </si>
  <si>
    <t xml:space="preserve">Загрузка по вводу Т-1</t>
  </si>
  <si>
    <t xml:space="preserve">Т-1           </t>
  </si>
  <si>
    <t>КЛ-90</t>
  </si>
  <si>
    <t xml:space="preserve">Положение  анцапф</t>
  </si>
  <si>
    <t xml:space="preserve">  Напряжение</t>
  </si>
  <si>
    <t>110кв</t>
  </si>
  <si>
    <t>6кв</t>
  </si>
  <si>
    <t xml:space="preserve">ПС 110 кВ Любытино</t>
  </si>
  <si>
    <t xml:space="preserve">ВЛ 110 кВ Л.Любытинская-1                                         </t>
  </si>
  <si>
    <t xml:space="preserve">ВЛ 110 кВ Л.Любытинская-3                                   </t>
  </si>
  <si>
    <t xml:space="preserve">Т-2  </t>
  </si>
  <si>
    <t xml:space="preserve">Загрузка ПС по вводам 35 кВ и фидерам 10 кВ</t>
  </si>
  <si>
    <t xml:space="preserve">Загрузка ПС по вводу 110 кВ </t>
  </si>
  <si>
    <t xml:space="preserve">БАЛАНС </t>
  </si>
  <si>
    <t xml:space="preserve">ПС 110 кВ Неболчи</t>
  </si>
  <si>
    <t xml:space="preserve">ВЛ 110 кВ Л.Неболчская-1</t>
  </si>
  <si>
    <t xml:space="preserve">ВЛ 110 кВ Л.Неболчская-2</t>
  </si>
  <si>
    <t xml:space="preserve">БАЛАНС  Т-1</t>
  </si>
  <si>
    <t xml:space="preserve">ПС 110 кВ Хвойная</t>
  </si>
  <si>
    <t xml:space="preserve"> A</t>
  </si>
  <si>
    <t>СВ-110</t>
  </si>
  <si>
    <t xml:space="preserve">ВЛ 110 кВ Л.Юбилейная                             </t>
  </si>
  <si>
    <t xml:space="preserve">ВЛ 110 кВ Л.Лесная-1                                        </t>
  </si>
  <si>
    <t xml:space="preserve">ВЛ 35 кВ Л.Миголощская-1                                         </t>
  </si>
  <si>
    <t>откл</t>
  </si>
  <si>
    <t xml:space="preserve">ВЛ 35 кВ Л.Хвойнинская-2                                          </t>
  </si>
  <si>
    <t xml:space="preserve">ВЛ 35 кВ Л.Хвойнинская-3                                         </t>
  </si>
  <si>
    <t xml:space="preserve"> МВАр</t>
  </si>
  <si>
    <t xml:space="preserve">Загрузка по вводам 35 кВ</t>
  </si>
  <si>
    <t xml:space="preserve">Загрузка ПС по вводам 35 и фидерам 10 кВ</t>
  </si>
  <si>
    <t>1с.</t>
  </si>
  <si>
    <t>2с.</t>
  </si>
  <si>
    <t xml:space="preserve">ПС 110 кВ Юбилейная</t>
  </si>
  <si>
    <t xml:space="preserve">ВЛ 110 кВ Л.Юбилейная                                            110</t>
  </si>
  <si>
    <t xml:space="preserve">ВЛ 110 кВ Л.Мошенская-2                                 </t>
  </si>
  <si>
    <t xml:space="preserve">Т-1        10</t>
  </si>
  <si>
    <t xml:space="preserve">ПС 110 кВ Киприя</t>
  </si>
  <si>
    <t xml:space="preserve">Постоянное дежурство в дневное время, с дежурством на дому в ночное время</t>
  </si>
  <si>
    <t xml:space="preserve">ВЛ 110 кВ Л.Киприйская-1</t>
  </si>
  <si>
    <t xml:space="preserve">ВЛ 110 кВ Л.Киприйская-2</t>
  </si>
  <si>
    <t xml:space="preserve">ВЛ 110 кВ Л.Неболочская-1</t>
  </si>
  <si>
    <t xml:space="preserve">ВЛ 110 кВ Л.Любытинская-1</t>
  </si>
  <si>
    <t>СОВ-110</t>
  </si>
  <si>
    <t xml:space="preserve">Т-1   </t>
  </si>
  <si>
    <t xml:space="preserve">Баланс Т-1 </t>
  </si>
  <si>
    <t xml:space="preserve">Баланс Т-2 </t>
  </si>
  <si>
    <t xml:space="preserve">ВЛ-10 кВ 2с</t>
  </si>
  <si>
    <t xml:space="preserve">ПС 110 кВ Песь</t>
  </si>
  <si>
    <t xml:space="preserve">ДЭМ ПС</t>
  </si>
  <si>
    <t xml:space="preserve">ВЛ 110 кВ Л.Лесная-2</t>
  </si>
  <si>
    <t xml:space="preserve">S, МВА</t>
  </si>
  <si>
    <t xml:space="preserve">Т-2        10</t>
  </si>
  <si>
    <t xml:space="preserve">ПС 110 кВ ППС-5</t>
  </si>
  <si>
    <t xml:space="preserve">ВЛ 110 кВ Л.Лесная-1</t>
  </si>
  <si>
    <t xml:space="preserve">P МВт(-)</t>
  </si>
  <si>
    <t xml:space="preserve">ПС 35 кВ Артем</t>
  </si>
  <si>
    <t xml:space="preserve">ВЛ 35 кВ Л.Зарубинская-3</t>
  </si>
  <si>
    <t xml:space="preserve">ВЛ 35 кВ Л.Любытинская-2</t>
  </si>
  <si>
    <t xml:space="preserve">Т-1   (в резерве)                         6</t>
  </si>
  <si>
    <t xml:space="preserve">ВЛ-6 кВ 1 с</t>
  </si>
  <si>
    <t xml:space="preserve">Положение анцапф Т-1</t>
  </si>
  <si>
    <t xml:space="preserve">Положение анцапф Т-2</t>
  </si>
  <si>
    <t xml:space="preserve">Т-2                                              6</t>
  </si>
  <si>
    <t xml:space="preserve">ВЛ-6 кВ 2 с</t>
  </si>
  <si>
    <t xml:space="preserve">Загрузка ПС по фидерам 6 кВ</t>
  </si>
  <si>
    <t xml:space="preserve">Напряж. 35 кВ </t>
  </si>
  <si>
    <t xml:space="preserve">Напряж. 6 кВ </t>
  </si>
  <si>
    <t xml:space="preserve">ПС 35 кВ Миголощи</t>
  </si>
  <si>
    <t xml:space="preserve">ВЛ 35 кВ Л.Миголощская-1</t>
  </si>
  <si>
    <t xml:space="preserve">Т-1                                       10</t>
  </si>
  <si>
    <t xml:space="preserve">Напряж. 10 кВ </t>
  </si>
  <si>
    <t xml:space="preserve">ПС 35 кВ Травково</t>
  </si>
  <si>
    <t xml:space="preserve">Т-1                                           10</t>
  </si>
  <si>
    <t xml:space="preserve">Т-2                                             10</t>
  </si>
  <si>
    <t xml:space="preserve">ПС 35 кВ Егла</t>
  </si>
  <si>
    <t xml:space="preserve">ВЛ 35 кВ Л.Мстинская-3 (Т-1)</t>
  </si>
  <si>
    <t xml:space="preserve">ВЛ 35 кВ Л.Мстинская-4 (Т-2)</t>
  </si>
  <si>
    <t xml:space="preserve">Т-2                                           10</t>
  </si>
  <si>
    <t xml:space="preserve">Загрузка ПС по фидерам 10  кВ</t>
  </si>
  <si>
    <t xml:space="preserve">Напряж. 35 кВ</t>
  </si>
  <si>
    <t xml:space="preserve">ПС 35 кВ Окладнево</t>
  </si>
  <si>
    <t xml:space="preserve">Т-1                                            10</t>
  </si>
  <si>
    <t xml:space="preserve">ПС 35 кВ Алешино</t>
  </si>
  <si>
    <t xml:space="preserve">ВЛ 35 кВ Л.Алешинская-1</t>
  </si>
  <si>
    <t xml:space="preserve">ВЛ 35 кВ Л.Алешинская-2</t>
  </si>
  <si>
    <t xml:space="preserve">Т-1                                          10</t>
  </si>
  <si>
    <t xml:space="preserve">Т-2       в рез.                             10</t>
  </si>
  <si>
    <t xml:space="preserve">Загрузка по вводам 10 кВ Т-1+Т-2</t>
  </si>
  <si>
    <t xml:space="preserve">ПС 35 кВ Посад</t>
  </si>
  <si>
    <t xml:space="preserve">ВЛ 35 кВ Л.Опеченская-1</t>
  </si>
  <si>
    <t xml:space="preserve">ВЛ 35 кВ Л.Перелучская-1</t>
  </si>
  <si>
    <t xml:space="preserve">ПС 35 кВ Перелучи</t>
  </si>
  <si>
    <t xml:space="preserve">ВЛ 35 кВ Л.Перелучская-2</t>
  </si>
  <si>
    <t xml:space="preserve">Т-1    ( в резерве)                    10</t>
  </si>
  <si>
    <t xml:space="preserve">ПС 35 кВ Бабино</t>
  </si>
  <si>
    <t xml:space="preserve">Т-1                                             10</t>
  </si>
  <si>
    <t xml:space="preserve">Т-2                                              10</t>
  </si>
  <si>
    <t xml:space="preserve">ПС 35 кВ Удино</t>
  </si>
  <si>
    <t xml:space="preserve">ВЛ 35 кВ Л.Удинская-1</t>
  </si>
  <si>
    <t xml:space="preserve">Т-2                                            10</t>
  </si>
  <si>
    <t xml:space="preserve">Напряж. 6  кВ </t>
  </si>
  <si>
    <t xml:space="preserve">10  кВ </t>
  </si>
  <si>
    <t xml:space="preserve">ППС Быково</t>
  </si>
  <si>
    <t xml:space="preserve">служба учета </t>
  </si>
  <si>
    <t xml:space="preserve">ВЛ 35 кВ Л.Быковская-1</t>
  </si>
  <si>
    <t>л.Бк-1</t>
  </si>
  <si>
    <t xml:space="preserve">ВЛ 35 кВ Л.Быковская-2</t>
  </si>
  <si>
    <t>л.Бк-2</t>
  </si>
  <si>
    <t>4-00</t>
  </si>
  <si>
    <t xml:space="preserve">Напряж. 10 кВ</t>
  </si>
  <si>
    <t xml:space="preserve">ПС 35 кВ Абросово</t>
  </si>
  <si>
    <t xml:space="preserve">ВЛ-10 кВ </t>
  </si>
  <si>
    <t xml:space="preserve">ПС 6/10 Окуловка-1</t>
  </si>
  <si>
    <t>Л-35</t>
  </si>
  <si>
    <t xml:space="preserve">Напряж. 10  кВ</t>
  </si>
  <si>
    <t xml:space="preserve">ПС Угловка</t>
  </si>
  <si>
    <t xml:space="preserve">Зона обслуживания ЭЧ-3</t>
  </si>
  <si>
    <t xml:space="preserve">Загрузка Т1 по вводу 10кВ</t>
  </si>
  <si>
    <t xml:space="preserve">   10кВ</t>
  </si>
  <si>
    <t xml:space="preserve">РП В.Остров</t>
  </si>
  <si>
    <t xml:space="preserve">Окуловский уч. БРЭС</t>
  </si>
  <si>
    <t xml:space="preserve">ПС 110 кВ Варгусово</t>
  </si>
  <si>
    <t>ДУ/ОВБ</t>
  </si>
  <si>
    <t xml:space="preserve">ВЛ 110 кВ Газовая-Варгусово 1с</t>
  </si>
  <si>
    <t xml:space="preserve">ВЛ 110 кВ Окуловская-Варгусово 2с</t>
  </si>
  <si>
    <t xml:space="preserve">ПС 110 кВ Бор</t>
  </si>
  <si>
    <t xml:space="preserve">ВЛ 110 кВ Окуловская-Бор 1с</t>
  </si>
  <si>
    <t xml:space="preserve">ВЛ 110 кВ Бор-Ручьи 2с</t>
  </si>
  <si>
    <t xml:space="preserve">ИТОГО ПО ПО БЭС</t>
  </si>
  <si>
    <t xml:space="preserve">ИТОГО ПО БЭС</t>
  </si>
  <si>
    <t xml:space="preserve">РП 10</t>
  </si>
  <si>
    <t xml:space="preserve">ПС 35</t>
  </si>
  <si>
    <t xml:space="preserve">ПС, РП 110</t>
  </si>
  <si>
    <t xml:space="preserve">ПС 110 + 35</t>
  </si>
  <si>
    <t xml:space="preserve">Приложение № 9</t>
  </si>
  <si>
    <t xml:space="preserve">к Правилам предоставления информации</t>
  </si>
  <si>
    <t xml:space="preserve">необходимой для осуществления</t>
  </si>
  <si>
    <t xml:space="preserve">оперативно-диспетчерского управления</t>
  </si>
  <si>
    <t xml:space="preserve">в электроэнергетике, утвержденным</t>
  </si>
  <si>
    <t xml:space="preserve">приказом Минэнерго России</t>
  </si>
  <si>
    <t xml:space="preserve">от 20.12.2022 № 1340</t>
  </si>
  <si>
    <t xml:space="preserve">Сведения о зафиксированных параметрах электрического режима по данным контрольных  и иных замеров потокораспределения, нагрузок и уровней напряжения за 17.06.2026 г.</t>
  </si>
  <si>
    <t>Представляют:</t>
  </si>
  <si>
    <t xml:space="preserve">Сроки предоставления тнформации:</t>
  </si>
  <si>
    <t xml:space="preserve">Периодичность представления информации</t>
  </si>
  <si>
    <t xml:space="preserve">Субъекты электроэнергетики и потребители электрической энергии, получившие от диспетчерских центров субъекта оперативно-диспетчерского управления задания на проведение контрольных и иных змеров потокораспределения, нагрузок и уровней напряжения</t>
  </si>
  <si>
    <t xml:space="preserve">в течении 10 рабочих дней с даты проведения контрольного замера</t>
  </si>
  <si>
    <t xml:space="preserve">После проведения контрольных и иных замеров </t>
  </si>
  <si>
    <t xml:space="preserve">в течении 10 рабочих дней с даты проведения иных замеров</t>
  </si>
  <si>
    <t xml:space="preserve">Наименование организации, предоставляющей сведения:  Новгородский филиал ПАО "Россети Северо-Запад" "Новгородэнерго"</t>
  </si>
  <si>
    <t xml:space="preserve">Почтовый адрес: 173001 г. Великий Новгород, ул. Большая Санкт-Петербурская, д. 3</t>
  </si>
  <si>
    <t xml:space="preserve">Раздел 1. Сведения о зафиксированных параметрах электрического режима по данным контрольных  и иных замеров потокораспределения, нагрузок и уровней напряжения</t>
  </si>
  <si>
    <t xml:space="preserve">БОРОВИЧСКИЕ ЭЛЕКТРОСЕТИ</t>
  </si>
  <si>
    <t xml:space="preserve">17 июня 2026</t>
  </si>
  <si>
    <t xml:space="preserve">Диспетчерское наименование подстанции</t>
  </si>
  <si>
    <t xml:space="preserve">Тип (авто-) трансформатора. 
При наличии расщепленной обмотки в скобках указывается ввод НН.
Для иного оборудования "―"</t>
  </si>
  <si>
    <t xml:space="preserve">Диспетчерское наименование:
― (авто-) трансформатора;
― линии электропередач;
― трансформатора напряжения;
― средства компенсации реактвной мощности.</t>
  </si>
  <si>
    <t xml:space="preserve">Сторона для (авто-) трансформаторов.
РПН, ПБВ, напряжение (U), СКРМ.
Для линий "―"</t>
  </si>
  <si>
    <t xml:space="preserve">Номинальное напряжение сети, кВ</t>
  </si>
  <si>
    <t xml:space="preserve">P, МВт</t>
  </si>
  <si>
    <t xml:space="preserve">Q, Мвар</t>
  </si>
  <si>
    <t xml:space="preserve">I, А</t>
  </si>
  <si>
    <t xml:space="preserve">U, кВ</t>
  </si>
  <si>
    <t xml:space="preserve">Положение РПН, ПБВ</t>
  </si>
  <si>
    <t xml:space="preserve">АСКУЭ (I)</t>
  </si>
  <si>
    <t xml:space="preserve">Новгородэнерго\ПО Боровичские ЭС\Боровичский РЭС\ПС 110 кВ\ПС Прогресс\РУ-110 кВ\СШ-110-1\В-110 Т-1\В-110 Т-1</t>
  </si>
  <si>
    <t>ВН</t>
  </si>
  <si>
    <t xml:space="preserve">ТИ (I,P) АСКУЭ (Q)</t>
  </si>
  <si>
    <t xml:space="preserve">Новгородэнерго\ПО Боровичские ЭС\Боровичский РЭС\ПС 110 кВ\ПС Прогресс\РУ-35 кВ\СШ-35-1\В-35 Т-1\В-35 Т-1</t>
  </si>
  <si>
    <t>СН</t>
  </si>
  <si>
    <t xml:space="preserve">Новгородэнерго\ПО Боровичские ЭС\Боровичский РЭС\ПС 110 кВ\ПС Прогресс\РУ-10 кВ\СШ-10-1\В-10 Т-1\В-10 Т-1</t>
  </si>
  <si>
    <t>НН</t>
  </si>
  <si>
    <t>РПН</t>
  </si>
  <si>
    <t>-</t>
  </si>
  <si>
    <t>ПБВ</t>
  </si>
  <si>
    <t xml:space="preserve">Новгородэнерго\ПО Боровичские ЭС\Боровичский РЭС\ПС 110 кВ\ПС Прогресс\РУ-110 кВ\СШ-110-1\В-110 Т-2\В-110 Т-2</t>
  </si>
  <si>
    <t xml:space="preserve">Новгородэнерго\ПО Боровичские ЭС\Боровичский РЭС\ПС 110 кВ\ПС Прогресс\РУ-35 кВ\СШ-35-2\В-35 Т-2\В-35 Т-2</t>
  </si>
  <si>
    <t xml:space="preserve">Новгородэнерго\ПО Боровичские ЭС\Боровичский РЭС\ПС 110 кВ\ПС Прогресс\РУ-10 кВ\СШ-10-2\В-10 Т-2\В-10 Т-2</t>
  </si>
  <si>
    <t xml:space="preserve">ТИ (I,P,Q) АСКУЭ (P,Q)</t>
  </si>
  <si>
    <t xml:space="preserve">1 с.ш.</t>
  </si>
  <si>
    <t xml:space="preserve">Новгородэнерго\ПО Боровичские ЭС\Боровичский РЭС\ПС 110 кВ\ПС Прогресс\РУ-110 кВ\СШ-110-1\Боровичская-4\Боровичская-4</t>
  </si>
  <si>
    <t>Л.Боровичская-4</t>
  </si>
  <si>
    <t xml:space="preserve">ТИ (I,P) АСКУЭ (I,P,Q)</t>
  </si>
  <si>
    <t xml:space="preserve">Новгородэнерго\ПО Боровичские ЭС\Боровичский РЭС\ПС 110 кВ\ПС Прогресс\РУ-110 кВ\СШ-110-1\Боровичская-5\Боровичская-5</t>
  </si>
  <si>
    <t>Л.Боровичская-5</t>
  </si>
  <si>
    <t xml:space="preserve">Новгородэнерго\ПО Боровичские ЭС\Боровичский РЭС\ПС 110 кВ\ПС Прогресс\РУ-110 кВ\СШ-110-1\Мошенская-1\Мошенская-1</t>
  </si>
  <si>
    <t>Л.Мошенская-1</t>
  </si>
  <si>
    <t xml:space="preserve">ТИ (P,Q) АСКУЭ (P,Q)</t>
  </si>
  <si>
    <t xml:space="preserve">Новгородэнерго\ПО Боровичские ЭС\Боровичский РЭС\ПС 110 кВ\ПС Прогресс\РУ-110 кВ\СШ-110-1\Пестовская-1\Пестовская-1</t>
  </si>
  <si>
    <t>Л.Пестовская-1</t>
  </si>
  <si>
    <t xml:space="preserve">ТИ (P) АСКУЭ (P,Q)</t>
  </si>
  <si>
    <r>
      <t xml:space="preserve">2 с.ш. </t>
    </r>
    <r>
      <rPr>
        <sz val="15"/>
        <color indexed="2"/>
        <rFont val="Times New Roman"/>
      </rPr>
      <t xml:space="preserve">(1 с.ш)</t>
    </r>
  </si>
  <si>
    <t xml:space="preserve">Новгородэнерго\ПО Боровичские ЭС\Боровичский РЭС\ПС 110 кВ\ПС Прогресс\РУ-110 кВ\СШ-110-1\Боровичская-1\Боровичская-1</t>
  </si>
  <si>
    <t>Л.Боровичская-1</t>
  </si>
  <si>
    <r>
      <t xml:space="preserve">2 с.ш.</t>
    </r>
    <r>
      <rPr>
        <sz val="15"/>
        <color indexed="2"/>
        <rFont val="Times New Roman"/>
      </rPr>
      <t xml:space="preserve"> (1 с.ш)</t>
    </r>
  </si>
  <si>
    <t xml:space="preserve">Новгородэнерго\ПО Боровичские ЭС\Боровичский РЭС\ПС 110 кВ\ПС Прогресс\РУ-110 кВ\СШ-110-1\Боровичская-3\Боровичская-3</t>
  </si>
  <si>
    <t>Л.Боровичская-3</t>
  </si>
  <si>
    <t xml:space="preserve">Новгородэнерго\ПО Боровичские ЭС\Боровичский РЭС\ПС 110 кВ\ПС Прогресс\РУ-110 кВ\СШ-110-1\Ягайловская-1\Ягайловская-1</t>
  </si>
  <si>
    <t>Л.Ягайловская-1</t>
  </si>
  <si>
    <t xml:space="preserve">Новгородэнерго\ПО Боровичские ЭС\Боровичский РЭС\ПС 110 кВ\ПС Прогресс\РУ-35 кВ\СШ-35-1\Бабинская-1\Бабинская-1</t>
  </si>
  <si>
    <t>Л.Бабинская-1</t>
  </si>
  <si>
    <t xml:space="preserve">2 с.ш.</t>
  </si>
  <si>
    <t xml:space="preserve">Новгородэнерго\ПО Боровичские ЭС\Боровичский РЭС\ПС 110 кВ\ПС Прогресс\РУ-35 кВ\СШ-35-2\Бабинская-2\Бабинская-2</t>
  </si>
  <si>
    <t>Л.Бабинская-2</t>
  </si>
  <si>
    <t>напряжение</t>
  </si>
  <si>
    <t xml:space="preserve">1 с</t>
  </si>
  <si>
    <t>U</t>
  </si>
  <si>
    <t xml:space="preserve">2 с</t>
  </si>
  <si>
    <t xml:space="preserve">Новгородэнерго\ПО Боровичские ЭС\Боровичский РЭС\ПС 110 кВ\ПС Прогресс\РУ-10 кВ\СШ-10-1\ТСН-1\ТСН-1</t>
  </si>
  <si>
    <t>ТСН-1</t>
  </si>
  <si>
    <t xml:space="preserve">Новгородэнерго\ПО Боровичские ЭС\Боровичский РЭС\ПС 110 кВ\ПС Прогресс\РУ-10 кВ\СШ-10-1\23\ПАО МРСК "Северо-Запада", №[15673080] 530128005710</t>
  </si>
  <si>
    <t xml:space="preserve">Новгородэнерго\ПО Боровичские ЭС\Боровичский РЭС\ПС 110 кВ\ПС Прогресс\РУ-10 кВ\СШ-10-1\21\ОАО Вельгийская Бумажная ф-ка, №[15666820] 2100006</t>
  </si>
  <si>
    <t xml:space="preserve">Новгородэнерго\ПО Боровичские ЭС\Боровичский РЭС\ПС 110 кВ\ПС Прогресс\РУ-10 кВ\СШ-10-1\04\04</t>
  </si>
  <si>
    <t xml:space="preserve">Новгородэнерго\ПО Боровичские ЭС\Боровичский РЭС\ПС 110 кВ\ПС Прогресс\РУ-10 кВ\СШ-10-1\19\ИП Петрунин А.П., №[15688440] 2100427</t>
  </si>
  <si>
    <t xml:space="preserve">Новгородэнерго\ПО Боровичские ЭС\Боровичский РЭС\ПС 110 кВ\ПС Прогресс\РУ-10 кВ\СШ-10-1\17\17_ПС Прогресс_(НОЭ)</t>
  </si>
  <si>
    <t xml:space="preserve">Новгородэнерго\ПО Боровичские ЭС\Боровичский РЭС\ПС 110 кВ\ПС Прогресс\РУ-10 кВ\СШ-10-1\09\09_ПС Прогресс_(НОЭ)</t>
  </si>
  <si>
    <t xml:space="preserve">Новгородэнерго\ПО Боровичские ЭС\Боровичский РЭС\ПС 110 кВ\ПС Прогресс\РУ-10 кВ\СШ-10-1\05\05</t>
  </si>
  <si>
    <t xml:space="preserve">Новгородэнерго\ПО Боровичские ЭС\Боровичский РЭС\ПС 110 кВ\ПС Прогресс\РУ-10 кВ\СШ-10-1\07\07_ПС Прогресс_(НОЭ)</t>
  </si>
  <si>
    <t xml:space="preserve">Новгородэнерго\ПО Боровичские ЭС\Боровичский РЭС\ПС 110 кВ\ПС Прогресс\РУ-10 кВ\СШ-10-1\03\03</t>
  </si>
  <si>
    <t xml:space="preserve">Новгородэнерго\ПО Боровичские ЭС\Боровичский РЭС\ПС 110 кВ\ПС Прогресс\РУ-10 кВ\СШ-10-1\15\15_ПС Прогресс_(НОЭ)</t>
  </si>
  <si>
    <t xml:space="preserve">Новгородэнерго\ПО Боровичские ЭС\Боровичский РЭС\ПС 110 кВ\ПС Прогресс\РУ-10 кВ\СШ-10-1\11\11_ПС Прогресс_(НОЭ</t>
  </si>
  <si>
    <t xml:space="preserve">Новгородэнерго\ПО Боровичские ЭС\Боровичский РЭС\ПС 110 кВ\ПС Прогресс\РУ-10 кВ\СШ-10-1\25\25_ООО "Эльбор", №[15670160] 2100476</t>
  </si>
  <si>
    <t xml:space="preserve">Новгородэнерго\ПО Боровичские ЭС\Боровичский РЭС\ПС 110 кВ\ПС Прогресс\РУ-10 кВ\СШ-10-2\ТСН-2\ТСН-2</t>
  </si>
  <si>
    <t>ТСН-2</t>
  </si>
  <si>
    <t xml:space="preserve">Новгородэнерго\ПО Боровичские ЭС\Боровичский РЭС\ПС 110 кВ\ПС Прогресс\РУ-10 кВ\СШ-10-2\16\16_ПС Прогресс_(НОЭ)</t>
  </si>
  <si>
    <t xml:space="preserve">Новгородэнерго\ПО Боровичские ЭС\Боровичский РЭС\ПС 110 кВ\ПС Прогресс\РУ-10 кВ\СШ-10-2\12\12_ПС Прогресс_(НОЭ)</t>
  </si>
  <si>
    <t xml:space="preserve">Новгородэнерго\ПО Боровичские ЭС\Боровичский РЭС\ПС 110 кВ\ПС Прогресс\РУ-10 кВ\СШ-10-2\08\08_ПС Прогресс_(НОЭ)</t>
  </si>
  <si>
    <t xml:space="preserve">Новгородэнерго\ПО Боровичские ЭС\Боровичский РЭС\ПС 110 кВ\ПС Прогресс\РУ-10 кВ\СШ-10-2\02\02</t>
  </si>
  <si>
    <t xml:space="preserve">Новгородэнерго\ПО Боровичские ЭС\Боровичский РЭС\ПС 110 кВ\ПС Прогресс\РУ-10 кВ\СШ-10-2\01\01</t>
  </si>
  <si>
    <t xml:space="preserve">Новгородэнерго\ПО Боровичские ЭС\Боровичский РЭС\ПС 110 кВ\ПС Прогресс\РУ-10 кВ\СШ-10-2\14\14_ПС Прогресс_(НОЭ)</t>
  </si>
  <si>
    <t xml:space="preserve">Новгородэнерго\ПО Боровичские ЭС\Боровичский РЭС\ПС 110 кВ\ПС Прогресс\РУ-10 кВ\СШ-10-2\13\13_ПС Прогресс_(НОЭ)</t>
  </si>
  <si>
    <t xml:space="preserve">Новгородэнерго\ПО Боровичские ЭС\Боровичский РЭС\ПС 110 кВ\ПС Прогресс\РУ-10 кВ\СШ-10-2\10\10_ПС Прогресс_(НОЭ)</t>
  </si>
  <si>
    <t xml:space="preserve">Новгородэнерго\ПО Боровичские ЭС\Боровичский РЭС\ПС 110 кВ\ПС Прогресс\РУ-10 кВ\СШ-10-2\18\18_ИП Петрунин А.П., №[15688440] 2100427</t>
  </si>
  <si>
    <t xml:space="preserve">Новгородэнерго\ПО Боровичские ЭС\Боровичский РЭС\ПС 110 кВ\ПС Прогресс\РУ-10 кВ\СШ-10-2\22\ОАО Вельгийская Бумажная ф-ка, №[15666820] 2100006</t>
  </si>
  <si>
    <t xml:space="preserve">Новгородэнерго\ПО Боровичские ЭС\Боровичский РЭС\ПС 110 кВ\ПС Прогресс\РУ-10 кВ\СШ-10-2\24\24_ООО "Эльбор", №[15670160] 2100476</t>
  </si>
  <si>
    <t>Л-1а</t>
  </si>
  <si>
    <t>Л-24а</t>
  </si>
  <si>
    <t>#DIV/0!</t>
  </si>
  <si>
    <t xml:space="preserve">Новгородэнерго\ПО Боровичские ЭС\Боровичский РЭС\ПС 110 кВ\ПС Сельская\РУ-35 кВ\СШ-35-1\В-35 Т-1\В-35 Т-1</t>
  </si>
  <si>
    <t xml:space="preserve">Новгородэнерго\ПО Боровичские ЭС\Боровичский РЭС\ПС 110 кВ\ПС Сельская\РУ-10 кВ\СШ-10-1\В-10 Т-1\В-10 Т-1</t>
  </si>
  <si>
    <t xml:space="preserve">Новгородэнерго\ПО Боровичские ЭС\Боровичский РЭС\ПС 110 кВ\ПС Сельская\РУ-35 кВ\СШ-35-2\В-35 Т-2\В-35 Т-2</t>
  </si>
  <si>
    <t xml:space="preserve">Новгородэнерго\ПО Боровичские ЭС\Боровичский РЭС\ПС 110 кВ\ПС Сельская\РУ-10 кВ\СШ-10-2\В-10 Т-2\В-10 Т-2</t>
  </si>
  <si>
    <t>Альфацентр</t>
  </si>
  <si>
    <t xml:space="preserve"> АСКУЭ (P,Q)</t>
  </si>
  <si>
    <t xml:space="preserve">Новгородэнерго\ПО Боровичские ЭС\Боровичский РЭС\ПС 110 кВ\ПС Сельская\РУ-35 кВ\СШ-35-1\Мстинская 3\Мстинская 3</t>
  </si>
  <si>
    <t xml:space="preserve">Л.Мстинская-3    </t>
  </si>
  <si>
    <t xml:space="preserve">Новгородэнерго\ПО Боровичские ЭС\Боровичский РЭС\ПС 110 кВ\ПС Сельская\РУ-35 кВ\СШ-35-1\Травковская-1\Травковская-1</t>
  </si>
  <si>
    <t xml:space="preserve">Л.Травковская-1  </t>
  </si>
  <si>
    <t xml:space="preserve">Новгородэнерго\ПО Боровичские ЭС\Боровичский РЭС\ПС 110 кВ\ПС Сельская\РУ-35 кВ\СШ-35-2\Мстинская 4\Мстинская 4</t>
  </si>
  <si>
    <t xml:space="preserve">Л.Мстинская-4   </t>
  </si>
  <si>
    <t xml:space="preserve">Новгородэнерго\ПО Боровичские ЭС\Боровичский РЭС\ПС 110 кВ\ПС Сельская\РУ-35 кВ\СШ-35-2\Травсковская 2\Травсковская 2</t>
  </si>
  <si>
    <t xml:space="preserve">Л.Травковская-2  </t>
  </si>
  <si>
    <t xml:space="preserve">Новгородэнерго\ПО Боровичские ЭС\Боровичский РЭС\ПС 110 кВ\ПС Сельская\РУ-35 кВ\СШ-35-2\Алешинская 1\Алешинская 1</t>
  </si>
  <si>
    <t xml:space="preserve">Л.Алешинская-1  </t>
  </si>
  <si>
    <t xml:space="preserve">Новгородэнерго\ПО Боровичские ЭС\Боровичский РЭС\ПС 110 кВ\ПС Сельская\РУ-10 кВ\СШ-ТСН-1\ТСН-1\ТСН-1</t>
  </si>
  <si>
    <t xml:space="preserve">Новгородэнерго\ПО Боровичские ЭС\Боровичский РЭС\ПС 110 кВ\ПС Сельская\РУ-10 кВ\СШ-10-1\11\11_ООО "ЗСК", №[37924980] 60</t>
  </si>
  <si>
    <t xml:space="preserve">Новгородэнерго\ПО Боровичские ЭС\Боровичский РЭС\ПС 110 кВ\ПС Сельская\РУ-10 кВ\СШ-10-1\08\08</t>
  </si>
  <si>
    <t xml:space="preserve">Новгородэнерго\ПО Боровичские ЭС\Боровичский РЭС\ПС 110 кВ\ПС Сельская\РУ-10 кВ\СШ-10-1\01\01</t>
  </si>
  <si>
    <t xml:space="preserve">Новгородэнерго\ПО Боровичские ЭС\Боровичский РЭС\ПС 110 кВ\ПС Сельская\РУ-10 кВ\СШ-10-1\04\04</t>
  </si>
  <si>
    <t xml:space="preserve">Новгородэнерго\ПО Боровичские ЭС\Боровичский РЭС\ПС 110 кВ\ПС Сельская\РУ-10 кВ\СШ-10-1\10\10_ОАО Боровичский завод "Полимермаш", №[15666780] 2100001</t>
  </si>
  <si>
    <t xml:space="preserve">Новгородэнерго\ПО Боровичские ЭС\Боровичский РЭС\ПС 110 кВ\ПС Сельская\РУ-10 кВ\СШ-10-1\02\02</t>
  </si>
  <si>
    <t xml:space="preserve">Новгородэнерго\ПО Боровичские ЭС\Боровичский РЭС\ПС 110 кВ\ПС Сельская\РУ-10 кВ\СШ-10-1\03\03</t>
  </si>
  <si>
    <t xml:space="preserve">Л-резерв 1а</t>
  </si>
  <si>
    <t xml:space="preserve">Л-резерв 8а</t>
  </si>
  <si>
    <t xml:space="preserve">Л-резерв 3а</t>
  </si>
  <si>
    <t xml:space="preserve">Л-резерв 3б</t>
  </si>
  <si>
    <t xml:space="preserve">Новгородэнерго\ПО Боровичские ЭС\Боровичский РЭС\ПС 110 кВ\ПС Сельская\РУ-10 кВ\СШ-ТСН-2\ТСН-2\ТСН-2</t>
  </si>
  <si>
    <t xml:space="preserve">Новгородэнерго\ПО Боровичские ЭС\Боровичский РЭС\ПС 110 кВ\ПС Сельская\РУ-10 кВ\СШ-10-2\06\06</t>
  </si>
  <si>
    <t xml:space="preserve">Новгородэнерго\ПО Боровичские ЭС\Боровичский РЭС\ПС 110 кВ\ПС Сельская\РУ-10 кВ\СШ-10-2\12\12_ООО "Электрические сети", №[38123280] 142</t>
  </si>
  <si>
    <t xml:space="preserve">Новгородэнерго\ПО Боровичские ЭС\Боровичский РЭС\ПС 110 кВ\ПС Сельская\РУ-10 кВ\СШ-10-2\05\05</t>
  </si>
  <si>
    <t xml:space="preserve">Новгородэнерго\ПО Боровичские ЭС\Боровичский РЭС\ПС 110 кВ\ПС Сельская\РУ-10 кВ\СШ-10-2\09\09_ОАО Боровичский завод "Полимермаш", №[15666780] 2100001</t>
  </si>
  <si>
    <t xml:space="preserve">Новгородэнерго\ПО Боровичские ЭС\Боровичский РЭС\ПС 110 кВ\ПС Сельская\РУ-10 кВ\СШ-10-2\07\07</t>
  </si>
  <si>
    <t xml:space="preserve">Новгородэнерго\ПО Боровичские ЭС\Боровичский РЭС\ПС 110 кВ\ПС Сельская\РУ-10 кВ\СШ-10-2\13\13</t>
  </si>
  <si>
    <t xml:space="preserve">Новгородэнерго\ПО Боровичские ЭС\Боровичский РЭС\ПС 110 кВ\ПС Сельская\РУ-10 кВ\СШ-10-2\14\14_ООО "Металлопластмасс", №[37791040] 292</t>
  </si>
  <si>
    <t xml:space="preserve">Л-резерв 11а</t>
  </si>
  <si>
    <t xml:space="preserve">Л-резерв 13а</t>
  </si>
  <si>
    <t xml:space="preserve">Новгородэнерго\ПО Боровичские ЭС\Боровичский РЭС\ПС 110 кВ\ПС Огнеупоры\РУ-110 кВ\СШ-110-1\В-110 Т-1\В-110 Т-1</t>
  </si>
  <si>
    <t xml:space="preserve">Новгородэнерго\ПО Боровичские ЭС\Боровичский РЭС\ПС 110 кВ\ПС Огнеупоры\РУ-35 кВ\СШ-35-1\В-35 Т-1\В-35 Т-1</t>
  </si>
  <si>
    <t xml:space="preserve">Новгородэнерго\ПО Боровичские ЭС\Боровичский РЭС\ПС 110 кВ\ПС Огнеупоры\РУ-6,0 кВ\СШ-6-1\В-6 Т-1\В-6 Т-1</t>
  </si>
  <si>
    <t xml:space="preserve">Новгородэнерго\ПО Боровичские ЭС\Боровичский РЭС\ПС 110 кВ\ПС Огнеупоры\РУ-110 кВ\СШ-110-2\В-110 Т-2\В-110 Т-2</t>
  </si>
  <si>
    <t xml:space="preserve">Новгородэнерго\ПО Боровичские ЭС\Боровичский РЭС\ПС 110 кВ\ПС Огнеупоры\РУ-35 кВ\СШ-35-1\В-35 Т-2\В-35 Т-2</t>
  </si>
  <si>
    <t xml:space="preserve">Новгородэнерго\ПО Боровичские ЭС\Боровичский РЭС\ПС 110 кВ\ПС Огнеупоры\РУ-6,0 кВ\СШ-6-2\В-6 Т-2\6кВ Т-2</t>
  </si>
  <si>
    <t xml:space="preserve">Новгородэнерго\ПО Боровичские ЭС\Боровичский РЭС\ПС 110 кВ\ПС Огнеупоры\ГРУ-6кВ\СШ-6-1\СВ-1\СВ-1_СШ-6-1 ГРУ</t>
  </si>
  <si>
    <t xml:space="preserve">ввод-1 в ГРУ-6</t>
  </si>
  <si>
    <t xml:space="preserve">Новгородэнерго\ПО Боровичские ЭС\Боровичский РЭС\ПС 110 кВ\ПС Огнеупоры\ГРУ-6кВ\СШ-6-2\СВ-2\СВ-2_СШ-6-2 ГРУ</t>
  </si>
  <si>
    <t xml:space="preserve">ввод-2 в ГРУ-6</t>
  </si>
  <si>
    <t>Л.Зарубинская-1</t>
  </si>
  <si>
    <t xml:space="preserve">Новгородэнерго\ПО Боровичские ЭС\Боровичский РЭС\ПС 110 кВ\ПС Огнеупоры\РУ-35 кВ\СШ-35-1\Вельгийская 1\Вельгийская 1</t>
  </si>
  <si>
    <t>Л.Вельгийская-1</t>
  </si>
  <si>
    <r>
      <t xml:space="preserve">2 с.ш. </t>
    </r>
    <r>
      <rPr>
        <sz val="15"/>
        <color indexed="2"/>
        <rFont val="Arial Cyr"/>
      </rPr>
      <t xml:space="preserve">(1 с.ш)</t>
    </r>
  </si>
  <si>
    <t xml:space="preserve">Новгородэнерго\ПО Боровичские ЭС\Боровичский РЭС\ПС 110 кВ\ПС Огнеупоры\РУ-35 кВ\СШ-35-1\Мстинская-1\Мстинская-1</t>
  </si>
  <si>
    <t>Л.Мстинская-1</t>
  </si>
  <si>
    <t xml:space="preserve">Новгородэнерго\ПО Боровичские ЭС\Боровичский РЭС\ПС 110 кВ\ПС Огнеупоры\РУ-35 кВ\СШ-35-1\Вельгийская 2\Вельгийская 2</t>
  </si>
  <si>
    <t>Л.Вельгийская-2</t>
  </si>
  <si>
    <t xml:space="preserve">Новгородэнерго\ПО Боровичские ЭС\Боровичский РЭС\ПС 110 кВ\ПС Огнеупоры\РУ-35 кВ\СШ-35-1\Алёшинская 2\Алёшинская 2</t>
  </si>
  <si>
    <t>Л.Алешинская-2</t>
  </si>
  <si>
    <t xml:space="preserve">Новгородэнерго\ПО Боровичские ЭС\Боровичский РЭС\ПС 110 кВ\ПС Рудничная\РУ-110 кВ\СШ-110-1\В-110 Т-1\В-110 Т-1</t>
  </si>
  <si>
    <t xml:space="preserve">Новгородэнерго\ПО Боровичские ЭС\Боровичский РЭС\ПС 110 кВ\ПС Рудничная\РУ-6 кВ\СШ-6-1\В-6 Т-1\В-6 Т-1</t>
  </si>
  <si>
    <t xml:space="preserve">Новгородэнерго\ПО Боровичские ЭС\Боровичский РЭС\ПС 110 кВ\ПС Рудничная\РУ-110 кВ\СШ-110-2\В-110 Т-2\В-110 Т-2</t>
  </si>
  <si>
    <t xml:space="preserve">Новгородэнерго\ПО Боровичские ЭС\Боровичский РЭС\ПС 110 кВ\ПС Рудничная\РУ-6 кВ\СШ-6-2\В-6 Т-2\В-6 Т-2</t>
  </si>
  <si>
    <t>Л.Любытинская-3</t>
  </si>
  <si>
    <t xml:space="preserve">Новгородэнерго\ПО Боровичские ЭС\Боровичский РЭС\ПС 110 кВ\ПС Рудничная\РУ-35 кВ\СШ-35-1\Малиновецкая-2\Малиновец-2</t>
  </si>
  <si>
    <t>Л.Малиновецкая-2</t>
  </si>
  <si>
    <t xml:space="preserve">Новгородэнерго\ПО Боровичские ЭС\Боровичский РЭС\ПС 110 кВ\ПС Рудничная\РУ-35 кВ\СШ-35-1\Зарубинская-3\Зарубинская-3</t>
  </si>
  <si>
    <t>Л.Забуниская-3</t>
  </si>
  <si>
    <t xml:space="preserve">Новгородэнерго\ПО Боровичские ЭС\Боровичский РЭС\ПС 110 кВ\ПС Рудничная\РУ-35 кВ\СШ-35-2\Малиновецкая-1\Малиновец-1</t>
  </si>
  <si>
    <t>Л.Малиновецкая-1</t>
  </si>
  <si>
    <t xml:space="preserve">Новгородэнерго\ПО Боровичские ЭС\Боровичский РЭС\ПС 110 кВ\ПС Рудничная\РУ-35 кВ\СШ-35-2\Зарубинская-2\Зарубинская-2</t>
  </si>
  <si>
    <t>Л.Забуниская-2</t>
  </si>
  <si>
    <t xml:space="preserve">Новгородэнерго\ПО Боровичские ЭС\Боровичский РЭС\ПС 110 кВ\ПС Сушилово\РУ-110 кВ\ОШ-110\СВ-110\СВ-110</t>
  </si>
  <si>
    <t xml:space="preserve">Новгородэнерго\ПО Боровичские ЭС\Боровичский РЭС\ПС 110 кВ\ПС Сушилово\РУ-110 кВ\СШ-110-1\В-110 Т-1\В-110 Т-1</t>
  </si>
  <si>
    <t xml:space="preserve">Новгородэнерго\ПО Боровичские ЭС\Боровичский РЭС\ПС 110 кВ\ПС Сушилово\РУ-10 кВ\СШ-10-1\В-10 Т-1\В-10 Т-1</t>
  </si>
  <si>
    <t xml:space="preserve">Новгородэнерго\ПО Боровичские ЭС\Боровичский РЭС\ПС 110 кВ\ПС Сушилово\РУ-110 кВ\СШ-110-2\В-110 Т-2\В-110 Т-2</t>
  </si>
  <si>
    <t xml:space="preserve">Новгородэнерго\ПО Боровичские ЭС\Боровичский РЭС\ПС 110 кВ\ПС Сушилово\РУ-10 кВ\СШ-10-2\В-10 Т-2\В-10 Т-2</t>
  </si>
  <si>
    <t>Л.Боровичская-2</t>
  </si>
  <si>
    <t xml:space="preserve">1 с.ш</t>
  </si>
  <si>
    <t xml:space="preserve">Новгородэнерго\ПО Боровичские ЭС\Боровичский РЭС\ПС 110 кВ\ПС Сушилово\РУ-10 кВ\СШ-ТСН-1\ТСН-1\ТСН-1</t>
  </si>
  <si>
    <t xml:space="preserve">Новгородэнерго\ПО Боровичские ЭС\Боровичский РЭС\ПС 110 кВ\ПС Сушилово\РУ-10 кВ\СШ-10-1\02\02</t>
  </si>
  <si>
    <t xml:space="preserve">Новгородэнерго\ПО Боровичские ЭС\Боровичский РЭС\ПС 110 кВ\ПС Сушилово\РУ-10 кВ\СШ-10-1\03\03</t>
  </si>
  <si>
    <t xml:space="preserve">Новгородэнерго\ПО Боровичские ЭС\Боровичский РЭС\ПС 110 кВ\ПС Сушилово\РУ-10 кВ\СШ-10-1\04\04</t>
  </si>
  <si>
    <t xml:space="preserve">Новгородэнерго\ПО Боровичские ЭС\Боровичский РЭС\ПС 110 кВ\ПС Сушилово\РУ-10 кВ\СШ-ТСН-2\ТСН-2\ТСН-2</t>
  </si>
  <si>
    <t xml:space="preserve">Новгородэнерго\ПО Боровичские ЭС\Боровичский РЭС\ПС 110 кВ\ПС Сушилово\РУ-10 кВ\СШ-10-2\08\08</t>
  </si>
  <si>
    <t xml:space="preserve">Л-резерв 5а </t>
  </si>
  <si>
    <t xml:space="preserve">Новгородэнерго\ПО Боровичские ЭС\Боровичский РЭС\ПС 110 кВ\ПС Починная\РУ-10 кВ\СШ-10-2\В-10 Т-2\В-10 Т-2</t>
  </si>
  <si>
    <t xml:space="preserve">Новгородэнерго\ПО Боровичские ЭС\Боровичский РЭС\ПС 110 кВ\ПС Починная\РУ-10 кВ\СШ-ТСН-1\ТСН-1\ТСН-1</t>
  </si>
  <si>
    <t xml:space="preserve">Новгородэнерго\ПО Боровичские ЭС\Боровичский РЭС\ПС 110 кВ\ПС Починная\РУ-10 кВ\СШ-10-1\01\01</t>
  </si>
  <si>
    <t xml:space="preserve">Новгородэнерго\ПО Боровичские ЭС\Боровичский РЭС\ПС 110 кВ\ПС Починная\РУ-10 кВ\СШ-10-1\02\02</t>
  </si>
  <si>
    <t xml:space="preserve">Л-резерв 2а </t>
  </si>
  <si>
    <t xml:space="preserve">Новгородэнерго\ПО Боровичские ЭС\Боровичский РЭС\ПС 110 кВ\ПС Починная\РУ-10 кВ\СШ-ТСН-2\ТСН-2\ТСН-2</t>
  </si>
  <si>
    <t xml:space="preserve">Новгородэнерго\ПО Боровичские ЭС\Боровичский РЭС\ПС 110 кВ\ПС Починная\РУ-10 кВ\СШ-10-2\03\03</t>
  </si>
  <si>
    <t xml:space="preserve">Новгородэнерго\ПО Боровичские ЭС\Боровичский РЭС\ПС 110 кВ\ПС Починная\РУ-10 кВ\СШ-10-2\04\04</t>
  </si>
  <si>
    <t xml:space="preserve">Новгородэнерго\ПО Боровичские ЭС\Боровичский РЭС\ПС 110 кВ\ПС Починная\РУ-10 кВ\СШ-10-2\05\05</t>
  </si>
  <si>
    <t xml:space="preserve">Новгородэнерго\ПО Боровичские ЭС\Боровичский РЭС\ПС 110 кВ\ПС Починная\РУ-10 кВ\СШ-10-2\06\06</t>
  </si>
  <si>
    <t xml:space="preserve">Новгородэнерго\ПО Боровичские ЭС\Боровичский РЭС\ПС 110 кВ\ПС Починная\РУ-10 кВ\СШ-10-2\07\07</t>
  </si>
  <si>
    <t>Л.Мошенская-2</t>
  </si>
  <si>
    <t>Л.Удинская-1</t>
  </si>
  <si>
    <t xml:space="preserve">без нагр.(х.х)</t>
  </si>
  <si>
    <t>Л.Пестовская-2</t>
  </si>
  <si>
    <t>Л.Перелучская-2</t>
  </si>
  <si>
    <t xml:space="preserve">Л-резерв 2б </t>
  </si>
  <si>
    <t xml:space="preserve">2 с.ш</t>
  </si>
  <si>
    <t>Л.Пестовская-5</t>
  </si>
  <si>
    <t>Л.Пестовская-4</t>
  </si>
  <si>
    <t>Л.Погореловская-1</t>
  </si>
  <si>
    <t>Л.Быковская-1</t>
  </si>
  <si>
    <t>Л.Быковская-2</t>
  </si>
  <si>
    <t>Л.Абросовская-1</t>
  </si>
  <si>
    <t xml:space="preserve">Л-резерв 6а </t>
  </si>
  <si>
    <t>Л.Пестовская-3</t>
  </si>
  <si>
    <t>Л.Нефтяная-1</t>
  </si>
  <si>
    <t>Л.Нефтяная-2</t>
  </si>
  <si>
    <t xml:space="preserve"> 0,13 0,08</t>
  </si>
  <si>
    <t>#VALUE!</t>
  </si>
  <si>
    <t xml:space="preserve">Л-резерв 5б </t>
  </si>
  <si>
    <t xml:space="preserve">Л-резерв 5в</t>
  </si>
  <si>
    <t>отсут.</t>
  </si>
  <si>
    <t xml:space="preserve">Новгородэнерго\ПО Боровичские ЭС\Боровичский РЭС\ПС 110 кВ\ПС Кулотино\РУ-10 кВ\СШ-10-1\В-10 Т-1\В-10 Т-1</t>
  </si>
  <si>
    <t xml:space="preserve">Т-2 резерв</t>
  </si>
  <si>
    <t xml:space="preserve">Новгородэнерго\ПО Боровичские ЭС\Боровичский РЭС\ПС 110 кВ\ПС Кулотино\РУ-10 кВ\СШ-10-2\В-10 Т-2\В-10 Т-2</t>
  </si>
  <si>
    <t xml:space="preserve">Новгородэнерго\ПО Боровичские ЭС\Боровичский РЭС\ПС 110 кВ\ПС Кулотино\РУ-10 кВ\СШ-10-1\ТСН-1\ТСН-1</t>
  </si>
  <si>
    <t xml:space="preserve">Новгородэнерго\ПО Боровичские ЭС\Боровичский РЭС\ПС 110 кВ\ПС Кулотино\РУ-10 кВ\СШ-10-1\01\01</t>
  </si>
  <si>
    <t xml:space="preserve">Новгородэнерго\ПО Боровичские ЭС\Боровичский РЭС\ПС 110 кВ\ПС Кулотино\РУ-10 кВ\СШ-10-1\02\02</t>
  </si>
  <si>
    <t xml:space="preserve">Новгородэнерго\ПО Боровичские ЭС\Боровичский РЭС\ПС 110 кВ\ПС Кулотино\РУ-10 кВ\СШ-10-1\03\03_ПС Кулотино_(НОЭ)</t>
  </si>
  <si>
    <t xml:space="preserve">Новгородэнерго\ПО Боровичские ЭС\Боровичский РЭС\ПС 110 кВ\ПС Кулотино\РУ-10 кВ\СШ-10-1\04\04_ПС Кулотино_(НОЭ)</t>
  </si>
  <si>
    <t xml:space="preserve">Новгородэнерго\ПО Боровичские ЭС\Боровичский РЭС\ПС 110 кВ\ПС Кулотино\РУ-10 кВ\СШ-10-1\05\05</t>
  </si>
  <si>
    <t xml:space="preserve">Новгородэнерго\ПО Боровичские ЭС\Боровичский РЭС\ПС 110 кВ\ПС Кулотино\РУ-10 кВ\СШ-10-1\06\06</t>
  </si>
  <si>
    <t xml:space="preserve">Новгородэнерго\ПО Боровичские ЭС\Боровичский РЭС\ПС 110 кВ\ПС Кулотино\РУ-10 кВ\СШ-10-1\07\07</t>
  </si>
  <si>
    <t xml:space="preserve">Новгородэнерго\ПО Боровичские ЭС\Боровичский РЭС\ПС 110 кВ\ПС Кулотино\РУ-10 кВ\СШ-10-1\08\08</t>
  </si>
  <si>
    <t xml:space="preserve">Новгородэнерго\ПО Боровичские ЭС\Боровичский РЭС\ПС 110 кВ\ПС Кулотино\РУ-10 кВ\СШ-10-2\ТСН-2\ТСН-2</t>
  </si>
  <si>
    <t xml:space="preserve">КЛ 90</t>
  </si>
  <si>
    <t xml:space="preserve">Новгородэнерго\ПО Боровичские ЭС\Боровичский РЭС\ПС 110 кВ\ПС Парахино\РУ-6,0 кВ\СШ-6-1\Яч.4\ООО Корпорация "Семь ручьев", №[15670360] 99404</t>
  </si>
  <si>
    <t>Яч.4</t>
  </si>
  <si>
    <t xml:space="preserve">Новгородэнерго\ПО Боровичские ЭС\Боровичский РЭС\ПС 110 кВ\ПС Парахино\РУ-6,0 кВ\СШ-6-1\Яч.56\ООО "Окуловская бумажная фабрика", №[38127420] 152</t>
  </si>
  <si>
    <t>Яч.56</t>
  </si>
  <si>
    <t xml:space="preserve">Новгородэнерго\ПО Боровичские ЭС\Боровичский РЭС\ПС 110 кВ\ПС Парахино\РУ-6,0 кВ\СШ-6-1\Яч.58\ООО "Окуловская бумажная фабрика", №[38127420] 152</t>
  </si>
  <si>
    <t>Яч.58</t>
  </si>
  <si>
    <t>Л.Любытинская-1</t>
  </si>
  <si>
    <t>Л.Любытинская-2</t>
  </si>
  <si>
    <t>Л.Неболчская-2</t>
  </si>
  <si>
    <t>Л.Неболчская-1</t>
  </si>
  <si>
    <t xml:space="preserve">данные СВ-110</t>
  </si>
  <si>
    <t>CВ-110</t>
  </si>
  <si>
    <t>Л.Юбилейная</t>
  </si>
  <si>
    <t>Л.Лесная-1</t>
  </si>
  <si>
    <t>Л.Хвойнинская-3</t>
  </si>
  <si>
    <t>Л.Миголощская-1</t>
  </si>
  <si>
    <t>Л.Хвойнинская-2</t>
  </si>
  <si>
    <t>Л.Киприйская-1</t>
  </si>
  <si>
    <t>Л.Киприйская-2</t>
  </si>
  <si>
    <t>Л-резерв-1а</t>
  </si>
  <si>
    <t>Л.Лесная-2</t>
  </si>
  <si>
    <t>ППС-5</t>
  </si>
  <si>
    <t>Л-резерв-5а</t>
  </si>
  <si>
    <t>Л-резерв-4а</t>
  </si>
  <si>
    <t>Л-резерв-4б</t>
  </si>
  <si>
    <t xml:space="preserve">Новгородэнерго\ПО Боровичские ЭС\Боровичский РЭС\ПС 110 кВ\ПС Варгусово\РУ-110 кВ\СВ-110\СВ-110\СВ-110</t>
  </si>
  <si>
    <t xml:space="preserve">Новгородэнерго\ПО Боровичские ЭС\Боровичский РЭС\ПС 110 кВ\ПС Варгусово\РУ-10 кВ\СШ-10-1\В-10 Т-1\В-10 Т-1</t>
  </si>
  <si>
    <t xml:space="preserve">Новгородэнерго\ПО Боровичские ЭС\Боровичский РЭС\ПС 110 кВ\ПС Варгусово\РУ-10 кВ\СШ-10-2\В-10 Т-2\В-10 Т-2</t>
  </si>
  <si>
    <t xml:space="preserve">Новгородэнерго\ПО Боровичские ЭС\Боровичский РЭС\ПС 110 кВ\ПС Варгусово\РУ-110 кВ\СШ-110-1\Крестецкая 1\Крестецкая 1 (Варгусово-Газовая)</t>
  </si>
  <si>
    <t>Л.Варгусово-.Газовая</t>
  </si>
  <si>
    <t xml:space="preserve">Новгородэнерго\ПО Боровичские ЭС\Боровичский РЭС\ПС 110 кВ\ПС Варгусово\РУ-110 кВ\СШ-110-2\Окуловская-Варгусово\Окуловская-Варгусово</t>
  </si>
  <si>
    <t>Л.Окуловская-Варгусово</t>
  </si>
  <si>
    <t xml:space="preserve">Новгородэнерго\ПО Боровичские ЭС\Боровичский РЭС\ПС 110 кВ\ПС Варгусово\РУ-10 кВ\СШ-10-1\ТСН-1\ТСН-1</t>
  </si>
  <si>
    <t xml:space="preserve">Новгородэнерго\ПО Боровичские ЭС\Боровичский РЭС\ПС 110 кВ\ПС Варгусово\РУ-10 кВ\СШ-10-1\01\01</t>
  </si>
  <si>
    <t xml:space="preserve">Новгородэнерго\ПО Боровичские ЭС\Боровичский РЭС\ПС 110 кВ\ПС Варгусово\РУ-10 кВ\СШ-10-1\03\03</t>
  </si>
  <si>
    <t xml:space="preserve">Новгородэнерго\ПО Боровичские ЭС\Боровичский РЭС\ПС 110 кВ\ПС Варгусово\РУ-10 кВ\СШ-10-1\05\05</t>
  </si>
  <si>
    <t xml:space="preserve">Л-резерв -1</t>
  </si>
  <si>
    <t xml:space="preserve">Новгородэнерго\ПО Боровичские ЭС\Боровичский РЭС\ПС 110 кВ\ПС Варгусово\РУ-10 кВ\СШ-10-2\ТСН-2\ТСН-2</t>
  </si>
  <si>
    <t xml:space="preserve">Новгородэнерго\ПО Боровичские ЭС\Боровичский РЭС\ПС 110 кВ\ПС Варгусово\РУ-10 кВ\СШ-10-2\02\02</t>
  </si>
  <si>
    <t xml:space="preserve">Новгородэнерго\ПО Боровичские ЭС\Боровичский РЭС\ПС 110 кВ\ПС Варгусово\РУ-10 кВ\СШ-10-2\04\04</t>
  </si>
  <si>
    <t>Л-резерв-2</t>
  </si>
  <si>
    <t>Л-резерв-3</t>
  </si>
  <si>
    <t xml:space="preserve">Новгородэнерго\ПО Боровичские ЭС\Боровичский РЭС\ПС 110 кВ\ПС Бор\РУ-110 кВ\СВ-110\СВ-110\СВ-110</t>
  </si>
  <si>
    <t xml:space="preserve">Новгородэнерго\ПО Боровичские ЭС\Боровичский РЭС\ПС 110 кВ\ПС Бор\РУ-10 кВ\СШ-10-1\В-10 Т-1\В-10 Т-1</t>
  </si>
  <si>
    <t xml:space="preserve">Новгородэнерго\ПО Боровичские ЭС\Боровичский РЭС\ПС 110 кВ\ПС Бор\РУ-10 кВ\СШ-10-2\В-10 Т-2\В-10 Т-2</t>
  </si>
  <si>
    <t>-0,921-0,921</t>
  </si>
  <si>
    <t xml:space="preserve">Новгородэнерго\ПО Боровичские ЭС\Боровичский РЭС\ПС 110 кВ\ПС Бор\РУ-110 кВ\СШ-110-1\Окуловская-Бор\Окуловская-Бор</t>
  </si>
  <si>
    <t xml:space="preserve">Л. Окуловская-Бор</t>
  </si>
  <si>
    <t xml:space="preserve">Новгородэнерго\ПО Боровичские ЭС\Боровичский РЭС\ПС 110 кВ\ПС Бор\РУ-110 кВ\СШ-110-2\Бор-Ручьи\Бор-Ручьи</t>
  </si>
  <si>
    <t xml:space="preserve">Л. Бор-Ручьи</t>
  </si>
  <si>
    <t xml:space="preserve">Новгородэнерго\ПО Боровичские ЭС\Боровичский РЭС\ПС 110 кВ\ПС Бор\РУ-10 кВ\СШ-10-1\ТСН-1\ТСН-1</t>
  </si>
  <si>
    <t xml:space="preserve">Новгородэнерго\ПО Боровичские ЭС\Боровичский РЭС\ПС 110 кВ\ПС Бор\РУ-10 кВ\СШ-10-1\01\01</t>
  </si>
  <si>
    <t xml:space="preserve">Новгородэнерго\ПО Боровичские ЭС\Боровичский РЭС\ПС 110 кВ\ПС Бор\РУ-10 кВ\СШ-10-1\03\03</t>
  </si>
  <si>
    <t xml:space="preserve">Новгородэнерго\ПО Боровичские ЭС\Боровичский РЭС\ПС 110 кВ\ПС Бор\РУ-10 кВ\СШ-10-1\05\05</t>
  </si>
  <si>
    <t xml:space="preserve">Новгородэнерго\ПО Боровичские ЭС\Боровичский РЭС\ПС 110 кВ\ПС Бор\РУ-10 кВ\СШ-10-2\ТСН-2\ТСН-2</t>
  </si>
  <si>
    <t xml:space="preserve">Новгородэнерго\ПО Боровичские ЭС\Боровичский РЭС\ПС 110 кВ\ПС Бор\РУ-10 кВ\СШ-10-2\02\02</t>
  </si>
  <si>
    <t xml:space="preserve">Новгородэнерго\ПО Боровичские ЭС\Боровичский РЭС\ПС 110 кВ\ПС Бор\РУ-10 кВ\СШ-10-2\04\04</t>
  </si>
  <si>
    <t>Л.Зарубинская-3</t>
  </si>
  <si>
    <t>Л-резерв-6а</t>
  </si>
  <si>
    <t>Л-резерв-6б</t>
  </si>
  <si>
    <t>Л-резерв-7а</t>
  </si>
  <si>
    <t xml:space="preserve">Л-резерв 6а</t>
  </si>
  <si>
    <t>Л.Травковская-1</t>
  </si>
  <si>
    <t>Л.Травковская-2</t>
  </si>
  <si>
    <t xml:space="preserve">Л-резерв 5а</t>
  </si>
  <si>
    <t xml:space="preserve">Новгородэнерго\ПО Боровичские ЭС\Боровичский РЭС\ПС 35 кВ\ПС Егла\РУ-10 кВ\СШ-10-1\В-10 Т-1\В-10 Т-1</t>
  </si>
  <si>
    <t xml:space="preserve">Новгородэнерго\ПО Боровичские ЭС\Боровичский РЭС\ПС 35 кВ\ПС Егла\РУ-10 кВ\СШ-10-2\В-10 Т-2\В-10 Т-2</t>
  </si>
  <si>
    <t xml:space="preserve">Л.Мстинская-3 (Т-1)</t>
  </si>
  <si>
    <t>Л.Опеченская-1</t>
  </si>
  <si>
    <t xml:space="preserve">Л.Мстинская-4 (Т-2)</t>
  </si>
  <si>
    <t xml:space="preserve">Новгородэнерго\ПО Боровичские ЭС\Боровичский РЭС\ПС 35 кВ\ПС Егла\РУ-10 кВ\СШ-ТСН-1\ТСН-1\ТСН-1</t>
  </si>
  <si>
    <t xml:space="preserve">Новгородэнерго\ПО Боровичские ЭС\Боровичский РЭС\ПС 35 кВ\ПС Егла\РУ-10 кВ\СШ-10-1\03\03</t>
  </si>
  <si>
    <t xml:space="preserve">Новгородэнерго\ПО Боровичские ЭС\Боровичский РЭС\ПС 35 кВ\ПС Егла\РУ-10 кВ\СШ-10-1\04\04</t>
  </si>
  <si>
    <t xml:space="preserve">Новгородэнерго\ПО Боровичские ЭС\Боровичский РЭС\ПС 35 кВ\ПС Егла\РУ-10 кВ\СШ-10-1\05\05</t>
  </si>
  <si>
    <t xml:space="preserve">Новгородэнерго\ПО Боровичские ЭС\Боровичский РЭС\ПС 35 кВ\ПС Егла\РУ-10 кВ\СШ-10-1\07\07</t>
  </si>
  <si>
    <t xml:space="preserve">Новгородэнерго\ПО Боровичские ЭС\Боровичский РЭС\ПС 35 кВ\ПС Егла\РУ-10 кВ\СШ-ТСН-2\ТСН-2\ТСН-2</t>
  </si>
  <si>
    <t xml:space="preserve">Новгородэнерго\ПО Боровичские ЭС\Боровичский РЭС\ПС 35 кВ\ПС Егла\РУ-10 кВ\СШ-10-2\01\01</t>
  </si>
  <si>
    <t xml:space="preserve">Новгородэнерго\ПО Боровичские ЭС\Боровичский РЭС\ПС 35 кВ\ПС Егла\РУ-10 кВ\СШ-10-2\02\02</t>
  </si>
  <si>
    <t xml:space="preserve">Л-резерв 2а</t>
  </si>
  <si>
    <t xml:space="preserve">Новгородэнерго\ПО Боровичские ЭС\Боровичский РЭС\ПС 35 кВ\ПС Окладнево\РУ-10 кВ\СШ-10-1\В-10 Т-1\В-10 Т-1</t>
  </si>
  <si>
    <t xml:space="preserve">Новгородэнерго\ПО Боровичские ЭС\Боровичский РЭС\ПС 35 кВ\ПС Окладнево\РУ-10 кВ\СШ-10-2\В-10 Т-2\В-10 Т-2</t>
  </si>
  <si>
    <t>Л.Зарубинская-2</t>
  </si>
  <si>
    <t xml:space="preserve">Новгородэнерго\ПО Боровичские ЭС\Боровичский РЭС\ПС 35 кВ\ПС Окладнево\РУ-10 кВ\СШ-ТСН-1\ТСН-1\ТСН-1</t>
  </si>
  <si>
    <t xml:space="preserve">Новгородэнерго\ПО Боровичские ЭС\Боровичский РЭС\ПС 35 кВ\ПС Окладнево\РУ-10 кВ\СШ-10-1\01\01</t>
  </si>
  <si>
    <t xml:space="preserve">Новгородэнерго\ПО Боровичские ЭС\Боровичский РЭС\ПС 35 кВ\ПС Окладнево\РУ-10 кВ\СШ-10-1\02\02</t>
  </si>
  <si>
    <t xml:space="preserve">Новгородэнерго\ПО Боровичские ЭС\Боровичский РЭС\ПС 35 кВ\ПС Окладнево\РУ-10 кВ\СШ-10-1\05\05</t>
  </si>
  <si>
    <t xml:space="preserve">Новгородэнерго\ПО Боровичские ЭС\Боровичский РЭС\ПС 35 кВ\ПС Окладнево\РУ-10 кВ\СШ-ТСН-2\ТСН-2\ТСН-2</t>
  </si>
  <si>
    <t xml:space="preserve">Новгородэнерго\ПО Боровичские ЭС\Боровичский РЭС\ПС 35 кВ\ПС Окладнево\РУ-10 кВ\СШ-10-2\03\03</t>
  </si>
  <si>
    <t xml:space="preserve">Новгородэнерго\ПО Боровичские ЭС\Боровичский РЭС\ПС 35 кВ\ПС Окладнево\РУ-10 кВ\СШ-10-2\04\04</t>
  </si>
  <si>
    <t xml:space="preserve">Л-резерв 4а</t>
  </si>
  <si>
    <t xml:space="preserve">Л-резерв 4б</t>
  </si>
  <si>
    <t xml:space="preserve">Новгородэнерго\ПО Боровичские ЭС\Боровичский РЭС\ПС 35 кВ\ПС Алешино\РУ-10 кВ\СШ-10-1\В-10 Т-1\В-10 Т-1</t>
  </si>
  <si>
    <t xml:space="preserve">Новгородэнерго\ПО Боровичские ЭС\Боровичский РЭС\ПС 35 кВ\ПС Алешино\РУ-10 кВ\СШ-10-2\В-10 Т-2\В-10 Т-2</t>
  </si>
  <si>
    <t>Л.Алешинская-1</t>
  </si>
  <si>
    <t xml:space="preserve">Новгородэнерго\ПО Боровичские ЭС\Боровичский РЭС\ПС 35 кВ\ПС Алешино\РУ-10 кВ\СШ-ТСН-1\ТСН-1\ТСН-1</t>
  </si>
  <si>
    <t xml:space="preserve">Новгородэнерго\ПО Боровичские ЭС\Боровичский РЭС\ПС 35 кВ\ПС Алешино\РУ-10 кВ\СШ-10-1\05\05</t>
  </si>
  <si>
    <t xml:space="preserve">Новгородэнерго\ПО Боровичские ЭС\Боровичский РЭС\ПС 35 кВ\ПС Алешино\РУ-10 кВ\СШ-10-1\06\06</t>
  </si>
  <si>
    <t xml:space="preserve">Новгородэнерго\ПО Боровичские ЭС\Боровичский РЭС\ПС 35 кВ\ПС Алешино\РУ-10 кВ\СШ-ТСН-2\ТСН-2\ТСН-2_(ЗАМЕНА ПУ ВРЕМЯ)</t>
  </si>
  <si>
    <t xml:space="preserve">Новгородэнерго\ПО Боровичские ЭС\Боровичский РЭС\ПС 35 кВ\ПС Алешино\РУ-10 кВ\СШ-10-2\01\01</t>
  </si>
  <si>
    <t xml:space="preserve">Новгородэнерго\ПО Боровичские ЭС\Боровичский РЭС\ПС 35 кВ\ПС Алешино\РУ-10 кВ\СШ-10-2\02\02</t>
  </si>
  <si>
    <t xml:space="preserve">Новгородэнерго\ПО Боровичские ЭС\Боровичский РЭС\ПС 35 кВ\ПС Алешино\РУ-10 кВ\СШ-10-2\03\03</t>
  </si>
  <si>
    <t xml:space="preserve">Новгородэнерго\ПО Боровичские ЭС\Боровичский РЭС\ПС 35 кВ\ПС Алешино\РУ-10 кВ\СШ-10-2\04\04</t>
  </si>
  <si>
    <t>Л.Перелучская-1</t>
  </si>
  <si>
    <t>Л-резерв-3а</t>
  </si>
  <si>
    <t xml:space="preserve">Новгородэнерго\ПО Боровичские ЭС\Боровичский РЭС\ПС 35 кВ\ПС Перелучи\РУ-10 кВ\СШ-10-1\В-10 Т-1\В-10 Т-1</t>
  </si>
  <si>
    <t xml:space="preserve">Новгородэнерго\ПО Боровичские ЭС\Боровичский РЭС\ПС 35 кВ\ПС Перелучи\РУ-10 кВ\СШ-10-2\В-10 Т-2\В-10 Т-2</t>
  </si>
  <si>
    <t xml:space="preserve">Новгородэнерго\ПО Боровичские ЭС\Боровичский РЭС\ПС 35 кВ\ПС Перелучи\РУ-10 кВ\СШ-ТСН-1\ТСН-1\ТСН-1</t>
  </si>
  <si>
    <t xml:space="preserve">Новгородэнерго\ПО Боровичские ЭС\Боровичский РЭС\ПС 35 кВ\ПС Перелучи\РУ-10 кВ\СШ-10-1\04\04</t>
  </si>
  <si>
    <t xml:space="preserve">Новгородэнерго\ПО Боровичские ЭС\Боровичский РЭС\ПС 35 кВ\ПС Перелучи\РУ-10 кВ\СШ-10-1\05\05</t>
  </si>
  <si>
    <t xml:space="preserve">Новгородэнерго\ПО Боровичские ЭС\Боровичский РЭС\ПС 35 кВ\ПС Перелучи\РУ-10 кВ\СШ-10-1\06\06</t>
  </si>
  <si>
    <t xml:space="preserve">Новгородэнерго\ПО Боровичские ЭС\Боровичский РЭС\ПС 35 кВ\ПС Перелучи\РУ-10 кВ\СШ-ТСН-2\ТСН-2\ТСН-2</t>
  </si>
  <si>
    <t xml:space="preserve">Новгородэнерго\ПО Боровичские ЭС\Боровичский РЭС\ПС 35 кВ\ПС Перелучи\РУ-10 кВ\СШ-10-2\01\01</t>
  </si>
  <si>
    <t xml:space="preserve">Новгородэнерго\ПО Боровичские ЭС\Боровичский РЭС\ПС 35 кВ\ПС Перелучи\РУ-10 кВ\СШ-10-2\02\02</t>
  </si>
  <si>
    <t xml:space="preserve">Новгородэнерго\ПО Боровичские ЭС\Боровичский РЭС\ПС 35 кВ\ПС Перелучи\РУ-10 кВ\СШ-10-2\03\03</t>
  </si>
  <si>
    <t xml:space="preserve">Новгородэнерго\ПО Боровичские ЭС\Боровичский РЭС\ПС 35 кВ\ПС Бабино\РУ-10 кВ\СШ-10-1\В-10 Т-1\В-10 Т-1</t>
  </si>
  <si>
    <t xml:space="preserve">Новгородэнерго\ПО Боровичские ЭС\Боровичский РЭС\ПС 35 кВ\ПС Бабино\РУ-10 кВ\СШ-10-2\В-10 Т-2\В-10 Т-2</t>
  </si>
  <si>
    <t xml:space="preserve">Новгородэнерго\ПО Боровичские ЭС\Боровичский РЭС\ПС 35 кВ\ПС Бабино\РУ-10 кВ\СШ-ТСН-1\ТСН-1\ТСН-1</t>
  </si>
  <si>
    <t xml:space="preserve">Новгородэнерго\ПО Боровичские ЭС\Боровичский РЭС\ПС 35 кВ\ПС Бабино\РУ-10 кВ\СШ-10-1\02\02</t>
  </si>
  <si>
    <t xml:space="preserve">Новгородэнерго\ПО Боровичские ЭС\Боровичский РЭС\ПС 35 кВ\ПС Бабино\РУ-10 кВ\СШ-10-1\03\03</t>
  </si>
  <si>
    <t xml:space="preserve">Новгородэнерго\ПО Боровичские ЭС\Боровичский РЭС\ПС 35 кВ\ПС Бабино\РУ-10 кВ\СШ-10-1\04\04</t>
  </si>
  <si>
    <t>Л-резерв-2а</t>
  </si>
  <si>
    <t xml:space="preserve">Новгородэнерго\ПО Боровичские ЭС\Боровичский РЭС\ПС 35 кВ\ПС Бабино\РУ-10 кВ\СШ-ТСН-2\ТСН-2\ТСН-2</t>
  </si>
  <si>
    <t xml:space="preserve">Новгородэнерго\ПО Боровичские ЭС\Боровичский РЭС\ПС 35 кВ\ПС Бабино\РУ-10 кВ\СШ-10-2\01\01</t>
  </si>
  <si>
    <t xml:space="preserve">Новгородэнерго\ПО Боровичские ЭС\Боровичский РЭС\ПС 35 кВ\ПС Бабино\РУ-10 кВ\СШ-10-2\05\05</t>
  </si>
  <si>
    <t xml:space="preserve">Новгородэнерго\ПО Боровичские ЭС\Боровичский РЭС\ПС 35 кВ\ПС Бабино\РУ-10 кВ\СШ-10-2\06\06</t>
  </si>
  <si>
    <t xml:space="preserve">1 с.ш 6 кВ</t>
  </si>
  <si>
    <t xml:space="preserve">2 с.ш 10 кВ</t>
  </si>
  <si>
    <t xml:space="preserve">ПС 35 кВ ППС Быково</t>
  </si>
  <si>
    <t xml:space="preserve">1 с.ш </t>
  </si>
  <si>
    <t>#NAME?</t>
  </si>
  <si>
    <t xml:space="preserve">2 с.ш </t>
  </si>
  <si>
    <t xml:space="preserve">Новгородэнерго\ПО Боровичские ЭС\Боровичский РЭС\РП 10 кВ\РП Окуловка-1\РУ-10 кВ\СШ-10-1\В-10 Т-1\В-10 Т-1</t>
  </si>
  <si>
    <t xml:space="preserve">Л-10 от ПС 110 кВ Парахино</t>
  </si>
  <si>
    <t xml:space="preserve">Новгородэнерго\ПО Боровичские ЭС\Боровичский РЭС\РП 10 кВ\РП Окуловка-1\РУ-10 кВ\СШ-ТСН-1\ТСН-1\ТСН-1</t>
  </si>
  <si>
    <t xml:space="preserve">Новгородэнерго\ПО Боровичские ЭС\Боровичский РЭС\РП 10 кВ\РП Окуловка-1\РУ-10 кВ\СШ-10-1\02\02_ПС Окуловка-1_(НОЭ)</t>
  </si>
  <si>
    <t xml:space="preserve">Новгородэнерго\ПО Боровичские ЭС\Боровичский РЭС\РП 10 кВ\РП Окуловка-1\РУ-10 кВ\СШ-10-1\03\03</t>
  </si>
  <si>
    <t xml:space="preserve">Новгородэнерго\ПО Боровичские ЭС\Боровичский РЭС\РП 10 кВ\РП Окуловка-1\РУ-10 кВ\СШ-10-1\21\21</t>
  </si>
  <si>
    <t>Л-18а</t>
  </si>
  <si>
    <t xml:space="preserve">Новгородэнерго\ПО Боровичские ЭС\Боровичский РЭС\РП 10 кВ\РП Окуловка-1\РУ-10 кВ\СШ-ТСН-2\ТСН-2\ТСН-2</t>
  </si>
  <si>
    <t xml:space="preserve">Новгородэнерго\ПО Боровичские ЭС\Боровичский РЭС\РП 10 кВ\РП Окуловка-1\РУ-10 кВ\СШ-10-2\01\01</t>
  </si>
  <si>
    <t xml:space="preserve">Новгородэнерго\ПО Боровичские ЭС\Боровичский РЭС\РП 10 кВ\РП Окуловка-1\РУ-10 кВ\СШ-10-2\35\35</t>
  </si>
  <si>
    <t xml:space="preserve">Новгородэнерго\ПО Боровичские ЭС\Боровичский РЭС\РП 10 кВ\РП Окуловка-1\РУ-10 кВ\СШ-10-2\07\07</t>
  </si>
  <si>
    <t xml:space="preserve">Новгородэнерго\ПО Боровичские ЭС\Боровичский РЭС\РП 10 кВ\РП Окуловка-1\РУ-10 кВ\СШ-10-2\18\18_ПС Окуловка-1_(НОЭ)</t>
  </si>
  <si>
    <t xml:space="preserve">Л резерв</t>
  </si>
  <si>
    <t xml:space="preserve">ВЛ 35 кВ Угловская-1</t>
  </si>
  <si>
    <t xml:space="preserve">Л резерв 18а</t>
  </si>
  <si>
    <t xml:space="preserve">Л резерв 18б</t>
  </si>
  <si>
    <r>
      <t xml:space="preserve">                                                                                                                   </t>
    </r>
    <r>
      <rPr>
        <b/>
        <sz val="11"/>
        <rFont val="Times New Roman"/>
      </rPr>
      <t xml:space="preserve">      Ведомость </t>
    </r>
    <r>
      <rPr>
        <sz val="11"/>
        <rFont val="Times New Roman"/>
      </rPr>
      <t xml:space="preserve">                                                                                                Приложение 4</t>
    </r>
  </si>
  <si>
    <t xml:space="preserve">нагрузок трансформаторов 6-10-35-110 кВ на подстанциях производственных отделений Новгородского филиала ПАО МРСК Северо-Запада</t>
  </si>
  <si>
    <t xml:space="preserve">                                                    в период проведения контрольных замеров</t>
  </si>
  <si>
    <t>дата:</t>
  </si>
  <si>
    <t xml:space="preserve">10-00 часов</t>
  </si>
  <si>
    <t>N</t>
  </si>
  <si>
    <t>Наименование</t>
  </si>
  <si>
    <t>Мощ-сть</t>
  </si>
  <si>
    <t xml:space="preserve">Номинальный ток</t>
  </si>
  <si>
    <t xml:space="preserve">Нагрузка фактическая</t>
  </si>
  <si>
    <t>Напряжение</t>
  </si>
  <si>
    <t>Загрузка</t>
  </si>
  <si>
    <r>
      <t xml:space="preserve">Примечания- внести!    </t>
    </r>
    <r>
      <rPr>
        <b/>
        <sz val="11"/>
        <color indexed="4"/>
        <rFont val="Times New Roman"/>
      </rPr>
      <t xml:space="preserve">Резерв или отключен</t>
    </r>
  </si>
  <si>
    <t xml:space="preserve">Проверка загрузки  в  ремонтном и аварийном режиме наименьшего по мощности трансформатора, оставшегося в работе, при выводе другого трансформатора</t>
  </si>
  <si>
    <t>пп</t>
  </si>
  <si>
    <t>ПС</t>
  </si>
  <si>
    <t>тран-ра</t>
  </si>
  <si>
    <t>6-10кВ</t>
  </si>
  <si>
    <t>тр-ра</t>
  </si>
  <si>
    <t xml:space="preserve">Загрузка наименьшего по мощности трансформатора оставшегося в работе</t>
  </si>
  <si>
    <t>МВ*А</t>
  </si>
  <si>
    <t>кВ</t>
  </si>
  <si>
    <t>%</t>
  </si>
  <si>
    <t>резерв</t>
  </si>
  <si>
    <t xml:space="preserve">ПС 110 кВ Починная</t>
  </si>
  <si>
    <t xml:space="preserve">Т-2 </t>
  </si>
  <si>
    <t xml:space="preserve"> ПС 110 кВ ППС-5</t>
  </si>
  <si>
    <t xml:space="preserve">   -</t>
  </si>
  <si>
    <t xml:space="preserve">ПС 6 кВ Окуловка-1</t>
  </si>
  <si>
    <t>н/д</t>
  </si>
  <si>
    <t xml:space="preserve">ПС 10 кВ Угловка</t>
  </si>
  <si>
    <t xml:space="preserve">                 Приложение 2</t>
  </si>
  <si>
    <t xml:space="preserve">              Устройства компенсации реактивной мощности                           </t>
  </si>
  <si>
    <t xml:space="preserve">Наименование ПС</t>
  </si>
  <si>
    <t xml:space="preserve">Оперативное наименование</t>
  </si>
  <si>
    <t xml:space="preserve">Тип устройства СК, БСК, УКРМ</t>
  </si>
  <si>
    <t xml:space="preserve">Установленная мощность, Мвар</t>
  </si>
  <si>
    <t xml:space="preserve">Фактическая мощность , Мвар</t>
  </si>
  <si>
    <t>БСК-1</t>
  </si>
  <si>
    <t>БКЭ-1.05-252У1</t>
  </si>
  <si>
    <t>БСК-2</t>
  </si>
  <si>
    <t>БКЭ-1.05-252У2</t>
  </si>
  <si>
    <t>УКРМ-1</t>
  </si>
  <si>
    <t>УКРМ(УКЛ56)-10,5кВ-3600квар</t>
  </si>
  <si>
    <t>УКРМ-2</t>
  </si>
  <si>
    <t xml:space="preserve"> Приложение 9</t>
  </si>
  <si>
    <t xml:space="preserve">Нагрузка трансформаторов собственных нужд ПО БЭС Новгородского филиала ПАО МРСК Северо-Запада   по данным контрольных замеров 21 декабря 2022                                                                                                                                                                                                           </t>
  </si>
  <si>
    <t xml:space="preserve">№ п/п.</t>
  </si>
  <si>
    <t xml:space="preserve">Тип трансформатора</t>
  </si>
  <si>
    <t xml:space="preserve">Номинальная мощность ТСН</t>
  </si>
  <si>
    <t xml:space="preserve">Номинальное напряжение ТСН</t>
  </si>
  <si>
    <t xml:space="preserve">Ток по замеру</t>
  </si>
  <si>
    <t xml:space="preserve">Напряжение по замеру</t>
  </si>
  <si>
    <t xml:space="preserve">Активная мощность по замеру</t>
  </si>
  <si>
    <t xml:space="preserve">Полная мощность по замеру</t>
  </si>
  <si>
    <t xml:space="preserve">Степень  загрузки ТСН (расчет по формуле)</t>
  </si>
  <si>
    <t>Sном.</t>
  </si>
  <si>
    <t>Uном.</t>
  </si>
  <si>
    <t>I</t>
  </si>
  <si>
    <t>P</t>
  </si>
  <si>
    <t>S</t>
  </si>
  <si>
    <t>кВА</t>
  </si>
  <si>
    <t>кВт</t>
  </si>
  <si>
    <t>ТМГ-63/10</t>
  </si>
  <si>
    <t>ТМ-400/10</t>
  </si>
  <si>
    <t>ТМ-100/10</t>
  </si>
  <si>
    <t>ТМ-25/10</t>
  </si>
  <si>
    <t>ТМ-63/10</t>
  </si>
  <si>
    <t>ТМГ-25/10</t>
  </si>
  <si>
    <t>ТМ-30/10</t>
  </si>
  <si>
    <t xml:space="preserve">ПС 35 кВ Ёгла</t>
  </si>
  <si>
    <t xml:space="preserve">ПС 35 Посад</t>
  </si>
  <si>
    <t>ТМ-40/10</t>
  </si>
  <si>
    <t>ТМ-20/6</t>
  </si>
  <si>
    <t>ТМ-20/10</t>
  </si>
  <si>
    <t>ТМ-160/10</t>
  </si>
  <si>
    <t>ТМН-1</t>
  </si>
  <si>
    <t>ТМН-2</t>
  </si>
  <si>
    <t>ОМП-6/6</t>
  </si>
  <si>
    <t>ТМ-63/6</t>
  </si>
  <si>
    <t>ТМ-250/10</t>
  </si>
  <si>
    <t>ТМГ-160/10</t>
  </si>
  <si>
    <t xml:space="preserve">TNOSP 63/10</t>
  </si>
  <si>
    <t xml:space="preserve">РП Окуловка-1</t>
  </si>
  <si>
    <t xml:space="preserve">ТМН-4000/110 У1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</si>
</sst>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4">
    <numFmt numFmtId="160" formatCode="_-* #,##0.00_р_._-;\-* #,##0.00_р_._-;_-* &quot;-&quot;??_р_._-;_-@_-"/>
    <numFmt numFmtId="161" formatCode="###;[Red]\!\!\!;\&gt;0"/>
    <numFmt numFmtId="162" formatCode="0.0"/>
    <numFmt numFmtId="163" formatCode="0.0000"/>
    <numFmt numFmtId="164" formatCode="0.000"/>
    <numFmt numFmtId="165" formatCode="00000.0"/>
    <numFmt numFmtId="166" formatCode="###.0;[Red]\!\!\!;\&gt;0.0"/>
    <numFmt numFmtId="167" formatCode="###.00;[Red]\!\!\!;\&gt;0.00"/>
    <numFmt numFmtId="168" formatCode="0.00;[Red]0.00"/>
    <numFmt numFmtId="169" formatCode="0;[Red]0"/>
    <numFmt numFmtId="170" formatCode="0.0;[Red]0.0"/>
    <numFmt numFmtId="171" formatCode="###.0000;[Red]\!\!\!;\&gt;0.0000"/>
    <numFmt numFmtId="172" formatCode="0000.00"/>
    <numFmt numFmtId="173" formatCode="0.0%"/>
  </numFmts>
  <fonts count="78">
    <font>
      <sz val="10.000000"/>
      <color theme="1"/>
      <name val="Arial Cyr"/>
    </font>
    <font>
      <sz val="11.000000"/>
      <name val="Calibri"/>
    </font>
    <font>
      <sz val="11.000000"/>
      <color indexed="65"/>
      <name val="Calibri"/>
    </font>
    <font>
      <sz val="11.000000"/>
      <color indexed="62"/>
      <name val="Calibri"/>
    </font>
    <font>
      <b/>
      <sz val="11.000000"/>
      <color indexed="63"/>
      <name val="Calibri"/>
    </font>
    <font>
      <b/>
      <sz val="11.000000"/>
      <color indexed="52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11.000000"/>
      <name val="Calibri"/>
    </font>
    <font>
      <b/>
      <sz val="11.000000"/>
      <color indexed="65"/>
      <name val="Calibri"/>
    </font>
    <font>
      <b/>
      <sz val="18.000000"/>
      <color indexed="56"/>
      <name val="Cambria"/>
    </font>
    <font>
      <sz val="11.000000"/>
      <color indexed="60"/>
      <name val="Calibri"/>
    </font>
    <font>
      <sz val="10.000000"/>
      <name val="Arial Cyr"/>
    </font>
    <font>
      <sz val="11.000000"/>
      <color indexed="20"/>
      <name val="Calibri"/>
    </font>
    <font>
      <i/>
      <sz val="11.000000"/>
      <color indexed="23"/>
      <name val="Calibri"/>
    </font>
    <font>
      <sz val="11.000000"/>
      <color indexed="52"/>
      <name val="Calibri"/>
    </font>
    <font>
      <sz val="11.000000"/>
      <color indexed="2"/>
      <name val="Calibri"/>
    </font>
    <font>
      <sz val="11.000000"/>
      <color rgb="FF006100"/>
      <name val="Calibri"/>
      <scheme val="minor"/>
    </font>
    <font>
      <sz val="11.000000"/>
      <color indexed="17"/>
      <name val="Calibri"/>
    </font>
    <font>
      <sz val="11.000000"/>
      <name val="Times New Roman"/>
    </font>
    <font>
      <sz val="12.000000"/>
      <name val="Times New Roman"/>
    </font>
    <font>
      <sz val="12.000000"/>
      <color indexed="2"/>
      <name val="Times New Roman"/>
    </font>
    <font>
      <b/>
      <sz val="12.000000"/>
      <name val="Times New Roman"/>
    </font>
    <font>
      <b/>
      <sz val="14.000000"/>
      <color indexed="2"/>
      <name val="Times New Roman"/>
    </font>
    <font>
      <b/>
      <sz val="11.000000"/>
      <name val="Times New Roman"/>
    </font>
    <font>
      <b/>
      <sz val="12.000000"/>
      <color indexed="2"/>
      <name val="Times New Roman"/>
    </font>
    <font>
      <sz val="13.000000"/>
      <name val="Times New Roman"/>
    </font>
    <font>
      <i/>
      <sz val="12.000000"/>
      <name val="Times New Roman"/>
    </font>
    <font>
      <i/>
      <sz val="12.000000"/>
      <color indexed="2"/>
      <name val="Times New Roman"/>
    </font>
    <font>
      <sz val="9.000000"/>
      <name val="Times New Roman"/>
    </font>
    <font>
      <b/>
      <sz val="9.000000"/>
      <name val="Times New Roman"/>
    </font>
    <font>
      <b/>
      <sz val="9.000000"/>
      <color indexed="2"/>
      <name val="Times New Roman"/>
    </font>
    <font>
      <b/>
      <sz val="18.000000"/>
      <color rgb="FFC00000"/>
      <name val="Times New Roman"/>
    </font>
    <font>
      <sz val="9.000000"/>
      <color indexed="2"/>
      <name val="Times New Roman"/>
    </font>
    <font>
      <b/>
      <sz val="10.000000"/>
      <name val="Times New Roman"/>
    </font>
    <font>
      <b/>
      <sz val="11.000000"/>
      <color indexed="2"/>
      <name val="Times New Roman"/>
    </font>
    <font>
      <sz val="11.000000"/>
      <color indexed="2"/>
      <name val="Times New Roman"/>
    </font>
    <font>
      <b/>
      <sz val="14.000000"/>
      <name val="Times New Roman"/>
    </font>
    <font>
      <sz val="12.000000"/>
      <color indexed="18"/>
      <name val="Times New Roman"/>
    </font>
    <font>
      <sz val="12.000000"/>
      <color rgb="FFC00000"/>
      <name val="Times New Roman"/>
    </font>
    <font>
      <b/>
      <sz val="12.000000"/>
      <color indexed="18"/>
      <name val="Times New Roman"/>
    </font>
    <font>
      <b/>
      <sz val="11.000000"/>
      <color indexed="18"/>
      <name val="Times New Roman"/>
    </font>
    <font>
      <b/>
      <sz val="9.000000"/>
      <color indexed="4"/>
      <name val="Times New Roman"/>
    </font>
    <font>
      <b/>
      <sz val="12.000000"/>
      <color indexed="4"/>
      <name val="Times New Roman"/>
    </font>
    <font>
      <b/>
      <sz val="8.000000"/>
      <color indexed="2"/>
      <name val="Times New Roman"/>
    </font>
    <font>
      <b/>
      <sz val="10.000000"/>
      <color indexed="2"/>
      <name val="Times New Roman"/>
    </font>
    <font>
      <b/>
      <sz val="12.000000"/>
      <name val="Arial Cyr"/>
    </font>
    <font>
      <sz val="12.000000"/>
      <name val="Arial Cyr"/>
    </font>
    <font>
      <b/>
      <sz val="12.000000"/>
      <color rgb="FFC00000"/>
      <name val="Times New Roman"/>
    </font>
    <font>
      <b/>
      <sz val="12.000000"/>
      <color theme="1"/>
      <name val="Times New Roman"/>
    </font>
    <font>
      <b/>
      <sz val="11.000000"/>
      <color indexed="4"/>
      <name val="Times New Roman"/>
    </font>
    <font>
      <sz val="12.000000"/>
      <color theme="1"/>
      <name val="Times New Roman"/>
    </font>
    <font>
      <b/>
      <i/>
      <sz val="12.000000"/>
      <name val="Times New Roman"/>
    </font>
    <font>
      <b/>
      <i/>
      <sz val="12.000000"/>
      <color indexed="2"/>
      <name val="Times New Roman"/>
    </font>
    <font>
      <sz val="12.000000"/>
      <color indexed="4"/>
      <name val="Times New Roman"/>
    </font>
    <font>
      <sz val="12.000000"/>
      <color indexed="2"/>
      <name val="Arial Cyr"/>
    </font>
    <font>
      <u/>
      <sz val="12.000000"/>
      <name val="Times New Roman"/>
    </font>
    <font>
      <sz val="10.000000"/>
      <name val="Times New Roman"/>
    </font>
    <font>
      <b/>
      <sz val="14.000000"/>
      <color theme="1"/>
      <name val="Times New Roman"/>
    </font>
    <font>
      <sz val="14.000000"/>
      <name val="Times New Roman"/>
    </font>
    <font>
      <sz val="14.000000"/>
      <color theme="1"/>
      <name val="Times New Roman"/>
    </font>
    <font>
      <sz val="8.000000"/>
      <name val="Times New Roman"/>
    </font>
    <font>
      <sz val="15.000000"/>
      <name val="Arial Cyr"/>
    </font>
    <font>
      <sz val="14.000000"/>
      <name val="Arial Cyr"/>
    </font>
    <font>
      <sz val="14.000000"/>
      <color indexed="2"/>
      <name val="Times New Roman"/>
    </font>
    <font>
      <sz val="16.000000"/>
      <name val="Times New Roman"/>
    </font>
    <font>
      <sz val="15.000000"/>
      <name val="Times New Roman"/>
    </font>
    <font>
      <sz val="10.000000"/>
      <color theme="1"/>
      <name val="Times New Roman"/>
    </font>
    <font>
      <sz val="12.000000"/>
      <color theme="1"/>
      <name val="Arial Cyr"/>
    </font>
    <font>
      <b/>
      <sz val="20.000000"/>
      <color indexed="2"/>
      <name val="Times New Roman"/>
    </font>
    <font>
      <sz val="20.000000"/>
      <color indexed="2"/>
      <name val="Times New Roman"/>
    </font>
    <font>
      <sz val="11.000000"/>
      <name val="Calibri"/>
      <scheme val="minor"/>
    </font>
    <font>
      <sz val="13.000000"/>
      <name val="Arial Cyr"/>
    </font>
    <font>
      <sz val="11.000000"/>
      <color indexed="2"/>
      <name val="Arial Cyr"/>
    </font>
    <font>
      <b/>
      <i/>
      <sz val="11.000000"/>
      <name val="Times New Roman"/>
    </font>
    <font>
      <b/>
      <i/>
      <vertAlign val="subscript"/>
      <sz val="11.000000"/>
      <name val="Times New Roman"/>
    </font>
    <font>
      <sz val="11.000000"/>
      <color theme="1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  <fill>
      <patternFill patternType="solid">
        <fgColor indexed="5"/>
        <bgColor indexed="5"/>
      </patternFill>
    </fill>
    <fill>
      <patternFill patternType="solid">
        <fgColor rgb="FFFFCCFF"/>
        <bgColor rgb="FFFFCCFF"/>
      </patternFill>
    </fill>
    <fill>
      <patternFill patternType="solid">
        <fgColor rgb="FFFFCCCC"/>
        <bgColor rgb="FFFFCCCC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236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medium">
        <color theme="1"/>
      </left>
      <right style="thin">
        <color auto="1"/>
      </right>
      <top style="medium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thin">
        <color auto="1"/>
      </bottom>
      <diagonal style="none"/>
    </border>
    <border>
      <left style="thin">
        <color auto="1"/>
      </left>
      <right style="medium">
        <color theme="1"/>
      </right>
      <top style="medium">
        <color theme="1"/>
      </top>
      <bottom style="thin">
        <color auto="1"/>
      </bottom>
      <diagonal style="none"/>
    </border>
    <border>
      <left style="none"/>
      <right style="none"/>
      <top style="medium">
        <color theme="1"/>
      </top>
      <bottom style="none"/>
      <diagonal style="none"/>
    </border>
    <border>
      <left style="medium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theme="1"/>
      </right>
      <top style="none"/>
      <bottom style="none"/>
      <diagonal style="none"/>
    </border>
    <border>
      <left style="medium">
        <color theme="1"/>
      </left>
      <right style="none"/>
      <top style="none"/>
      <bottom style="none"/>
      <diagonal style="none"/>
    </border>
    <border>
      <left style="medium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theme="1"/>
      </right>
      <top style="thin">
        <color auto="1"/>
      </top>
      <bottom style="thin">
        <color auto="1"/>
      </bottom>
      <diagonal style="none"/>
    </border>
    <border>
      <left style="medium">
        <color theme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medium">
        <color theme="1"/>
      </right>
      <top style="thin">
        <color auto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theme="1"/>
      </bottom>
      <diagonal style="none"/>
    </border>
    <border>
      <left style="medium">
        <color theme="1"/>
      </left>
      <right style="none"/>
      <top style="none"/>
      <bottom style="thin">
        <color theme="1"/>
      </bottom>
      <diagonal style="none"/>
    </border>
    <border>
      <left style="none"/>
      <right style="medium">
        <color theme="1"/>
      </right>
      <top style="none"/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theme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theme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theme="1"/>
      </bottom>
      <diagonal style="none"/>
    </border>
    <border>
      <left style="medium">
        <color theme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theme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theme="1"/>
      </right>
      <top style="thin">
        <color auto="1"/>
      </top>
      <bottom style="none"/>
      <diagonal style="none"/>
    </border>
    <border>
      <left style="medium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theme="1"/>
      </left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medium">
        <color theme="1"/>
      </right>
      <top style="thin">
        <color auto="1"/>
      </top>
      <bottom style="medium">
        <color theme="1"/>
      </bottom>
      <diagonal style="none"/>
    </border>
    <border>
      <left style="none"/>
      <right style="none"/>
      <top style="none"/>
      <bottom style="medium">
        <color theme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medium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medium">
        <color theme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theme="1"/>
      </left>
      <right style="none"/>
      <top style="thin">
        <color auto="1"/>
      </top>
      <bottom style="medium">
        <color theme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medium">
        <color theme="1"/>
      </right>
      <top style="none"/>
      <bottom style="medium">
        <color theme="1"/>
      </bottom>
      <diagonal style="none"/>
    </border>
    <border>
      <left style="none"/>
      <right style="thin">
        <color theme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theme="1"/>
      </right>
      <top style="thin">
        <color auto="1"/>
      </top>
      <bottom style="none"/>
      <diagonal style="none"/>
    </border>
    <border>
      <left style="medium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medium">
        <color auto="1"/>
      </left>
      <right style="medium">
        <color auto="1"/>
      </right>
      <top style="medium">
        <color theme="1"/>
      </top>
      <bottom style="medium">
        <color theme="1"/>
      </bottom>
      <diagonal style="none"/>
    </border>
    <border>
      <left style="medium">
        <color auto="1"/>
      </left>
      <right style="thin">
        <color auto="1"/>
      </right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medium">
        <color auto="1"/>
      </right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medium">
        <color theme="1"/>
      </left>
      <right style="thin">
        <color auto="1"/>
      </right>
      <top style="medium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thin">
        <color theme="1"/>
      </bottom>
      <diagonal style="none"/>
    </border>
    <border>
      <left style="thin">
        <color auto="1"/>
      </left>
      <right style="medium">
        <color theme="1"/>
      </right>
      <top style="medium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medium">
        <color auto="1"/>
      </bottom>
      <diagonal style="none"/>
    </border>
    <border>
      <left style="medium">
        <color theme="1"/>
      </left>
      <right style="thin">
        <color auto="1"/>
      </right>
      <top style="medium">
        <color theme="1"/>
      </top>
      <bottom style="medium">
        <color theme="1"/>
      </bottom>
      <diagonal style="none"/>
    </border>
    <border>
      <left style="none"/>
      <right style="none"/>
      <top style="medium">
        <color theme="1"/>
      </top>
      <bottom style="medium">
        <color theme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theme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theme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theme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theme="1"/>
      </bottom>
      <diagonal style="none"/>
    </border>
    <border>
      <left style="medium">
        <color theme="1"/>
      </left>
      <right style="none"/>
      <top style="thin">
        <color auto="1"/>
      </top>
      <bottom style="none"/>
      <diagonal style="none"/>
    </border>
    <border>
      <left style="medium">
        <color theme="1"/>
      </left>
      <right style="thin">
        <color auto="1"/>
      </right>
      <top style="medium">
        <color theme="1"/>
      </top>
      <bottom style="none"/>
      <diagonal style="none"/>
    </border>
    <border>
      <left style="thin">
        <color auto="1"/>
      </left>
      <right style="none"/>
      <top style="medium">
        <color theme="1"/>
      </top>
      <bottom style="none"/>
      <diagonal style="none"/>
    </border>
    <border>
      <left style="thin">
        <color auto="1"/>
      </left>
      <right style="medium">
        <color theme="1"/>
      </right>
      <top style="medium">
        <color theme="1"/>
      </top>
      <bottom style="none"/>
      <diagonal style="none"/>
    </border>
    <border>
      <left style="thin">
        <color auto="1"/>
      </left>
      <right style="none"/>
      <top style="medium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medium">
        <color theme="1"/>
      </bottom>
      <diagonal style="none"/>
    </border>
    <border>
      <left style="none"/>
      <right style="medium">
        <color theme="1"/>
      </right>
      <top style="none"/>
      <bottom style="medium">
        <color theme="1"/>
      </bottom>
      <diagonal style="none"/>
    </border>
    <border>
      <left style="medium">
        <color theme="1"/>
      </left>
      <right style="medium">
        <color auto="1"/>
      </right>
      <top style="medium">
        <color theme="1"/>
      </top>
      <bottom style="medium">
        <color theme="1"/>
      </bottom>
      <diagonal style="none"/>
    </border>
    <border>
      <left style="medium">
        <color auto="1"/>
      </left>
      <right style="none"/>
      <top style="medium">
        <color theme="1"/>
      </top>
      <bottom style="medium">
        <color theme="1"/>
      </bottom>
      <diagonal style="none"/>
    </border>
    <border>
      <left style="none"/>
      <right style="thin">
        <color auto="1"/>
      </right>
      <top style="medium">
        <color theme="1"/>
      </top>
      <bottom style="none"/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none"/>
      <top style="none"/>
      <bottom style="medium">
        <color theme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theme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medium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none"/>
      <top style="none"/>
      <bottom style="thin">
        <color auto="1"/>
      </bottom>
      <diagonal style="none"/>
    </border>
    <border>
      <left style="none"/>
      <right style="medium">
        <color theme="1"/>
      </right>
      <top style="none"/>
      <bottom style="thin">
        <color auto="1"/>
      </bottom>
      <diagonal style="none"/>
    </border>
    <border>
      <left style="medium">
        <color theme="1"/>
      </left>
      <right style="thin">
        <color auto="1"/>
      </right>
      <top style="none"/>
      <bottom style="thin">
        <color theme="1"/>
      </bottom>
      <diagonal style="none"/>
    </border>
    <border>
      <left style="medium">
        <color theme="1"/>
      </left>
      <right style="thin">
        <color auto="1"/>
      </right>
      <top style="thin">
        <color theme="1"/>
      </top>
      <bottom style="none"/>
      <diagonal style="none"/>
    </border>
    <border>
      <left style="medium">
        <color theme="1"/>
      </left>
      <right style="thin">
        <color auto="1"/>
      </right>
      <top style="none"/>
      <bottom style="medium">
        <color theme="1"/>
      </bottom>
      <diagonal style="none"/>
    </border>
    <border>
      <left style="thin">
        <color auto="1"/>
      </left>
      <right style="none"/>
      <top style="none"/>
      <bottom style="medium">
        <color theme="1"/>
      </bottom>
      <diagonal style="none"/>
    </border>
    <border>
      <left style="medium">
        <color theme="1"/>
      </left>
      <right style="thin">
        <color auto="1"/>
      </right>
      <top style="thin">
        <color theme="1"/>
      </top>
      <bottom style="medium">
        <color theme="1"/>
      </bottom>
      <diagonal style="none"/>
    </border>
    <border>
      <left style="thin">
        <color auto="1"/>
      </left>
      <right style="medium">
        <color theme="1"/>
      </right>
      <top style="none"/>
      <bottom style="thin">
        <color theme="1"/>
      </bottom>
      <diagonal style="none"/>
    </border>
    <border>
      <left style="medium">
        <color theme="1"/>
      </left>
      <right style="none"/>
      <top style="thin">
        <color theme="1"/>
      </top>
      <bottom style="thin">
        <color auto="1"/>
      </bottom>
      <diagonal style="none"/>
    </border>
    <border>
      <left style="none"/>
      <right style="none"/>
      <top style="thin">
        <color theme="1"/>
      </top>
      <bottom style="thin">
        <color auto="1"/>
      </bottom>
      <diagonal style="none"/>
    </border>
    <border>
      <left style="none"/>
      <right style="medium">
        <color theme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theme="1"/>
      </top>
      <bottom style="none"/>
      <diagonal style="none"/>
    </border>
    <border>
      <left style="medium">
        <color theme="1"/>
      </left>
      <right style="none"/>
      <top style="thin">
        <color auto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theme="1"/>
      </bottom>
      <diagonal style="none"/>
    </border>
    <border>
      <left style="none"/>
      <right style="medium">
        <color theme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none"/>
      <diagonal style="none"/>
    </border>
    <border>
      <left style="thin">
        <color auto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medium">
        <color auto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theme="1"/>
      </bottom>
      <diagonal style="none"/>
    </border>
    <border>
      <left style="thin">
        <color auto="1"/>
      </left>
      <right style="medium">
        <color theme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thin">
        <color theme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theme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theme="1"/>
      </bottom>
      <diagonal style="none"/>
    </border>
    <border>
      <left style="medium">
        <color theme="1"/>
      </left>
      <right style="none"/>
      <top style="medium">
        <color theme="1"/>
      </top>
      <bottom style="thin">
        <color theme="1"/>
      </bottom>
      <diagonal style="none"/>
    </border>
    <border>
      <left style="none"/>
      <right style="none"/>
      <top style="medium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theme="1"/>
      </top>
      <bottom style="thin">
        <color auto="1"/>
      </bottom>
      <diagonal style="none"/>
    </border>
    <border>
      <left style="medium">
        <color theme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theme="1"/>
      </right>
      <top style="thin">
        <color theme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theme="1"/>
      </bottom>
      <diagonal style="none"/>
    </border>
    <border>
      <left style="none"/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none"/>
      <right style="thin">
        <color auto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none"/>
      <bottom style="thin">
        <color theme="1"/>
      </bottom>
      <diagonal style="none"/>
    </border>
    <border>
      <left style="medium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none"/>
      <top style="medium">
        <color theme="1"/>
      </top>
      <bottom style="none"/>
      <diagonal style="none"/>
    </border>
    <border>
      <left style="thin">
        <color auto="1"/>
      </left>
      <right style="none"/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auto="1"/>
      </right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none"/>
      <right style="medium">
        <color auto="1"/>
      </right>
      <top style="medium">
        <color theme="1"/>
      </top>
      <bottom style="medium">
        <color theme="1"/>
      </bottom>
      <diagonal style="none"/>
    </border>
    <border>
      <left style="medium">
        <color auto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 style="none"/>
    </border>
    <border>
      <left style="medium">
        <color theme="1"/>
      </left>
      <right style="medium">
        <color theme="1"/>
      </right>
      <top style="none"/>
      <bottom style="medium">
        <color theme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theme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none"/>
      <bottom style="medium">
        <color auto="1"/>
      </bottom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9" borderId="0" numFmtId="0" applyNumberFormat="0" applyFont="1" applyFill="1" applyBorder="0" applyProtection="0"/>
    <xf fontId="3" fillId="7" borderId="1" numFmtId="0" applyNumberFormat="0" applyFont="1" applyFill="1" applyBorder="1" applyProtection="0"/>
    <xf fontId="4" fillId="20" borderId="2" numFmtId="0" applyNumberFormat="0" applyFont="1" applyFill="1" applyBorder="1" applyProtection="0"/>
    <xf fontId="5" fillId="20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1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2" borderId="0" numFmtId="0" applyNumberFormat="0" applyFont="1" applyFill="1" applyBorder="0" applyProtection="0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4" fillId="3" borderId="0" numFmtId="0" applyNumberFormat="0" applyFont="1" applyFill="1" applyBorder="0" applyProtection="0"/>
    <xf fontId="15" fillId="0" borderId="0" numFmtId="0" applyNumberFormat="0" applyFont="1" applyFill="0" applyBorder="0" applyProtection="0"/>
    <xf fontId="13" fillId="23" borderId="8" numFmtId="0" applyNumberFormat="0" applyFont="0" applyFill="1" applyBorder="1" applyProtection="0"/>
    <xf fontId="16" fillId="0" borderId="9" numFmtId="0" applyNumberFormat="0" applyFont="1" applyFill="0" applyBorder="1" applyProtection="0"/>
    <xf fontId="17" fillId="0" borderId="0" numFmtId="0" applyNumberFormat="0" applyFont="1" applyFill="0" applyBorder="0" applyProtection="0"/>
    <xf fontId="13" fillId="0" borderId="0" numFmtId="160" applyNumberFormat="1" applyFont="0" applyFill="0" applyBorder="0" applyProtection="0"/>
    <xf fontId="18" fillId="24" borderId="0" numFmtId="0" applyNumberFormat="0" applyFont="1" applyFill="1" applyBorder="0" applyProtection="0"/>
    <xf fontId="19" fillId="4" borderId="0" numFmtId="0" applyNumberFormat="0" applyFont="1" applyFill="1" applyBorder="0" applyProtection="0"/>
  </cellStyleXfs>
  <cellXfs count="2379">
    <xf fontId="0" fillId="0" borderId="0" numFmtId="0" xfId="0"/>
    <xf fontId="20" fillId="0" borderId="0" numFmtId="0" xfId="0" applyFont="1"/>
    <xf fontId="21" fillId="0" borderId="0" numFmtId="0" xfId="0" applyFont="1" applyAlignment="1">
      <alignment horizontal="left"/>
    </xf>
    <xf fontId="21" fillId="0" borderId="0" numFmtId="0" xfId="0" applyFont="1"/>
    <xf fontId="21" fillId="0" borderId="0" numFmtId="2" xfId="0" applyNumberFormat="1" applyFont="1" applyAlignment="1">
      <alignment horizontal="center" vertical="center"/>
    </xf>
    <xf fontId="22" fillId="0" borderId="0" numFmtId="0" xfId="0" applyFont="1"/>
    <xf fontId="23" fillId="0" borderId="0" numFmtId="0" xfId="0" applyFont="1" applyAlignment="1">
      <alignment horizontal="center" vertical="center"/>
    </xf>
    <xf fontId="24" fillId="0" borderId="0" numFmtId="0" xfId="0" applyFont="1" applyProtection="1">
      <protection locked="0"/>
    </xf>
    <xf fontId="20" fillId="0" borderId="0" numFmtId="2" xfId="0" applyNumberFormat="1" applyFont="1"/>
    <xf fontId="25" fillId="0" borderId="0" numFmtId="2" xfId="0" applyNumberFormat="1" applyFont="1" applyAlignment="1">
      <alignment horizontal="left" vertical="top" wrapText="1"/>
    </xf>
    <xf fontId="23" fillId="0" borderId="0" numFmtId="0" xfId="0" applyFont="1"/>
    <xf fontId="26" fillId="0" borderId="0" numFmtId="0" xfId="0" applyFont="1"/>
    <xf fontId="21" fillId="0" borderId="0" numFmtId="0" xfId="0" applyFont="1" applyProtection="1">
      <protection locked="0"/>
    </xf>
    <xf fontId="21" fillId="0" borderId="0" numFmtId="0" xfId="0" applyFont="1" applyAlignment="1" applyProtection="1">
      <alignment horizontal="center"/>
      <protection locked="0"/>
    </xf>
    <xf fontId="24" fillId="0" borderId="0" numFmtId="0" xfId="0" applyFont="1"/>
    <xf fontId="24" fillId="0" borderId="0" numFmtId="0" xfId="0" applyFont="1" applyAlignment="1">
      <alignment horizontal="center"/>
    </xf>
    <xf fontId="23" fillId="0" borderId="0" numFmtId="0" xfId="0" applyFont="1" applyAlignment="1">
      <alignment horizontal="center" vertical="center" wrapText="1"/>
    </xf>
    <xf fontId="20" fillId="0" borderId="0" numFmtId="0" xfId="0" applyFont="1" applyAlignment="1">
      <alignment vertical="center" wrapText="1"/>
    </xf>
    <xf fontId="20" fillId="0" borderId="0" numFmtId="0" xfId="0" applyFont="1" applyAlignment="1">
      <alignment horizontal="center" vertical="center" wrapText="1"/>
    </xf>
    <xf fontId="23" fillId="0" borderId="0" numFmtId="0" xfId="0" applyFont="1" applyAlignment="1">
      <alignment horizontal="left"/>
    </xf>
    <xf fontId="27" fillId="0" borderId="0" numFmtId="2" xfId="0" applyNumberFormat="1" applyFont="1" applyAlignment="1" applyProtection="1">
      <alignment horizontal="center"/>
      <protection locked="0"/>
    </xf>
    <xf fontId="27" fillId="0" borderId="0" numFmtId="2" xfId="0" applyNumberFormat="1" applyFont="1" applyProtection="1">
      <protection locked="0"/>
    </xf>
    <xf fontId="23" fillId="0" borderId="0" numFmtId="161" xfId="0" applyNumberFormat="1" applyFont="1"/>
    <xf fontId="23" fillId="0" borderId="0" numFmtId="2" xfId="0" applyNumberFormat="1" applyFont="1" applyAlignment="1">
      <alignment horizontal="center" vertical="center"/>
    </xf>
    <xf fontId="28" fillId="0" borderId="0" numFmtId="0" xfId="0" applyFont="1"/>
    <xf fontId="29" fillId="0" borderId="0" numFmtId="0" xfId="0" applyFont="1"/>
    <xf fontId="30" fillId="0" borderId="10" numFmtId="0" xfId="0" applyFont="1" applyBorder="1" applyAlignment="1">
      <alignment horizontal="center" vertical="center" wrapText="1"/>
    </xf>
    <xf fontId="30" fillId="0" borderId="11" numFmtId="0" xfId="0" applyFont="1" applyBorder="1" applyAlignment="1">
      <alignment horizontal="center" vertical="center" wrapText="1"/>
    </xf>
    <xf fontId="31" fillId="0" borderId="12" numFmtId="0" xfId="0" applyFont="1" applyBorder="1" applyAlignment="1" applyProtection="1">
      <alignment horizontal="center" vertical="center" wrapText="1"/>
      <protection locked="0"/>
    </xf>
    <xf fontId="31" fillId="0" borderId="13" numFmtId="0" xfId="0" applyFont="1" applyBorder="1" applyAlignment="1" applyProtection="1">
      <alignment horizontal="center" vertical="center" wrapText="1"/>
      <protection locked="0"/>
    </xf>
    <xf fontId="31" fillId="0" borderId="14" numFmtId="0" xfId="0" applyFont="1" applyBorder="1" applyAlignment="1" applyProtection="1">
      <alignment horizontal="center" vertical="center" wrapText="1"/>
      <protection locked="0"/>
    </xf>
    <xf fontId="32" fillId="25" borderId="15" numFmtId="0" xfId="0" applyFont="1" applyFill="1" applyBorder="1" applyAlignment="1" applyProtection="1">
      <alignment horizontal="center" vertical="center" wrapText="1"/>
      <protection locked="0"/>
    </xf>
    <xf fontId="32" fillId="0" borderId="15" numFmtId="0" xfId="0" applyFont="1" applyBorder="1" applyAlignment="1" applyProtection="1">
      <alignment horizontal="center" vertical="center" wrapText="1"/>
      <protection locked="0"/>
    </xf>
    <xf fontId="32" fillId="0" borderId="10" numFmtId="0" xfId="0" applyFont="1" applyBorder="1" applyAlignment="1" applyProtection="1">
      <alignment horizontal="center" vertical="center" wrapText="1"/>
      <protection locked="0"/>
    </xf>
    <xf fontId="32" fillId="0" borderId="16" numFmtId="0" xfId="0" applyFont="1" applyBorder="1" applyAlignment="1" applyProtection="1">
      <alignment horizontal="center" vertical="center" wrapText="1"/>
      <protection locked="0"/>
    </xf>
    <xf fontId="32" fillId="0" borderId="17" numFmtId="0" xfId="0" applyFont="1" applyBorder="1" applyAlignment="1" applyProtection="1">
      <alignment horizontal="center" vertical="center" wrapText="1"/>
      <protection locked="0"/>
    </xf>
    <xf fontId="31" fillId="0" borderId="0" numFmtId="0" xfId="0" applyFont="1" applyAlignment="1" applyProtection="1">
      <alignment horizontal="center" vertical="center" wrapText="1"/>
      <protection locked="0"/>
    </xf>
    <xf fontId="33" fillId="26" borderId="12" numFmtId="0" xfId="0" applyFont="1" applyFill="1" applyBorder="1" applyAlignment="1">
      <alignment horizontal="center" vertical="center"/>
    </xf>
    <xf fontId="33" fillId="26" borderId="13" numFmtId="0" xfId="0" applyFont="1" applyFill="1" applyBorder="1" applyAlignment="1">
      <alignment horizontal="center" vertical="center"/>
    </xf>
    <xf fontId="33" fillId="26" borderId="14" numFmtId="0" xfId="0" applyFont="1" applyFill="1" applyBorder="1" applyAlignment="1">
      <alignment horizontal="center" vertical="center"/>
    </xf>
    <xf fontId="33" fillId="0" borderId="0" numFmtId="0" xfId="0" applyFont="1" applyAlignment="1">
      <alignment horizontal="center" vertical="center"/>
    </xf>
    <xf fontId="30" fillId="0" borderId="18" numFmtId="0" xfId="0" applyFont="1" applyBorder="1" applyAlignment="1">
      <alignment horizontal="center" vertical="center" wrapText="1"/>
    </xf>
    <xf fontId="30" fillId="0" borderId="19" numFmtId="0" xfId="0" applyFont="1" applyBorder="1" applyAlignment="1">
      <alignment horizontal="center" vertical="center" wrapText="1"/>
    </xf>
    <xf fontId="30" fillId="25" borderId="0" numFmtId="0" xfId="0" applyFont="1" applyFill="1" applyAlignment="1" applyProtection="1">
      <alignment horizontal="center" vertical="center" wrapText="1"/>
      <protection locked="0"/>
    </xf>
    <xf fontId="34" fillId="25" borderId="20" numFmtId="0" xfId="0" applyFont="1" applyFill="1" applyBorder="1" applyAlignment="1">
      <alignment horizontal="center" vertical="center" wrapText="1"/>
    </xf>
    <xf fontId="30" fillId="0" borderId="11" numFmtId="0" xfId="0" applyFont="1" applyBorder="1" applyAlignment="1" applyProtection="1">
      <alignment horizontal="center" vertical="center" wrapText="1"/>
      <protection locked="0"/>
    </xf>
    <xf fontId="30" fillId="25" borderId="11" numFmtId="0" xfId="0" applyFont="1" applyFill="1" applyBorder="1" applyAlignment="1" applyProtection="1">
      <alignment horizontal="center" vertical="center" wrapText="1"/>
      <protection locked="0"/>
    </xf>
    <xf fontId="32" fillId="25" borderId="21" numFmtId="0" xfId="0" applyFont="1" applyFill="1" applyBorder="1" applyAlignment="1" applyProtection="1">
      <alignment horizontal="center" vertical="center" wrapText="1"/>
      <protection locked="0"/>
    </xf>
    <xf fontId="32" fillId="0" borderId="21" numFmtId="0" xfId="0" applyFont="1" applyBorder="1" applyAlignment="1" applyProtection="1">
      <alignment horizontal="center" vertical="center" wrapText="1"/>
      <protection locked="0"/>
    </xf>
    <xf fontId="32" fillId="0" borderId="18" numFmtId="0" xfId="0" applyFont="1" applyBorder="1" applyAlignment="1" applyProtection="1">
      <alignment horizontal="center" vertical="center" wrapText="1"/>
      <protection locked="0"/>
    </xf>
    <xf fontId="32" fillId="0" borderId="22" numFmtId="0" xfId="0" applyFont="1" applyBorder="1" applyAlignment="1" applyProtection="1">
      <alignment horizontal="center" vertical="center" wrapText="1"/>
      <protection locked="0"/>
    </xf>
    <xf fontId="32" fillId="0" borderId="23" numFmtId="0" xfId="0" applyFont="1" applyBorder="1" applyAlignment="1" applyProtection="1">
      <alignment horizontal="center" vertical="center" wrapText="1"/>
      <protection locked="0"/>
    </xf>
    <xf fontId="32" fillId="0" borderId="24" numFmtId="0" xfId="0" applyFont="1" applyBorder="1" applyAlignment="1" applyProtection="1">
      <alignment horizontal="center" vertical="center" wrapText="1"/>
      <protection locked="0"/>
    </xf>
    <xf fontId="26" fillId="0" borderId="0" numFmtId="0" xfId="0" applyFont="1" applyAlignment="1">
      <alignment horizontal="left"/>
    </xf>
    <xf fontId="30" fillId="25" borderId="0" numFmtId="0" xfId="0" applyFont="1" applyFill="1" applyAlignment="1">
      <alignment horizontal="center" vertical="center" wrapText="1"/>
    </xf>
    <xf fontId="34" fillId="25" borderId="25" numFmtId="0" xfId="0" applyFont="1" applyFill="1" applyBorder="1" applyAlignment="1">
      <alignment horizontal="center" vertical="center" wrapText="1"/>
    </xf>
    <xf fontId="30" fillId="25" borderId="19" numFmtId="0" xfId="0" applyFont="1" applyFill="1" applyBorder="1" applyAlignment="1">
      <alignment horizontal="center" vertical="center" wrapText="1"/>
    </xf>
    <xf fontId="35" fillId="0" borderId="15" numFmtId="0" xfId="0" applyFont="1" applyBorder="1" applyAlignment="1">
      <alignment horizontal="center" vertical="center" wrapText="1"/>
    </xf>
    <xf fontId="23" fillId="0" borderId="15" numFmtId="0" xfId="0" applyFont="1" applyBorder="1" applyAlignment="1" applyProtection="1">
      <alignment horizontal="center" vertical="center" wrapText="1"/>
    </xf>
    <xf fontId="21" fillId="0" borderId="15" numFmtId="0" xfId="0" applyFont="1" applyBorder="1" applyAlignment="1" applyProtection="1">
      <alignment horizontal="center"/>
    </xf>
    <xf fontId="21" fillId="0" borderId="10" numFmtId="0" xfId="0" applyFont="1" applyBorder="1" applyAlignment="1" applyProtection="1">
      <alignment horizontal="center" vertical="center" wrapText="1"/>
    </xf>
    <xf fontId="23" fillId="0" borderId="26" numFmtId="2" xfId="0" applyNumberFormat="1" applyFont="1" applyBorder="1" applyAlignment="1" applyProtection="1">
      <alignment horizontal="center" vertical="center"/>
    </xf>
    <xf fontId="21" fillId="0" borderId="0" numFmtId="0" xfId="0" applyFont="1" applyProtection="1"/>
    <xf fontId="23" fillId="0" borderId="0" numFmtId="0" xfId="0" applyFont="1" applyAlignment="1" applyProtection="1">
      <alignment horizontal="center"/>
    </xf>
    <xf fontId="26" fillId="0" borderId="0" numFmtId="0" xfId="0" applyFont="1" applyAlignment="1" applyProtection="1">
      <alignment horizontal="center"/>
    </xf>
    <xf fontId="35" fillId="0" borderId="21" numFmtId="0" xfId="0" applyFont="1" applyBorder="1" applyAlignment="1">
      <alignment horizontal="center" vertical="center" wrapText="1"/>
    </xf>
    <xf fontId="23" fillId="0" borderId="21" numFmtId="0" xfId="0" applyFont="1" applyBorder="1" applyAlignment="1" applyProtection="1">
      <alignment horizontal="center" vertical="center" wrapText="1"/>
    </xf>
    <xf fontId="21" fillId="0" borderId="21" numFmtId="0" xfId="0" applyFont="1" applyBorder="1" applyAlignment="1" applyProtection="1">
      <alignment horizontal="center"/>
    </xf>
    <xf fontId="21" fillId="0" borderId="18" numFmtId="0" xfId="0" applyFont="1" applyBorder="1" applyAlignment="1" applyProtection="1">
      <alignment horizontal="center" vertical="center" wrapText="1"/>
    </xf>
    <xf fontId="25" fillId="0" borderId="15" numFmtId="2" xfId="0" applyNumberFormat="1" applyFont="1" applyBorder="1" applyAlignment="1" applyProtection="1">
      <alignment horizontal="center" vertical="center"/>
    </xf>
    <xf fontId="36" fillId="0" borderId="15" numFmtId="2" xfId="0" applyNumberFormat="1" applyFont="1" applyBorder="1" applyAlignment="1" applyProtection="1">
      <alignment horizontal="center" vertical="center"/>
    </xf>
    <xf fontId="30" fillId="0" borderId="22" numFmtId="0" xfId="0" applyFont="1" applyBorder="1" applyAlignment="1">
      <alignment horizontal="center" vertical="center" wrapText="1"/>
    </xf>
    <xf fontId="30" fillId="0" borderId="27" numFmtId="0" xfId="0" applyFont="1" applyBorder="1" applyAlignment="1">
      <alignment horizontal="center" vertical="center" wrapText="1"/>
    </xf>
    <xf fontId="30" fillId="25" borderId="23" numFmtId="0" xfId="0" applyFont="1" applyFill="1" applyBorder="1" applyAlignment="1">
      <alignment horizontal="center" vertical="center" wrapText="1"/>
    </xf>
    <xf fontId="34" fillId="25" borderId="28" numFmtId="0" xfId="0" applyFont="1" applyFill="1" applyBorder="1" applyAlignment="1">
      <alignment horizontal="center" vertical="center" wrapText="1"/>
    </xf>
    <xf fontId="30" fillId="25" borderId="27" numFmtId="0" xfId="0" applyFont="1" applyFill="1" applyBorder="1" applyAlignment="1">
      <alignment horizontal="center" vertical="center" wrapText="1"/>
    </xf>
    <xf fontId="32" fillId="25" borderId="29" numFmtId="0" xfId="0" applyFont="1" applyFill="1" applyBorder="1" applyAlignment="1" applyProtection="1">
      <alignment horizontal="center" vertical="center" wrapText="1"/>
      <protection locked="0"/>
    </xf>
    <xf fontId="32" fillId="0" borderId="29" numFmtId="0" xfId="0" applyFont="1" applyBorder="1" applyAlignment="1" applyProtection="1">
      <alignment horizontal="center" vertical="center" wrapText="1"/>
      <protection locked="0"/>
    </xf>
    <xf fontId="35" fillId="0" borderId="29" numFmtId="0" xfId="0" applyFont="1" applyBorder="1" applyAlignment="1">
      <alignment horizontal="center" vertical="center" wrapText="1"/>
    </xf>
    <xf fontId="23" fillId="0" borderId="29" numFmtId="0" xfId="0" applyFont="1" applyBorder="1" applyAlignment="1" applyProtection="1">
      <alignment horizontal="center" vertical="center" wrapText="1"/>
    </xf>
    <xf fontId="21" fillId="0" borderId="29" numFmtId="0" xfId="0" applyFont="1" applyBorder="1" applyAlignment="1" applyProtection="1">
      <alignment horizontal="center" vertical="center"/>
    </xf>
    <xf fontId="21" fillId="0" borderId="22" numFmtId="0" xfId="0" applyFont="1" applyBorder="1" applyAlignment="1" applyProtection="1">
      <alignment horizontal="center" vertical="center" wrapText="1"/>
    </xf>
    <xf fontId="25" fillId="0" borderId="29" numFmtId="2" xfId="0" applyNumberFormat="1" applyFont="1" applyBorder="1" applyAlignment="1" applyProtection="1">
      <alignment horizontal="center" vertical="center"/>
    </xf>
    <xf fontId="36" fillId="0" borderId="29" numFmtId="2" xfId="0" applyNumberFormat="1" applyFont="1" applyBorder="1" applyAlignment="1" applyProtection="1">
      <alignment horizontal="center" vertical="center"/>
    </xf>
    <xf fontId="20" fillId="0" borderId="12" numFmtId="0" xfId="0" applyFont="1" applyBorder="1" applyAlignment="1">
      <alignment horizontal="center" vertical="center" wrapText="1"/>
    </xf>
    <xf fontId="20" fillId="0" borderId="30" numFmtId="0" xfId="0" applyFont="1" applyBorder="1" applyAlignment="1">
      <alignment horizontal="center" vertical="center" wrapText="1"/>
    </xf>
    <xf fontId="31" fillId="0" borderId="12" numFmtId="0" xfId="0" applyFont="1" applyBorder="1" applyAlignment="1">
      <alignment horizontal="center" vertical="center" wrapText="1"/>
    </xf>
    <xf fontId="31" fillId="0" borderId="31" numFmtId="0" xfId="0" applyFont="1" applyBorder="1" applyAlignment="1">
      <alignment horizontal="center" vertical="center" wrapText="1"/>
    </xf>
    <xf fontId="31" fillId="0" borderId="32" numFmtId="0" xfId="0" applyFont="1" applyBorder="1" applyAlignment="1">
      <alignment horizontal="center" vertical="center" wrapText="1"/>
    </xf>
    <xf fontId="31" fillId="0" borderId="33" numFmtId="0" xfId="0" applyFont="1" applyBorder="1" applyAlignment="1">
      <alignment horizontal="center" vertical="center" wrapText="1"/>
    </xf>
    <xf fontId="31" fillId="0" borderId="30" numFmtId="0" xfId="0" applyFont="1" applyBorder="1" applyAlignment="1">
      <alignment horizontal="center" vertical="center" wrapText="1"/>
    </xf>
    <xf fontId="31" fillId="0" borderId="26" numFmtId="0" xfId="0" applyFont="1" applyBorder="1" applyAlignment="1">
      <alignment horizontal="center" vertical="center" wrapText="1"/>
    </xf>
    <xf fontId="31" fillId="0" borderId="13" numFmtId="0" xfId="0" applyFont="1" applyBorder="1" applyAlignment="1">
      <alignment horizontal="center" vertical="center" wrapText="1"/>
    </xf>
    <xf fontId="31" fillId="0" borderId="14" numFmtId="0" xfId="0" applyFont="1" applyBorder="1" applyAlignment="1">
      <alignment horizontal="center" vertical="center" wrapText="1"/>
    </xf>
    <xf fontId="31" fillId="0" borderId="12" numFmtId="0" xfId="0" applyFont="1" applyBorder="1" applyAlignment="1" applyProtection="1">
      <alignment horizontal="center" vertical="center" wrapText="1"/>
    </xf>
    <xf fontId="31" fillId="0" borderId="12" numFmtId="0" xfId="0" applyFont="1" applyBorder="1" applyAlignment="1" applyProtection="1">
      <alignment horizontal="center"/>
    </xf>
    <xf fontId="28" fillId="0" borderId="0" numFmtId="0" xfId="0" applyFont="1" applyProtection="1"/>
    <xf fontId="29" fillId="0" borderId="0" numFmtId="0" xfId="0" applyFont="1" applyProtection="1"/>
    <xf fontId="22" fillId="0" borderId="0" numFmtId="0" xfId="0" applyFont="1" applyProtection="1"/>
    <xf fontId="21" fillId="0" borderId="20" numFmtId="0" xfId="0" applyFont="1" applyBorder="1" applyAlignment="1">
      <alignment horizontal="center" vertical="center"/>
    </xf>
    <xf fontId="21" fillId="0" borderId="11" numFmtId="0" xfId="0" applyFont="1" applyBorder="1" applyAlignment="1">
      <alignment horizontal="center" vertical="center"/>
    </xf>
    <xf fontId="21" fillId="0" borderId="34" numFmtId="0" xfId="0" applyFont="1" applyBorder="1" applyAlignment="1">
      <alignment horizontal="center"/>
    </xf>
    <xf fontId="21" fillId="0" borderId="35" numFmtId="0" xfId="0" applyFont="1" applyBorder="1" applyAlignment="1">
      <alignment horizontal="center"/>
    </xf>
    <xf fontId="21" fillId="0" borderId="36" numFmtId="0" xfId="0" applyFont="1" applyBorder="1" applyAlignment="1">
      <alignment horizontal="center"/>
    </xf>
    <xf fontId="21" fillId="0" borderId="37" numFmtId="0" xfId="0" applyFont="1" applyBorder="1" applyAlignment="1">
      <alignment horizontal="center"/>
    </xf>
    <xf fontId="21" fillId="0" borderId="38" numFmtId="0" xfId="0" applyFont="1" applyBorder="1" applyAlignment="1">
      <alignment horizontal="center"/>
    </xf>
    <xf fontId="21" fillId="0" borderId="39" numFmtId="0" xfId="0" applyFont="1" applyBorder="1" applyAlignment="1">
      <alignment horizontal="center"/>
    </xf>
    <xf fontId="21" fillId="0" borderId="15" numFmtId="0" xfId="0" applyFont="1" applyBorder="1" applyAlignment="1">
      <alignment horizontal="center"/>
    </xf>
    <xf fontId="21" fillId="0" borderId="40" numFmtId="0" xfId="0" applyFont="1" applyBorder="1" applyAlignment="1">
      <alignment horizontal="center"/>
    </xf>
    <xf fontId="21" fillId="0" borderId="15" numFmtId="0" xfId="0" applyFont="1" applyBorder="1" applyAlignment="1">
      <alignment horizontal="center" vertical="center" wrapText="1"/>
    </xf>
    <xf fontId="21" fillId="0" borderId="0" numFmtId="0" xfId="0" applyFont="1" applyAlignment="1">
      <alignment horizontal="center"/>
    </xf>
    <xf fontId="21" fillId="0" borderId="21" numFmtId="0" xfId="0" applyFont="1" applyBorder="1" applyAlignment="1">
      <alignment horizontal="center"/>
    </xf>
    <xf fontId="26" fillId="0" borderId="17" numFmtId="0" xfId="0" applyFont="1" applyBorder="1" applyAlignment="1" applyProtection="1">
      <alignment horizontal="left"/>
    </xf>
    <xf fontId="21" fillId="0" borderId="41" numFmtId="0" xfId="0" applyFont="1" applyBorder="1" applyProtection="1"/>
    <xf fontId="21" fillId="0" borderId="41" numFmtId="0" xfId="0" applyFont="1" applyBorder="1" applyAlignment="1" applyProtection="1">
      <alignment horizontal="left"/>
    </xf>
    <xf fontId="20" fillId="0" borderId="42" numFmtId="2" xfId="0" applyNumberFormat="1" applyFont="1" applyBorder="1" applyAlignment="1" applyProtection="1">
      <alignment horizontal="center" vertical="center"/>
      <protection locked="0"/>
    </xf>
    <xf fontId="20" fillId="0" borderId="42" numFmtId="0" xfId="0" applyFont="1" applyBorder="1" applyAlignment="1" applyProtection="1">
      <alignment horizontal="center" vertical="center"/>
      <protection locked="0"/>
    </xf>
    <xf fontId="20" fillId="0" borderId="39" numFmtId="0" xfId="0" applyFont="1" applyBorder="1" applyAlignment="1" applyProtection="1">
      <alignment horizontal="center" vertical="center"/>
      <protection locked="0"/>
    </xf>
    <xf fontId="20" fillId="0" borderId="39" numFmtId="2" xfId="0" applyNumberFormat="1" applyFont="1" applyBorder="1" applyAlignment="1" applyProtection="1">
      <alignment horizontal="center" vertical="center"/>
      <protection locked="0"/>
    </xf>
    <xf fontId="21" fillId="0" borderId="0" numFmtId="162" xfId="0" applyNumberFormat="1" applyFont="1" applyAlignment="1" applyProtection="1">
      <alignment horizontal="center"/>
    </xf>
    <xf fontId="22" fillId="0" borderId="0" numFmtId="162" xfId="0" applyNumberFormat="1" applyFont="1" applyAlignment="1" applyProtection="1">
      <alignment horizontal="center"/>
    </xf>
    <xf fontId="21" fillId="0" borderId="0" numFmtId="162" xfId="0" applyNumberFormat="1" applyFont="1" applyAlignment="1" applyProtection="1">
      <alignment horizontal="left"/>
      <protection locked="0"/>
    </xf>
    <xf fontId="21" fillId="0" borderId="25" numFmtId="0" xfId="0" applyFont="1" applyBorder="1" applyAlignment="1">
      <alignment horizontal="center" vertical="center"/>
    </xf>
    <xf fontId="21" fillId="0" borderId="19" numFmtId="0" xfId="0" applyFont="1" applyBorder="1" applyAlignment="1">
      <alignment horizontal="center" vertical="center"/>
    </xf>
    <xf fontId="21" fillId="0" borderId="43" numFmtId="0" xfId="0" applyFont="1" applyBorder="1" applyAlignment="1">
      <alignment horizontal="center"/>
    </xf>
    <xf fontId="21" fillId="0" borderId="44" numFmtId="0" xfId="0" applyFont="1" applyBorder="1" applyAlignment="1">
      <alignment horizontal="center"/>
    </xf>
    <xf fontId="21" fillId="0" borderId="45" numFmtId="0" xfId="0" applyFont="1" applyBorder="1" applyAlignment="1">
      <alignment horizontal="center"/>
    </xf>
    <xf fontId="21" fillId="0" borderId="46" numFmtId="0" xfId="0" applyFont="1" applyBorder="1" applyAlignment="1">
      <alignment horizontal="center"/>
    </xf>
    <xf fontId="21" fillId="0" borderId="47" numFmtId="0" xfId="0" applyFont="1" applyBorder="1" applyAlignment="1">
      <alignment horizontal="center"/>
    </xf>
    <xf fontId="21" fillId="0" borderId="21" numFmtId="0" xfId="0" applyFont="1" applyBorder="1" applyAlignment="1">
      <alignment horizontal="center" vertical="center" wrapText="1"/>
    </xf>
    <xf fontId="21" fillId="27" borderId="47" numFmtId="0" xfId="0" applyFont="1" applyFill="1" applyBorder="1" applyAlignment="1">
      <alignment horizontal="center"/>
    </xf>
    <xf fontId="23" fillId="0" borderId="45" numFmtId="0" xfId="0" applyFont="1" applyBorder="1" applyAlignment="1" applyProtection="1">
      <alignment horizontal="left"/>
    </xf>
    <xf fontId="21" fillId="0" borderId="48" numFmtId="0" xfId="0" applyFont="1" applyBorder="1" applyProtection="1"/>
    <xf fontId="21" fillId="0" borderId="48" numFmtId="0" xfId="0" applyFont="1" applyBorder="1" applyAlignment="1" applyProtection="1">
      <alignment horizontal="left"/>
    </xf>
    <xf fontId="20" fillId="0" borderId="48" numFmtId="2" xfId="0" applyNumberFormat="1" applyFont="1" applyBorder="1" applyAlignment="1" applyProtection="1">
      <alignment horizontal="center" vertical="center"/>
      <protection locked="0"/>
    </xf>
    <xf fontId="20" fillId="0" borderId="48" numFmtId="162" xfId="0" applyNumberFormat="1" applyFont="1" applyBorder="1" applyAlignment="1" applyProtection="1">
      <alignment horizontal="center" vertical="center"/>
      <protection locked="0"/>
    </xf>
    <xf fontId="20" fillId="0" borderId="47" numFmtId="162" xfId="0" applyNumberFormat="1" applyFont="1" applyBorder="1" applyAlignment="1" applyProtection="1">
      <alignment horizontal="center" vertical="center"/>
      <protection locked="0"/>
    </xf>
    <xf fontId="20" fillId="0" borderId="47" numFmtId="2" xfId="0" applyNumberFormat="1" applyFont="1" applyBorder="1" applyAlignment="1" applyProtection="1">
      <alignment horizontal="center" vertical="center"/>
      <protection locked="0"/>
    </xf>
    <xf fontId="21" fillId="0" borderId="49" numFmtId="0" xfId="0" applyFont="1" applyBorder="1" applyAlignment="1">
      <alignment horizontal="center" vertical="center"/>
    </xf>
    <xf fontId="21" fillId="0" borderId="50" numFmtId="0" xfId="0" applyFont="1" applyBorder="1" applyAlignment="1">
      <alignment horizontal="center" vertical="center"/>
    </xf>
    <xf fontId="21" fillId="0" borderId="51" numFmtId="0" xfId="0" applyFont="1" applyBorder="1" applyAlignment="1">
      <alignment horizontal="center" vertical="center" wrapText="1"/>
    </xf>
    <xf fontId="20" fillId="0" borderId="48" numFmtId="0" xfId="0" applyFont="1" applyBorder="1" applyAlignment="1" applyProtection="1">
      <alignment horizontal="center" vertical="center"/>
      <protection locked="0"/>
    </xf>
    <xf fontId="20" fillId="0" borderId="47" numFmtId="0" xfId="0" applyFont="1" applyBorder="1" applyAlignment="1" applyProtection="1">
      <alignment horizontal="center" vertical="center"/>
      <protection locked="0"/>
    </xf>
    <xf fontId="21" fillId="0" borderId="0" numFmtId="0" xfId="0" applyFont="1" applyAlignment="1" applyProtection="1">
      <alignment horizontal="center"/>
    </xf>
    <xf fontId="22" fillId="0" borderId="0" numFmtId="0" xfId="0" applyFont="1" applyAlignment="1" applyProtection="1">
      <alignment horizontal="center"/>
    </xf>
    <xf fontId="21" fillId="0" borderId="52" numFmtId="0" xfId="0" applyFont="1" applyBorder="1" applyAlignment="1">
      <alignment horizontal="left"/>
    </xf>
    <xf fontId="21" fillId="0" borderId="53" numFmtId="0" xfId="0" applyFont="1" applyBorder="1" applyAlignment="1">
      <alignment horizontal="left"/>
    </xf>
    <xf fontId="21" fillId="0" borderId="54" numFmtId="0" xfId="0" applyFont="1" applyBorder="1" applyAlignment="1">
      <alignment horizontal="left"/>
    </xf>
    <xf fontId="21" fillId="0" borderId="55" numFmtId="0" xfId="0" applyFont="1" applyBorder="1" applyAlignment="1">
      <alignment horizontal="left"/>
    </xf>
    <xf fontId="21" fillId="0" borderId="56" numFmtId="0" xfId="0" applyFont="1" applyBorder="1" applyAlignment="1">
      <alignment horizontal="center"/>
    </xf>
    <xf fontId="21" fillId="0" borderId="57" numFmtId="0" xfId="0" applyFont="1" applyBorder="1" applyAlignment="1">
      <alignment horizontal="center"/>
    </xf>
    <xf fontId="21" fillId="0" borderId="58" numFmtId="0" xfId="0" applyFont="1" applyBorder="1" applyAlignment="1">
      <alignment horizontal="center"/>
    </xf>
    <xf fontId="21" fillId="0" borderId="59" numFmtId="0" xfId="0" applyFont="1" applyBorder="1" applyAlignment="1">
      <alignment horizontal="center"/>
    </xf>
    <xf fontId="21" fillId="0" borderId="60" numFmtId="0" xfId="0" applyFont="1" applyBorder="1" applyAlignment="1">
      <alignment horizontal="center"/>
    </xf>
    <xf fontId="23" fillId="0" borderId="58" numFmtId="0" xfId="0" applyFont="1" applyBorder="1" applyAlignment="1" applyProtection="1">
      <alignment horizontal="left"/>
    </xf>
    <xf fontId="21" fillId="0" borderId="61" numFmtId="0" xfId="0" applyFont="1" applyBorder="1" applyProtection="1"/>
    <xf fontId="21" fillId="0" borderId="61" numFmtId="0" xfId="0" applyFont="1" applyBorder="1" applyAlignment="1" applyProtection="1">
      <alignment horizontal="left"/>
    </xf>
    <xf fontId="20" fillId="0" borderId="61" numFmtId="2" xfId="0" applyNumberFormat="1" applyFont="1" applyBorder="1" applyAlignment="1" applyProtection="1">
      <alignment horizontal="center" vertical="center"/>
      <protection locked="0"/>
    </xf>
    <xf fontId="20" fillId="0" borderId="61" numFmtId="0" xfId="0" applyFont="1" applyBorder="1" applyAlignment="1" applyProtection="1">
      <alignment horizontal="center" vertical="center"/>
      <protection locked="0"/>
    </xf>
    <xf fontId="20" fillId="0" borderId="60" numFmtId="0" xfId="0" applyFont="1" applyBorder="1" applyAlignment="1" applyProtection="1">
      <alignment horizontal="center" vertical="center"/>
      <protection locked="0"/>
    </xf>
    <xf fontId="20" fillId="0" borderId="60" numFmtId="2" xfId="0" applyNumberFormat="1" applyFont="1" applyBorder="1" applyAlignment="1" applyProtection="1">
      <alignment horizontal="center" vertical="center"/>
      <protection locked="0"/>
    </xf>
    <xf fontId="20" fillId="0" borderId="48" numFmtId="2" xfId="0" applyNumberFormat="1" applyFont="1" applyBorder="1" applyAlignment="1">
      <alignment horizontal="center" vertical="center"/>
    </xf>
    <xf fontId="20" fillId="0" borderId="48" numFmtId="0" xfId="0" applyFont="1" applyBorder="1" applyAlignment="1">
      <alignment horizontal="center" vertical="center"/>
    </xf>
    <xf fontId="20" fillId="0" borderId="47" numFmtId="0" xfId="0" applyFont="1" applyBorder="1" applyAlignment="1">
      <alignment horizontal="center" vertical="center"/>
    </xf>
    <xf fontId="20" fillId="0" borderId="47" numFmtId="2" xfId="0" applyNumberFormat="1" applyFont="1" applyBorder="1" applyAlignment="1">
      <alignment horizontal="center" vertical="center"/>
    </xf>
    <xf fontId="21" fillId="0" borderId="0" numFmtId="0" xfId="0" applyFont="1" applyAlignment="1" applyProtection="1">
      <alignment horizontal="left"/>
    </xf>
    <xf fontId="21" fillId="0" borderId="51" numFmtId="0" xfId="0" applyFont="1" applyBorder="1" applyAlignment="1">
      <alignment horizontal="center"/>
    </xf>
    <xf fontId="21" fillId="0" borderId="49" numFmtId="0" xfId="0" applyFont="1" applyBorder="1" applyAlignment="1">
      <alignment horizontal="left"/>
    </xf>
    <xf fontId="21" fillId="0" borderId="62" numFmtId="0" xfId="0" applyFont="1" applyBorder="1" applyAlignment="1">
      <alignment horizontal="left"/>
    </xf>
    <xf fontId="21" fillId="0" borderId="63" numFmtId="0" xfId="0" applyFont="1" applyBorder="1" applyAlignment="1">
      <alignment horizontal="center"/>
    </xf>
    <xf fontId="21" fillId="0" borderId="64" numFmtId="0" xfId="0" applyFont="1" applyBorder="1" applyAlignment="1">
      <alignment horizontal="center"/>
    </xf>
    <xf fontId="23" fillId="0" borderId="64" numFmtId="0" xfId="0" applyFont="1" applyBorder="1" applyAlignment="1" applyProtection="1">
      <alignment horizontal="left"/>
    </xf>
    <xf fontId="20" fillId="0" borderId="41" numFmtId="2" xfId="0" applyNumberFormat="1" applyFont="1" applyBorder="1" applyAlignment="1" applyProtection="1">
      <alignment horizontal="center" vertical="center"/>
      <protection locked="0"/>
    </xf>
    <xf fontId="20" fillId="0" borderId="41" numFmtId="0" xfId="0" applyFont="1" applyBorder="1" applyAlignment="1" applyProtection="1">
      <alignment horizontal="center" vertical="center"/>
      <protection locked="0"/>
    </xf>
    <xf fontId="20" fillId="0" borderId="51" numFmtId="0" xfId="0" applyFont="1" applyBorder="1" applyAlignment="1" applyProtection="1">
      <alignment horizontal="center" vertical="center"/>
      <protection locked="0"/>
    </xf>
    <xf fontId="20" fillId="0" borderId="51" numFmtId="2" xfId="0" applyNumberFormat="1" applyFont="1" applyBorder="1" applyAlignment="1" applyProtection="1">
      <alignment horizontal="center" vertical="center"/>
      <protection locked="0"/>
    </xf>
    <xf fontId="21" fillId="0" borderId="0" numFmtId="2" xfId="0" applyNumberFormat="1" applyFont="1"/>
    <xf fontId="21" fillId="0" borderId="0" numFmtId="162" xfId="0" applyNumberFormat="1" applyFont="1"/>
    <xf fontId="20" fillId="0" borderId="0" numFmtId="162" xfId="0" applyNumberFormat="1" applyFont="1"/>
    <xf fontId="23" fillId="0" borderId="33" numFmtId="162" xfId="0" applyNumberFormat="1" applyFont="1" applyBorder="1" applyAlignment="1" applyProtection="1">
      <alignment horizontal="center"/>
    </xf>
    <xf fontId="23" fillId="0" borderId="32" numFmtId="162" xfId="0" applyNumberFormat="1" applyFont="1" applyBorder="1" applyAlignment="1" applyProtection="1">
      <alignment horizontal="center"/>
    </xf>
    <xf fontId="23" fillId="0" borderId="26" numFmtId="162" xfId="0" applyNumberFormat="1" applyFont="1" applyBorder="1" applyAlignment="1" applyProtection="1">
      <alignment horizontal="center"/>
    </xf>
    <xf fontId="26" fillId="0" borderId="32" numFmtId="162" xfId="0" applyNumberFormat="1" applyFont="1" applyBorder="1" applyAlignment="1" applyProtection="1">
      <alignment horizontal="center"/>
    </xf>
    <xf fontId="26" fillId="0" borderId="26" numFmtId="162" xfId="0" applyNumberFormat="1" applyFont="1" applyBorder="1" applyAlignment="1" applyProtection="1">
      <alignment horizontal="center"/>
    </xf>
    <xf fontId="21" fillId="0" borderId="52" numFmtId="162" xfId="0" applyNumberFormat="1" applyFont="1" applyBorder="1" applyAlignment="1" applyProtection="1">
      <alignment horizontal="center"/>
    </xf>
    <xf fontId="22" fillId="0" borderId="52" numFmtId="162" xfId="0" applyNumberFormat="1" applyFont="1" applyBorder="1" applyAlignment="1" applyProtection="1">
      <alignment horizontal="center"/>
    </xf>
    <xf fontId="20" fillId="0" borderId="47" numFmtId="162" xfId="0" applyNumberFormat="1" applyFont="1" applyBorder="1" applyAlignment="1">
      <alignment horizontal="center" vertical="center"/>
    </xf>
    <xf fontId="21" fillId="0" borderId="0" numFmtId="1" xfId="0" applyNumberFormat="1" applyFont="1" applyAlignment="1" applyProtection="1">
      <alignment horizontal="center"/>
    </xf>
    <xf fontId="22" fillId="0" borderId="0" numFmtId="1" xfId="0" applyNumberFormat="1" applyFont="1" applyAlignment="1" applyProtection="1">
      <alignment horizontal="center"/>
    </xf>
    <xf fontId="21" fillId="0" borderId="0" numFmtId="1" xfId="0" applyNumberFormat="1" applyFont="1" applyAlignment="1" applyProtection="1">
      <alignment horizontal="left"/>
      <protection locked="0"/>
    </xf>
    <xf fontId="20" fillId="0" borderId="47" numFmtId="0" xfId="0" applyFont="1" applyBorder="1" applyAlignment="1">
      <alignment horizontal="center"/>
    </xf>
    <xf fontId="21" fillId="0" borderId="52" numFmtId="162" xfId="0" applyNumberFormat="1" applyFont="1" applyBorder="1" applyAlignment="1">
      <alignment horizontal="center"/>
    </xf>
    <xf fontId="21" fillId="0" borderId="52" numFmtId="2" xfId="0" applyNumberFormat="1" applyFont="1" applyBorder="1" applyAlignment="1" applyProtection="1">
      <alignment horizontal="center"/>
    </xf>
    <xf fontId="22" fillId="0" borderId="52" numFmtId="2" xfId="0" applyNumberFormat="1" applyFont="1" applyBorder="1" applyAlignment="1" applyProtection="1">
      <alignment horizontal="center"/>
    </xf>
    <xf fontId="20" fillId="0" borderId="65" numFmtId="0" xfId="0" applyFont="1" applyBorder="1" applyAlignment="1">
      <alignment horizontal="center"/>
    </xf>
    <xf fontId="23" fillId="0" borderId="66" numFmtId="0" xfId="0" applyFont="1" applyBorder="1" applyAlignment="1" applyProtection="1">
      <alignment horizontal="left"/>
    </xf>
    <xf fontId="21" fillId="0" borderId="67" numFmtId="0" xfId="0" applyFont="1" applyBorder="1" applyProtection="1"/>
    <xf fontId="21" fillId="0" borderId="67" numFmtId="0" xfId="0" applyFont="1" applyBorder="1" applyAlignment="1" applyProtection="1">
      <alignment horizontal="left"/>
    </xf>
    <xf fontId="20" fillId="0" borderId="47" numFmtId="163" xfId="0" applyNumberFormat="1" applyFont="1" applyBorder="1" applyAlignment="1">
      <alignment horizontal="center" vertical="center"/>
    </xf>
    <xf fontId="20" fillId="0" borderId="47" numFmtId="164" xfId="0" applyNumberFormat="1" applyFont="1" applyBorder="1" applyAlignment="1">
      <alignment horizontal="center" vertical="center"/>
    </xf>
    <xf fontId="20" fillId="0" borderId="48" numFmtId="163" xfId="0" applyNumberFormat="1" applyFont="1" applyBorder="1" applyAlignment="1">
      <alignment horizontal="center" vertical="center"/>
    </xf>
    <xf fontId="20" fillId="0" borderId="65" numFmtId="163" xfId="0" applyNumberFormat="1" applyFont="1" applyBorder="1" applyAlignment="1">
      <alignment horizontal="center" vertical="center"/>
    </xf>
    <xf fontId="21" fillId="0" borderId="0" numFmtId="163" xfId="0" applyNumberFormat="1" applyFont="1" applyAlignment="1" applyProtection="1">
      <alignment horizontal="center" vertical="center"/>
    </xf>
    <xf fontId="22" fillId="0" borderId="0" numFmtId="163" xfId="0" applyNumberFormat="1" applyFont="1" applyAlignment="1" applyProtection="1">
      <alignment horizontal="center" vertical="center"/>
    </xf>
    <xf fontId="21" fillId="0" borderId="0" numFmtId="162" xfId="0" applyNumberFormat="1" applyFont="1" applyAlignment="1" applyProtection="1">
      <alignment horizontal="center"/>
      <protection locked="0"/>
    </xf>
    <xf fontId="37" fillId="0" borderId="0" numFmtId="0" xfId="0" applyFont="1"/>
    <xf fontId="26" fillId="0" borderId="52" numFmtId="0" xfId="0" applyFont="1" applyBorder="1" applyAlignment="1">
      <alignment horizontal="left"/>
    </xf>
    <xf fontId="26" fillId="0" borderId="53" numFmtId="0" xfId="0" applyFont="1" applyBorder="1" applyAlignment="1">
      <alignment horizontal="left"/>
    </xf>
    <xf fontId="26" fillId="0" borderId="43" numFmtId="0" xfId="0" applyFont="1" applyBorder="1" applyAlignment="1">
      <alignment horizontal="center"/>
    </xf>
    <xf fontId="22" fillId="0" borderId="44" numFmtId="0" xfId="0" applyFont="1" applyBorder="1" applyAlignment="1">
      <alignment horizontal="center"/>
    </xf>
    <xf fontId="26" fillId="0" borderId="45" numFmtId="0" xfId="0" applyFont="1" applyBorder="1" applyAlignment="1">
      <alignment horizontal="center"/>
    </xf>
    <xf fontId="26" fillId="0" borderId="44" numFmtId="0" xfId="0" applyFont="1" applyBorder="1" applyAlignment="1">
      <alignment horizontal="center"/>
    </xf>
    <xf fontId="26" fillId="0" borderId="46" numFmtId="0" xfId="0" applyFont="1" applyBorder="1" applyAlignment="1">
      <alignment horizontal="center"/>
    </xf>
    <xf fontId="26" fillId="0" borderId="47" numFmtId="0" xfId="0" applyFont="1" applyBorder="1" applyAlignment="1">
      <alignment horizontal="center"/>
    </xf>
    <xf fontId="26" fillId="0" borderId="68" numFmtId="0" xfId="0" applyFont="1" applyBorder="1" applyAlignment="1">
      <alignment horizontal="center"/>
    </xf>
    <xf fontId="26" fillId="0" borderId="33" numFmtId="0" xfId="0" applyFont="1" applyBorder="1" applyAlignment="1" applyProtection="1">
      <alignment horizontal="left"/>
    </xf>
    <xf fontId="26" fillId="0" borderId="12" numFmtId="0" xfId="0" applyFont="1" applyBorder="1" applyProtection="1"/>
    <xf fontId="26" fillId="0" borderId="12" numFmtId="0" xfId="0" applyFont="1" applyBorder="1" applyAlignment="1" applyProtection="1">
      <alignment horizontal="left"/>
    </xf>
    <xf fontId="36" fillId="0" borderId="12" numFmtId="2" xfId="0" applyNumberFormat="1" applyFont="1" applyBorder="1" applyAlignment="1" applyProtection="1">
      <alignment horizontal="center" vertical="center"/>
    </xf>
    <xf fontId="36" fillId="0" borderId="12" numFmtId="1" xfId="0" applyNumberFormat="1" applyFont="1" applyBorder="1" applyAlignment="1" applyProtection="1">
      <alignment horizontal="center" vertical="center"/>
    </xf>
    <xf fontId="36" fillId="0" borderId="26" numFmtId="1" xfId="0" applyNumberFormat="1" applyFont="1" applyBorder="1" applyAlignment="1" applyProtection="1">
      <alignment horizontal="center" vertical="center"/>
    </xf>
    <xf fontId="36" fillId="0" borderId="14" numFmtId="2" xfId="0" applyNumberFormat="1" applyFont="1" applyBorder="1" applyAlignment="1" applyProtection="1">
      <alignment horizontal="center" vertical="center"/>
    </xf>
    <xf fontId="36" fillId="0" borderId="26" numFmtId="2" xfId="0" applyNumberFormat="1" applyFont="1" applyBorder="1" applyAlignment="1" applyProtection="1">
      <alignment horizontal="center" vertical="center"/>
    </xf>
    <xf fontId="21" fillId="0" borderId="0" numFmtId="2" xfId="0" applyNumberFormat="1" applyFont="1" applyProtection="1"/>
    <xf fontId="23" fillId="0" borderId="33" numFmtId="0" xfId="0" applyFont="1" applyBorder="1" applyAlignment="1" applyProtection="1">
      <alignment horizontal="center"/>
    </xf>
    <xf fontId="23" fillId="0" borderId="31" numFmtId="0" xfId="0" applyFont="1" applyBorder="1" applyAlignment="1" applyProtection="1">
      <alignment horizontal="center"/>
    </xf>
    <xf fontId="23" fillId="0" borderId="30" numFmtId="0" xfId="0" applyFont="1" applyBorder="1" applyAlignment="1" applyProtection="1">
      <alignment horizontal="center"/>
    </xf>
    <xf fontId="21" fillId="0" borderId="18" numFmtId="0" xfId="0" applyFont="1" applyBorder="1" applyAlignment="1">
      <alignment horizontal="center"/>
    </xf>
    <xf fontId="22" fillId="0" borderId="52" numFmtId="0" xfId="0" applyFont="1" applyBorder="1" applyAlignment="1">
      <alignment horizontal="center"/>
    </xf>
    <xf fontId="21" fillId="0" borderId="16" numFmtId="0" xfId="0" applyFont="1" applyBorder="1" applyAlignment="1">
      <alignment horizontal="center"/>
    </xf>
    <xf fontId="23" fillId="0" borderId="10" numFmtId="0" xfId="0" applyFont="1" applyBorder="1" applyAlignment="1" applyProtection="1">
      <alignment horizontal="left"/>
    </xf>
    <xf fontId="21" fillId="0" borderId="42" numFmtId="0" xfId="0" applyFont="1" applyBorder="1" applyProtection="1"/>
    <xf fontId="21" fillId="0" borderId="42" numFmtId="0" xfId="0" applyFont="1" applyBorder="1" applyAlignment="1" applyProtection="1">
      <alignment horizontal="left"/>
    </xf>
    <xf fontId="20" fillId="0" borderId="39" numFmtId="2" xfId="0" applyNumberFormat="1" applyFont="1" applyBorder="1" applyAlignment="1" applyProtection="1">
      <alignment horizontal="center" vertical="center"/>
    </xf>
    <xf fontId="20" fillId="0" borderId="39" numFmtId="1" xfId="0" applyNumberFormat="1" applyFont="1" applyBorder="1" applyAlignment="1" applyProtection="1">
      <alignment horizontal="center" vertical="center"/>
    </xf>
    <xf fontId="21" fillId="0" borderId="0" numFmtId="161" xfId="0" applyNumberFormat="1" applyFont="1" applyProtection="1"/>
    <xf fontId="38" fillId="0" borderId="31" numFmtId="2" xfId="0" applyNumberFormat="1" applyFont="1" applyBorder="1" applyAlignment="1">
      <alignment horizontal="center"/>
    </xf>
    <xf fontId="24" fillId="0" borderId="31" numFmtId="2" xfId="0" applyNumberFormat="1" applyFont="1" applyBorder="1" applyAlignment="1">
      <alignment horizontal="center"/>
    </xf>
    <xf fontId="24" fillId="0" borderId="30" numFmtId="2" xfId="0" applyNumberFormat="1" applyFont="1" applyBorder="1" applyAlignment="1">
      <alignment horizontal="center"/>
    </xf>
    <xf fontId="38" fillId="0" borderId="30" numFmtId="2" xfId="0" applyNumberFormat="1" applyFont="1" applyBorder="1" applyAlignment="1">
      <alignment horizontal="center"/>
    </xf>
    <xf fontId="38" fillId="0" borderId="26" numFmtId="2" xfId="0" applyNumberFormat="1" applyFont="1" applyBorder="1" applyAlignment="1">
      <alignment horizontal="center"/>
    </xf>
    <xf fontId="20" fillId="0" borderId="44" numFmtId="0" xfId="0" applyFont="1" applyBorder="1" applyAlignment="1">
      <alignment horizontal="center"/>
    </xf>
    <xf fontId="39" fillId="0" borderId="43" numFmtId="165" xfId="0" applyNumberFormat="1" applyFont="1" applyBorder="1" applyAlignment="1" applyProtection="1">
      <alignment horizontal="left"/>
    </xf>
    <xf fontId="20" fillId="0" borderId="47" numFmtId="1" xfId="0" applyNumberFormat="1" applyFont="1" applyBorder="1" applyAlignment="1">
      <alignment horizontal="center" vertical="center"/>
    </xf>
    <xf fontId="21" fillId="0" borderId="10" numFmtId="2" xfId="0" applyNumberFormat="1" applyFont="1" applyBorder="1" applyAlignment="1" applyProtection="1">
      <alignment horizontal="center"/>
    </xf>
    <xf fontId="22" fillId="0" borderId="10" numFmtId="2" xfId="0" applyNumberFormat="1" applyFont="1" applyBorder="1" applyAlignment="1" applyProtection="1">
      <alignment horizontal="center"/>
    </xf>
    <xf fontId="21" fillId="0" borderId="15" numFmtId="2" xfId="0" applyNumberFormat="1" applyFont="1" applyBorder="1" applyAlignment="1" applyProtection="1">
      <alignment horizontal="center"/>
    </xf>
    <xf fontId="21" fillId="0" borderId="0" numFmtId="2" xfId="0" applyNumberFormat="1" applyFont="1" applyAlignment="1">
      <alignment horizontal="left"/>
    </xf>
    <xf fontId="21" fillId="27" borderId="52" numFmtId="0" xfId="0" applyFont="1" applyFill="1" applyBorder="1" applyAlignment="1">
      <alignment horizontal="center"/>
    </xf>
    <xf fontId="40" fillId="0" borderId="0" numFmtId="0" xfId="0" applyFont="1"/>
    <xf fontId="21" fillId="0" borderId="25" numFmtId="0" xfId="0" applyFont="1" applyBorder="1" applyAlignment="1">
      <alignment horizontal="left"/>
    </xf>
    <xf fontId="21" fillId="0" borderId="69" numFmtId="0" xfId="0" applyFont="1" applyBorder="1" applyAlignment="1">
      <alignment horizontal="left"/>
    </xf>
    <xf fontId="21" fillId="0" borderId="70" numFmtId="0" xfId="0" applyFont="1" applyBorder="1" applyAlignment="1">
      <alignment horizontal="center"/>
    </xf>
    <xf fontId="21" fillId="0" borderId="71" numFmtId="0" xfId="0" applyFont="1" applyBorder="1" applyAlignment="1">
      <alignment horizontal="center"/>
    </xf>
    <xf fontId="39" fillId="0" borderId="72" numFmtId="165" xfId="0" applyNumberFormat="1" applyFont="1" applyBorder="1" applyAlignment="1" applyProtection="1">
      <alignment horizontal="left"/>
    </xf>
    <xf fontId="21" fillId="0" borderId="22" numFmtId="0" xfId="0" applyFont="1" applyBorder="1" applyAlignment="1" applyProtection="1">
      <alignment horizontal="left"/>
    </xf>
    <xf fontId="21" fillId="0" borderId="52" numFmtId="0" xfId="0" applyFont="1" applyBorder="1" applyAlignment="1">
      <alignment horizontal="center"/>
    </xf>
    <xf fontId="21" fillId="0" borderId="73" numFmtId="0" xfId="0" applyFont="1" applyBorder="1" applyAlignment="1">
      <alignment horizontal="center"/>
    </xf>
    <xf fontId="21" fillId="0" borderId="53" numFmtId="0" xfId="0" applyFont="1" applyBorder="1" applyAlignment="1">
      <alignment horizontal="center"/>
    </xf>
    <xf fontId="21" fillId="0" borderId="68" numFmtId="0" xfId="0" applyFont="1" applyBorder="1" applyAlignment="1">
      <alignment horizontal="center"/>
    </xf>
    <xf fontId="41" fillId="0" borderId="33" numFmtId="165" xfId="0" applyNumberFormat="1" applyFont="1" applyBorder="1" applyAlignment="1" applyProtection="1">
      <alignment horizontal="left"/>
    </xf>
    <xf fontId="21" fillId="0" borderId="12" numFmtId="0" xfId="0" applyFont="1" applyBorder="1" applyProtection="1"/>
    <xf fontId="21" fillId="0" borderId="12" numFmtId="0" xfId="0" applyFont="1" applyBorder="1" applyAlignment="1" applyProtection="1">
      <alignment horizontal="left"/>
    </xf>
    <xf fontId="42" fillId="0" borderId="12" numFmtId="2" xfId="0" applyNumberFormat="1" applyFont="1" applyBorder="1" applyAlignment="1" applyProtection="1">
      <alignment horizontal="center" vertical="center"/>
    </xf>
    <xf fontId="42" fillId="0" borderId="12" numFmtId="162" xfId="0" applyNumberFormat="1" applyFont="1" applyBorder="1" applyAlignment="1" applyProtection="1">
      <alignment horizontal="center" vertical="center"/>
    </xf>
    <xf fontId="42" fillId="0" borderId="26" numFmtId="162" xfId="0" applyNumberFormat="1" applyFont="1" applyBorder="1" applyAlignment="1" applyProtection="1">
      <alignment horizontal="center" vertical="center"/>
    </xf>
    <xf fontId="42" fillId="0" borderId="14" numFmtId="2" xfId="0" applyNumberFormat="1" applyFont="1" applyBorder="1" applyAlignment="1" applyProtection="1">
      <alignment horizontal="center" vertical="center"/>
    </xf>
    <xf fontId="42" fillId="0" borderId="26" numFmtId="2" xfId="0" applyNumberFormat="1" applyFont="1" applyBorder="1" applyAlignment="1" applyProtection="1">
      <alignment horizontal="center" vertical="center"/>
    </xf>
    <xf fontId="21" fillId="0" borderId="12" numFmtId="2" xfId="0" applyNumberFormat="1" applyFont="1" applyBorder="1" applyAlignment="1" applyProtection="1">
      <alignment horizontal="center"/>
    </xf>
    <xf fontId="22" fillId="0" borderId="12" numFmtId="2" xfId="0" applyNumberFormat="1" applyFont="1" applyBorder="1" applyAlignment="1" applyProtection="1">
      <alignment horizontal="center"/>
    </xf>
    <xf fontId="21" fillId="0" borderId="26" numFmtId="2" xfId="0" applyNumberFormat="1" applyFont="1" applyBorder="1" applyAlignment="1" applyProtection="1">
      <alignment horizontal="center"/>
    </xf>
    <xf fontId="26" fillId="0" borderId="52" numFmtId="0" xfId="0" applyFont="1" applyBorder="1" applyAlignment="1">
      <alignment horizontal="center"/>
    </xf>
    <xf fontId="26" fillId="0" borderId="73" numFmtId="0" xfId="0" applyFont="1" applyBorder="1" applyAlignment="1">
      <alignment horizontal="center"/>
    </xf>
    <xf fontId="26" fillId="0" borderId="53" numFmtId="0" xfId="0" applyFont="1" applyBorder="1" applyAlignment="1">
      <alignment horizontal="center"/>
    </xf>
    <xf fontId="23" fillId="0" borderId="12" numFmtId="2" xfId="0" applyNumberFormat="1" applyFont="1" applyBorder="1" applyAlignment="1" applyProtection="1">
      <alignment horizontal="center"/>
    </xf>
    <xf fontId="23" fillId="0" borderId="26" numFmtId="2" xfId="0" applyNumberFormat="1" applyFont="1" applyBorder="1" applyAlignment="1" applyProtection="1">
      <alignment horizontal="center"/>
    </xf>
    <xf fontId="23" fillId="0" borderId="14" numFmtId="2" xfId="0" applyNumberFormat="1" applyFont="1" applyBorder="1" applyAlignment="1" applyProtection="1">
      <alignment horizontal="center"/>
    </xf>
    <xf fontId="26" fillId="0" borderId="26" numFmtId="2" xfId="0" applyNumberFormat="1" applyFont="1" applyBorder="1" applyAlignment="1" applyProtection="1">
      <alignment horizontal="center"/>
    </xf>
    <xf fontId="26" fillId="0" borderId="14" numFmtId="2" xfId="0" applyNumberFormat="1" applyFont="1" applyBorder="1" applyAlignment="1" applyProtection="1">
      <alignment horizontal="center"/>
    </xf>
    <xf fontId="23" fillId="0" borderId="33" numFmtId="0" xfId="0" applyFont="1" applyBorder="1" applyAlignment="1" applyProtection="1">
      <alignment horizontal="left"/>
    </xf>
    <xf fontId="21" fillId="26" borderId="12" numFmtId="0" xfId="0" applyFont="1" applyFill="1" applyBorder="1" applyProtection="1"/>
    <xf fontId="21" fillId="26" borderId="12" numFmtId="0" xfId="0" applyFont="1" applyFill="1" applyBorder="1" applyAlignment="1" applyProtection="1">
      <alignment horizontal="left"/>
    </xf>
    <xf fontId="25" fillId="26" borderId="12" numFmtId="1" xfId="0" applyNumberFormat="1" applyFont="1" applyFill="1" applyBorder="1" applyAlignment="1" applyProtection="1">
      <alignment horizontal="center" vertical="center"/>
    </xf>
    <xf fontId="25" fillId="26" borderId="26" numFmtId="1" xfId="0" applyNumberFormat="1" applyFont="1" applyFill="1" applyBorder="1" applyAlignment="1" applyProtection="1">
      <alignment horizontal="center" vertical="center"/>
    </xf>
    <xf fontId="25" fillId="26" borderId="14" numFmtId="1" xfId="0" applyNumberFormat="1" applyFont="1" applyFill="1" applyBorder="1" applyAlignment="1" applyProtection="1">
      <alignment horizontal="center" vertical="center"/>
    </xf>
    <xf fontId="23" fillId="0" borderId="34" numFmtId="0" xfId="0" applyFont="1" applyBorder="1" applyAlignment="1" applyProtection="1">
      <alignment horizontal="left"/>
    </xf>
    <xf fontId="20" fillId="0" borderId="10" numFmtId="2" xfId="0" applyNumberFormat="1" applyFont="1" applyBorder="1" applyAlignment="1" applyProtection="1">
      <alignment horizontal="center" vertical="center"/>
    </xf>
    <xf fontId="20" fillId="0" borderId="10" numFmtId="162" xfId="0" applyNumberFormat="1" applyFont="1" applyBorder="1" applyAlignment="1" applyProtection="1">
      <alignment horizontal="center" vertical="center"/>
    </xf>
    <xf fontId="20" fillId="0" borderId="15" numFmtId="162" xfId="0" applyNumberFormat="1" applyFont="1" applyBorder="1" applyAlignment="1" applyProtection="1">
      <alignment horizontal="center" vertical="center"/>
    </xf>
    <xf fontId="20" fillId="0" borderId="17" numFmtId="2" xfId="0" applyNumberFormat="1" applyFont="1" applyBorder="1" applyAlignment="1" applyProtection="1">
      <alignment horizontal="center" vertical="center"/>
    </xf>
    <xf fontId="20" fillId="0" borderId="15" numFmtId="2" xfId="0" applyNumberFormat="1" applyFont="1" applyBorder="1" applyAlignment="1" applyProtection="1">
      <alignment horizontal="center" vertical="center"/>
    </xf>
    <xf fontId="23" fillId="0" borderId="43" numFmtId="0" xfId="0" applyFont="1" applyBorder="1" applyAlignment="1" applyProtection="1">
      <alignment horizontal="left"/>
    </xf>
    <xf fontId="21" fillId="0" borderId="0" numFmtId="162" xfId="0" applyNumberFormat="1" applyFont="1" applyProtection="1"/>
    <xf fontId="22" fillId="0" borderId="0" numFmtId="162" xfId="0" applyNumberFormat="1" applyFont="1" applyProtection="1"/>
    <xf fontId="21" fillId="0" borderId="0" numFmtId="162" xfId="0" applyNumberFormat="1" applyFont="1" applyAlignment="1">
      <alignment horizontal="left"/>
    </xf>
    <xf fontId="23" fillId="0" borderId="72" numFmtId="0" xfId="0" applyFont="1" applyBorder="1" applyAlignment="1" applyProtection="1">
      <alignment horizontal="left"/>
    </xf>
    <xf fontId="20" fillId="0" borderId="26" numFmtId="163" xfId="0" applyNumberFormat="1" applyFont="1" applyBorder="1" applyAlignment="1" applyProtection="1">
      <alignment horizontal="center" vertical="center"/>
      <protection locked="0"/>
    </xf>
    <xf fontId="20" fillId="25" borderId="26" numFmtId="163" xfId="0" applyNumberFormat="1" applyFont="1" applyFill="1" applyBorder="1" applyAlignment="1" applyProtection="1">
      <alignment horizontal="center" vertical="center"/>
      <protection locked="0"/>
    </xf>
    <xf fontId="37" fillId="0" borderId="26" numFmtId="2" xfId="0" applyNumberFormat="1" applyFont="1" applyBorder="1" applyAlignment="1" applyProtection="1">
      <alignment horizontal="center"/>
      <protection locked="0"/>
    </xf>
    <xf fontId="37" fillId="25" borderId="26" numFmtId="2" xfId="0" applyNumberFormat="1" applyFont="1" applyFill="1" applyBorder="1" applyAlignment="1" applyProtection="1">
      <alignment horizontal="center"/>
      <protection locked="0"/>
    </xf>
    <xf fontId="21" fillId="0" borderId="0" numFmtId="162" xfId="0" applyNumberFormat="1" applyFont="1" applyAlignment="1" applyProtection="1">
      <alignment horizontal="center" vertical="center"/>
    </xf>
    <xf fontId="22" fillId="0" borderId="0" numFmtId="162" xfId="0" applyNumberFormat="1" applyFont="1" applyAlignment="1" applyProtection="1">
      <alignment horizontal="center" vertical="center"/>
    </xf>
    <xf fontId="26" fillId="0" borderId="13" numFmtId="0" xfId="0" applyFont="1" applyBorder="1" applyAlignment="1">
      <alignment horizontal="center"/>
    </xf>
    <xf fontId="20" fillId="0" borderId="41" numFmtId="2" xfId="0" applyNumberFormat="1" applyFont="1" applyBorder="1" applyAlignment="1" applyProtection="1">
      <alignment horizontal="center" vertical="center"/>
    </xf>
    <xf fontId="20" fillId="0" borderId="41" numFmtId="162" xfId="0" applyNumberFormat="1" applyFont="1" applyBorder="1" applyAlignment="1" applyProtection="1">
      <alignment horizontal="center" vertical="center"/>
    </xf>
    <xf fontId="20" fillId="0" borderId="51" numFmtId="162" xfId="0" applyNumberFormat="1" applyFont="1" applyBorder="1" applyAlignment="1" applyProtection="1">
      <alignment horizontal="center" vertical="center"/>
    </xf>
    <xf fontId="20" fillId="0" borderId="64" numFmtId="2" xfId="0" applyNumberFormat="1" applyFont="1" applyBorder="1" applyAlignment="1" applyProtection="1">
      <alignment horizontal="center" vertical="center"/>
    </xf>
    <xf fontId="20" fillId="0" borderId="51" numFmtId="2" xfId="0" applyNumberFormat="1" applyFont="1" applyBorder="1" applyAlignment="1" applyProtection="1">
      <alignment horizontal="center" vertical="center"/>
    </xf>
    <xf fontId="38" fillId="0" borderId="32" numFmtId="2" xfId="0" applyNumberFormat="1" applyFont="1" applyBorder="1" applyAlignment="1">
      <alignment horizontal="center"/>
    </xf>
    <xf fontId="21" fillId="0" borderId="42" numFmtId="2" xfId="0" applyNumberFormat="1" applyFont="1" applyBorder="1" applyAlignment="1" applyProtection="1">
      <alignment horizontal="center"/>
    </xf>
    <xf fontId="22" fillId="0" borderId="42" numFmtId="2" xfId="0" applyNumberFormat="1" applyFont="1" applyBorder="1" applyAlignment="1" applyProtection="1">
      <alignment horizontal="center"/>
    </xf>
    <xf fontId="21" fillId="0" borderId="39" numFmtId="2" xfId="0" applyNumberFormat="1" applyFont="1" applyBorder="1" applyAlignment="1" applyProtection="1">
      <alignment horizontal="center"/>
    </xf>
    <xf fontId="20" fillId="27" borderId="44" numFmtId="0" xfId="0" applyFont="1" applyFill="1" applyBorder="1" applyAlignment="1">
      <alignment horizontal="center"/>
    </xf>
    <xf fontId="41" fillId="0" borderId="12" numFmtId="165" xfId="0" applyNumberFormat="1" applyFont="1" applyBorder="1" applyAlignment="1" applyProtection="1">
      <alignment horizontal="left"/>
    </xf>
    <xf fontId="21" fillId="0" borderId="10" numFmtId="0" xfId="0" applyFont="1" applyBorder="1" applyProtection="1"/>
    <xf fontId="21" fillId="0" borderId="10" numFmtId="0" xfId="0" applyFont="1" applyBorder="1" applyAlignment="1" applyProtection="1">
      <alignment horizontal="left"/>
    </xf>
    <xf fontId="42" fillId="0" borderId="33" numFmtId="2" xfId="0" applyNumberFormat="1" applyFont="1" applyBorder="1" applyAlignment="1" applyProtection="1">
      <alignment horizontal="center" vertical="center"/>
    </xf>
    <xf fontId="42" fillId="0" borderId="33" numFmtId="162" xfId="0" applyNumberFormat="1" applyFont="1" applyBorder="1" applyAlignment="1" applyProtection="1">
      <alignment horizontal="center" vertical="center"/>
    </xf>
    <xf fontId="42" fillId="0" borderId="31" numFmtId="162" xfId="0" applyNumberFormat="1" applyFont="1" applyBorder="1" applyAlignment="1" applyProtection="1">
      <alignment horizontal="center" vertical="center"/>
    </xf>
    <xf fontId="42" fillId="0" borderId="30" numFmtId="2" xfId="0" applyNumberFormat="1" applyFont="1" applyBorder="1" applyAlignment="1" applyProtection="1">
      <alignment horizontal="center" vertical="center"/>
    </xf>
    <xf fontId="23" fillId="0" borderId="13" numFmtId="2" xfId="0" applyNumberFormat="1" applyFont="1" applyBorder="1" applyAlignment="1" applyProtection="1">
      <alignment horizontal="center"/>
    </xf>
    <xf fontId="23" fillId="0" borderId="0" numFmtId="2" xfId="0" applyNumberFormat="1" applyFont="1" applyAlignment="1">
      <alignment horizontal="left"/>
    </xf>
    <xf fontId="26" fillId="0" borderId="16" numFmtId="0" xfId="0" applyFont="1" applyBorder="1" applyAlignment="1">
      <alignment horizontal="center"/>
    </xf>
    <xf fontId="26" fillId="0" borderId="10" numFmtId="0" xfId="0" applyFont="1" applyBorder="1" applyAlignment="1" applyProtection="1">
      <alignment horizontal="left"/>
    </xf>
    <xf fontId="26" fillId="0" borderId="10" numFmtId="0" xfId="0" applyFont="1" applyBorder="1" applyProtection="1"/>
    <xf fontId="26" fillId="0" borderId="74" numFmtId="2" xfId="0" applyNumberFormat="1" applyFont="1" applyBorder="1" applyAlignment="1" applyProtection="1">
      <alignment horizontal="center" vertical="center"/>
    </xf>
    <xf fontId="26" fillId="0" borderId="74" numFmtId="162" xfId="0" applyNumberFormat="1" applyFont="1" applyBorder="1" applyAlignment="1" applyProtection="1">
      <alignment horizontal="center" vertical="center"/>
    </xf>
    <xf fontId="26" fillId="0" borderId="25" numFmtId="162" xfId="0" applyNumberFormat="1" applyFont="1" applyBorder="1" applyAlignment="1" applyProtection="1">
      <alignment horizontal="center" vertical="center"/>
    </xf>
    <xf fontId="26" fillId="0" borderId="19" numFmtId="2" xfId="0" applyNumberFormat="1" applyFont="1" applyBorder="1" applyAlignment="1" applyProtection="1">
      <alignment horizontal="center" vertical="center"/>
    </xf>
    <xf fontId="26" fillId="0" borderId="21" numFmtId="2" xfId="0" applyNumberFormat="1" applyFont="1" applyBorder="1" applyAlignment="1" applyProtection="1">
      <alignment horizontal="center" vertical="center"/>
    </xf>
    <xf fontId="21" fillId="0" borderId="25" numFmtId="162" xfId="0" applyNumberFormat="1" applyFont="1" applyBorder="1" applyAlignment="1" applyProtection="1">
      <alignment horizontal="center" vertical="center"/>
    </xf>
    <xf fontId="22" fillId="0" borderId="25" numFmtId="162" xfId="0" applyNumberFormat="1" applyFont="1" applyBorder="1" applyAlignment="1" applyProtection="1">
      <alignment horizontal="center" vertical="center"/>
    </xf>
    <xf fontId="21" fillId="0" borderId="69" numFmtId="162" xfId="0" applyNumberFormat="1" applyFont="1" applyBorder="1" applyAlignment="1" applyProtection="1">
      <alignment horizontal="center" vertical="center"/>
    </xf>
    <xf fontId="21" fillId="0" borderId="21" numFmtId="162" xfId="0" applyNumberFormat="1" applyFont="1" applyBorder="1" applyAlignment="1" applyProtection="1">
      <alignment horizontal="center" vertical="center"/>
    </xf>
    <xf fontId="23" fillId="26" borderId="33" numFmtId="1" xfId="0" applyNumberFormat="1" applyFont="1" applyFill="1" applyBorder="1" applyAlignment="1" applyProtection="1">
      <alignment horizontal="center" vertical="center"/>
    </xf>
    <xf fontId="23" fillId="26" borderId="31" numFmtId="1" xfId="0" applyNumberFormat="1" applyFont="1" applyFill="1" applyBorder="1" applyAlignment="1" applyProtection="1">
      <alignment horizontal="center" vertical="center"/>
    </xf>
    <xf fontId="23" fillId="26" borderId="30" numFmtId="1" xfId="0" applyNumberFormat="1" applyFont="1" applyFill="1" applyBorder="1" applyAlignment="1" applyProtection="1">
      <alignment horizontal="center" vertical="center"/>
    </xf>
    <xf fontId="23" fillId="26" borderId="26" numFmtId="1" xfId="0" applyNumberFormat="1" applyFont="1" applyFill="1" applyBorder="1" applyAlignment="1" applyProtection="1">
      <alignment horizontal="center" vertical="center"/>
    </xf>
    <xf fontId="23" fillId="0" borderId="12" numFmtId="162" xfId="0" applyNumberFormat="1" applyFont="1" applyBorder="1" applyAlignment="1" applyProtection="1">
      <alignment horizontal="center"/>
    </xf>
    <xf fontId="25" fillId="0" borderId="0" numFmtId="0" xfId="0" applyFont="1"/>
    <xf fontId="21" fillId="0" borderId="63" numFmtId="2" xfId="0" applyNumberFormat="1" applyFont="1" applyBorder="1" applyAlignment="1" applyProtection="1">
      <alignment horizontal="center" vertical="center"/>
    </xf>
    <xf fontId="21" fillId="0" borderId="49" numFmtId="2" xfId="0" applyNumberFormat="1" applyFont="1" applyBorder="1" applyAlignment="1" applyProtection="1">
      <alignment horizontal="center" vertical="center"/>
    </xf>
    <xf fontId="21" fillId="0" borderId="50" numFmtId="2" xfId="0" applyNumberFormat="1" applyFont="1" applyBorder="1" applyAlignment="1" applyProtection="1">
      <alignment horizontal="center" vertical="center"/>
    </xf>
    <xf fontId="21" fillId="0" borderId="51" numFmtId="2" xfId="0" applyNumberFormat="1" applyFont="1" applyBorder="1" applyAlignment="1" applyProtection="1">
      <alignment horizontal="center" vertical="center"/>
    </xf>
    <xf fontId="21" fillId="0" borderId="0" numFmtId="162" xfId="0" applyNumberFormat="1" applyFont="1" applyAlignment="1">
      <alignment horizontal="center"/>
    </xf>
    <xf fontId="21" fillId="0" borderId="72" numFmtId="0" xfId="0" applyFont="1" applyBorder="1" applyAlignment="1">
      <alignment horizontal="center"/>
    </xf>
    <xf fontId="21" fillId="0" borderId="75" numFmtId="0" xfId="0" applyFont="1" applyBorder="1" applyAlignment="1">
      <alignment horizontal="center"/>
    </xf>
    <xf fontId="21" fillId="0" borderId="66" numFmtId="0" xfId="0" applyFont="1" applyBorder="1" applyAlignment="1">
      <alignment horizontal="center"/>
    </xf>
    <xf fontId="21" fillId="0" borderId="65" numFmtId="0" xfId="0" applyFont="1" applyBorder="1" applyAlignment="1">
      <alignment horizontal="center"/>
    </xf>
    <xf fontId="43" fillId="0" borderId="12" numFmtId="0" xfId="0" applyFont="1" applyBorder="1" applyAlignment="1" applyProtection="1">
      <alignment horizontal="center" vertical="top" wrapText="1"/>
    </xf>
    <xf fontId="43" fillId="0" borderId="13" numFmtId="0" xfId="0" applyFont="1" applyBorder="1" applyAlignment="1" applyProtection="1">
      <alignment horizontal="center" vertical="center" wrapText="1"/>
    </xf>
    <xf fontId="23" fillId="28" borderId="33" numFmtId="0" xfId="40" applyFont="1" applyFill="1" applyBorder="1" applyAlignment="1" applyProtection="1">
      <alignment horizontal="center" vertical="center"/>
      <protection locked="0"/>
    </xf>
    <xf fontId="26" fillId="0" borderId="32" numFmtId="0" xfId="40" applyFont="1" applyBorder="1" applyAlignment="1" applyProtection="1">
      <alignment horizontal="center" vertical="center"/>
      <protection locked="0"/>
    </xf>
    <xf fontId="23" fillId="7" borderId="30" numFmtId="0" xfId="40" applyFont="1" applyFill="1" applyBorder="1" applyAlignment="1" applyProtection="1">
      <alignment horizontal="center" vertical="center"/>
      <protection locked="0"/>
    </xf>
    <xf fontId="23" fillId="7" borderId="12" numFmtId="0" xfId="40" applyFont="1" applyFill="1" applyBorder="1" applyAlignment="1" applyProtection="1">
      <alignment horizontal="center" vertical="center"/>
      <protection locked="0"/>
    </xf>
    <xf fontId="23" fillId="7" borderId="26" numFmtId="0" xfId="40" applyFont="1" applyFill="1" applyBorder="1" applyAlignment="1" applyProtection="1">
      <alignment horizontal="center" vertical="center"/>
      <protection locked="0"/>
    </xf>
    <xf fontId="26" fillId="7" borderId="12" numFmtId="0" xfId="40" applyFont="1" applyFill="1" applyBorder="1" applyAlignment="1" applyProtection="1">
      <alignment horizontal="center" vertical="center"/>
      <protection locked="0"/>
    </xf>
    <xf fontId="26" fillId="7" borderId="12" numFmtId="2" xfId="40" applyNumberFormat="1" applyFont="1" applyFill="1" applyBorder="1" applyAlignment="1" applyProtection="1">
      <alignment horizontal="center" vertical="center"/>
      <protection locked="0"/>
    </xf>
    <xf fontId="21" fillId="0" borderId="26" numFmtId="0" xfId="0" applyFont="1" applyBorder="1" applyAlignment="1">
      <alignment horizontal="left"/>
    </xf>
    <xf fontId="23" fillId="7" borderId="13" numFmtId="0" xfId="40" applyFont="1" applyFill="1" applyBorder="1" applyAlignment="1" applyProtection="1">
      <alignment horizontal="center" vertical="center"/>
      <protection locked="0"/>
    </xf>
    <xf fontId="26" fillId="0" borderId="12" numFmtId="0" xfId="40" applyFont="1" applyBorder="1" applyAlignment="1" applyProtection="1">
      <alignment horizontal="center" vertical="center"/>
      <protection locked="0"/>
    </xf>
    <xf fontId="44" fillId="0" borderId="76" numFmtId="0" xfId="0" applyFont="1" applyBorder="1" applyAlignment="1" applyProtection="1">
      <alignment horizontal="left"/>
    </xf>
    <xf fontId="23" fillId="0" borderId="10" numFmtId="0" xfId="0" applyFont="1" applyBorder="1" applyProtection="1"/>
    <xf fontId="44" fillId="0" borderId="33" numFmtId="2" xfId="0" applyNumberFormat="1" applyFont="1" applyBorder="1" applyAlignment="1" applyProtection="1">
      <alignment horizontal="center" vertical="center"/>
    </xf>
    <xf fontId="44" fillId="0" borderId="31" numFmtId="2" xfId="0" applyNumberFormat="1" applyFont="1" applyBorder="1" applyAlignment="1" applyProtection="1">
      <alignment horizontal="center" vertical="center"/>
    </xf>
    <xf fontId="44" fillId="0" borderId="33" numFmtId="1" xfId="0" applyNumberFormat="1" applyFont="1" applyBorder="1" applyAlignment="1" applyProtection="1">
      <alignment horizontal="center" vertical="center"/>
    </xf>
    <xf fontId="44" fillId="0" borderId="14" numFmtId="1" xfId="0" applyNumberFormat="1" applyFont="1" applyBorder="1" applyAlignment="1" applyProtection="1">
      <alignment horizontal="center" vertical="center"/>
    </xf>
    <xf fontId="44" fillId="0" borderId="26" numFmtId="1" xfId="0" applyNumberFormat="1" applyFont="1" applyBorder="1" applyAlignment="1" applyProtection="1">
      <alignment horizontal="center" vertical="center"/>
    </xf>
    <xf fontId="30" fillId="0" borderId="12" numFmtId="0" xfId="0" applyFont="1" applyBorder="1" applyAlignment="1">
      <alignment horizontal="center"/>
    </xf>
    <xf fontId="44" fillId="0" borderId="13" numFmtId="0" xfId="0" applyFont="1" applyBorder="1" applyAlignment="1" applyProtection="1">
      <alignment horizontal="center"/>
    </xf>
    <xf fontId="30" fillId="0" borderId="68" numFmtId="2" xfId="0" applyNumberFormat="1" applyFont="1" applyBorder="1" applyAlignment="1">
      <alignment horizontal="center" vertical="center"/>
    </xf>
    <xf fontId="45" fillId="0" borderId="13" numFmtId="2" xfId="0" applyNumberFormat="1" applyFont="1" applyBorder="1" applyAlignment="1" applyProtection="1">
      <alignment horizontal="center" vertical="center" wrapText="1"/>
    </xf>
    <xf fontId="46" fillId="0" borderId="30" numFmtId="1" xfId="0" applyNumberFormat="1" applyFont="1" applyBorder="1" applyAlignment="1" applyProtection="1">
      <alignment horizontal="center" vertical="center" wrapText="1"/>
    </xf>
    <xf fontId="32" fillId="0" borderId="12" numFmtId="1" xfId="0" applyNumberFormat="1" applyFont="1" applyBorder="1" applyAlignment="1" applyProtection="1">
      <alignment horizontal="center" vertical="top" wrapText="1"/>
    </xf>
    <xf fontId="46" fillId="0" borderId="26" numFmtId="1" xfId="0" applyNumberFormat="1" applyFont="1" applyBorder="1" applyAlignment="1" applyProtection="1">
      <alignment horizontal="center" vertical="center" wrapText="1"/>
    </xf>
    <xf fontId="46" fillId="0" borderId="26" numFmtId="0" xfId="0" applyFont="1" applyBorder="1" applyAlignment="1" applyProtection="1">
      <alignment horizontal="center" vertical="center" wrapText="1"/>
    </xf>
    <xf fontId="46" fillId="0" borderId="12" numFmtId="0" xfId="0" applyFont="1" applyBorder="1" applyAlignment="1" applyProtection="1">
      <alignment horizontal="center" vertical="center" wrapText="1"/>
    </xf>
    <xf fontId="26" fillId="0" borderId="33" numFmtId="2" xfId="0" applyNumberFormat="1" applyFont="1" applyBorder="1" applyAlignment="1" applyProtection="1">
      <alignment horizontal="center" vertical="center"/>
    </xf>
    <xf fontId="26" fillId="0" borderId="31" numFmtId="2" xfId="0" applyNumberFormat="1" applyFont="1" applyBorder="1" applyAlignment="1" applyProtection="1">
      <alignment horizontal="center" vertical="center"/>
    </xf>
    <xf fontId="26" fillId="0" borderId="33" numFmtId="1" xfId="0" applyNumberFormat="1" applyFont="1" applyBorder="1" applyAlignment="1" applyProtection="1">
      <alignment horizontal="center" vertical="center"/>
    </xf>
    <xf fontId="26" fillId="0" borderId="14" numFmtId="1" xfId="0" applyNumberFormat="1" applyFont="1" applyBorder="1" applyAlignment="1" applyProtection="1">
      <alignment horizontal="center" vertical="center"/>
    </xf>
    <xf fontId="26" fillId="0" borderId="26" numFmtId="1" xfId="0" applyNumberFormat="1" applyFont="1" applyBorder="1" applyAlignment="1" applyProtection="1">
      <alignment horizontal="center" vertical="center"/>
    </xf>
    <xf fontId="21" fillId="0" borderId="13" numFmtId="0" xfId="0" applyFont="1" applyBorder="1" applyProtection="1">
      <protection locked="0"/>
    </xf>
    <xf fontId="21" fillId="0" borderId="68" numFmtId="2" xfId="0" applyNumberFormat="1" applyFont="1" applyBorder="1" applyAlignment="1" applyProtection="1">
      <alignment horizontal="center"/>
      <protection locked="0"/>
    </xf>
    <xf fontId="46" fillId="0" borderId="30" numFmtId="2" xfId="0" applyNumberFormat="1" applyFont="1" applyBorder="1" applyAlignment="1" applyProtection="1">
      <alignment horizontal="center" vertical="center" wrapText="1"/>
    </xf>
    <xf fontId="30" fillId="0" borderId="32" numFmtId="0" xfId="0" applyFont="1" applyBorder="1" applyAlignment="1">
      <alignment horizontal="center"/>
    </xf>
    <xf fontId="46" fillId="0" borderId="26" numFmtId="2" xfId="0" applyNumberFormat="1" applyFont="1" applyBorder="1" applyAlignment="1" applyProtection="1">
      <alignment horizontal="center" vertical="center" wrapText="1"/>
    </xf>
    <xf fontId="34" fillId="0" borderId="26" numFmtId="0" xfId="0" applyFont="1" applyBorder="1" applyAlignment="1">
      <alignment horizontal="center" vertical="center"/>
    </xf>
    <xf fontId="34" fillId="0" borderId="12" numFmtId="0" xfId="0" applyFont="1" applyBorder="1" applyAlignment="1">
      <alignment horizontal="center" vertical="center"/>
    </xf>
    <xf fontId="47" fillId="0" borderId="33" numFmtId="0" xfId="0" applyFont="1" applyBorder="1" applyAlignment="1" applyProtection="1">
      <alignment horizontal="left"/>
    </xf>
    <xf fontId="48" fillId="0" borderId="12" numFmtId="0" xfId="0" applyFont="1" applyBorder="1" applyProtection="1"/>
    <xf fontId="48" fillId="0" borderId="12" numFmtId="0" xfId="0" applyFont="1" applyBorder="1" applyAlignment="1" applyProtection="1">
      <alignment horizontal="left"/>
    </xf>
    <xf fontId="48" fillId="0" borderId="33" numFmtId="2" xfId="0" applyNumberFormat="1" applyFont="1" applyBorder="1" applyAlignment="1" applyProtection="1">
      <alignment horizontal="center" vertical="center"/>
    </xf>
    <xf fontId="48" fillId="0" borderId="31" numFmtId="2" xfId="0" applyNumberFormat="1" applyFont="1" applyBorder="1" applyAlignment="1" applyProtection="1">
      <alignment horizontal="center" vertical="center"/>
    </xf>
    <xf fontId="48" fillId="0" borderId="14" numFmtId="2" xfId="0" applyNumberFormat="1" applyFont="1" applyBorder="1" applyAlignment="1" applyProtection="1">
      <alignment horizontal="center" vertical="center"/>
    </xf>
    <xf fontId="48" fillId="0" borderId="26" numFmtId="2" xfId="0" applyNumberFormat="1" applyFont="1" applyBorder="1" applyAlignment="1" applyProtection="1">
      <alignment horizontal="center" vertical="center"/>
    </xf>
    <xf fontId="21" fillId="0" borderId="18" numFmtId="0" xfId="0" applyFont="1" applyBorder="1" applyAlignment="1" applyProtection="1">
      <alignment horizontal="left"/>
    </xf>
    <xf fontId="21" fillId="0" borderId="18" numFmtId="0" xfId="0" applyFont="1" applyBorder="1" applyProtection="1"/>
    <xf fontId="21" fillId="0" borderId="18" numFmtId="2" xfId="0" applyNumberFormat="1" applyFont="1" applyBorder="1" applyAlignment="1" applyProtection="1">
      <alignment horizontal="center" vertical="center"/>
    </xf>
    <xf fontId="21" fillId="0" borderId="0" numFmtId="2" xfId="0" applyNumberFormat="1" applyFont="1" applyAlignment="1" applyProtection="1">
      <alignment horizontal="center" vertical="center"/>
    </xf>
    <xf fontId="21" fillId="0" borderId="71" numFmtId="2" xfId="0" applyNumberFormat="1" applyFont="1" applyBorder="1" applyAlignment="1" applyProtection="1">
      <alignment horizontal="center" vertical="center"/>
    </xf>
    <xf fontId="21" fillId="0" borderId="21" numFmtId="2" xfId="0" applyNumberFormat="1" applyFont="1" applyBorder="1" applyAlignment="1" applyProtection="1">
      <alignment horizontal="center" vertical="center"/>
    </xf>
    <xf fontId="26" fillId="0" borderId="18" numFmtId="0" xfId="0" applyFont="1" applyBorder="1" applyAlignment="1" applyProtection="1">
      <alignment horizontal="left"/>
    </xf>
    <xf fontId="21" fillId="0" borderId="77" numFmtId="0" xfId="0" applyFont="1" applyBorder="1" applyAlignment="1">
      <alignment horizontal="center" vertical="center"/>
    </xf>
    <xf fontId="21" fillId="0" borderId="76" numFmtId="0" xfId="0" applyFont="1" applyBorder="1" applyAlignment="1">
      <alignment horizontal="left" vertical="center" wrapText="1"/>
    </xf>
    <xf fontId="21" fillId="0" borderId="78" numFmtId="0" xfId="0" applyFont="1" applyBorder="1" applyAlignment="1">
      <alignment horizontal="left" vertical="center" wrapText="1"/>
    </xf>
    <xf fontId="21" fillId="0" borderId="17" numFmtId="0" xfId="0" applyFont="1" applyBorder="1" applyAlignment="1">
      <alignment horizontal="left" vertical="center" wrapText="1"/>
    </xf>
    <xf fontId="21" fillId="0" borderId="16" numFmtId="0" xfId="0" applyFont="1" applyBorder="1" applyAlignment="1">
      <alignment horizontal="left" vertical="center" wrapText="1"/>
    </xf>
    <xf fontId="21" fillId="0" borderId="15" numFmtId="0" xfId="0" applyFont="1" applyBorder="1" applyAlignment="1">
      <alignment horizontal="left" vertical="center" wrapText="1"/>
    </xf>
    <xf fontId="23" fillId="0" borderId="15" numFmtId="0" xfId="0" applyFont="1" applyBorder="1" applyAlignment="1" applyProtection="1">
      <alignment horizontal="left" vertical="center" wrapText="1"/>
    </xf>
    <xf fontId="21" fillId="0" borderId="42" numFmtId="0" xfId="0" applyFont="1" applyBorder="1" applyAlignment="1" applyProtection="1">
      <alignment horizontal="left" vertical="center" wrapText="1"/>
    </xf>
    <xf fontId="23" fillId="0" borderId="42" numFmtId="2" xfId="0" applyNumberFormat="1" applyFont="1" applyBorder="1" applyAlignment="1" applyProtection="1">
      <alignment horizontal="center" vertical="center"/>
    </xf>
    <xf fontId="23" fillId="0" borderId="40" numFmtId="2" xfId="0" applyNumberFormat="1" applyFont="1" applyBorder="1" applyAlignment="1" applyProtection="1">
      <alignment horizontal="center" vertical="center"/>
    </xf>
    <xf fontId="23" fillId="0" borderId="36" numFmtId="2" xfId="0" applyNumberFormat="1" applyFont="1" applyBorder="1" applyAlignment="1" applyProtection="1">
      <alignment horizontal="center" vertical="center"/>
    </xf>
    <xf fontId="21" fillId="0" borderId="39" numFmtId="0" xfId="0" applyFont="1" applyBorder="1" applyAlignment="1" applyProtection="1">
      <alignment horizontal="left" vertical="center" wrapText="1"/>
    </xf>
    <xf fontId="21" fillId="0" borderId="69" numFmtId="0" xfId="0" applyFont="1" applyBorder="1" applyAlignment="1">
      <alignment horizontal="center" vertical="center"/>
    </xf>
    <xf fontId="21" fillId="0" borderId="74" numFmtId="0" xfId="0" applyFont="1" applyBorder="1" applyAlignment="1">
      <alignment horizontal="left" vertical="center" wrapText="1"/>
    </xf>
    <xf fontId="21" fillId="0" borderId="70" numFmtId="0" xfId="0" applyFont="1" applyBorder="1" applyAlignment="1">
      <alignment horizontal="left" vertical="center" wrapText="1"/>
    </xf>
    <xf fontId="21" fillId="0" borderId="71" numFmtId="0" xfId="0" applyFont="1" applyBorder="1" applyAlignment="1">
      <alignment horizontal="left" vertical="center" wrapText="1"/>
    </xf>
    <xf fontId="21" fillId="0" borderId="71" numFmtId="0" xfId="0" applyFont="1" applyBorder="1" applyAlignment="1">
      <alignment horizontal="center" vertical="center" wrapText="1"/>
    </xf>
    <xf fontId="21" fillId="0" borderId="0" numFmtId="0" xfId="0" applyFont="1" applyAlignment="1">
      <alignment horizontal="left" vertical="center" wrapText="1"/>
    </xf>
    <xf fontId="21" fillId="0" borderId="21" numFmtId="0" xfId="0" applyFont="1" applyBorder="1" applyAlignment="1">
      <alignment horizontal="left" vertical="center" wrapText="1"/>
    </xf>
    <xf fontId="21" fillId="0" borderId="0" numFmtId="0" xfId="0" applyFont="1" applyAlignment="1">
      <alignment horizontal="center" vertical="center" wrapText="1"/>
    </xf>
    <xf fontId="23" fillId="0" borderId="21" numFmtId="0" xfId="0" applyFont="1" applyBorder="1" applyAlignment="1" applyProtection="1">
      <alignment horizontal="left" vertical="center" wrapText="1"/>
    </xf>
    <xf fontId="21" fillId="0" borderId="48" numFmtId="0" xfId="0" applyFont="1" applyBorder="1" applyAlignment="1" applyProtection="1">
      <alignment horizontal="left" vertical="center" wrapText="1"/>
    </xf>
    <xf fontId="21" fillId="0" borderId="28" numFmtId="0" xfId="0" applyFont="1" applyBorder="1" applyAlignment="1">
      <alignment horizontal="center" vertical="center"/>
    </xf>
    <xf fontId="21" fillId="0" borderId="79" numFmtId="0" xfId="0" applyFont="1" applyBorder="1" applyAlignment="1">
      <alignment horizontal="center" vertical="center"/>
    </xf>
    <xf fontId="21" fillId="0" borderId="80" numFmtId="0" xfId="0" applyFont="1" applyBorder="1" applyAlignment="1">
      <alignment horizontal="left" vertical="center" wrapText="1"/>
    </xf>
    <xf fontId="21" fillId="0" borderId="81" numFmtId="0" xfId="0" applyFont="1" applyBorder="1" applyAlignment="1">
      <alignment horizontal="left" vertical="center" wrapText="1"/>
    </xf>
    <xf fontId="21" fillId="0" borderId="24" numFmtId="0" xfId="0" applyFont="1" applyBorder="1" applyAlignment="1">
      <alignment horizontal="left" vertical="center" wrapText="1"/>
    </xf>
    <xf fontId="21" fillId="0" borderId="23" numFmtId="0" xfId="0" applyFont="1" applyBorder="1" applyAlignment="1">
      <alignment horizontal="left" vertical="center" wrapText="1"/>
    </xf>
    <xf fontId="21" fillId="0" borderId="29" numFmtId="0" xfId="0" applyFont="1" applyBorder="1" applyAlignment="1">
      <alignment horizontal="left" vertical="center" wrapText="1"/>
    </xf>
    <xf fontId="23" fillId="0" borderId="29" numFmtId="0" xfId="0" applyFont="1" applyBorder="1" applyAlignment="1" applyProtection="1">
      <alignment horizontal="left" vertical="center" wrapText="1"/>
    </xf>
    <xf fontId="21" fillId="0" borderId="67" numFmtId="0" xfId="0" applyFont="1" applyBorder="1" applyAlignment="1" applyProtection="1">
      <alignment horizontal="left" vertical="center" wrapText="1"/>
    </xf>
    <xf fontId="21" fillId="0" borderId="82" numFmtId="161" xfId="0" applyNumberFormat="1" applyFont="1" applyBorder="1" applyAlignment="1">
      <alignment horizontal="left"/>
    </xf>
    <xf fontId="21" fillId="0" borderId="83" numFmtId="161" xfId="0" applyNumberFormat="1" applyFont="1" applyBorder="1" applyAlignment="1">
      <alignment horizontal="center"/>
    </xf>
    <xf fontId="21" fillId="0" borderId="45" numFmtId="0" xfId="0" applyFont="1" applyBorder="1" applyAlignment="1">
      <alignment horizontal="left"/>
    </xf>
    <xf fontId="21" fillId="0" borderId="44" numFmtId="0" xfId="0" applyFont="1" applyBorder="1" applyAlignment="1">
      <alignment horizontal="left"/>
    </xf>
    <xf fontId="21" fillId="0" borderId="46" numFmtId="0" xfId="0" applyFont="1" applyBorder="1" applyAlignment="1">
      <alignment horizontal="left"/>
    </xf>
    <xf fontId="21" fillId="0" borderId="47" numFmtId="0" xfId="0" applyFont="1" applyBorder="1" applyAlignment="1">
      <alignment horizontal="left"/>
    </xf>
    <xf fontId="21" fillId="0" borderId="40" numFmtId="161" xfId="0" applyNumberFormat="1" applyFont="1" applyBorder="1" applyAlignment="1">
      <alignment horizontal="center"/>
    </xf>
    <xf fontId="21" fillId="0" borderId="42" numFmtId="161" xfId="0" applyNumberFormat="1" applyFont="1" applyBorder="1" applyAlignment="1" applyProtection="1">
      <alignment horizontal="left"/>
    </xf>
    <xf fontId="21" fillId="0" borderId="34" numFmtId="2" xfId="0" applyNumberFormat="1" applyFont="1" applyBorder="1" applyAlignment="1" applyProtection="1">
      <alignment horizontal="center" vertical="center"/>
    </xf>
    <xf fontId="21" fillId="0" borderId="83" numFmtId="2" xfId="0" applyNumberFormat="1" applyFont="1" applyBorder="1" applyAlignment="1" applyProtection="1">
      <alignment horizontal="center" vertical="center"/>
    </xf>
    <xf fontId="21" fillId="0" borderId="84" numFmtId="2" xfId="0" applyNumberFormat="1" applyFont="1" applyBorder="1" applyAlignment="1" applyProtection="1">
      <alignment horizontal="center" vertical="center"/>
    </xf>
    <xf fontId="21" fillId="0" borderId="39" numFmtId="2" xfId="0" applyNumberFormat="1" applyFont="1" applyBorder="1" applyAlignment="1" applyProtection="1">
      <alignment horizontal="center" vertical="center"/>
    </xf>
    <xf fontId="20" fillId="0" borderId="0" numFmtId="161" xfId="0" applyNumberFormat="1" applyFont="1" applyAlignment="1">
      <alignment horizontal="left"/>
    </xf>
    <xf fontId="21" fillId="0" borderId="53" numFmtId="161" xfId="0" applyNumberFormat="1" applyFont="1" applyBorder="1" applyAlignment="1">
      <alignment horizontal="left"/>
    </xf>
    <xf fontId="21" fillId="0" borderId="52" numFmtId="161" xfId="0" applyNumberFormat="1" applyFont="1" applyBorder="1" applyAlignment="1">
      <alignment horizontal="center"/>
    </xf>
    <xf fontId="21" fillId="0" borderId="48" numFmtId="161" xfId="0" applyNumberFormat="1" applyFont="1" applyBorder="1" applyAlignment="1" applyProtection="1">
      <alignment horizontal="left"/>
    </xf>
    <xf fontId="20" fillId="0" borderId="43" numFmtId="2" xfId="0" applyNumberFormat="1" applyFont="1" applyBorder="1" applyAlignment="1">
      <alignment horizontal="center" vertical="center"/>
    </xf>
    <xf fontId="20" fillId="0" borderId="52" numFmtId="2" xfId="0" applyNumberFormat="1" applyFont="1" applyBorder="1" applyAlignment="1">
      <alignment horizontal="center" vertical="center"/>
    </xf>
    <xf fontId="20" fillId="0" borderId="73" numFmtId="2" xfId="0" applyNumberFormat="1" applyFont="1" applyBorder="1" applyAlignment="1">
      <alignment horizontal="center" vertical="center"/>
    </xf>
    <xf fontId="26" fillId="0" borderId="12" numFmtId="162" xfId="0" applyNumberFormat="1" applyFont="1" applyBorder="1" applyAlignment="1" applyProtection="1">
      <alignment horizontal="center"/>
    </xf>
    <xf fontId="20" fillId="0" borderId="0" numFmtId="0" xfId="0" applyFont="1" applyAlignment="1">
      <alignment horizontal="left"/>
    </xf>
    <xf fontId="21" fillId="0" borderId="48" numFmtId="161" xfId="0" applyNumberFormat="1" applyFont="1" applyBorder="1" applyAlignment="1">
      <alignment horizontal="center"/>
    </xf>
    <xf fontId="21" fillId="0" borderId="0" numFmtId="164" xfId="0" applyNumberFormat="1" applyFont="1" applyProtection="1"/>
    <xf fontId="22" fillId="0" borderId="0" numFmtId="164" xfId="0" applyNumberFormat="1" applyFont="1" applyProtection="1"/>
    <xf fontId="21" fillId="0" borderId="0" numFmtId="164" xfId="0" applyNumberFormat="1" applyFont="1" applyAlignment="1" applyProtection="1">
      <alignment horizontal="left"/>
      <protection locked="0"/>
    </xf>
    <xf fontId="21" fillId="0" borderId="48" numFmtId="0" xfId="0" applyFont="1" applyBorder="1" applyAlignment="1">
      <alignment horizontal="center"/>
    </xf>
    <xf fontId="23" fillId="0" borderId="0" numFmtId="162" xfId="0" applyNumberFormat="1" applyFont="1" applyAlignment="1" applyProtection="1">
      <alignment horizontal="center"/>
    </xf>
    <xf fontId="26" fillId="0" borderId="0" numFmtId="162" xfId="0" applyNumberFormat="1" applyFont="1" applyAlignment="1" applyProtection="1">
      <alignment horizontal="center"/>
    </xf>
    <xf fontId="20" fillId="0" borderId="43" numFmtId="0" xfId="0" applyFont="1" applyBorder="1" applyAlignment="1">
      <alignment horizontal="center"/>
    </xf>
    <xf fontId="20" fillId="0" borderId="52" numFmtId="0" xfId="0" applyFont="1" applyBorder="1" applyAlignment="1">
      <alignment horizontal="center"/>
    </xf>
    <xf fontId="20" fillId="0" borderId="73" numFmtId="0" xfId="0" applyFont="1" applyBorder="1" applyAlignment="1">
      <alignment horizontal="center"/>
    </xf>
    <xf fontId="40" fillId="0" borderId="0" numFmtId="162" xfId="0" applyNumberFormat="1" applyFont="1" applyAlignment="1" applyProtection="1">
      <alignment horizontal="center"/>
    </xf>
    <xf fontId="21" fillId="0" borderId="33" numFmtId="162" xfId="0" applyNumberFormat="1" applyFont="1" applyBorder="1" applyAlignment="1" applyProtection="1">
      <alignment horizontal="center"/>
    </xf>
    <xf fontId="22" fillId="0" borderId="33" numFmtId="162" xfId="0" applyNumberFormat="1" applyFont="1" applyBorder="1" applyAlignment="1" applyProtection="1">
      <alignment horizontal="center"/>
    </xf>
    <xf fontId="20" fillId="0" borderId="0" numFmtId="0" xfId="0" applyFont="1" applyAlignment="1" applyProtection="1">
      <alignment horizontal="left"/>
      <protection locked="0"/>
    </xf>
    <xf fontId="21" fillId="0" borderId="41" numFmtId="0" xfId="0" applyFont="1" applyBorder="1" applyAlignment="1">
      <alignment horizontal="center"/>
    </xf>
    <xf fontId="23" fillId="0" borderId="63" numFmtId="0" xfId="0" applyFont="1" applyBorder="1" applyAlignment="1" applyProtection="1">
      <alignment horizontal="left"/>
    </xf>
    <xf fontId="49" fillId="0" borderId="12" numFmtId="162" xfId="0" applyNumberFormat="1" applyFont="1" applyBorder="1" applyAlignment="1" applyProtection="1">
      <alignment horizontal="center"/>
    </xf>
    <xf fontId="49" fillId="0" borderId="31" numFmtId="162" xfId="0" applyNumberFormat="1" applyFont="1" applyBorder="1" applyAlignment="1" applyProtection="1">
      <alignment horizontal="center"/>
    </xf>
    <xf fontId="49" fillId="0" borderId="14" numFmtId="162" xfId="0" applyNumberFormat="1" applyFont="1" applyBorder="1" applyAlignment="1" applyProtection="1">
      <alignment horizontal="center"/>
    </xf>
    <xf fontId="26" fillId="0" borderId="31" numFmtId="162" xfId="0" applyNumberFormat="1" applyFont="1" applyBorder="1" applyAlignment="1" applyProtection="1">
      <alignment horizontal="center"/>
    </xf>
    <xf fontId="26" fillId="0" borderId="14" numFmtId="162" xfId="0" applyNumberFormat="1" applyFont="1" applyBorder="1" applyAlignment="1" applyProtection="1">
      <alignment horizontal="center"/>
    </xf>
    <xf fontId="21" fillId="0" borderId="0" numFmtId="2" xfId="0" applyNumberFormat="1" applyFont="1" applyAlignment="1" applyProtection="1">
      <alignment horizontal="left"/>
      <protection locked="0"/>
    </xf>
    <xf fontId="20" fillId="0" borderId="0" numFmtId="2" xfId="0" applyNumberFormat="1" applyFont="1" applyAlignment="1" applyProtection="1">
      <alignment horizontal="left"/>
      <protection locked="0"/>
    </xf>
    <xf fontId="21" fillId="0" borderId="48" numFmtId="0" xfId="0" applyFont="1" applyBorder="1" applyAlignment="1" applyProtection="1">
      <alignment horizontal="left" vertical="top"/>
    </xf>
    <xf fontId="22" fillId="0" borderId="53" numFmtId="0" xfId="0" applyFont="1" applyBorder="1" applyAlignment="1">
      <alignment horizontal="left"/>
    </xf>
    <xf fontId="22" fillId="0" borderId="48" numFmtId="0" xfId="0" applyFont="1" applyBorder="1" applyAlignment="1">
      <alignment horizontal="center"/>
    </xf>
    <xf fontId="22" fillId="0" borderId="46" numFmtId="0" xfId="0" applyFont="1" applyBorder="1" applyAlignment="1">
      <alignment horizontal="center"/>
    </xf>
    <xf fontId="22" fillId="0" borderId="43" numFmtId="0" xfId="0" applyFont="1" applyBorder="1" applyAlignment="1" applyProtection="1">
      <alignment horizontal="left"/>
    </xf>
    <xf fontId="22" fillId="0" borderId="48" numFmtId="0" xfId="0" applyFont="1" applyBorder="1" applyProtection="1"/>
    <xf fontId="22" fillId="0" borderId="48" numFmtId="0" xfId="0" applyFont="1" applyBorder="1" applyAlignment="1" applyProtection="1">
      <alignment horizontal="left"/>
    </xf>
    <xf fontId="23" fillId="0" borderId="26" numFmtId="0" xfId="0" applyFont="1" applyBorder="1" applyAlignment="1" applyProtection="1">
      <alignment horizontal="center"/>
    </xf>
    <xf fontId="21" fillId="0" borderId="54" numFmtId="161" xfId="0" applyNumberFormat="1" applyFont="1" applyBorder="1" applyAlignment="1">
      <alignment horizontal="center"/>
    </xf>
    <xf fontId="21" fillId="0" borderId="13" numFmtId="0" xfId="0" applyFont="1" applyBorder="1" applyAlignment="1">
      <alignment horizontal="center"/>
    </xf>
    <xf fontId="25" fillId="0" borderId="0" numFmtId="1" xfId="0" applyNumberFormat="1" applyFont="1" applyAlignment="1" applyProtection="1">
      <alignment horizontal="left"/>
      <protection locked="0"/>
    </xf>
    <xf fontId="26" fillId="0" borderId="33" numFmtId="165" xfId="0" applyNumberFormat="1" applyFont="1" applyBorder="1" applyAlignment="1" applyProtection="1">
      <alignment horizontal="left"/>
    </xf>
    <xf fontId="36" fillId="0" borderId="80" numFmtId="2" xfId="0" applyNumberFormat="1" applyFont="1" applyBorder="1" applyAlignment="1" applyProtection="1">
      <alignment horizontal="center" vertical="center"/>
    </xf>
    <xf fontId="36" fillId="0" borderId="28" numFmtId="2" xfId="0" applyNumberFormat="1" applyFont="1" applyBorder="1" applyAlignment="1" applyProtection="1">
      <alignment horizontal="center" vertical="center"/>
    </xf>
    <xf fontId="36" fillId="0" borderId="27" numFmtId="2" xfId="0" applyNumberFormat="1" applyFont="1" applyBorder="1" applyAlignment="1" applyProtection="1">
      <alignment horizontal="center" vertical="center"/>
    </xf>
    <xf fontId="25" fillId="0" borderId="0" numFmtId="2" xfId="0" applyNumberFormat="1" applyFont="1" applyAlignment="1">
      <alignment horizontal="left"/>
    </xf>
    <xf fontId="20" fillId="26" borderId="26" numFmtId="2" xfId="0" applyNumberFormat="1" applyFont="1" applyFill="1" applyBorder="1" applyAlignment="1" applyProtection="1">
      <alignment horizontal="center" vertical="center"/>
    </xf>
    <xf fontId="20" fillId="26" borderId="31" numFmtId="2" xfId="0" applyNumberFormat="1" applyFont="1" applyFill="1" applyBorder="1" applyAlignment="1" applyProtection="1">
      <alignment horizontal="center" vertical="center"/>
    </xf>
    <xf fontId="20" fillId="26" borderId="30" numFmtId="2" xfId="0" applyNumberFormat="1" applyFont="1" applyFill="1" applyBorder="1" applyAlignment="1" applyProtection="1">
      <alignment horizontal="center" vertical="center"/>
    </xf>
    <xf fontId="20" fillId="0" borderId="42" numFmtId="2" xfId="0" applyNumberFormat="1" applyFont="1" applyBorder="1" applyAlignment="1" applyProtection="1">
      <alignment horizontal="center" vertical="center"/>
    </xf>
    <xf fontId="20" fillId="0" borderId="83" numFmtId="2" xfId="0" applyNumberFormat="1" applyFont="1" applyBorder="1" applyAlignment="1" applyProtection="1">
      <alignment horizontal="center" vertical="center"/>
    </xf>
    <xf fontId="20" fillId="0" borderId="84" numFmtId="2" xfId="0" applyNumberFormat="1" applyFont="1" applyBorder="1" applyAlignment="1" applyProtection="1">
      <alignment horizontal="center" vertical="center"/>
    </xf>
    <xf fontId="21" fillId="0" borderId="0" numFmtId="162" xfId="0" applyNumberFormat="1" applyFont="1" applyAlignment="1" applyProtection="1">
      <alignment horizontal="left" indent="2"/>
      <protection locked="0"/>
    </xf>
    <xf fontId="40" fillId="0" borderId="12" numFmtId="162" xfId="0" applyNumberFormat="1" applyFont="1" applyBorder="1" applyAlignment="1" applyProtection="1">
      <alignment horizontal="center"/>
    </xf>
    <xf fontId="22" fillId="0" borderId="12" numFmtId="162" xfId="0" applyNumberFormat="1" applyFont="1" applyBorder="1" applyAlignment="1" applyProtection="1">
      <alignment horizontal="center"/>
    </xf>
    <xf fontId="20" fillId="0" borderId="0" numFmtId="162" xfId="0" applyNumberFormat="1" applyFont="1" applyAlignment="1" applyProtection="1">
      <alignment horizontal="left"/>
      <protection locked="0"/>
    </xf>
    <xf fontId="39" fillId="0" borderId="43" numFmtId="0" xfId="0" applyFont="1" applyBorder="1" applyAlignment="1" applyProtection="1">
      <alignment horizontal="left"/>
    </xf>
    <xf fontId="41" fillId="0" borderId="74" numFmtId="165" xfId="0" applyNumberFormat="1" applyFont="1" applyBorder="1" applyAlignment="1" applyProtection="1">
      <alignment horizontal="left"/>
    </xf>
    <xf fontId="42" fillId="0" borderId="21" numFmtId="2" xfId="0" applyNumberFormat="1" applyFont="1" applyBorder="1" applyAlignment="1" applyProtection="1">
      <alignment horizontal="center" vertical="center"/>
    </xf>
    <xf fontId="42" fillId="0" borderId="19" numFmtId="2" xfId="0" applyNumberFormat="1" applyFont="1" applyBorder="1" applyAlignment="1" applyProtection="1">
      <alignment horizontal="center" vertical="center"/>
    </xf>
    <xf fontId="26" fillId="0" borderId="48" numFmtId="0" xfId="0" applyFont="1" applyBorder="1" applyAlignment="1">
      <alignment horizontal="left"/>
    </xf>
    <xf fontId="36" fillId="0" borderId="33" numFmtId="2" xfId="0" applyNumberFormat="1" applyFont="1" applyBorder="1" applyAlignment="1" applyProtection="1">
      <alignment horizontal="center" vertical="center"/>
    </xf>
    <xf fontId="36" fillId="0" borderId="31" numFmtId="2" xfId="0" applyNumberFormat="1" applyFont="1" applyBorder="1" applyAlignment="1" applyProtection="1">
      <alignment horizontal="center" vertical="center"/>
    </xf>
    <xf fontId="36" fillId="0" borderId="30" numFmtId="2" xfId="0" applyNumberFormat="1" applyFont="1" applyBorder="1" applyAlignment="1" applyProtection="1">
      <alignment horizontal="center" vertical="center"/>
    </xf>
    <xf fontId="21" fillId="0" borderId="48" numFmtId="0" xfId="0" applyFont="1" applyBorder="1" applyAlignment="1">
      <alignment horizontal="left"/>
    </xf>
    <xf fontId="25" fillId="26" borderId="33" numFmtId="2" xfId="0" applyNumberFormat="1" applyFont="1" applyFill="1" applyBorder="1" applyAlignment="1" applyProtection="1">
      <alignment horizontal="center" vertical="center"/>
    </xf>
    <xf fontId="25" fillId="26" borderId="31" numFmtId="2" xfId="0" applyNumberFormat="1" applyFont="1" applyFill="1" applyBorder="1" applyAlignment="1" applyProtection="1">
      <alignment horizontal="center" vertical="center"/>
    </xf>
    <xf fontId="25" fillId="26" borderId="30" numFmtId="2" xfId="0" applyNumberFormat="1" applyFont="1" applyFill="1" applyBorder="1" applyAlignment="1" applyProtection="1">
      <alignment horizontal="center" vertical="center"/>
    </xf>
    <xf fontId="25" fillId="26" borderId="26" numFmtId="2" xfId="0" applyNumberFormat="1" applyFont="1" applyFill="1" applyBorder="1" applyAlignment="1" applyProtection="1">
      <alignment horizontal="center" vertical="center"/>
    </xf>
    <xf fontId="26" fillId="0" borderId="12" numFmtId="2" xfId="0" applyNumberFormat="1" applyFont="1" applyBorder="1" applyAlignment="1" applyProtection="1">
      <alignment horizontal="center"/>
    </xf>
    <xf fontId="23" fillId="0" borderId="0" numFmtId="0" xfId="0" applyFont="1" applyProtection="1"/>
    <xf fontId="26" fillId="0" borderId="0" numFmtId="0" xfId="0" applyFont="1" applyProtection="1"/>
    <xf fontId="21" fillId="0" borderId="52" numFmtId="161" xfId="0" applyNumberFormat="1" applyFont="1" applyBorder="1" applyAlignment="1">
      <alignment horizontal="left"/>
    </xf>
    <xf fontId="21" fillId="0" borderId="43" numFmtId="0" xfId="0" applyFont="1" applyBorder="1" applyAlignment="1">
      <alignment horizontal="left"/>
    </xf>
    <xf fontId="21" fillId="0" borderId="58" numFmtId="0" xfId="0" applyFont="1" applyBorder="1" applyAlignment="1">
      <alignment horizontal="left"/>
    </xf>
    <xf fontId="21" fillId="0" borderId="57" numFmtId="0" xfId="0" applyFont="1" applyBorder="1" applyAlignment="1">
      <alignment horizontal="left"/>
    </xf>
    <xf fontId="21" fillId="0" borderId="59" numFmtId="0" xfId="0" applyFont="1" applyBorder="1" applyAlignment="1">
      <alignment horizontal="left"/>
    </xf>
    <xf fontId="21" fillId="0" borderId="60" numFmtId="0" xfId="0" applyFont="1" applyBorder="1" applyAlignment="1">
      <alignment horizontal="left"/>
    </xf>
    <xf fontId="23" fillId="0" borderId="56" numFmtId="0" xfId="0" applyFont="1" applyBorder="1" applyAlignment="1" applyProtection="1">
      <alignment horizontal="left"/>
    </xf>
    <xf fontId="23" fillId="0" borderId="30" numFmtId="1" xfId="0" applyNumberFormat="1" applyFont="1" applyBorder="1" applyAlignment="1">
      <alignment horizontal="center"/>
    </xf>
    <xf fontId="23" fillId="0" borderId="68" numFmtId="1" xfId="0" applyNumberFormat="1" applyFont="1" applyBorder="1" applyAlignment="1">
      <alignment horizontal="center"/>
    </xf>
    <xf fontId="23" fillId="0" borderId="13" numFmtId="1" xfId="0" applyNumberFormat="1" applyFont="1" applyBorder="1" applyAlignment="1">
      <alignment horizontal="center"/>
    </xf>
    <xf fontId="23" fillId="0" borderId="26" numFmtId="1" xfId="0" applyNumberFormat="1" applyFont="1" applyBorder="1" applyAlignment="1">
      <alignment horizontal="center"/>
    </xf>
    <xf fontId="23" fillId="0" borderId="13" numFmtId="0" xfId="0" applyFont="1" applyBorder="1" applyAlignment="1">
      <alignment horizontal="center"/>
    </xf>
    <xf fontId="26" fillId="7" borderId="12" numFmtId="1" xfId="40" applyNumberFormat="1" applyFont="1" applyFill="1" applyBorder="1" applyAlignment="1" applyProtection="1">
      <alignment horizontal="center" vertical="center"/>
      <protection locked="0"/>
    </xf>
    <xf fontId="26" fillId="0" borderId="26" numFmtId="0" xfId="0" applyFont="1" applyBorder="1" applyAlignment="1">
      <alignment horizontal="left"/>
    </xf>
    <xf fontId="50" fillId="0" borderId="26" numFmtId="0" xfId="0" applyFont="1" applyBorder="1" applyAlignment="1">
      <alignment horizontal="center"/>
    </xf>
    <xf fontId="26" fillId="0" borderId="68" numFmtId="2" xfId="0" applyNumberFormat="1" applyFont="1" applyBorder="1" applyAlignment="1" applyProtection="1">
      <alignment horizontal="center" vertical="center"/>
    </xf>
    <xf fontId="26" fillId="0" borderId="30" numFmtId="2" xfId="0" applyNumberFormat="1" applyFont="1" applyBorder="1" applyAlignment="1" applyProtection="1">
      <alignment horizontal="center" vertical="center"/>
    </xf>
    <xf fontId="26" fillId="0" borderId="26" numFmtId="2" xfId="0" applyNumberFormat="1" applyFont="1" applyBorder="1" applyAlignment="1" applyProtection="1">
      <alignment horizontal="center" vertical="center"/>
    </xf>
    <xf fontId="25" fillId="0" borderId="0" numFmtId="1" xfId="0" applyNumberFormat="1" applyFont="1" applyAlignment="1">
      <alignment horizontal="left"/>
    </xf>
    <xf fontId="48" fillId="0" borderId="75" numFmtId="0" xfId="0" applyFont="1" applyBorder="1" applyAlignment="1" applyProtection="1">
      <alignment horizontal="center"/>
      <protection locked="0"/>
    </xf>
    <xf fontId="47" fillId="0" borderId="72" numFmtId="0" xfId="0" applyFont="1" applyBorder="1" applyAlignment="1" applyProtection="1">
      <alignment horizontal="left"/>
    </xf>
    <xf fontId="48" fillId="0" borderId="67" numFmtId="0" xfId="0" applyFont="1" applyBorder="1" applyProtection="1"/>
    <xf fontId="48" fillId="0" borderId="67" numFmtId="0" xfId="0" applyFont="1" applyBorder="1" applyAlignment="1" applyProtection="1">
      <alignment horizontal="left"/>
    </xf>
    <xf fontId="48" fillId="0" borderId="72" numFmtId="2" xfId="0" applyNumberFormat="1" applyFont="1" applyBorder="1" applyAlignment="1" applyProtection="1">
      <alignment horizontal="center" vertical="center"/>
    </xf>
    <xf fontId="48" fillId="0" borderId="75" numFmtId="2" xfId="0" applyNumberFormat="1" applyFont="1" applyBorder="1" applyAlignment="1" applyProtection="1">
      <alignment horizontal="center" vertical="center"/>
    </xf>
    <xf fontId="48" fillId="0" borderId="85" numFmtId="2" xfId="0" applyNumberFormat="1" applyFont="1" applyBorder="1" applyAlignment="1" applyProtection="1">
      <alignment horizontal="center" vertical="center"/>
    </xf>
    <xf fontId="48" fillId="0" borderId="65" numFmtId="2" xfId="0" applyNumberFormat="1" applyFont="1" applyBorder="1" applyAlignment="1" applyProtection="1">
      <alignment horizontal="center" vertical="center"/>
    </xf>
    <xf fontId="0" fillId="0" borderId="0" numFmtId="0" xfId="0" applyAlignment="1" applyProtection="1">
      <alignment horizontal="left"/>
      <protection locked="0"/>
    </xf>
    <xf fontId="21" fillId="0" borderId="10" numFmtId="2" xfId="0" applyNumberFormat="1" applyFont="1" applyBorder="1" applyAlignment="1" applyProtection="1">
      <alignment horizontal="center" vertical="center"/>
    </xf>
    <xf fontId="21" fillId="0" borderId="16" numFmtId="2" xfId="0" applyNumberFormat="1" applyFont="1" applyBorder="1" applyAlignment="1" applyProtection="1">
      <alignment horizontal="center" vertical="center"/>
    </xf>
    <xf fontId="21" fillId="0" borderId="17" numFmtId="2" xfId="0" applyNumberFormat="1" applyFont="1" applyBorder="1" applyAlignment="1" applyProtection="1">
      <alignment horizontal="center" vertical="center"/>
    </xf>
    <xf fontId="21" fillId="0" borderId="15" numFmtId="2" xfId="0" applyNumberFormat="1" applyFont="1" applyBorder="1" applyAlignment="1" applyProtection="1">
      <alignment horizontal="center" vertical="center"/>
    </xf>
    <xf fontId="21" fillId="0" borderId="23" numFmtId="0" xfId="0" applyFont="1" applyBorder="1" applyAlignment="1">
      <alignment horizontal="left"/>
    </xf>
    <xf fontId="21" fillId="0" borderId="22" numFmtId="0" xfId="0" applyFont="1" applyBorder="1" applyProtection="1"/>
    <xf fontId="21" fillId="0" borderId="22" numFmtId="2" xfId="0" applyNumberFormat="1" applyFont="1" applyBorder="1" applyAlignment="1" applyProtection="1">
      <alignment horizontal="center" vertical="center"/>
    </xf>
    <xf fontId="21" fillId="0" borderId="23" numFmtId="2" xfId="0" applyNumberFormat="1" applyFont="1" applyBorder="1" applyAlignment="1" applyProtection="1">
      <alignment horizontal="center" vertical="center"/>
    </xf>
    <xf fontId="21" fillId="0" borderId="24" numFmtId="2" xfId="0" applyNumberFormat="1" applyFont="1" applyBorder="1" applyAlignment="1" applyProtection="1">
      <alignment horizontal="center" vertical="center"/>
    </xf>
    <xf fontId="21" fillId="0" borderId="29" numFmtId="2" xfId="0" applyNumberFormat="1" applyFont="1" applyBorder="1" applyAlignment="1" applyProtection="1">
      <alignment horizontal="center" vertical="center"/>
    </xf>
    <xf fontId="21" fillId="0" borderId="20" numFmtId="0" xfId="0" applyFont="1" applyBorder="1" applyAlignment="1">
      <alignment horizontal="center" vertical="center" wrapText="1"/>
    </xf>
    <xf fontId="21" fillId="0" borderId="10" numFmtId="0" xfId="0" applyFont="1" applyBorder="1" applyAlignment="1" applyProtection="1">
      <alignment horizontal="left" vertical="center" wrapText="1"/>
    </xf>
    <xf fontId="21" fillId="0" borderId="15" numFmtId="0" xfId="0" applyFont="1" applyBorder="1" applyAlignment="1" applyProtection="1">
      <alignment horizontal="left" vertical="center" wrapText="1"/>
    </xf>
    <xf fontId="21" fillId="0" borderId="25" numFmtId="0" xfId="0" applyFont="1" applyBorder="1" applyAlignment="1">
      <alignment horizontal="center" vertical="center" wrapText="1"/>
    </xf>
    <xf fontId="21" fillId="0" borderId="18" numFmtId="0" xfId="0" applyFont="1" applyBorder="1" applyAlignment="1" applyProtection="1">
      <alignment horizontal="left" vertical="center" wrapText="1"/>
    </xf>
    <xf fontId="21" fillId="0" borderId="28" numFmtId="0" xfId="0" applyFont="1" applyBorder="1" applyAlignment="1">
      <alignment horizontal="center" vertical="center" wrapText="1"/>
    </xf>
    <xf fontId="21" fillId="0" borderId="83" numFmtId="0" xfId="0" applyFont="1" applyBorder="1" applyAlignment="1">
      <alignment horizontal="left"/>
    </xf>
    <xf fontId="21" fillId="0" borderId="82" numFmtId="0" xfId="0" applyFont="1" applyBorder="1" applyAlignment="1">
      <alignment horizontal="left"/>
    </xf>
    <xf fontId="21" fillId="0" borderId="39" numFmtId="0" xfId="0" applyFont="1" applyBorder="1" applyAlignment="1">
      <alignment horizontal="left"/>
    </xf>
    <xf fontId="21" fillId="0" borderId="52" numFmtId="0" xfId="0" applyFont="1" applyBorder="1" applyAlignment="1">
      <alignment horizontal="left" wrapText="1"/>
    </xf>
    <xf fontId="21" fillId="0" borderId="53" numFmtId="0" xfId="0" applyFont="1" applyBorder="1" applyAlignment="1">
      <alignment horizontal="left" wrapText="1"/>
    </xf>
    <xf fontId="21" fillId="0" borderId="43" numFmtId="0" xfId="0" applyFont="1" applyBorder="1" applyAlignment="1">
      <alignment horizontal="center" wrapText="1"/>
    </xf>
    <xf fontId="21" fillId="0" borderId="44" numFmtId="0" xfId="0" applyFont="1" applyBorder="1" applyAlignment="1">
      <alignment horizontal="center" wrapText="1"/>
    </xf>
    <xf fontId="21" fillId="0" borderId="45" numFmtId="0" xfId="0" applyFont="1" applyBorder="1" applyAlignment="1">
      <alignment horizontal="center" wrapText="1"/>
    </xf>
    <xf fontId="21" fillId="0" borderId="46" numFmtId="0" xfId="0" applyFont="1" applyBorder="1" applyAlignment="1">
      <alignment horizontal="center" wrapText="1"/>
    </xf>
    <xf fontId="21" fillId="0" borderId="47" numFmtId="0" xfId="0" applyFont="1" applyBorder="1" applyAlignment="1">
      <alignment horizontal="center" wrapText="1"/>
    </xf>
    <xf fontId="21" fillId="0" borderId="47" numFmtId="0" xfId="0" applyFont="1" applyBorder="1" applyAlignment="1">
      <alignment horizontal="left" wrapText="1"/>
    </xf>
    <xf fontId="21" fillId="0" borderId="48" numFmtId="0" xfId="0" applyFont="1" applyBorder="1" applyAlignment="1" applyProtection="1">
      <alignment horizontal="left" wrapText="1"/>
    </xf>
    <xf fontId="21" fillId="0" borderId="0" numFmtId="0" xfId="0" applyFont="1" applyAlignment="1" applyProtection="1">
      <alignment horizontal="left" wrapText="1"/>
      <protection locked="0"/>
    </xf>
    <xf fontId="21" fillId="0" borderId="0" numFmtId="2" xfId="0" applyNumberFormat="1" applyFont="1" applyProtection="1">
      <protection locked="0"/>
    </xf>
    <xf fontId="21" fillId="0" borderId="0" numFmtId="166" xfId="0" applyNumberFormat="1" applyFont="1" applyAlignment="1" applyProtection="1">
      <alignment horizontal="left"/>
      <protection locked="0"/>
    </xf>
    <xf fontId="20" fillId="0" borderId="43" numFmtId="161" xfId="0" applyNumberFormat="1" applyFont="1" applyBorder="1" applyAlignment="1">
      <alignment horizontal="center"/>
    </xf>
    <xf fontId="20" fillId="0" borderId="52" numFmtId="161" xfId="0" applyNumberFormat="1" applyFont="1" applyBorder="1" applyAlignment="1">
      <alignment horizontal="center"/>
    </xf>
    <xf fontId="20" fillId="0" borderId="73" numFmtId="161" xfId="0" applyNumberFormat="1" applyFont="1" applyBorder="1" applyAlignment="1">
      <alignment horizontal="center"/>
    </xf>
    <xf fontId="20" fillId="0" borderId="47" numFmtId="161" xfId="0" applyNumberFormat="1" applyFont="1" applyBorder="1" applyAlignment="1">
      <alignment horizontal="center"/>
    </xf>
    <xf fontId="48" fillId="0" borderId="0" numFmtId="2" xfId="0" applyNumberFormat="1" applyFont="1"/>
    <xf fontId="21" fillId="0" borderId="0" numFmtId="166" xfId="0" applyNumberFormat="1" applyFont="1" applyProtection="1"/>
    <xf fontId="22" fillId="0" borderId="0" numFmtId="166" xfId="0" applyNumberFormat="1" applyFont="1" applyProtection="1"/>
    <xf fontId="21" fillId="0" borderId="0" numFmtId="166" xfId="0" applyNumberFormat="1" applyFont="1" applyAlignment="1">
      <alignment horizontal="left"/>
    </xf>
    <xf fontId="23" fillId="29" borderId="12" numFmtId="162" xfId="0" applyNumberFormat="1" applyFont="1" applyFill="1" applyBorder="1" applyAlignment="1" applyProtection="1">
      <alignment horizontal="center"/>
    </xf>
    <xf fontId="23" fillId="29" borderId="26" numFmtId="162" xfId="0" applyNumberFormat="1" applyFont="1" applyFill="1" applyBorder="1" applyAlignment="1" applyProtection="1">
      <alignment horizontal="center"/>
    </xf>
    <xf fontId="26" fillId="29" borderId="12" numFmtId="162" xfId="0" applyNumberFormat="1" applyFont="1" applyFill="1" applyBorder="1" applyAlignment="1" applyProtection="1">
      <alignment horizontal="center"/>
    </xf>
    <xf fontId="26" fillId="29" borderId="26" numFmtId="162" xfId="0" applyNumberFormat="1" applyFont="1" applyFill="1" applyBorder="1" applyAlignment="1" applyProtection="1">
      <alignment horizontal="center"/>
    </xf>
    <xf fontId="23" fillId="0" borderId="0" numFmtId="0" xfId="0" applyFont="1" applyAlignment="1" applyProtection="1">
      <alignment horizontal="left" wrapText="1"/>
      <protection locked="0"/>
    </xf>
    <xf fontId="20" fillId="0" borderId="43" numFmtId="0" xfId="0" applyFont="1" applyBorder="1" applyAlignment="1">
      <alignment horizontal="center" wrapText="1"/>
    </xf>
    <xf fontId="20" fillId="0" borderId="52" numFmtId="0" xfId="0" applyFont="1" applyBorder="1" applyAlignment="1">
      <alignment horizontal="center" wrapText="1"/>
    </xf>
    <xf fontId="20" fillId="0" borderId="73" numFmtId="0" xfId="0" applyFont="1" applyBorder="1" applyAlignment="1">
      <alignment horizontal="center" wrapText="1"/>
    </xf>
    <xf fontId="20" fillId="0" borderId="47" numFmtId="0" xfId="0" applyFont="1" applyBorder="1" applyAlignment="1">
      <alignment horizontal="center" wrapText="1"/>
    </xf>
    <xf fontId="21" fillId="0" borderId="49" numFmtId="0" xfId="0" applyFont="1" applyBorder="1" applyAlignment="1">
      <alignment horizontal="left" wrapText="1"/>
    </xf>
    <xf fontId="21" fillId="0" borderId="62" numFmtId="0" xfId="0" applyFont="1" applyBorder="1" applyAlignment="1">
      <alignment horizontal="left" wrapText="1"/>
    </xf>
    <xf fontId="21" fillId="0" borderId="63" numFmtId="0" xfId="0" applyFont="1" applyBorder="1" applyAlignment="1">
      <alignment horizontal="center" wrapText="1"/>
    </xf>
    <xf fontId="21" fillId="0" borderId="37" numFmtId="0" xfId="0" applyFont="1" applyBorder="1" applyAlignment="1">
      <alignment horizontal="center" wrapText="1"/>
    </xf>
    <xf fontId="21" fillId="0" borderId="64" numFmtId="0" xfId="0" applyFont="1" applyBorder="1" applyAlignment="1">
      <alignment horizontal="center" wrapText="1"/>
    </xf>
    <xf fontId="21" fillId="0" borderId="38" numFmtId="0" xfId="0" applyFont="1" applyBorder="1" applyAlignment="1">
      <alignment horizontal="center" wrapText="1"/>
    </xf>
    <xf fontId="21" fillId="0" borderId="51" numFmtId="0" xfId="0" applyFont="1" applyBorder="1" applyAlignment="1">
      <alignment horizontal="center" wrapText="1"/>
    </xf>
    <xf fontId="21" fillId="0" borderId="51" numFmtId="0" xfId="0" applyFont="1" applyBorder="1" applyAlignment="1">
      <alignment horizontal="left" wrapText="1"/>
    </xf>
    <xf fontId="21" fillId="0" borderId="41" numFmtId="0" xfId="0" applyFont="1" applyBorder="1" applyAlignment="1" applyProtection="1">
      <alignment horizontal="left" wrapText="1"/>
    </xf>
    <xf fontId="21" fillId="0" borderId="52" numFmtId="0" xfId="0" applyFont="1" applyBorder="1" applyAlignment="1">
      <alignment horizontal="left" vertical="top" wrapText="1"/>
    </xf>
    <xf fontId="21" fillId="0" borderId="53" numFmtId="0" xfId="0" applyFont="1" applyBorder="1" applyAlignment="1">
      <alignment horizontal="left" vertical="top" wrapText="1"/>
    </xf>
    <xf fontId="21" fillId="0" borderId="43" numFmtId="0" xfId="0" applyFont="1" applyBorder="1" applyAlignment="1">
      <alignment horizontal="center" vertical="top" wrapText="1"/>
    </xf>
    <xf fontId="21" fillId="0" borderId="44" numFmtId="0" xfId="0" applyFont="1" applyBorder="1" applyAlignment="1">
      <alignment horizontal="center" vertical="top" wrapText="1"/>
    </xf>
    <xf fontId="21" fillId="0" borderId="45" numFmtId="0" xfId="0" applyFont="1" applyBorder="1" applyAlignment="1">
      <alignment horizontal="center" vertical="top" wrapText="1"/>
    </xf>
    <xf fontId="21" fillId="0" borderId="46" numFmtId="0" xfId="0" applyFont="1" applyBorder="1" applyAlignment="1">
      <alignment horizontal="center" vertical="top" wrapText="1"/>
    </xf>
    <xf fontId="21" fillId="0" borderId="47" numFmtId="0" xfId="0" applyFont="1" applyBorder="1" applyAlignment="1">
      <alignment horizontal="center" vertical="top" wrapText="1"/>
    </xf>
    <xf fontId="21" fillId="0" borderId="47" numFmtId="0" xfId="0" applyFont="1" applyBorder="1" applyAlignment="1">
      <alignment horizontal="left" vertical="top" wrapText="1"/>
    </xf>
    <xf fontId="21" fillId="0" borderId="48" numFmtId="0" xfId="0" applyFont="1" applyBorder="1" applyAlignment="1" applyProtection="1">
      <alignment horizontal="left" vertical="top" wrapText="1"/>
    </xf>
    <xf fontId="21" fillId="0" borderId="33" numFmtId="162" xfId="0" applyNumberFormat="1" applyFont="1" applyBorder="1" applyAlignment="1" applyProtection="1">
      <alignment horizontal="center" vertical="center"/>
    </xf>
    <xf fontId="21" fillId="0" borderId="32" numFmtId="162" xfId="0" applyNumberFormat="1" applyFont="1" applyBorder="1" applyAlignment="1" applyProtection="1">
      <alignment horizontal="center" vertical="center"/>
    </xf>
    <xf fontId="21" fillId="0" borderId="26" numFmtId="162" xfId="0" applyNumberFormat="1" applyFont="1" applyBorder="1" applyAlignment="1" applyProtection="1">
      <alignment horizontal="center" vertical="center"/>
    </xf>
    <xf fontId="22" fillId="0" borderId="32" numFmtId="162" xfId="0" applyNumberFormat="1" applyFont="1" applyBorder="1" applyAlignment="1" applyProtection="1">
      <alignment horizontal="center" vertical="center"/>
    </xf>
    <xf fontId="22" fillId="0" borderId="26" numFmtId="162" xfId="0" applyNumberFormat="1" applyFont="1" applyBorder="1" applyAlignment="1" applyProtection="1">
      <alignment horizontal="center" vertical="center"/>
    </xf>
    <xf fontId="20" fillId="0" borderId="43" numFmtId="0" xfId="0" applyFont="1" applyBorder="1" applyAlignment="1">
      <alignment horizontal="center" vertical="top" wrapText="1"/>
    </xf>
    <xf fontId="20" fillId="0" borderId="52" numFmtId="0" xfId="0" applyFont="1" applyBorder="1" applyAlignment="1">
      <alignment horizontal="center" vertical="top" wrapText="1"/>
    </xf>
    <xf fontId="20" fillId="0" borderId="73" numFmtId="0" xfId="0" applyFont="1" applyBorder="1" applyAlignment="1">
      <alignment horizontal="center" vertical="top" wrapText="1"/>
    </xf>
    <xf fontId="20" fillId="0" borderId="47" numFmtId="0" xfId="0" applyFont="1" applyBorder="1" applyAlignment="1">
      <alignment horizontal="center" vertical="top" wrapText="1"/>
    </xf>
    <xf fontId="21" fillId="0" borderId="0" numFmtId="167" xfId="0" applyNumberFormat="1" applyFont="1" applyProtection="1"/>
    <xf fontId="22" fillId="0" borderId="0" numFmtId="167" xfId="0" applyNumberFormat="1" applyFont="1" applyProtection="1"/>
    <xf fontId="21" fillId="0" borderId="0" numFmtId="2" xfId="0" applyNumberFormat="1" applyFont="1" applyAlignment="1" applyProtection="1">
      <alignment horizontal="center"/>
    </xf>
    <xf fontId="22" fillId="0" borderId="0" numFmtId="2" xfId="0" applyNumberFormat="1" applyFont="1" applyAlignment="1" applyProtection="1">
      <alignment horizontal="center"/>
    </xf>
    <xf fontId="21" fillId="0" borderId="0" numFmtId="0" xfId="0" applyFont="1" applyAlignment="1" applyProtection="1">
      <alignment horizontal="left" vertical="center" wrapText="1"/>
      <protection locked="0"/>
    </xf>
    <xf fontId="0" fillId="0" borderId="0" numFmtId="0" xfId="0" applyAlignment="1">
      <alignment wrapText="1"/>
    </xf>
    <xf fontId="20" fillId="0" borderId="0" numFmtId="0" xfId="0" applyFont="1" applyAlignment="1">
      <alignment horizontal="left" wrapText="1"/>
    </xf>
    <xf fontId="21" fillId="0" borderId="61" numFmtId="0" xfId="0" applyFont="1" applyBorder="1" applyAlignment="1" applyProtection="1">
      <alignment horizontal="left" wrapText="1"/>
    </xf>
    <xf fontId="20" fillId="0" borderId="60" numFmtId="2" xfId="0" applyNumberFormat="1" applyFont="1" applyBorder="1" applyAlignment="1">
      <alignment horizontal="center" vertical="center"/>
    </xf>
    <xf fontId="21" fillId="0" borderId="0" numFmtId="0" xfId="0" applyFont="1" applyAlignment="1" applyProtection="1">
      <alignment horizontal="right" wrapText="1"/>
      <protection locked="0"/>
    </xf>
    <xf fontId="20" fillId="0" borderId="0" numFmtId="162" xfId="0" applyNumberFormat="1" applyFont="1" applyAlignment="1">
      <alignment horizontal="left" wrapText="1"/>
    </xf>
    <xf fontId="23" fillId="26" borderId="12" numFmtId="0" xfId="0" applyFont="1" applyFill="1" applyBorder="1" applyProtection="1"/>
    <xf fontId="23" fillId="26" borderId="12" numFmtId="0" xfId="0" applyFont="1" applyFill="1" applyBorder="1" applyAlignment="1" applyProtection="1">
      <alignment horizontal="left"/>
    </xf>
    <xf fontId="25" fillId="26" borderId="26" numFmtId="1" xfId="0" applyNumberFormat="1" applyFont="1" applyFill="1" applyBorder="1" applyAlignment="1">
      <alignment horizontal="center" vertical="center"/>
    </xf>
    <xf fontId="44" fillId="0" borderId="52" numFmtId="0" xfId="0" applyFont="1" applyBorder="1" applyAlignment="1">
      <alignment horizontal="left"/>
    </xf>
    <xf fontId="44" fillId="0" borderId="53" numFmtId="0" xfId="0" applyFont="1" applyBorder="1" applyAlignment="1">
      <alignment horizontal="left"/>
    </xf>
    <xf fontId="44" fillId="0" borderId="43" numFmtId="0" xfId="0" applyFont="1" applyBorder="1" applyAlignment="1">
      <alignment horizontal="center"/>
    </xf>
    <xf fontId="44" fillId="0" borderId="44" numFmtId="0" xfId="0" applyFont="1" applyBorder="1" applyAlignment="1">
      <alignment horizontal="center"/>
    </xf>
    <xf fontId="44" fillId="0" borderId="45" numFmtId="0" xfId="0" applyFont="1" applyBorder="1" applyAlignment="1">
      <alignment horizontal="center"/>
    </xf>
    <xf fontId="44" fillId="0" borderId="46" numFmtId="0" xfId="0" applyFont="1" applyBorder="1" applyAlignment="1">
      <alignment horizontal="center"/>
    </xf>
    <xf fontId="44" fillId="0" borderId="47" numFmtId="0" xfId="0" applyFont="1" applyBorder="1" applyAlignment="1">
      <alignment horizontal="center"/>
    </xf>
    <xf fontId="44" fillId="0" borderId="47" numFmtId="0" xfId="0" applyFont="1" applyBorder="1" applyAlignment="1">
      <alignment horizontal="left"/>
    </xf>
    <xf fontId="44" fillId="0" borderId="78" numFmtId="0" xfId="0" applyFont="1" applyBorder="1" applyAlignment="1">
      <alignment horizontal="center"/>
    </xf>
    <xf fontId="44" fillId="0" borderId="10" numFmtId="0" xfId="0" applyFont="1" applyBorder="1" applyProtection="1"/>
    <xf fontId="44" fillId="0" borderId="10" numFmtId="0" xfId="0" applyFont="1" applyBorder="1" applyAlignment="1" applyProtection="1">
      <alignment horizontal="left"/>
    </xf>
    <xf fontId="51" fillId="0" borderId="76" numFmtId="1" xfId="0" applyNumberFormat="1" applyFont="1" applyBorder="1" applyAlignment="1" applyProtection="1">
      <alignment horizontal="center" vertical="center"/>
    </xf>
    <xf fontId="51" fillId="0" borderId="20" numFmtId="1" xfId="0" applyNumberFormat="1" applyFont="1" applyBorder="1" applyAlignment="1" applyProtection="1">
      <alignment horizontal="center" vertical="center"/>
    </xf>
    <xf fontId="51" fillId="0" borderId="11" numFmtId="1" xfId="0" applyNumberFormat="1" applyFont="1" applyBorder="1" applyAlignment="1" applyProtection="1">
      <alignment horizontal="center" vertical="center"/>
    </xf>
    <xf fontId="51" fillId="0" borderId="15" numFmtId="1" xfId="0" applyNumberFormat="1" applyFont="1" applyBorder="1" applyAlignment="1" applyProtection="1">
      <alignment horizontal="center" vertical="center"/>
    </xf>
    <xf fontId="21" fillId="0" borderId="51" numFmtId="0" xfId="0" applyFont="1" applyBorder="1" applyAlignment="1">
      <alignment horizontal="left"/>
    </xf>
    <xf fontId="21" fillId="0" borderId="34" numFmtId="0" xfId="0" applyFont="1" applyBorder="1" applyAlignment="1" applyProtection="1">
      <alignment horizontal="left"/>
    </xf>
    <xf fontId="20" fillId="0" borderId="34" numFmtId="2" xfId="0" applyNumberFormat="1" applyFont="1" applyBorder="1" applyAlignment="1" applyProtection="1">
      <alignment horizontal="center" vertical="center"/>
    </xf>
    <xf fontId="21" fillId="0" borderId="0" numFmtId="1" xfId="0" applyNumberFormat="1" applyFont="1" applyProtection="1">
      <protection locked="0"/>
    </xf>
    <xf fontId="25" fillId="26" borderId="33" numFmtId="1" xfId="0" applyNumberFormat="1" applyFont="1" applyFill="1" applyBorder="1" applyAlignment="1" applyProtection="1">
      <alignment horizontal="center" vertical="center"/>
    </xf>
    <xf fontId="25" fillId="26" borderId="31" numFmtId="1" xfId="0" applyNumberFormat="1" applyFont="1" applyFill="1" applyBorder="1" applyAlignment="1" applyProtection="1">
      <alignment horizontal="center" vertical="center"/>
    </xf>
    <xf fontId="25" fillId="26" borderId="30" numFmtId="1" xfId="0" applyNumberFormat="1" applyFont="1" applyFill="1" applyBorder="1" applyAlignment="1" applyProtection="1">
      <alignment horizontal="center" vertical="center"/>
    </xf>
    <xf fontId="44" fillId="0" borderId="68" numFmtId="0" xfId="0" applyFont="1" applyBorder="1" applyAlignment="1">
      <alignment horizontal="center"/>
    </xf>
    <xf fontId="44" fillId="0" borderId="33" numFmtId="0" xfId="0" applyFont="1" applyBorder="1" applyAlignment="1" applyProtection="1">
      <alignment horizontal="left"/>
    </xf>
    <xf fontId="44" fillId="0" borderId="12" numFmtId="0" xfId="0" applyFont="1" applyBorder="1" applyProtection="1"/>
    <xf fontId="44" fillId="0" borderId="12" numFmtId="0" xfId="0" applyFont="1" applyBorder="1" applyAlignment="1" applyProtection="1">
      <alignment horizontal="left"/>
    </xf>
    <xf fontId="51" fillId="0" borderId="33" numFmtId="1" xfId="0" applyNumberFormat="1" applyFont="1" applyBorder="1" applyAlignment="1" applyProtection="1">
      <alignment horizontal="center" vertical="center"/>
    </xf>
    <xf fontId="51" fillId="0" borderId="31" numFmtId="1" xfId="0" applyNumberFormat="1" applyFont="1" applyBorder="1" applyAlignment="1" applyProtection="1">
      <alignment horizontal="center" vertical="center"/>
    </xf>
    <xf fontId="51" fillId="0" borderId="30" numFmtId="1" xfId="0" applyNumberFormat="1" applyFont="1" applyBorder="1" applyAlignment="1" applyProtection="1">
      <alignment horizontal="center" vertical="center"/>
    </xf>
    <xf fontId="51" fillId="0" borderId="26" numFmtId="1" xfId="0" applyNumberFormat="1" applyFont="1" applyBorder="1" applyAlignment="1" applyProtection="1">
      <alignment horizontal="center" vertical="center"/>
    </xf>
    <xf fontId="23" fillId="29" borderId="12" numFmtId="2" xfId="0" applyNumberFormat="1" applyFont="1" applyFill="1" applyBorder="1" applyAlignment="1" applyProtection="1">
      <alignment horizontal="center"/>
    </xf>
    <xf fontId="23" fillId="29" borderId="26" numFmtId="2" xfId="0" applyNumberFormat="1" applyFont="1" applyFill="1" applyBorder="1" applyAlignment="1" applyProtection="1">
      <alignment horizontal="center"/>
    </xf>
    <xf fontId="26" fillId="29" borderId="26" numFmtId="2" xfId="0" applyNumberFormat="1" applyFont="1" applyFill="1" applyBorder="1" applyAlignment="1" applyProtection="1">
      <alignment horizontal="center"/>
    </xf>
    <xf fontId="22" fillId="0" borderId="26" numFmtId="2" xfId="0" applyNumberFormat="1" applyFont="1" applyBorder="1" applyAlignment="1" applyProtection="1">
      <alignment horizontal="center"/>
    </xf>
    <xf fontId="21" fillId="0" borderId="22" numFmtId="2" xfId="0" applyNumberFormat="1" applyFont="1" applyBorder="1" applyAlignment="1" applyProtection="1">
      <alignment horizontal="center"/>
    </xf>
    <xf fontId="21" fillId="0" borderId="29" numFmtId="2" xfId="0" applyNumberFormat="1" applyFont="1" applyBorder="1" applyAlignment="1" applyProtection="1">
      <alignment horizontal="center"/>
    </xf>
    <xf fontId="22" fillId="0" borderId="29" numFmtId="2" xfId="0" applyNumberFormat="1" applyFont="1" applyBorder="1" applyAlignment="1" applyProtection="1">
      <alignment horizontal="center"/>
    </xf>
    <xf fontId="23" fillId="29" borderId="13" numFmtId="2" xfId="0" applyNumberFormat="1" applyFont="1" applyFill="1" applyBorder="1" applyAlignment="1" applyProtection="1">
      <alignment horizontal="center"/>
    </xf>
    <xf fontId="26" fillId="29" borderId="13" numFmtId="2" xfId="0" applyNumberFormat="1" applyFont="1" applyFill="1" applyBorder="1" applyAlignment="1" applyProtection="1">
      <alignment horizontal="center"/>
    </xf>
    <xf fontId="21" fillId="0" borderId="86" numFmtId="0" xfId="0" applyFont="1" applyBorder="1" applyAlignment="1">
      <alignment horizontal="left"/>
    </xf>
    <xf fontId="21" fillId="0" borderId="87" numFmtId="0" xfId="0" applyFont="1" applyBorder="1" applyAlignment="1">
      <alignment horizontal="left"/>
    </xf>
    <xf fontId="21" fillId="0" borderId="88" numFmtId="0" xfId="0" applyFont="1" applyBorder="1" applyAlignment="1">
      <alignment horizontal="center"/>
    </xf>
    <xf fontId="21" fillId="0" borderId="65" numFmtId="0" xfId="0" applyFont="1" applyBorder="1" applyAlignment="1">
      <alignment horizontal="left"/>
    </xf>
    <xf fontId="44" fillId="0" borderId="81" numFmtId="0" xfId="0" applyFont="1" applyBorder="1" applyAlignment="1">
      <alignment horizontal="center"/>
    </xf>
    <xf fontId="44" fillId="0" borderId="80" numFmtId="0" xfId="0" applyFont="1" applyBorder="1" applyAlignment="1" applyProtection="1">
      <alignment horizontal="left"/>
    </xf>
    <xf fontId="44" fillId="0" borderId="30" numFmtId="2" xfId="0" applyNumberFormat="1" applyFont="1" applyBorder="1" applyAlignment="1" applyProtection="1">
      <alignment horizontal="center" vertical="center"/>
    </xf>
    <xf fontId="44" fillId="0" borderId="26" numFmtId="2" xfId="0" applyNumberFormat="1" applyFont="1" applyBorder="1" applyAlignment="1" applyProtection="1">
      <alignment horizontal="center" vertical="center"/>
    </xf>
    <xf fontId="48" fillId="0" borderId="86" numFmtId="2" xfId="0" applyNumberFormat="1" applyFont="1" applyBorder="1" applyAlignment="1" applyProtection="1">
      <alignment horizontal="center" vertical="center"/>
    </xf>
    <xf fontId="21" fillId="0" borderId="77" numFmtId="0" xfId="0" applyFont="1" applyBorder="1" applyAlignment="1">
      <alignment horizontal="center" vertical="center" wrapText="1"/>
    </xf>
    <xf fontId="21" fillId="0" borderId="69" numFmtId="0" xfId="0" applyFont="1" applyBorder="1" applyAlignment="1">
      <alignment horizontal="center" vertical="center" wrapText="1"/>
    </xf>
    <xf fontId="21" fillId="0" borderId="79" numFmtId="0" xfId="0" applyFont="1" applyBorder="1" applyAlignment="1">
      <alignment horizontal="center" vertical="center" wrapText="1"/>
    </xf>
    <xf fontId="52" fillId="0" borderId="40" numFmtId="0" xfId="0" applyFont="1" applyBorder="1" applyAlignment="1">
      <alignment horizontal="center"/>
    </xf>
    <xf fontId="21" fillId="0" borderId="76" numFmtId="2" xfId="0" applyNumberFormat="1" applyFont="1" applyBorder="1" applyAlignment="1" applyProtection="1">
      <alignment horizontal="center" vertical="center"/>
    </xf>
    <xf fontId="21" fillId="0" borderId="20" numFmtId="2" xfId="0" applyNumberFormat="1" applyFont="1" applyBorder="1" applyAlignment="1" applyProtection="1">
      <alignment horizontal="center" vertical="center"/>
    </xf>
    <xf fontId="21" fillId="0" borderId="11" numFmtId="2" xfId="0" applyNumberFormat="1" applyFont="1" applyBorder="1" applyAlignment="1" applyProtection="1">
      <alignment horizontal="center" vertical="center"/>
    </xf>
    <xf fontId="52" fillId="0" borderId="46" numFmtId="0" xfId="0" applyFont="1" applyBorder="1" applyAlignment="1">
      <alignment horizontal="center"/>
    </xf>
    <xf fontId="52" fillId="0" borderId="38" numFmtId="0" xfId="0" applyFont="1" applyBorder="1" applyAlignment="1">
      <alignment horizontal="center"/>
    </xf>
    <xf fontId="21" fillId="0" borderId="49" numFmtId="0" xfId="0" applyFont="1" applyBorder="1" applyAlignment="1">
      <alignment horizontal="center"/>
    </xf>
    <xf fontId="23" fillId="0" borderId="12" numFmtId="2" xfId="0" applyNumberFormat="1" applyFont="1" applyBorder="1" applyAlignment="1" applyProtection="1">
      <alignment horizontal="center" vertical="center"/>
    </xf>
    <xf fontId="26" fillId="0" borderId="12" numFmtId="2" xfId="0" applyNumberFormat="1" applyFont="1" applyBorder="1" applyAlignment="1" applyProtection="1">
      <alignment horizontal="center" vertical="center"/>
    </xf>
    <xf fontId="23" fillId="0" borderId="0" numFmtId="162" xfId="0" applyNumberFormat="1" applyFont="1" applyAlignment="1" applyProtection="1">
      <alignment horizontal="left"/>
      <protection locked="0"/>
    </xf>
    <xf fontId="44" fillId="0" borderId="48" numFmtId="0" xfId="0" applyFont="1" applyBorder="1" applyAlignment="1">
      <alignment horizontal="center"/>
    </xf>
    <xf fontId="20" fillId="0" borderId="47" numFmtId="161" xfId="0" applyNumberFormat="1" applyFont="1" applyBorder="1" applyAlignment="1">
      <alignment horizontal="center" vertical="center"/>
    </xf>
    <xf fontId="20" fillId="0" borderId="47" numFmtId="168" xfId="0" applyNumberFormat="1" applyFont="1" applyBorder="1" applyAlignment="1">
      <alignment horizontal="center" vertical="center"/>
    </xf>
    <xf fontId="21" fillId="0" borderId="56" numFmtId="0" xfId="0" applyFont="1" applyBorder="1" applyAlignment="1">
      <alignment horizontal="left"/>
    </xf>
    <xf fontId="20" fillId="0" borderId="47" numFmtId="166" xfId="0" applyNumberFormat="1" applyFont="1" applyBorder="1" applyAlignment="1">
      <alignment horizontal="center" vertical="center"/>
    </xf>
    <xf fontId="21" fillId="0" borderId="81" numFmtId="0" xfId="0" applyFont="1" applyBorder="1" applyAlignment="1">
      <alignment horizontal="center"/>
    </xf>
    <xf fontId="23" fillId="0" borderId="80" numFmtId="0" xfId="0" applyFont="1" applyBorder="1" applyAlignment="1" applyProtection="1">
      <alignment horizontal="left"/>
    </xf>
    <xf fontId="20" fillId="0" borderId="33" numFmtId="2" xfId="0" applyNumberFormat="1" applyFont="1" applyBorder="1" applyAlignment="1" applyProtection="1">
      <alignment horizontal="center" vertical="center"/>
    </xf>
    <xf fontId="20" fillId="0" borderId="31" numFmtId="2" xfId="0" applyNumberFormat="1" applyFont="1" applyBorder="1" applyAlignment="1" applyProtection="1">
      <alignment horizontal="center" vertical="center"/>
    </xf>
    <xf fontId="20" fillId="0" borderId="30" numFmtId="2" xfId="0" applyNumberFormat="1" applyFont="1" applyBorder="1" applyAlignment="1" applyProtection="1">
      <alignment horizontal="center" vertical="center"/>
    </xf>
    <xf fontId="20" fillId="0" borderId="26" numFmtId="2" xfId="0" applyNumberFormat="1" applyFont="1" applyBorder="1" applyAlignment="1" applyProtection="1">
      <alignment horizontal="center" vertical="center"/>
    </xf>
    <xf fontId="25" fillId="26" borderId="80" numFmtId="1" xfId="0" applyNumberFormat="1" applyFont="1" applyFill="1" applyBorder="1" applyAlignment="1" applyProtection="1">
      <alignment horizontal="center" vertical="center"/>
    </xf>
    <xf fontId="25" fillId="26" borderId="28" numFmtId="1" xfId="0" applyNumberFormat="1" applyFont="1" applyFill="1" applyBorder="1" applyAlignment="1" applyProtection="1">
      <alignment horizontal="center" vertical="center"/>
    </xf>
    <xf fontId="25" fillId="26" borderId="27" numFmtId="1" xfId="0" applyNumberFormat="1" applyFont="1" applyFill="1" applyBorder="1" applyAlignment="1" applyProtection="1">
      <alignment horizontal="center" vertical="center"/>
    </xf>
    <xf fontId="25" fillId="26" borderId="29" numFmtId="1" xfId="0" applyNumberFormat="1" applyFont="1" applyFill="1" applyBorder="1" applyAlignment="1" applyProtection="1">
      <alignment horizontal="center" vertical="center"/>
    </xf>
    <xf fontId="21" fillId="0" borderId="63" numFmtId="0" xfId="0" applyFont="1" applyBorder="1" applyAlignment="1">
      <alignment horizontal="left"/>
    </xf>
    <xf fontId="20" fillId="0" borderId="43" numFmtId="161" xfId="0" applyNumberFormat="1" applyFont="1" applyBorder="1" applyAlignment="1">
      <alignment horizontal="center" vertical="center"/>
    </xf>
    <xf fontId="20" fillId="0" borderId="52" numFmtId="161" xfId="0" applyNumberFormat="1" applyFont="1" applyBorder="1" applyAlignment="1">
      <alignment horizontal="center" vertical="center"/>
    </xf>
    <xf fontId="20" fillId="0" borderId="73" numFmtId="161" xfId="0" applyNumberFormat="1" applyFont="1" applyBorder="1" applyAlignment="1">
      <alignment horizontal="center" vertical="center"/>
    </xf>
    <xf fontId="20" fillId="0" borderId="43" numFmtId="168" xfId="0" applyNumberFormat="1" applyFont="1" applyBorder="1" applyAlignment="1">
      <alignment horizontal="center"/>
    </xf>
    <xf fontId="20" fillId="0" borderId="52" numFmtId="168" xfId="0" applyNumberFormat="1" applyFont="1" applyBorder="1" applyAlignment="1">
      <alignment horizontal="center" vertical="center"/>
    </xf>
    <xf fontId="20" fillId="0" borderId="73" numFmtId="168" xfId="0" applyNumberFormat="1" applyFont="1" applyBorder="1" applyAlignment="1">
      <alignment horizontal="center" vertical="center"/>
    </xf>
    <xf fontId="20" fillId="0" borderId="47" numFmtId="168" xfId="0" applyNumberFormat="1" applyFont="1" applyBorder="1" applyAlignment="1">
      <alignment horizontal="center"/>
    </xf>
    <xf fontId="20" fillId="0" borderId="43" numFmtId="2" xfId="0" applyNumberFormat="1" applyFont="1" applyBorder="1" applyAlignment="1">
      <alignment horizontal="center"/>
    </xf>
    <xf fontId="20" fillId="0" borderId="47" numFmtId="2" xfId="0" applyNumberFormat="1" applyFont="1" applyBorder="1" applyAlignment="1">
      <alignment horizontal="center"/>
    </xf>
    <xf fontId="20" fillId="0" borderId="43" numFmtId="162" xfId="0" applyNumberFormat="1" applyFont="1" applyBorder="1" applyAlignment="1">
      <alignment horizontal="center" vertical="center"/>
    </xf>
    <xf fontId="20" fillId="0" borderId="52" numFmtId="162" xfId="0" applyNumberFormat="1" applyFont="1" applyBorder="1" applyAlignment="1">
      <alignment horizontal="center" vertical="center"/>
    </xf>
    <xf fontId="20" fillId="0" borderId="73" numFmtId="162" xfId="0" applyNumberFormat="1" applyFont="1" applyBorder="1" applyAlignment="1">
      <alignment horizontal="center" vertical="center"/>
    </xf>
    <xf fontId="20" fillId="0" borderId="56" numFmtId="2" xfId="0" applyNumberFormat="1" applyFont="1" applyBorder="1" applyAlignment="1" applyProtection="1">
      <alignment horizontal="center" vertical="center"/>
    </xf>
    <xf fontId="20" fillId="0" borderId="54" numFmtId="2" xfId="0" applyNumberFormat="1" applyFont="1" applyBorder="1" applyAlignment="1" applyProtection="1">
      <alignment horizontal="center" vertical="center"/>
    </xf>
    <xf fontId="20" fillId="0" borderId="89" numFmtId="2" xfId="0" applyNumberFormat="1" applyFont="1" applyBorder="1" applyAlignment="1" applyProtection="1">
      <alignment horizontal="center" vertical="center"/>
    </xf>
    <xf fontId="20" fillId="0" borderId="60" numFmtId="2" xfId="0" applyNumberFormat="1" applyFont="1" applyBorder="1" applyAlignment="1" applyProtection="1">
      <alignment horizontal="center" vertical="center"/>
    </xf>
    <xf fontId="52" fillId="0" borderId="47" numFmtId="0" xfId="0" applyFont="1" applyBorder="1" applyAlignment="1">
      <alignment horizontal="center"/>
    </xf>
    <xf fontId="20" fillId="0" borderId="63" numFmtId="2" xfId="0" applyNumberFormat="1" applyFont="1" applyBorder="1" applyAlignment="1" applyProtection="1">
      <alignment horizontal="center" vertical="center"/>
    </xf>
    <xf fontId="20" fillId="0" borderId="49" numFmtId="2" xfId="0" applyNumberFormat="1" applyFont="1" applyBorder="1" applyAlignment="1" applyProtection="1">
      <alignment horizontal="center" vertical="center"/>
    </xf>
    <xf fontId="20" fillId="0" borderId="50" numFmtId="2" xfId="0" applyNumberFormat="1" applyFont="1" applyBorder="1" applyAlignment="1" applyProtection="1">
      <alignment horizontal="center" vertical="center"/>
    </xf>
    <xf fontId="20" fillId="0" borderId="52" numFmtId="2" xfId="0" applyNumberFormat="1" applyFont="1" applyBorder="1" applyAlignment="1">
      <alignment horizontal="center"/>
    </xf>
    <xf fontId="20" fillId="0" borderId="73" numFmtId="2" xfId="0" applyNumberFormat="1" applyFont="1" applyBorder="1" applyAlignment="1">
      <alignment horizontal="center"/>
    </xf>
    <xf fontId="44" fillId="0" borderId="66" numFmtId="0" xfId="0" applyFont="1" applyBorder="1" applyAlignment="1">
      <alignment horizontal="center"/>
    </xf>
    <xf fontId="20" fillId="0" borderId="72" numFmtId="2" xfId="0" applyNumberFormat="1" applyFont="1" applyBorder="1" applyAlignment="1">
      <alignment horizontal="center" vertical="center"/>
    </xf>
    <xf fontId="20" fillId="0" borderId="86" numFmtId="2" xfId="0" applyNumberFormat="1" applyFont="1" applyBorder="1" applyAlignment="1" applyProtection="1">
      <alignment horizontal="center" vertical="center"/>
    </xf>
    <xf fontId="20" fillId="0" borderId="85" numFmtId="2" xfId="0" applyNumberFormat="1" applyFont="1" applyBorder="1" applyAlignment="1" applyProtection="1">
      <alignment horizontal="center" vertical="center"/>
    </xf>
    <xf fontId="20" fillId="0" borderId="65" numFmtId="2" xfId="0" applyNumberFormat="1" applyFont="1" applyBorder="1" applyAlignment="1">
      <alignment horizontal="center" vertical="center"/>
    </xf>
    <xf fontId="48" fillId="0" borderId="68" numFmtId="0" xfId="0" applyFont="1" applyBorder="1" applyAlignment="1">
      <alignment horizontal="center"/>
    </xf>
    <xf fontId="48" fillId="0" borderId="30" numFmtId="2" xfId="0" applyNumberFormat="1" applyFont="1" applyBorder="1" applyAlignment="1" applyProtection="1">
      <alignment horizontal="center" vertical="center"/>
    </xf>
    <xf fontId="21" fillId="0" borderId="23" numFmtId="0" xfId="0" applyFont="1" applyBorder="1" applyAlignment="1">
      <alignment horizontal="center"/>
    </xf>
    <xf fontId="26" fillId="0" borderId="22" numFmtId="0" xfId="0" applyFont="1" applyBorder="1" applyAlignment="1" applyProtection="1">
      <alignment horizontal="left"/>
    </xf>
    <xf fontId="21" fillId="0" borderId="27" numFmtId="0" xfId="0" applyFont="1" applyBorder="1" applyAlignment="1">
      <alignment horizontal="center" vertical="center"/>
    </xf>
    <xf fontId="21" fillId="0" borderId="22" numFmtId="0" xfId="0" applyFont="1" applyBorder="1" applyAlignment="1" applyProtection="1">
      <alignment horizontal="left" vertical="center" wrapText="1"/>
    </xf>
    <xf fontId="52" fillId="0" borderId="39" numFmtId="0" xfId="0" applyFont="1" applyBorder="1" applyAlignment="1">
      <alignment horizontal="center"/>
    </xf>
    <xf fontId="21" fillId="0" borderId="45" numFmtId="49" xfId="0" applyNumberFormat="1" applyFont="1" applyBorder="1" applyAlignment="1">
      <alignment horizontal="center"/>
    </xf>
    <xf fontId="21" fillId="0" borderId="43" numFmtId="49" xfId="0" applyNumberFormat="1" applyFont="1" applyBorder="1" applyAlignment="1">
      <alignment horizontal="center"/>
    </xf>
    <xf fontId="21" fillId="0" borderId="0" numFmtId="161" xfId="0" applyNumberFormat="1" applyFont="1" applyAlignment="1">
      <alignment horizontal="left"/>
    </xf>
    <xf fontId="22" fillId="0" borderId="43" numFmtId="0" xfId="0" applyFont="1" applyBorder="1" applyAlignment="1">
      <alignment horizontal="center"/>
    </xf>
    <xf fontId="52" fillId="0" borderId="44" numFmtId="0" xfId="0" applyFont="1" applyBorder="1" applyAlignment="1">
      <alignment horizontal="center"/>
    </xf>
    <xf fontId="22" fillId="0" borderId="45" numFmtId="0" xfId="0" applyFont="1" applyBorder="1" applyAlignment="1">
      <alignment horizontal="center"/>
    </xf>
    <xf fontId="22" fillId="0" borderId="47" numFmtId="0" xfId="0" applyFont="1" applyBorder="1" applyAlignment="1">
      <alignment horizontal="left"/>
    </xf>
    <xf fontId="51" fillId="0" borderId="33" numFmtId="2" xfId="0" applyNumberFormat="1" applyFont="1" applyBorder="1" applyAlignment="1" applyProtection="1">
      <alignment horizontal="center" vertical="center"/>
    </xf>
    <xf fontId="51" fillId="0" borderId="31" numFmtId="2" xfId="0" applyNumberFormat="1" applyFont="1" applyBorder="1" applyAlignment="1" applyProtection="1">
      <alignment horizontal="center" vertical="center"/>
    </xf>
    <xf fontId="51" fillId="0" borderId="30" numFmtId="2" xfId="0" applyNumberFormat="1" applyFont="1" applyBorder="1" applyAlignment="1" applyProtection="1">
      <alignment horizontal="center" vertical="center"/>
    </xf>
    <xf fontId="51" fillId="0" borderId="26" numFmtId="2" xfId="0" applyNumberFormat="1" applyFont="1" applyBorder="1" applyAlignment="1" applyProtection="1">
      <alignment horizontal="center" vertical="center"/>
    </xf>
    <xf fontId="52" fillId="0" borderId="51" numFmtId="0" xfId="0" applyFont="1" applyBorder="1" applyAlignment="1">
      <alignment horizontal="center"/>
    </xf>
    <xf fontId="21" fillId="0" borderId="0" numFmtId="1" xfId="0" applyNumberFormat="1" applyFont="1" applyAlignment="1">
      <alignment horizontal="left"/>
    </xf>
    <xf fontId="39" fillId="0" borderId="56" numFmtId="165" xfId="0" applyNumberFormat="1" applyFont="1" applyBorder="1" applyAlignment="1" applyProtection="1">
      <alignment horizontal="left"/>
    </xf>
    <xf fontId="41" fillId="0" borderId="33" numFmtId="0" xfId="0" applyFont="1" applyBorder="1" applyAlignment="1" applyProtection="1">
      <alignment horizontal="left"/>
    </xf>
    <xf fontId="42" fillId="0" borderId="31" numFmtId="2" xfId="0" applyNumberFormat="1" applyFont="1" applyBorder="1" applyAlignment="1" applyProtection="1">
      <alignment horizontal="center" vertical="center"/>
    </xf>
    <xf fontId="21" fillId="26" borderId="22" numFmtId="0" xfId="0" applyFont="1" applyFill="1" applyBorder="1" applyProtection="1"/>
    <xf fontId="21" fillId="26" borderId="22" numFmtId="0" xfId="0" applyFont="1" applyFill="1" applyBorder="1" applyAlignment="1" applyProtection="1">
      <alignment horizontal="left"/>
    </xf>
    <xf fontId="21" fillId="0" borderId="0" numFmtId="0" xfId="0" applyFont="1" applyAlignment="1" applyProtection="1">
      <alignment horizontal="left"/>
      <protection locked="0"/>
    </xf>
    <xf fontId="21" fillId="0" borderId="0" numFmtId="160" xfId="46" applyNumberFormat="1" applyFont="1" applyAlignment="1" applyProtection="1">
      <alignment horizontal="left"/>
      <protection locked="0"/>
    </xf>
    <xf fontId="20" fillId="0" borderId="43" numFmtId="2" xfId="0" applyNumberFormat="1" applyFont="1" applyBorder="1" applyAlignment="1" applyProtection="1">
      <alignment horizontal="center" vertical="center"/>
    </xf>
    <xf fontId="20" fillId="0" borderId="52" numFmtId="2" xfId="0" applyNumberFormat="1" applyFont="1" applyBorder="1" applyAlignment="1" applyProtection="1">
      <alignment horizontal="center" vertical="center"/>
    </xf>
    <xf fontId="20" fillId="0" borderId="73" numFmtId="2" xfId="0" applyNumberFormat="1" applyFont="1" applyBorder="1" applyAlignment="1" applyProtection="1">
      <alignment horizontal="center" vertical="center"/>
    </xf>
    <xf fontId="20" fillId="0" borderId="47" numFmtId="2" xfId="0" applyNumberFormat="1" applyFont="1" applyBorder="1" applyAlignment="1" applyProtection="1">
      <alignment horizontal="center" vertical="center"/>
    </xf>
    <xf fontId="41" fillId="0" borderId="22" numFmtId="0" xfId="0" applyFont="1" applyBorder="1" applyAlignment="1" applyProtection="1">
      <alignment horizontal="left"/>
    </xf>
    <xf fontId="25" fillId="0" borderId="33" numFmtId="2" xfId="0" applyNumberFormat="1" applyFont="1" applyBorder="1" applyAlignment="1" applyProtection="1">
      <alignment horizontal="center" vertical="center"/>
    </xf>
    <xf fontId="25" fillId="0" borderId="31" numFmtId="2" xfId="0" applyNumberFormat="1" applyFont="1" applyBorder="1" applyAlignment="1" applyProtection="1">
      <alignment horizontal="center" vertical="center"/>
    </xf>
    <xf fontId="25" fillId="0" borderId="30" numFmtId="2" xfId="0" applyNumberFormat="1" applyFont="1" applyBorder="1" applyAlignment="1" applyProtection="1">
      <alignment horizontal="center" vertical="center"/>
    </xf>
    <xf fontId="25" fillId="0" borderId="26" numFmtId="2" xfId="0" applyNumberFormat="1" applyFont="1" applyBorder="1" applyAlignment="1" applyProtection="1">
      <alignment horizontal="center" vertical="center"/>
    </xf>
    <xf fontId="26" fillId="0" borderId="0" numFmtId="2" xfId="0" applyNumberFormat="1" applyFont="1" applyAlignment="1">
      <alignment horizontal="left"/>
    </xf>
    <xf fontId="52" fillId="0" borderId="65" numFmtId="0" xfId="0" applyFont="1" applyBorder="1" applyAlignment="1">
      <alignment horizontal="center"/>
    </xf>
    <xf fontId="23" fillId="0" borderId="0" numFmtId="161" xfId="0" applyNumberFormat="1" applyFont="1" applyProtection="1"/>
    <xf fontId="48" fillId="0" borderId="68" numFmtId="0" xfId="0" applyFont="1" applyBorder="1" applyAlignment="1" applyProtection="1">
      <alignment horizontal="center"/>
      <protection locked="0"/>
    </xf>
    <xf fontId="21" fillId="0" borderId="20" numFmtId="0" xfId="0" applyFont="1" applyBorder="1" applyAlignment="1">
      <alignment vertical="center" wrapText="1"/>
    </xf>
    <xf fontId="21" fillId="0" borderId="28" numFmtId="0" xfId="0" applyFont="1" applyBorder="1" applyAlignment="1">
      <alignment vertical="center" wrapText="1"/>
    </xf>
    <xf fontId="21" fillId="0" borderId="35" numFmtId="0" xfId="0" applyFont="1" applyBorder="1" applyAlignment="1">
      <alignment horizontal="left"/>
    </xf>
    <xf fontId="20" fillId="0" borderId="34" numFmtId="162" xfId="0" applyNumberFormat="1" applyFont="1" applyBorder="1" applyAlignment="1">
      <alignment horizontal="center" vertical="center"/>
    </xf>
    <xf fontId="20" fillId="0" borderId="84" numFmtId="162" xfId="0" applyNumberFormat="1" applyFont="1" applyBorder="1" applyAlignment="1">
      <alignment horizontal="center" vertical="center"/>
    </xf>
    <xf fontId="20" fillId="0" borderId="39" numFmtId="162" xfId="0" applyNumberFormat="1" applyFont="1" applyBorder="1" applyAlignment="1">
      <alignment horizontal="center" vertical="center"/>
    </xf>
    <xf fontId="20" fillId="0" borderId="43" numFmtId="1" xfId="0" applyNumberFormat="1" applyFont="1" applyBorder="1" applyAlignment="1">
      <alignment horizontal="center" vertical="center"/>
    </xf>
    <xf fontId="20" fillId="0" borderId="73" numFmtId="1" xfId="0" applyNumberFormat="1" applyFont="1" applyBorder="1" applyAlignment="1">
      <alignment horizontal="center" vertical="center"/>
    </xf>
    <xf fontId="20" fillId="0" borderId="72" numFmtId="162" xfId="0" applyNumberFormat="1" applyFont="1" applyBorder="1" applyAlignment="1">
      <alignment horizontal="center" vertical="center"/>
    </xf>
    <xf fontId="20" fillId="0" borderId="86" numFmtId="162" xfId="0" applyNumberFormat="1" applyFont="1" applyBorder="1" applyAlignment="1">
      <alignment horizontal="center" vertical="center"/>
    </xf>
    <xf fontId="20" fillId="0" borderId="85" numFmtId="162" xfId="0" applyNumberFormat="1" applyFont="1" applyBorder="1" applyAlignment="1">
      <alignment horizontal="center" vertical="center"/>
    </xf>
    <xf fontId="20" fillId="0" borderId="65" numFmtId="162" xfId="0" applyNumberFormat="1" applyFont="1" applyBorder="1" applyAlignment="1">
      <alignment horizontal="center" vertical="center"/>
    </xf>
    <xf fontId="44" fillId="0" borderId="81" numFmtId="0" xfId="0" applyFont="1" applyBorder="1" applyAlignment="1" applyProtection="1">
      <alignment horizontal="center"/>
    </xf>
    <xf fontId="44" fillId="0" borderId="22" numFmtId="0" xfId="0" applyFont="1" applyBorder="1" applyProtection="1"/>
    <xf fontId="44" fillId="0" borderId="22" numFmtId="0" xfId="0" applyFont="1" applyBorder="1" applyAlignment="1" applyProtection="1">
      <alignment horizontal="left"/>
    </xf>
    <xf fontId="51" fillId="0" borderId="80" numFmtId="2" xfId="0" applyNumberFormat="1" applyFont="1" applyBorder="1" applyAlignment="1" applyProtection="1">
      <alignment horizontal="center" vertical="center"/>
    </xf>
    <xf fontId="51" fillId="0" borderId="79" numFmtId="2" xfId="0" applyNumberFormat="1" applyFont="1" applyBorder="1" applyAlignment="1" applyProtection="1">
      <alignment horizontal="center" vertical="center"/>
    </xf>
    <xf fontId="51" fillId="0" borderId="27" numFmtId="2" xfId="0" applyNumberFormat="1" applyFont="1" applyBorder="1" applyAlignment="1" applyProtection="1">
      <alignment horizontal="center" vertical="center"/>
    </xf>
    <xf fontId="51" fillId="0" borderId="29" numFmtId="2" xfId="0" applyNumberFormat="1" applyFont="1" applyBorder="1" applyAlignment="1" applyProtection="1">
      <alignment horizontal="center" vertical="center"/>
    </xf>
    <xf fontId="20" fillId="0" borderId="82" numFmtId="2" xfId="0" applyNumberFormat="1" applyFont="1" applyBorder="1" applyAlignment="1" applyProtection="1">
      <alignment horizontal="center" vertical="center"/>
    </xf>
    <xf fontId="20" fillId="0" borderId="43" numFmtId="162" xfId="0" applyNumberFormat="1" applyFont="1" applyBorder="1" applyAlignment="1">
      <alignment horizontal="center"/>
    </xf>
    <xf fontId="20" fillId="0" borderId="52" numFmtId="162" xfId="0" applyNumberFormat="1" applyFont="1" applyBorder="1" applyAlignment="1">
      <alignment horizontal="center"/>
    </xf>
    <xf fontId="20" fillId="0" borderId="73" numFmtId="162" xfId="0" applyNumberFormat="1" applyFont="1" applyBorder="1" applyAlignment="1">
      <alignment horizontal="center"/>
    </xf>
    <xf fontId="20" fillId="0" borderId="47" numFmtId="162" xfId="0" applyNumberFormat="1" applyFont="1" applyBorder="1" applyAlignment="1">
      <alignment horizontal="center"/>
    </xf>
    <xf fontId="21" fillId="0" borderId="52" numFmtId="0" xfId="0" applyFont="1" applyBorder="1" applyAlignment="1" applyProtection="1">
      <alignment horizontal="left"/>
      <protection locked="0"/>
    </xf>
    <xf fontId="21" fillId="0" borderId="53" numFmtId="0" xfId="0" applyFont="1" applyBorder="1" applyAlignment="1" applyProtection="1">
      <alignment horizontal="left"/>
      <protection locked="0"/>
    </xf>
    <xf fontId="21" fillId="0" borderId="43" numFmtId="0" xfId="0" applyFont="1" applyBorder="1" applyAlignment="1" applyProtection="1">
      <alignment horizontal="center"/>
      <protection locked="0"/>
    </xf>
    <xf fontId="21" fillId="0" borderId="68" numFmtId="0" xfId="0" applyFont="1" applyBorder="1" applyAlignment="1" applyProtection="1">
      <alignment horizontal="center"/>
      <protection locked="0"/>
    </xf>
    <xf fontId="39" fillId="0" borderId="12" numFmtId="0" xfId="0" applyFont="1" applyBorder="1" applyProtection="1"/>
    <xf fontId="39" fillId="0" borderId="12" numFmtId="0" xfId="0" applyFont="1" applyBorder="1" applyAlignment="1" applyProtection="1">
      <alignment horizontal="left"/>
    </xf>
    <xf fontId="42" fillId="0" borderId="30" numFmtId="162" xfId="0" applyNumberFormat="1" applyFont="1" applyBorder="1" applyAlignment="1" applyProtection="1">
      <alignment horizontal="center" vertical="center"/>
    </xf>
    <xf fontId="23" fillId="0" borderId="52" numFmtId="0" xfId="0" applyFont="1" applyBorder="1" applyAlignment="1">
      <alignment horizontal="left"/>
    </xf>
    <xf fontId="23" fillId="0" borderId="53" numFmtId="0" xfId="0" applyFont="1" applyBorder="1" applyAlignment="1">
      <alignment horizontal="left"/>
    </xf>
    <xf fontId="23" fillId="0" borderId="43" numFmtId="0" xfId="0" applyFont="1" applyBorder="1" applyAlignment="1">
      <alignment horizontal="center"/>
    </xf>
    <xf fontId="23" fillId="0" borderId="78" numFmtId="0" xfId="0" applyFont="1" applyBorder="1" applyAlignment="1">
      <alignment horizontal="center"/>
    </xf>
    <xf fontId="23" fillId="0" borderId="76" numFmtId="0" xfId="0" applyFont="1" applyBorder="1" applyAlignment="1" applyProtection="1">
      <alignment horizontal="left"/>
    </xf>
    <xf fontId="23" fillId="26" borderId="10" numFmtId="0" xfId="0" applyFont="1" applyFill="1" applyBorder="1" applyProtection="1"/>
    <xf fontId="23" fillId="26" borderId="10" numFmtId="0" xfId="0" applyFont="1" applyFill="1" applyBorder="1" applyAlignment="1" applyProtection="1">
      <alignment horizontal="left"/>
    </xf>
    <xf fontId="25" fillId="26" borderId="76" numFmtId="161" xfId="0" applyNumberFormat="1" applyFont="1" applyFill="1" applyBorder="1" applyAlignment="1" applyProtection="1">
      <alignment horizontal="center" vertical="center"/>
    </xf>
    <xf fontId="25" fillId="26" borderId="77" numFmtId="161" xfId="0" applyNumberFormat="1" applyFont="1" applyFill="1" applyBorder="1" applyAlignment="1" applyProtection="1">
      <alignment horizontal="center" vertical="center"/>
    </xf>
    <xf fontId="25" fillId="26" borderId="11" numFmtId="161" xfId="0" applyNumberFormat="1" applyFont="1" applyFill="1" applyBorder="1" applyAlignment="1" applyProtection="1">
      <alignment horizontal="center" vertical="center"/>
    </xf>
    <xf fontId="25" fillId="26" borderId="15" numFmtId="161" xfId="0" applyNumberFormat="1" applyFont="1" applyFill="1" applyBorder="1" applyAlignment="1" applyProtection="1">
      <alignment horizontal="center" vertical="center"/>
    </xf>
    <xf fontId="21" fillId="0" borderId="78" numFmtId="0" xfId="0" applyFont="1" applyBorder="1" applyAlignment="1">
      <alignment horizontal="center"/>
    </xf>
    <xf fontId="25" fillId="26" borderId="33" numFmtId="161" xfId="0" applyNumberFormat="1" applyFont="1" applyFill="1" applyBorder="1" applyAlignment="1" applyProtection="1">
      <alignment horizontal="center" vertical="center"/>
    </xf>
    <xf fontId="25" fillId="26" borderId="32" numFmtId="161" xfId="0" applyNumberFormat="1" applyFont="1" applyFill="1" applyBorder="1" applyAlignment="1" applyProtection="1">
      <alignment horizontal="center" vertical="center"/>
    </xf>
    <xf fontId="25" fillId="26" borderId="30" numFmtId="161" xfId="0" applyNumberFormat="1" applyFont="1" applyFill="1" applyBorder="1" applyAlignment="1" applyProtection="1">
      <alignment horizontal="center" vertical="center"/>
    </xf>
    <xf fontId="25" fillId="26" borderId="26" numFmtId="161" xfId="0" applyNumberFormat="1" applyFont="1" applyFill="1" applyBorder="1" applyAlignment="1" applyProtection="1">
      <alignment horizontal="center" vertical="center"/>
    </xf>
    <xf fontId="20" fillId="0" borderId="43" numFmtId="166" xfId="0" applyNumberFormat="1" applyFont="1" applyBorder="1" applyAlignment="1">
      <alignment horizontal="center"/>
    </xf>
    <xf fontId="20" fillId="0" borderId="52" numFmtId="166" xfId="0" applyNumberFormat="1" applyFont="1" applyBorder="1" applyAlignment="1">
      <alignment horizontal="center"/>
    </xf>
    <xf fontId="20" fillId="0" borderId="73" numFmtId="166" xfId="0" applyNumberFormat="1" applyFont="1" applyBorder="1" applyAlignment="1">
      <alignment horizontal="center"/>
    </xf>
    <xf fontId="20" fillId="0" borderId="47" numFmtId="166" xfId="0" applyNumberFormat="1" applyFont="1" applyBorder="1" applyAlignment="1">
      <alignment horizontal="center"/>
    </xf>
    <xf fontId="20" fillId="0" borderId="43" numFmtId="164" xfId="0" applyNumberFormat="1" applyFont="1" applyBorder="1" applyAlignment="1">
      <alignment horizontal="center"/>
    </xf>
    <xf fontId="44" fillId="0" borderId="52" numFmtId="0" xfId="0" applyFont="1" applyBorder="1" applyAlignment="1" applyProtection="1">
      <alignment horizontal="left"/>
    </xf>
    <xf fontId="44" fillId="0" borderId="53" numFmtId="0" xfId="0" applyFont="1" applyBorder="1" applyAlignment="1" applyProtection="1">
      <alignment horizontal="left"/>
    </xf>
    <xf fontId="44" fillId="0" borderId="48" numFmtId="0" xfId="0" applyFont="1" applyBorder="1" applyAlignment="1" applyProtection="1">
      <alignment horizontal="center"/>
    </xf>
    <xf fontId="44" fillId="0" borderId="23" numFmtId="0" xfId="0" applyFont="1" applyBorder="1" applyAlignment="1" applyProtection="1">
      <alignment horizontal="center"/>
    </xf>
    <xf fontId="51" fillId="0" borderId="22" numFmtId="2" xfId="0" applyNumberFormat="1" applyFont="1" applyBorder="1" applyAlignment="1" applyProtection="1">
      <alignment horizontal="center" vertical="center"/>
    </xf>
    <xf fontId="20" fillId="0" borderId="48" numFmtId="2" xfId="0" applyNumberFormat="1" applyFont="1" applyBorder="1" applyAlignment="1" applyProtection="1">
      <alignment horizontal="center" vertical="center"/>
    </xf>
    <xf fontId="20" fillId="0" borderId="53" numFmtId="2" xfId="0" applyNumberFormat="1" applyFont="1" applyBorder="1" applyAlignment="1" applyProtection="1">
      <alignment horizontal="center" vertical="center"/>
    </xf>
    <xf fontId="21" fillId="0" borderId="49" numFmtId="0" xfId="0" applyFont="1" applyBorder="1" applyAlignment="1" applyProtection="1">
      <alignment horizontal="left"/>
      <protection locked="0"/>
    </xf>
    <xf fontId="21" fillId="0" borderId="62" numFmtId="0" xfId="0" applyFont="1" applyBorder="1" applyAlignment="1" applyProtection="1">
      <alignment horizontal="left"/>
      <protection locked="0"/>
    </xf>
    <xf fontId="21" fillId="0" borderId="63" numFmtId="0" xfId="0" applyFont="1" applyBorder="1" applyAlignment="1" applyProtection="1">
      <alignment horizontal="center"/>
      <protection locked="0"/>
    </xf>
    <xf fontId="20" fillId="0" borderId="42" numFmtId="161" xfId="0" applyNumberFormat="1" applyFont="1" applyBorder="1" applyAlignment="1" applyProtection="1">
      <alignment horizontal="center" vertical="center"/>
    </xf>
    <xf fontId="20" fillId="0" borderId="82" numFmtId="161" xfId="0" applyNumberFormat="1" applyFont="1" applyBorder="1" applyAlignment="1" applyProtection="1">
      <alignment horizontal="center" vertical="center"/>
    </xf>
    <xf fontId="20" fillId="0" borderId="84" numFmtId="161" xfId="0" applyNumberFormat="1" applyFont="1" applyBorder="1" applyAlignment="1" applyProtection="1">
      <alignment horizontal="center" vertical="center"/>
    </xf>
    <xf fontId="20" fillId="0" borderId="39" numFmtId="161" xfId="0" applyNumberFormat="1" applyFont="1" applyBorder="1" applyAlignment="1" applyProtection="1">
      <alignment horizontal="center" vertical="center"/>
    </xf>
    <xf fontId="26" fillId="0" borderId="32" numFmtId="2" xfId="0" applyNumberFormat="1" applyFont="1" applyBorder="1" applyAlignment="1" applyProtection="1">
      <alignment horizontal="center" vertical="center"/>
    </xf>
    <xf fontId="21" fillId="0" borderId="0" numFmtId="161" xfId="0" applyNumberFormat="1" applyFont="1" applyAlignment="1" applyProtection="1">
      <alignment horizontal="centerContinuous"/>
    </xf>
    <xf fontId="21" fillId="0" borderId="29" numFmtId="0" xfId="0" applyFont="1" applyBorder="1" applyAlignment="1">
      <alignment horizontal="center" vertical="center" wrapText="1"/>
    </xf>
    <xf fontId="53" fillId="0" borderId="0" numFmtId="161" xfId="0" applyNumberFormat="1" applyFont="1" applyProtection="1"/>
    <xf fontId="44" fillId="0" borderId="42" numFmtId="0" xfId="0" applyFont="1" applyBorder="1" applyAlignment="1" applyProtection="1">
      <alignment horizontal="center"/>
    </xf>
    <xf fontId="21" fillId="0" borderId="83" numFmtId="0" xfId="0" applyFont="1" applyBorder="1" applyAlignment="1">
      <alignment horizontal="center"/>
    </xf>
    <xf fontId="20" fillId="0" borderId="52" numFmtId="168" xfId="0" applyNumberFormat="1" applyFont="1" applyBorder="1" applyAlignment="1">
      <alignment horizontal="center"/>
    </xf>
    <xf fontId="20" fillId="0" borderId="73" numFmtId="168" xfId="0" applyNumberFormat="1" applyFont="1" applyBorder="1" applyAlignment="1">
      <alignment horizontal="center"/>
    </xf>
    <xf fontId="22" fillId="0" borderId="0" numFmtId="2" xfId="0" applyNumberFormat="1" applyFont="1" applyAlignment="1" applyProtection="1">
      <alignment horizontal="center" vertical="center"/>
    </xf>
    <xf fontId="21" fillId="0" borderId="0" numFmtId="161" xfId="0" applyNumberFormat="1" applyFont="1" applyAlignment="1" applyProtection="1">
      <alignment horizontal="center" vertical="center"/>
    </xf>
    <xf fontId="22" fillId="0" borderId="0" numFmtId="161" xfId="0" applyNumberFormat="1" applyFont="1" applyAlignment="1" applyProtection="1">
      <alignment horizontal="center" vertical="center"/>
    </xf>
    <xf fontId="23" fillId="0" borderId="12" numFmtId="168" xfId="0" applyNumberFormat="1" applyFont="1" applyBorder="1" applyAlignment="1" applyProtection="1">
      <alignment horizontal="center" vertical="center"/>
    </xf>
    <xf fontId="26" fillId="0" borderId="12" numFmtId="168" xfId="0" applyNumberFormat="1" applyFont="1" applyBorder="1" applyAlignment="1" applyProtection="1">
      <alignment horizontal="center" vertical="center"/>
    </xf>
    <xf fontId="26" fillId="0" borderId="0" numFmtId="162" xfId="0" applyNumberFormat="1" applyFont="1" applyAlignment="1" applyProtection="1">
      <alignment horizontal="left"/>
      <protection locked="0"/>
    </xf>
    <xf fontId="22" fillId="0" borderId="0" numFmtId="0" xfId="0" applyFont="1" applyAlignment="1">
      <alignment horizontal="left"/>
    </xf>
    <xf fontId="20" fillId="0" borderId="43" numFmtId="1" xfId="0" applyNumberFormat="1" applyFont="1" applyBorder="1" applyAlignment="1">
      <alignment horizontal="center"/>
    </xf>
    <xf fontId="20" fillId="0" borderId="52" numFmtId="1" xfId="0" applyNumberFormat="1" applyFont="1" applyBorder="1" applyAlignment="1">
      <alignment horizontal="center"/>
    </xf>
    <xf fontId="20" fillId="0" borderId="73" numFmtId="1" xfId="0" applyNumberFormat="1" applyFont="1" applyBorder="1" applyAlignment="1">
      <alignment horizontal="center"/>
    </xf>
    <xf fontId="20" fillId="0" borderId="47" numFmtId="1" xfId="0" applyNumberFormat="1" applyFont="1" applyBorder="1" applyAlignment="1">
      <alignment horizontal="center"/>
    </xf>
    <xf fontId="20" fillId="0" borderId="72" numFmtId="2" xfId="0" applyNumberFormat="1" applyFont="1" applyBorder="1" applyAlignment="1" applyProtection="1">
      <alignment horizontal="center" vertical="center"/>
    </xf>
    <xf fontId="20" fillId="0" borderId="65" numFmtId="2" xfId="0" applyNumberFormat="1" applyFont="1" applyBorder="1" applyAlignment="1" applyProtection="1">
      <alignment horizontal="center" vertical="center"/>
    </xf>
    <xf fontId="53" fillId="0" borderId="0" numFmtId="2" xfId="0" applyNumberFormat="1" applyFont="1" applyAlignment="1" applyProtection="1">
      <alignment horizontal="center" vertical="center"/>
    </xf>
    <xf fontId="54" fillId="0" borderId="0" numFmtId="2" xfId="0" applyNumberFormat="1" applyFont="1" applyAlignment="1" applyProtection="1">
      <alignment horizontal="center" vertical="center"/>
    </xf>
    <xf fontId="21" fillId="0" borderId="43" numFmtId="169" xfId="0" applyNumberFormat="1" applyFont="1" applyBorder="1" applyAlignment="1">
      <alignment horizontal="center"/>
    </xf>
    <xf fontId="21" fillId="0" borderId="75" numFmtId="169" xfId="0" applyNumberFormat="1" applyFont="1" applyBorder="1" applyAlignment="1">
      <alignment horizontal="center"/>
    </xf>
    <xf fontId="23" fillId="0" borderId="0" numFmtId="162" xfId="0" applyNumberFormat="1" applyFont="1" applyAlignment="1" applyProtection="1">
      <alignment horizontal="center" vertical="center"/>
    </xf>
    <xf fontId="26" fillId="0" borderId="0" numFmtId="162" xfId="0" applyNumberFormat="1" applyFont="1" applyAlignment="1" applyProtection="1">
      <alignment horizontal="center" vertical="center"/>
    </xf>
    <xf fontId="21" fillId="0" borderId="0" numFmtId="167" xfId="0" applyNumberFormat="1" applyFont="1" applyAlignment="1">
      <alignment horizontal="left"/>
    </xf>
    <xf fontId="44" fillId="0" borderId="43" numFmtId="0" xfId="0" applyFont="1" applyBorder="1" applyAlignment="1" applyProtection="1">
      <alignment horizontal="center"/>
    </xf>
    <xf fontId="44" fillId="0" borderId="68" numFmtId="0" xfId="0" applyFont="1" applyBorder="1" applyAlignment="1" applyProtection="1">
      <alignment horizontal="center"/>
    </xf>
    <xf fontId="44" fillId="0" borderId="12" numFmtId="169" xfId="0" applyNumberFormat="1" applyFont="1" applyBorder="1" applyAlignment="1" applyProtection="1">
      <alignment horizontal="left"/>
    </xf>
    <xf fontId="21" fillId="0" borderId="48" numFmtId="2" xfId="0" applyNumberFormat="1" applyFont="1" applyBorder="1" applyAlignment="1" applyProtection="1">
      <alignment horizontal="center"/>
    </xf>
    <xf fontId="22" fillId="0" borderId="48" numFmtId="2" xfId="0" applyNumberFormat="1" applyFont="1" applyBorder="1" applyAlignment="1" applyProtection="1">
      <alignment horizontal="center"/>
    </xf>
    <xf fontId="21" fillId="0" borderId="67" numFmtId="2" xfId="0" applyNumberFormat="1" applyFont="1" applyBorder="1" applyAlignment="1" applyProtection="1">
      <alignment horizontal="center"/>
    </xf>
    <xf fontId="22" fillId="0" borderId="67" numFmtId="2" xfId="0" applyNumberFormat="1" applyFont="1" applyBorder="1" applyAlignment="1" applyProtection="1">
      <alignment horizontal="center"/>
    </xf>
    <xf fontId="23" fillId="0" borderId="43" numFmtId="0" xfId="0" applyFont="1" applyBorder="1" applyAlignment="1" applyProtection="1">
      <alignment horizontal="center"/>
      <protection locked="0"/>
    </xf>
    <xf fontId="23" fillId="0" borderId="68" numFmtId="0" xfId="0" applyFont="1" applyBorder="1" applyAlignment="1" applyProtection="1">
      <alignment horizontal="center"/>
      <protection locked="0"/>
    </xf>
    <xf fontId="41" fillId="0" borderId="12" numFmtId="0" xfId="0" applyFont="1" applyBorder="1" applyProtection="1"/>
    <xf fontId="41" fillId="0" borderId="12" numFmtId="0" xfId="0" applyFont="1" applyBorder="1" applyAlignment="1" applyProtection="1">
      <alignment horizontal="left"/>
    </xf>
    <xf fontId="26" fillId="0" borderId="14" numFmtId="2" xfId="0" applyNumberFormat="1" applyFont="1" applyBorder="1" applyAlignment="1" applyProtection="1">
      <alignment horizontal="center" vertical="center"/>
    </xf>
    <xf fontId="22" fillId="0" borderId="0" numFmtId="2" xfId="0" applyNumberFormat="1" applyFont="1" applyProtection="1"/>
    <xf fontId="26" fillId="0" borderId="12" numFmtId="162" xfId="0" applyNumberFormat="1" applyFont="1" applyBorder="1" applyAlignment="1" applyProtection="1">
      <alignment horizontal="center" vertical="center"/>
    </xf>
    <xf fontId="26" fillId="0" borderId="31" numFmtId="162" xfId="0" applyNumberFormat="1" applyFont="1" applyBorder="1" applyAlignment="1" applyProtection="1">
      <alignment horizontal="center" vertical="center"/>
    </xf>
    <xf fontId="26" fillId="0" borderId="14" numFmtId="162" xfId="0" applyNumberFormat="1" applyFont="1" applyBorder="1" applyAlignment="1" applyProtection="1">
      <alignment horizontal="center" vertical="center"/>
    </xf>
    <xf fontId="26" fillId="0" borderId="26" numFmtId="162" xfId="0" applyNumberFormat="1" applyFont="1" applyBorder="1" applyAlignment="1" applyProtection="1">
      <alignment horizontal="center" vertical="center"/>
    </xf>
    <xf fontId="20" fillId="0" borderId="48" numFmtId="161" xfId="0" applyNumberFormat="1" applyFont="1" applyBorder="1" applyAlignment="1">
      <alignment horizontal="center" vertical="center"/>
    </xf>
    <xf fontId="20" fillId="0" borderId="45" numFmtId="161" xfId="0" applyNumberFormat="1" applyFont="1" applyBorder="1" applyAlignment="1">
      <alignment horizontal="center" vertical="center"/>
    </xf>
    <xf fontId="20" fillId="0" borderId="43" numFmtId="167" xfId="0" applyNumberFormat="1" applyFont="1" applyBorder="1" applyAlignment="1">
      <alignment horizontal="center"/>
    </xf>
    <xf fontId="20" fillId="0" borderId="52" numFmtId="167" xfId="0" applyNumberFormat="1" applyFont="1" applyBorder="1" applyAlignment="1">
      <alignment horizontal="center"/>
    </xf>
    <xf fontId="20" fillId="0" borderId="73" numFmtId="167" xfId="0" applyNumberFormat="1" applyFont="1" applyBorder="1" applyAlignment="1">
      <alignment horizontal="center"/>
    </xf>
    <xf fontId="20" fillId="0" borderId="47" numFmtId="167" xfId="0" applyNumberFormat="1" applyFont="1" applyBorder="1" applyAlignment="1">
      <alignment horizontal="center"/>
    </xf>
    <xf fontId="20" fillId="0" borderId="52" numFmtId="164" xfId="0" applyNumberFormat="1" applyFont="1" applyBorder="1" applyAlignment="1">
      <alignment horizontal="center"/>
    </xf>
    <xf fontId="20" fillId="0" borderId="73" numFmtId="164" xfId="0" applyNumberFormat="1" applyFont="1" applyBorder="1" applyAlignment="1">
      <alignment horizontal="center"/>
    </xf>
    <xf fontId="20" fillId="0" borderId="47" numFmtId="164" xfId="0" applyNumberFormat="1" applyFont="1" applyBorder="1" applyAlignment="1">
      <alignment horizontal="center"/>
    </xf>
    <xf fontId="51" fillId="0" borderId="12" numFmtId="1" xfId="0" applyNumberFormat="1" applyFont="1" applyBorder="1" applyAlignment="1" applyProtection="1">
      <alignment horizontal="center"/>
    </xf>
    <xf fontId="51" fillId="0" borderId="31" numFmtId="1" xfId="0" applyNumberFormat="1" applyFont="1" applyBorder="1" applyAlignment="1" applyProtection="1">
      <alignment horizontal="center"/>
    </xf>
    <xf fontId="51" fillId="0" borderId="14" numFmtId="1" xfId="0" applyNumberFormat="1" applyFont="1" applyBorder="1" applyAlignment="1" applyProtection="1">
      <alignment horizontal="center"/>
    </xf>
    <xf fontId="51" fillId="0" borderId="26" numFmtId="1" xfId="0" applyNumberFormat="1" applyFont="1" applyBorder="1" applyAlignment="1" applyProtection="1">
      <alignment horizontal="center"/>
    </xf>
    <xf fontId="23" fillId="0" borderId="0" numFmtId="162" xfId="0" applyNumberFormat="1" applyFont="1" applyAlignment="1" applyProtection="1">
      <alignment horizontal="left"/>
    </xf>
    <xf fontId="20" fillId="0" borderId="34" numFmtId="161" xfId="0" applyNumberFormat="1" applyFont="1" applyBorder="1" applyAlignment="1" applyProtection="1">
      <alignment horizontal="center" vertical="center"/>
    </xf>
    <xf fontId="20" fillId="0" borderId="40" numFmtId="161" xfId="0" applyNumberFormat="1" applyFont="1" applyBorder="1" applyAlignment="1" applyProtection="1">
      <alignment horizontal="center" vertical="center"/>
    </xf>
    <xf fontId="21" fillId="0" borderId="0" numFmtId="161" xfId="0" applyNumberFormat="1" applyFont="1" applyAlignment="1" applyProtection="1">
      <alignment horizontal="left"/>
      <protection locked="0"/>
    </xf>
    <xf fontId="21" fillId="0" borderId="0" numFmtId="170" xfId="0" applyNumberFormat="1" applyFont="1" applyAlignment="1" applyProtection="1">
      <alignment horizontal="left"/>
      <protection locked="0"/>
    </xf>
    <xf fontId="55" fillId="0" borderId="52" numFmtId="0" xfId="0" applyFont="1" applyBorder="1" applyAlignment="1" applyProtection="1">
      <alignment horizontal="left"/>
      <protection locked="0"/>
    </xf>
    <xf fontId="55" fillId="0" borderId="53" numFmtId="0" xfId="0" applyFont="1" applyBorder="1" applyAlignment="1" applyProtection="1">
      <alignment horizontal="left"/>
      <protection locked="0"/>
    </xf>
    <xf fontId="55" fillId="0" borderId="43" numFmtId="0" xfId="0" applyFont="1" applyBorder="1" applyAlignment="1" applyProtection="1">
      <alignment horizontal="center"/>
      <protection locked="0"/>
    </xf>
    <xf fontId="55" fillId="0" borderId="68" numFmtId="0" xfId="0" applyFont="1" applyBorder="1" applyAlignment="1" applyProtection="1">
      <alignment horizontal="center"/>
      <protection locked="0"/>
    </xf>
    <xf fontId="55" fillId="0" borderId="33" numFmtId="0" xfId="0" applyFont="1" applyBorder="1" applyAlignment="1" applyProtection="1">
      <alignment horizontal="left"/>
    </xf>
    <xf fontId="55" fillId="0" borderId="12" numFmtId="0" xfId="0" applyFont="1" applyBorder="1" applyProtection="1"/>
    <xf fontId="55" fillId="0" borderId="12" numFmtId="0" xfId="0" applyFont="1" applyBorder="1" applyAlignment="1" applyProtection="1">
      <alignment horizontal="left"/>
    </xf>
    <xf fontId="23" fillId="0" borderId="33" numFmtId="2" xfId="0" applyNumberFormat="1" applyFont="1" applyBorder="1" applyAlignment="1" applyProtection="1">
      <alignment horizontal="center"/>
    </xf>
    <xf fontId="23" fillId="0" borderId="31" numFmtId="2" xfId="0" applyNumberFormat="1" applyFont="1" applyBorder="1" applyAlignment="1" applyProtection="1">
      <alignment horizontal="center"/>
    </xf>
    <xf fontId="23" fillId="0" borderId="30" numFmtId="2" xfId="0" applyNumberFormat="1" applyFont="1" applyBorder="1" applyAlignment="1" applyProtection="1">
      <alignment horizontal="center"/>
    </xf>
    <xf fontId="26" fillId="0" borderId="31" numFmtId="2" xfId="0" applyNumberFormat="1" applyFont="1" applyBorder="1" applyAlignment="1" applyProtection="1">
      <alignment horizontal="center"/>
    </xf>
    <xf fontId="26" fillId="0" borderId="30" numFmtId="2" xfId="0" applyNumberFormat="1" applyFont="1" applyBorder="1" applyAlignment="1" applyProtection="1">
      <alignment horizontal="center"/>
    </xf>
    <xf fontId="21" fillId="0" borderId="18" numFmtId="2" xfId="0" applyNumberFormat="1" applyFont="1" applyBorder="1" applyAlignment="1">
      <alignment horizontal="left"/>
    </xf>
    <xf fontId="25" fillId="26" borderId="14" numFmtId="161" xfId="0" applyNumberFormat="1" applyFont="1" applyFill="1" applyBorder="1" applyAlignment="1" applyProtection="1">
      <alignment horizontal="center" vertical="center"/>
    </xf>
    <xf fontId="23" fillId="0" borderId="0" numFmtId="161" xfId="0" applyNumberFormat="1" applyFont="1" applyAlignment="1">
      <alignment horizontal="left"/>
    </xf>
    <xf fontId="55" fillId="0" borderId="13" numFmtId="0" xfId="0" applyFont="1" applyBorder="1" applyAlignment="1" applyProtection="1">
      <alignment horizontal="center"/>
    </xf>
    <xf fontId="23" fillId="0" borderId="0" numFmtId="1" xfId="0" applyNumberFormat="1" applyFont="1" applyAlignment="1" applyProtection="1">
      <alignment horizontal="left"/>
    </xf>
    <xf fontId="20" fillId="0" borderId="36" numFmtId="161" xfId="0" applyNumberFormat="1" applyFont="1" applyBorder="1" applyAlignment="1" applyProtection="1">
      <alignment horizontal="center" vertical="center"/>
    </xf>
    <xf fontId="20" fillId="0" borderId="53" numFmtId="2" xfId="0" applyNumberFormat="1" applyFont="1" applyBorder="1" applyAlignment="1">
      <alignment horizontal="center" vertical="center"/>
    </xf>
    <xf fontId="23" fillId="0" borderId="0" numFmtId="2" xfId="0" applyNumberFormat="1" applyFont="1" applyAlignment="1" applyProtection="1">
      <alignment horizontal="left"/>
      <protection locked="0"/>
    </xf>
    <xf fontId="21" fillId="0" borderId="33" numFmtId="0" xfId="0" applyFont="1" applyBorder="1" applyAlignment="1" applyProtection="1">
      <alignment horizontal="center" vertical="center"/>
    </xf>
    <xf fontId="21" fillId="0" borderId="31" numFmtId="0" xfId="0" applyFont="1" applyBorder="1" applyAlignment="1" applyProtection="1">
      <alignment horizontal="center" vertical="center"/>
    </xf>
    <xf fontId="21" fillId="0" borderId="30" numFmtId="0" xfId="0" applyFont="1" applyBorder="1" applyAlignment="1" applyProtection="1">
      <alignment horizontal="center" vertical="center"/>
    </xf>
    <xf fontId="21" fillId="0" borderId="26" numFmtId="0" xfId="0" applyFont="1" applyBorder="1" applyAlignment="1" applyProtection="1">
      <alignment horizontal="center" vertical="center"/>
    </xf>
    <xf fontId="23" fillId="0" borderId="0" numFmtId="162" xfId="0" applyNumberFormat="1" applyFont="1" applyAlignment="1" applyProtection="1">
      <alignment horizontal="left" indent="1"/>
    </xf>
    <xf fontId="48" fillId="0" borderId="75" numFmtId="0" xfId="0" applyFont="1" applyBorder="1" applyAlignment="1">
      <alignment horizontal="center"/>
    </xf>
    <xf fontId="20" fillId="0" borderId="46" numFmtId="2" xfId="0" applyNumberFormat="1" applyFont="1" applyBorder="1" applyAlignment="1">
      <alignment horizontal="center" vertical="center"/>
    </xf>
    <xf fontId="20" fillId="0" borderId="46" numFmtId="161" xfId="0" applyNumberFormat="1" applyFont="1" applyBorder="1" applyAlignment="1">
      <alignment horizontal="center" vertical="center"/>
    </xf>
    <xf fontId="20" fillId="0" borderId="43" numFmtId="0" xfId="0" applyFont="1" applyBorder="1" applyAlignment="1" applyProtection="1">
      <alignment horizontal="center" vertical="center" wrapText="1"/>
      <protection locked="0"/>
    </xf>
    <xf fontId="20" fillId="0" borderId="46" numFmtId="0" xfId="0" applyFont="1" applyBorder="1" applyAlignment="1" applyProtection="1">
      <alignment horizontal="center" vertical="center" wrapText="1"/>
      <protection locked="0"/>
    </xf>
    <xf fontId="20" fillId="0" borderId="73" numFmtId="0" xfId="0" applyFont="1" applyBorder="1" applyAlignment="1" applyProtection="1">
      <alignment horizontal="center" vertical="center" wrapText="1"/>
      <protection locked="0"/>
    </xf>
    <xf fontId="20" fillId="0" borderId="47" numFmtId="0" xfId="0" applyFont="1" applyBorder="1" applyAlignment="1" applyProtection="1">
      <alignment horizontal="center" vertical="center" wrapText="1"/>
      <protection locked="0"/>
    </xf>
    <xf fontId="23" fillId="0" borderId="52" numFmtId="0" xfId="0" applyFont="1" applyBorder="1" applyAlignment="1" applyProtection="1">
      <alignment horizontal="left"/>
      <protection locked="0"/>
    </xf>
    <xf fontId="23" fillId="0" borderId="53" numFmtId="0" xfId="0" applyFont="1" applyBorder="1" applyAlignment="1" applyProtection="1">
      <alignment horizontal="left"/>
      <protection locked="0"/>
    </xf>
    <xf fontId="42" fillId="0" borderId="12" numFmtId="2" xfId="0" applyNumberFormat="1" applyFont="1" applyBorder="1" applyAlignment="1" applyProtection="1">
      <alignment horizontal="center" vertical="center" wrapText="1"/>
    </xf>
    <xf fontId="42" fillId="0" borderId="32" numFmtId="2" xfId="0" applyNumberFormat="1" applyFont="1" applyBorder="1" applyAlignment="1" applyProtection="1">
      <alignment horizontal="center" vertical="center" wrapText="1"/>
    </xf>
    <xf fontId="42" fillId="0" borderId="30" numFmtId="2" xfId="0" applyNumberFormat="1" applyFont="1" applyBorder="1" applyAlignment="1" applyProtection="1">
      <alignment horizontal="center" vertical="center" wrapText="1"/>
    </xf>
    <xf fontId="42" fillId="0" borderId="26" numFmtId="2" xfId="0" applyNumberFormat="1" applyFont="1" applyBorder="1" applyAlignment="1" applyProtection="1">
      <alignment horizontal="center" vertical="center" wrapText="1"/>
    </xf>
    <xf fontId="23" fillId="0" borderId="12" numFmtId="164" xfId="0" applyNumberFormat="1" applyFont="1" applyBorder="1" applyAlignment="1" applyProtection="1">
      <alignment horizontal="center"/>
    </xf>
    <xf fontId="23" fillId="0" borderId="26" numFmtId="164" xfId="0" applyNumberFormat="1" applyFont="1" applyBorder="1" applyAlignment="1" applyProtection="1">
      <alignment horizontal="center"/>
    </xf>
    <xf fontId="23" fillId="0" borderId="14" numFmtId="164" xfId="0" applyNumberFormat="1" applyFont="1" applyBorder="1" applyAlignment="1" applyProtection="1">
      <alignment horizontal="center"/>
    </xf>
    <xf fontId="26" fillId="0" borderId="26" numFmtId="164" xfId="0" applyNumberFormat="1" applyFont="1" applyBorder="1" applyAlignment="1" applyProtection="1">
      <alignment horizontal="center"/>
    </xf>
    <xf fontId="26" fillId="0" borderId="14" numFmtId="164" xfId="0" applyNumberFormat="1" applyFont="1" applyBorder="1" applyAlignment="1" applyProtection="1">
      <alignment horizontal="center"/>
    </xf>
    <xf fontId="25" fillId="26" borderId="12" numFmtId="161" xfId="0" applyNumberFormat="1" applyFont="1" applyFill="1" applyBorder="1" applyAlignment="1" applyProtection="1">
      <alignment horizontal="center" vertical="center"/>
    </xf>
    <xf fontId="20" fillId="0" borderId="43" numFmtId="169" xfId="0" applyNumberFormat="1" applyFont="1" applyBorder="1" applyAlignment="1">
      <alignment horizontal="center"/>
    </xf>
    <xf fontId="20" fillId="0" borderId="52" numFmtId="169" xfId="0" applyNumberFormat="1" applyFont="1" applyBorder="1" applyAlignment="1">
      <alignment horizontal="center"/>
    </xf>
    <xf fontId="20" fillId="0" borderId="73" numFmtId="169" xfId="0" applyNumberFormat="1" applyFont="1" applyBorder="1" applyAlignment="1">
      <alignment horizontal="center"/>
    </xf>
    <xf fontId="20" fillId="0" borderId="47" numFmtId="169" xfId="0" applyNumberFormat="1" applyFont="1" applyBorder="1" applyAlignment="1">
      <alignment horizontal="center"/>
    </xf>
    <xf fontId="23" fillId="0" borderId="72" numFmtId="0" xfId="0" applyFont="1" applyBorder="1" applyAlignment="1" applyProtection="1">
      <alignment horizontal="center"/>
      <protection locked="0"/>
    </xf>
    <xf fontId="20" fillId="0" borderId="43" numFmtId="170" xfId="0" applyNumberFormat="1" applyFont="1" applyBorder="1" applyAlignment="1">
      <alignment horizontal="center"/>
    </xf>
    <xf fontId="20" fillId="0" borderId="52" numFmtId="170" xfId="0" applyNumberFormat="1" applyFont="1" applyBorder="1" applyAlignment="1">
      <alignment horizontal="center"/>
    </xf>
    <xf fontId="20" fillId="0" borderId="73" numFmtId="170" xfId="0" applyNumberFormat="1" applyFont="1" applyBorder="1" applyAlignment="1">
      <alignment horizontal="center"/>
    </xf>
    <xf fontId="20" fillId="0" borderId="47" numFmtId="170" xfId="0" applyNumberFormat="1" applyFont="1" applyBorder="1" applyAlignment="1">
      <alignment horizontal="center"/>
    </xf>
    <xf fontId="21" fillId="0" borderId="72" numFmtId="2" xfId="0" applyNumberFormat="1" applyFont="1" applyBorder="1" applyAlignment="1" applyProtection="1">
      <alignment horizontal="center" vertical="center"/>
    </xf>
    <xf fontId="21" fillId="0" borderId="86" numFmtId="2" xfId="0" applyNumberFormat="1" applyFont="1" applyBorder="1" applyAlignment="1" applyProtection="1">
      <alignment horizontal="center" vertical="center"/>
    </xf>
    <xf fontId="21" fillId="0" borderId="85" numFmtId="2" xfId="0" applyNumberFormat="1" applyFont="1" applyBorder="1" applyAlignment="1" applyProtection="1">
      <alignment horizontal="center" vertical="center"/>
    </xf>
    <xf fontId="21" fillId="0" borderId="65" numFmtId="2" xfId="0" applyNumberFormat="1" applyFont="1" applyBorder="1" applyAlignment="1" applyProtection="1">
      <alignment horizontal="center" vertical="center"/>
    </xf>
    <xf fontId="20" fillId="0" borderId="43" numFmtId="2" xfId="0" applyNumberFormat="1" applyFont="1" applyBorder="1" applyAlignment="1" applyProtection="1">
      <alignment horizontal="center" vertical="center"/>
      <protection locked="0"/>
    </xf>
    <xf fontId="20" fillId="0" borderId="52" numFmtId="2" xfId="0" applyNumberFormat="1" applyFont="1" applyBorder="1" applyAlignment="1" applyProtection="1">
      <alignment horizontal="center" vertical="center"/>
      <protection locked="0"/>
    </xf>
    <xf fontId="20" fillId="0" borderId="73" numFmtId="2" xfId="0" applyNumberFormat="1" applyFont="1" applyBorder="1" applyAlignment="1" applyProtection="1">
      <alignment horizontal="center" vertical="center"/>
      <protection locked="0"/>
    </xf>
    <xf fontId="20" fillId="0" borderId="76" numFmtId="2" xfId="0" applyNumberFormat="1" applyFont="1" applyBorder="1" applyAlignment="1" applyProtection="1">
      <alignment horizontal="center" vertical="center"/>
    </xf>
    <xf fontId="20" fillId="0" borderId="20" numFmtId="2" xfId="0" applyNumberFormat="1" applyFont="1" applyBorder="1" applyAlignment="1" applyProtection="1">
      <alignment horizontal="center" vertical="center"/>
    </xf>
    <xf fontId="20" fillId="0" borderId="11" numFmtId="2" xfId="0" applyNumberFormat="1" applyFont="1" applyBorder="1" applyAlignment="1" applyProtection="1">
      <alignment horizontal="center" vertical="center"/>
    </xf>
    <xf fontId="21" fillId="0" borderId="72" numFmtId="0" xfId="0" applyFont="1" applyBorder="1" applyAlignment="1">
      <alignment horizontal="left"/>
    </xf>
    <xf fontId="21" fillId="0" borderId="82" numFmtId="2" xfId="0" applyNumberFormat="1" applyFont="1" applyBorder="1" applyAlignment="1" applyProtection="1">
      <alignment horizontal="center" vertical="center"/>
    </xf>
    <xf fontId="21" fillId="27" borderId="44" numFmtId="0" xfId="0" applyFont="1" applyFill="1" applyBorder="1" applyAlignment="1">
      <alignment horizontal="center"/>
    </xf>
    <xf fontId="20" fillId="0" borderId="45" numFmtId="2" xfId="0" applyNumberFormat="1" applyFont="1" applyBorder="1" applyAlignment="1">
      <alignment horizontal="center" vertical="center"/>
    </xf>
    <xf fontId="21" fillId="0" borderId="48" numFmtId="2" xfId="0" applyNumberFormat="1" applyFont="1" applyBorder="1" applyAlignment="1">
      <alignment horizontal="center" vertical="center" wrapText="1"/>
    </xf>
    <xf fontId="21" fillId="0" borderId="52" numFmtId="2" xfId="0" applyNumberFormat="1" applyFont="1" applyBorder="1" applyAlignment="1">
      <alignment horizontal="center" vertical="center" wrapText="1"/>
    </xf>
    <xf fontId="21" fillId="0" borderId="45" numFmtId="2" xfId="0" applyNumberFormat="1" applyFont="1" applyBorder="1" applyAlignment="1">
      <alignment horizontal="center" vertical="center" wrapText="1"/>
    </xf>
    <xf fontId="21" fillId="0" borderId="47" numFmtId="2" xfId="0" applyNumberFormat="1" applyFont="1" applyBorder="1" applyAlignment="1">
      <alignment horizontal="center" vertical="center" wrapText="1"/>
    </xf>
    <xf fontId="21" fillId="0" borderId="48" numFmtId="2" xfId="0" applyNumberFormat="1" applyFont="1" applyBorder="1" applyAlignment="1">
      <alignment horizontal="center" vertical="center"/>
    </xf>
    <xf fontId="21" fillId="0" borderId="52" numFmtId="2" xfId="0" applyNumberFormat="1" applyFont="1" applyBorder="1" applyAlignment="1">
      <alignment horizontal="center" vertical="center"/>
    </xf>
    <xf fontId="21" fillId="0" borderId="45" numFmtId="2" xfId="0" applyNumberFormat="1" applyFont="1" applyBorder="1" applyAlignment="1">
      <alignment horizontal="center" vertical="center"/>
    </xf>
    <xf fontId="21" fillId="0" borderId="47" numFmtId="2" xfId="0" applyNumberFormat="1" applyFont="1" applyBorder="1" applyAlignment="1">
      <alignment horizontal="center" vertical="center"/>
    </xf>
    <xf fontId="23" fillId="0" borderId="0" numFmtId="2" xfId="0" applyNumberFormat="1" applyFont="1" applyAlignment="1" applyProtection="1">
      <alignment horizontal="center"/>
    </xf>
    <xf fontId="26" fillId="0" borderId="0" numFmtId="2" xfId="0" applyNumberFormat="1" applyFont="1" applyAlignment="1" applyProtection="1">
      <alignment horizontal="center"/>
    </xf>
    <xf fontId="26" fillId="0" borderId="81" numFmtId="0" xfId="0" applyFont="1" applyBorder="1" applyAlignment="1">
      <alignment horizontal="center"/>
    </xf>
    <xf fontId="26" fillId="0" borderId="80" numFmtId="0" xfId="0" applyFont="1" applyBorder="1" applyAlignment="1" applyProtection="1">
      <alignment horizontal="left"/>
    </xf>
    <xf fontId="26" fillId="0" borderId="22" numFmtId="0" xfId="0" applyFont="1" applyBorder="1" applyProtection="1"/>
    <xf fontId="36" fillId="0" borderId="32" numFmtId="2" xfId="0" applyNumberFormat="1" applyFont="1" applyBorder="1" applyAlignment="1" applyProtection="1">
      <alignment horizontal="center" vertical="center"/>
    </xf>
    <xf fontId="20" fillId="0" borderId="62" numFmtId="2" xfId="0" applyNumberFormat="1" applyFont="1" applyBorder="1" applyAlignment="1" applyProtection="1">
      <alignment horizontal="center" vertical="center"/>
    </xf>
    <xf fontId="21" fillId="0" borderId="43" numFmtId="0" xfId="0" applyFont="1" applyBorder="1" applyAlignment="1" applyProtection="1">
      <alignment horizontal="left"/>
      <protection locked="0"/>
    </xf>
    <xf fontId="21" fillId="0" borderId="44" numFmtId="0" xfId="0" applyFont="1" applyBorder="1" applyAlignment="1" applyProtection="1">
      <alignment horizontal="left"/>
      <protection locked="0"/>
    </xf>
    <xf fontId="21" fillId="0" borderId="45" numFmtId="0" xfId="0" applyFont="1" applyBorder="1" applyAlignment="1" applyProtection="1">
      <alignment horizontal="left"/>
      <protection locked="0"/>
    </xf>
    <xf fontId="21" fillId="0" borderId="45" numFmtId="0" xfId="0" applyFont="1" applyBorder="1" applyAlignment="1" applyProtection="1">
      <alignment horizontal="center"/>
      <protection locked="0"/>
    </xf>
    <xf fontId="23" fillId="0" borderId="37" numFmtId="0" xfId="0" applyFont="1" applyBorder="1" applyAlignment="1">
      <alignment horizontal="left"/>
    </xf>
    <xf fontId="23" fillId="0" borderId="38" numFmtId="0" xfId="0" applyFont="1" applyBorder="1" applyAlignment="1">
      <alignment horizontal="left"/>
    </xf>
    <xf fontId="23" fillId="0" borderId="63" numFmtId="0" xfId="0" applyFont="1" applyBorder="1" applyAlignment="1">
      <alignment horizontal="center"/>
    </xf>
    <xf fontId="23" fillId="0" borderId="37" numFmtId="0" xfId="0" applyFont="1" applyBorder="1" applyAlignment="1">
      <alignment horizontal="center"/>
    </xf>
    <xf fontId="23" fillId="0" borderId="64" numFmtId="0" xfId="0" applyFont="1" applyBorder="1" applyAlignment="1">
      <alignment horizontal="center"/>
    </xf>
    <xf fontId="23" fillId="0" borderId="68" numFmtId="0" xfId="0" applyFont="1" applyBorder="1" applyAlignment="1">
      <alignment horizontal="center"/>
    </xf>
    <xf fontId="25" fillId="26" borderId="33" numFmtId="2" xfId="0" applyNumberFormat="1" applyFont="1" applyFill="1" applyBorder="1" applyAlignment="1" applyProtection="1">
      <alignment horizontal="center" vertical="center" wrapText="1"/>
    </xf>
    <xf fontId="25" fillId="26" borderId="32" numFmtId="2" xfId="0" applyNumberFormat="1" applyFont="1" applyFill="1" applyBorder="1" applyAlignment="1" applyProtection="1">
      <alignment horizontal="center" vertical="center" wrapText="1"/>
    </xf>
    <xf fontId="25" fillId="26" borderId="30" numFmtId="2" xfId="0" applyNumberFormat="1" applyFont="1" applyFill="1" applyBorder="1" applyAlignment="1" applyProtection="1">
      <alignment horizontal="center" vertical="center" wrapText="1"/>
    </xf>
    <xf fontId="25" fillId="26" borderId="26" numFmtId="2" xfId="0" applyNumberFormat="1" applyFont="1" applyFill="1" applyBorder="1" applyAlignment="1" applyProtection="1">
      <alignment horizontal="center" vertical="center" wrapText="1"/>
    </xf>
    <xf fontId="26" fillId="0" borderId="0" numFmtId="2" xfId="0" applyNumberFormat="1" applyFont="1" applyAlignment="1">
      <alignment horizontal="center"/>
    </xf>
    <xf fontId="23" fillId="0" borderId="0" numFmtId="2" xfId="0" applyNumberFormat="1" applyFont="1" applyAlignment="1">
      <alignment horizontal="center"/>
    </xf>
    <xf fontId="20" fillId="0" borderId="72" numFmtId="2" xfId="0" applyNumberFormat="1" applyFont="1" applyBorder="1" applyAlignment="1">
      <alignment horizontal="center"/>
    </xf>
    <xf fontId="20" fillId="0" borderId="65" numFmtId="2" xfId="0" applyNumberFormat="1" applyFont="1" applyBorder="1" applyAlignment="1">
      <alignment horizontal="center"/>
    </xf>
    <xf fontId="26" fillId="0" borderId="49" numFmtId="0" xfId="0" applyFont="1" applyBorder="1" applyAlignment="1">
      <alignment horizontal="left"/>
    </xf>
    <xf fontId="26" fillId="0" borderId="62" numFmtId="0" xfId="0" applyFont="1" applyBorder="1" applyAlignment="1">
      <alignment horizontal="left"/>
    </xf>
    <xf fontId="26" fillId="0" borderId="63" numFmtId="0" xfId="0" applyFont="1" applyBorder="1" applyAlignment="1">
      <alignment horizontal="center"/>
    </xf>
    <xf fontId="26" fillId="0" borderId="37" numFmtId="0" xfId="0" applyFont="1" applyBorder="1" applyAlignment="1">
      <alignment horizontal="center"/>
    </xf>
    <xf fontId="26" fillId="0" borderId="64" numFmtId="0" xfId="0" applyFont="1" applyBorder="1" applyAlignment="1">
      <alignment horizontal="center"/>
    </xf>
    <xf fontId="39" fillId="0" borderId="56" numFmtId="0" xfId="0" applyFont="1" applyBorder="1" applyAlignment="1" applyProtection="1">
      <alignment horizontal="left"/>
    </xf>
    <xf fontId="23" fillId="0" borderId="43" numFmtId="0" xfId="0" applyFont="1" applyBorder="1" applyAlignment="1" applyProtection="1">
      <alignment horizontal="left"/>
      <protection locked="0"/>
    </xf>
    <xf fontId="23" fillId="0" borderId="44" numFmtId="0" xfId="0" applyFont="1" applyBorder="1" applyAlignment="1" applyProtection="1">
      <alignment horizontal="left"/>
      <protection locked="0"/>
    </xf>
    <xf fontId="23" fillId="0" borderId="45" numFmtId="0" xfId="0" applyFont="1" applyBorder="1" applyAlignment="1" applyProtection="1">
      <alignment horizontal="left"/>
      <protection locked="0"/>
    </xf>
    <xf fontId="23" fillId="0" borderId="45" numFmtId="0" xfId="0" applyFont="1" applyBorder="1" applyAlignment="1" applyProtection="1">
      <alignment horizontal="center"/>
      <protection locked="0"/>
    </xf>
    <xf fontId="42" fillId="0" borderId="33" numFmtId="2" xfId="0" applyNumberFormat="1" applyFont="1" applyBorder="1" applyAlignment="1" applyProtection="1">
      <alignment horizontal="center" vertical="center" wrapText="1"/>
    </xf>
    <xf fontId="42" fillId="0" borderId="31" numFmtId="2" xfId="0" applyNumberFormat="1" applyFont="1" applyBorder="1" applyAlignment="1" applyProtection="1">
      <alignment horizontal="center" vertical="center" wrapText="1"/>
    </xf>
    <xf fontId="21" fillId="0" borderId="37" numFmtId="0" xfId="0" applyFont="1" applyBorder="1" applyAlignment="1">
      <alignment horizontal="left"/>
    </xf>
    <xf fontId="21" fillId="0" borderId="64" numFmtId="0" xfId="0" applyFont="1" applyBorder="1" applyAlignment="1">
      <alignment horizontal="left"/>
    </xf>
    <xf fontId="21" fillId="0" borderId="52" numFmtId="2" xfId="0" applyNumberFormat="1" applyFont="1" applyBorder="1"/>
    <xf fontId="21" fillId="0" borderId="75" numFmtId="0" xfId="0" applyFont="1" applyBorder="1" applyAlignment="1">
      <alignment horizontal="left"/>
    </xf>
    <xf fontId="21" fillId="0" borderId="66" numFmtId="0" xfId="0" applyFont="1" applyBorder="1" applyAlignment="1">
      <alignment horizontal="left"/>
    </xf>
    <xf fontId="22" fillId="0" borderId="12" numFmtId="0" xfId="0" applyFont="1" applyBorder="1" applyProtection="1"/>
    <xf fontId="20" fillId="0" borderId="34" numFmtId="2" xfId="0" applyNumberFormat="1" applyFont="1" applyBorder="1" applyAlignment="1">
      <alignment horizontal="center"/>
    </xf>
    <xf fontId="20" fillId="0" borderId="39" numFmtId="2" xfId="0" applyNumberFormat="1" applyFont="1" applyBorder="1" applyAlignment="1">
      <alignment horizontal="center"/>
    </xf>
    <xf fontId="20" fillId="0" borderId="0" numFmtId="162" xfId="0" applyNumberFormat="1" applyFont="1" applyAlignment="1">
      <alignment horizontal="left"/>
    </xf>
    <xf fontId="20" fillId="0" borderId="0" numFmtId="1" xfId="0" applyNumberFormat="1" applyFont="1" applyAlignment="1">
      <alignment horizontal="left" wrapText="1"/>
    </xf>
    <xf fontId="21" fillId="0" borderId="72" numFmtId="2" xfId="0" applyNumberFormat="1" applyFont="1" applyBorder="1" applyAlignment="1" applyProtection="1">
      <alignment horizontal="center" vertical="center" wrapText="1"/>
    </xf>
    <xf fontId="21" fillId="0" borderId="86" numFmtId="2" xfId="0" applyNumberFormat="1" applyFont="1" applyBorder="1" applyAlignment="1" applyProtection="1">
      <alignment horizontal="center" vertical="center" wrapText="1"/>
    </xf>
    <xf fontId="21" fillId="0" borderId="85" numFmtId="2" xfId="0" applyNumberFormat="1" applyFont="1" applyBorder="1" applyAlignment="1" applyProtection="1">
      <alignment horizontal="center" vertical="center" wrapText="1"/>
    </xf>
    <xf fontId="21" fillId="0" borderId="65" numFmtId="2" xfId="0" applyNumberFormat="1" applyFont="1" applyBorder="1" applyAlignment="1" applyProtection="1">
      <alignment horizontal="center" vertical="center" wrapText="1"/>
    </xf>
    <xf fontId="26" fillId="0" borderId="12" numFmtId="2" xfId="0" applyNumberFormat="1" applyFont="1" applyBorder="1" applyAlignment="1" applyProtection="1">
      <alignment horizontal="center" vertical="center" wrapText="1"/>
    </xf>
    <xf fontId="26" fillId="0" borderId="32" numFmtId="2" xfId="0" applyNumberFormat="1" applyFont="1" applyBorder="1" applyAlignment="1" applyProtection="1">
      <alignment horizontal="center" vertical="center" wrapText="1"/>
    </xf>
    <xf fontId="26" fillId="0" borderId="30" numFmtId="2" xfId="0" applyNumberFormat="1" applyFont="1" applyBorder="1" applyAlignment="1" applyProtection="1">
      <alignment horizontal="center" vertical="center" wrapText="1"/>
    </xf>
    <xf fontId="26" fillId="0" borderId="26" numFmtId="2" xfId="0" applyNumberFormat="1" applyFont="1" applyBorder="1" applyAlignment="1" applyProtection="1">
      <alignment horizontal="center" vertical="center" wrapText="1"/>
    </xf>
    <xf fontId="25" fillId="0" borderId="0" numFmtId="162" xfId="0" applyNumberFormat="1" applyFont="1" applyAlignment="1" applyProtection="1">
      <alignment horizontal="left" wrapText="1"/>
    </xf>
    <xf fontId="20" fillId="0" borderId="53" numFmtId="0" xfId="0" applyFont="1" applyBorder="1" applyAlignment="1">
      <alignment horizontal="center" vertical="center"/>
    </xf>
    <xf fontId="20" fillId="0" borderId="73" numFmtId="0" xfId="0" applyFont="1" applyBorder="1" applyAlignment="1">
      <alignment horizontal="center" vertical="center"/>
    </xf>
    <xf fontId="21" fillId="0" borderId="12" numFmtId="162" xfId="0" applyNumberFormat="1" applyFont="1" applyBorder="1" applyAlignment="1" applyProtection="1">
      <alignment horizontal="center"/>
    </xf>
    <xf fontId="20" fillId="0" borderId="48" numFmtId="1" xfId="0" applyNumberFormat="1" applyFont="1" applyBorder="1" applyAlignment="1">
      <alignment horizontal="center" vertical="center"/>
    </xf>
    <xf fontId="20" fillId="0" borderId="53" numFmtId="1" xfId="0" applyNumberFormat="1" applyFont="1" applyBorder="1" applyAlignment="1">
      <alignment horizontal="center" vertical="center"/>
    </xf>
    <xf fontId="20" fillId="0" borderId="0" numFmtId="1" xfId="0" applyNumberFormat="1" applyFont="1" applyAlignment="1">
      <alignment horizontal="left"/>
    </xf>
    <xf fontId="20" fillId="0" borderId="48" numFmtId="162" xfId="0" applyNumberFormat="1" applyFont="1" applyBorder="1" applyAlignment="1">
      <alignment horizontal="center" vertical="center"/>
    </xf>
    <xf fontId="20" fillId="0" borderId="53" numFmtId="162" xfId="0" applyNumberFormat="1" applyFont="1" applyBorder="1" applyAlignment="1">
      <alignment horizontal="center" vertical="center"/>
    </xf>
    <xf fontId="20" fillId="0" borderId="52" numFmtId="1" xfId="0" applyNumberFormat="1" applyFont="1" applyBorder="1" applyAlignment="1">
      <alignment horizontal="center" vertical="center"/>
    </xf>
    <xf fontId="23" fillId="0" borderId="12" numFmtId="162" xfId="0" applyNumberFormat="1" applyFont="1" applyBorder="1" applyAlignment="1" applyProtection="1">
      <alignment horizontal="center" vertical="center"/>
    </xf>
    <xf fontId="23" fillId="0" borderId="26" numFmtId="162" xfId="0" applyNumberFormat="1" applyFont="1" applyBorder="1" applyAlignment="1" applyProtection="1">
      <alignment horizontal="center" vertical="center"/>
    </xf>
    <xf fontId="20" fillId="0" borderId="44" numFmtId="0" xfId="0" applyFont="1" applyBorder="1" applyAlignment="1">
      <alignment horizontal="center" vertical="center"/>
    </xf>
    <xf fontId="20" fillId="0" borderId="61" numFmtId="160" xfId="0" applyNumberFormat="1" applyFont="1" applyBorder="1" applyAlignment="1">
      <alignment horizontal="center" vertical="center"/>
    </xf>
    <xf fontId="20" fillId="0" borderId="53" numFmtId="160" xfId="0" applyNumberFormat="1" applyFont="1" applyBorder="1" applyAlignment="1">
      <alignment horizontal="center" vertical="center"/>
    </xf>
    <xf fontId="20" fillId="0" borderId="73" numFmtId="160" xfId="0" applyNumberFormat="1" applyFont="1" applyBorder="1" applyAlignment="1">
      <alignment horizontal="center" vertical="center"/>
    </xf>
    <xf fontId="20" fillId="0" borderId="60" numFmtId="160" xfId="0" applyNumberFormat="1" applyFont="1" applyBorder="1" applyAlignment="1">
      <alignment horizontal="center" vertical="center"/>
    </xf>
    <xf fontId="20" fillId="0" borderId="0" numFmtId="160" xfId="46" applyNumberFormat="1" applyFont="1" applyAlignment="1">
      <alignment horizontal="left"/>
    </xf>
    <xf fontId="20" fillId="0" borderId="43" numFmtId="160" xfId="0" applyNumberFormat="1" applyFont="1" applyBorder="1" applyAlignment="1">
      <alignment horizontal="center" vertical="center"/>
    </xf>
    <xf fontId="20" fillId="0" borderId="46" numFmtId="160" xfId="0" applyNumberFormat="1" applyFont="1" applyBorder="1" applyAlignment="1">
      <alignment horizontal="center" vertical="center"/>
    </xf>
    <xf fontId="20" fillId="0" borderId="47" numFmtId="160" xfId="0" applyNumberFormat="1" applyFont="1" applyBorder="1" applyAlignment="1">
      <alignment horizontal="center" vertical="center"/>
    </xf>
    <xf fontId="20" fillId="0" borderId="22" numFmtId="162" xfId="0" applyNumberFormat="1" applyFont="1" applyBorder="1" applyAlignment="1">
      <alignment horizontal="center" vertical="center"/>
    </xf>
    <xf fontId="20" fillId="0" borderId="87" numFmtId="162" xfId="0" applyNumberFormat="1" applyFont="1" applyBorder="1" applyAlignment="1">
      <alignment horizontal="center" vertical="center"/>
    </xf>
    <xf fontId="20" fillId="0" borderId="29" numFmtId="162" xfId="0" applyNumberFormat="1" applyFont="1" applyBorder="1" applyAlignment="1">
      <alignment horizontal="center" vertical="center"/>
    </xf>
    <xf fontId="44" fillId="0" borderId="44" numFmtId="0" xfId="0" applyFont="1" applyBorder="1" applyAlignment="1" applyProtection="1">
      <alignment horizontal="center"/>
    </xf>
    <xf fontId="44" fillId="0" borderId="45" numFmtId="0" xfId="0" applyFont="1" applyBorder="1" applyAlignment="1" applyProtection="1">
      <alignment horizontal="center"/>
    </xf>
    <xf fontId="51" fillId="0" borderId="33" numFmtId="162" xfId="0" applyNumberFormat="1" applyFont="1" applyBorder="1" applyAlignment="1" applyProtection="1">
      <alignment horizontal="center"/>
    </xf>
    <xf fontId="51" fillId="0" borderId="32" numFmtId="162" xfId="0" applyNumberFormat="1" applyFont="1" applyBorder="1" applyAlignment="1" applyProtection="1">
      <alignment horizontal="center"/>
    </xf>
    <xf fontId="51" fillId="0" borderId="30" numFmtId="162" xfId="0" applyNumberFormat="1" applyFont="1" applyBorder="1" applyAlignment="1" applyProtection="1">
      <alignment horizontal="center"/>
    </xf>
    <xf fontId="51" fillId="0" borderId="26" numFmtId="162" xfId="0" applyNumberFormat="1" applyFont="1" applyBorder="1" applyAlignment="1" applyProtection="1">
      <alignment horizontal="center"/>
    </xf>
    <xf fontId="25" fillId="0" borderId="0" numFmtId="162" xfId="0" applyNumberFormat="1" applyFont="1" applyAlignment="1" applyProtection="1">
      <alignment horizontal="left"/>
    </xf>
    <xf fontId="20" fillId="0" borderId="42" numFmtId="1" xfId="0" applyNumberFormat="1" applyFont="1" applyBorder="1" applyAlignment="1" applyProtection="1">
      <alignment horizontal="center" vertical="center"/>
    </xf>
    <xf fontId="20" fillId="0" borderId="82" numFmtId="1" xfId="0" applyNumberFormat="1" applyFont="1" applyBorder="1" applyAlignment="1" applyProtection="1">
      <alignment horizontal="center" vertical="center"/>
    </xf>
    <xf fontId="20" fillId="0" borderId="84" numFmtId="1" xfId="0" applyNumberFormat="1" applyFont="1" applyBorder="1" applyAlignment="1" applyProtection="1">
      <alignment horizontal="center" vertical="center"/>
    </xf>
    <xf fontId="20" fillId="0" borderId="26" numFmtId="1" xfId="0" applyNumberFormat="1" applyFont="1" applyBorder="1" applyAlignment="1">
      <alignment horizontal="center" vertical="center"/>
    </xf>
    <xf fontId="42" fillId="0" borderId="12" numFmtId="161" xfId="0" applyNumberFormat="1" applyFont="1" applyBorder="1" applyAlignment="1" applyProtection="1">
      <alignment horizontal="center" vertical="center"/>
    </xf>
    <xf fontId="42" fillId="0" borderId="26" numFmtId="161" xfId="0" applyNumberFormat="1" applyFont="1" applyBorder="1" applyAlignment="1" applyProtection="1">
      <alignment horizontal="center" vertical="center"/>
    </xf>
    <xf fontId="25" fillId="0" borderId="0" numFmtId="161" xfId="0" applyNumberFormat="1" applyFont="1" applyAlignment="1" applyProtection="1">
      <alignment horizontal="left"/>
      <protection locked="0"/>
    </xf>
    <xf fontId="25" fillId="26" borderId="12" numFmtId="0" xfId="0" applyFont="1" applyFill="1" applyBorder="1" applyAlignment="1" applyProtection="1">
      <alignment horizontal="center" vertical="center" wrapText="1"/>
    </xf>
    <xf fontId="25" fillId="26" borderId="32" numFmtId="0" xfId="0" applyFont="1" applyFill="1" applyBorder="1" applyAlignment="1" applyProtection="1">
      <alignment horizontal="center" vertical="center" wrapText="1"/>
    </xf>
    <xf fontId="25" fillId="26" borderId="30" numFmtId="0" xfId="0" applyFont="1" applyFill="1" applyBorder="1" applyAlignment="1" applyProtection="1">
      <alignment horizontal="center" vertical="center" wrapText="1"/>
    </xf>
    <xf fontId="25" fillId="26" borderId="26" numFmtId="0" xfId="0" applyFont="1" applyFill="1" applyBorder="1" applyAlignment="1" applyProtection="1">
      <alignment horizontal="center" vertical="center" wrapText="1"/>
    </xf>
    <xf fontId="25" fillId="0" borderId="0" numFmtId="0" xfId="0" applyFont="1" applyAlignment="1">
      <alignment horizontal="left" wrapText="1"/>
    </xf>
    <xf fontId="25" fillId="26" borderId="12" numFmtId="161" xfId="0" applyNumberFormat="1" applyFont="1" applyFill="1" applyBorder="1" applyAlignment="1" applyProtection="1">
      <alignment horizontal="center" vertical="center" wrapText="1"/>
    </xf>
    <xf fontId="25" fillId="26" borderId="32" numFmtId="161" xfId="0" applyNumberFormat="1" applyFont="1" applyFill="1" applyBorder="1" applyAlignment="1" applyProtection="1">
      <alignment horizontal="center" vertical="center" wrapText="1"/>
    </xf>
    <xf fontId="25" fillId="26" borderId="30" numFmtId="161" xfId="0" applyNumberFormat="1" applyFont="1" applyFill="1" applyBorder="1" applyAlignment="1" applyProtection="1">
      <alignment horizontal="center" vertical="center" wrapText="1"/>
    </xf>
    <xf fontId="25" fillId="26" borderId="26" numFmtId="161" xfId="0" applyNumberFormat="1" applyFont="1" applyFill="1" applyBorder="1" applyAlignment="1" applyProtection="1">
      <alignment horizontal="center" vertical="center" wrapText="1"/>
    </xf>
    <xf fontId="20" fillId="0" borderId="26" numFmtId="162" xfId="0" applyNumberFormat="1" applyFont="1" applyBorder="1" applyAlignment="1">
      <alignment horizontal="center" vertical="center"/>
    </xf>
    <xf fontId="20" fillId="0" borderId="42" numFmtId="162" xfId="0" applyNumberFormat="1" applyFont="1" applyBorder="1" applyAlignment="1" applyProtection="1">
      <alignment horizontal="center" vertical="center"/>
    </xf>
    <xf fontId="20" fillId="0" borderId="82" numFmtId="162" xfId="0" applyNumberFormat="1" applyFont="1" applyBorder="1" applyAlignment="1" applyProtection="1">
      <alignment horizontal="center" vertical="center"/>
    </xf>
    <xf fontId="20" fillId="0" borderId="84" numFmtId="162" xfId="0" applyNumberFormat="1" applyFont="1" applyBorder="1" applyAlignment="1" applyProtection="1">
      <alignment horizontal="center" vertical="center"/>
    </xf>
    <xf fontId="20" fillId="0" borderId="39" numFmtId="162" xfId="0" applyNumberFormat="1" applyFont="1" applyBorder="1" applyAlignment="1" applyProtection="1">
      <alignment horizontal="center" vertical="center"/>
    </xf>
    <xf fontId="21" fillId="0" borderId="44" numFmtId="0" xfId="0" applyFont="1" applyBorder="1" applyAlignment="1" applyProtection="1">
      <alignment horizontal="center"/>
      <protection locked="0"/>
    </xf>
    <xf fontId="20" fillId="0" borderId="33" numFmtId="162" xfId="0" applyNumberFormat="1" applyFont="1" applyBorder="1" applyAlignment="1">
      <alignment horizontal="center" wrapText="1"/>
    </xf>
    <xf fontId="20" fillId="0" borderId="31" numFmtId="162" xfId="0" applyNumberFormat="1" applyFont="1" applyBorder="1" applyAlignment="1">
      <alignment horizontal="center" wrapText="1"/>
    </xf>
    <xf fontId="20" fillId="0" borderId="30" numFmtId="162" xfId="0" applyNumberFormat="1" applyFont="1" applyBorder="1" applyAlignment="1">
      <alignment horizontal="center" wrapText="1"/>
    </xf>
    <xf fontId="20" fillId="0" borderId="26" numFmtId="162" xfId="0" applyNumberFormat="1" applyFont="1" applyBorder="1" applyAlignment="1">
      <alignment horizontal="center" wrapText="1"/>
    </xf>
    <xf fontId="42" fillId="0" borderId="12" numFmtId="161" xfId="0" applyNumberFormat="1" applyFont="1" applyBorder="1" applyAlignment="1" applyProtection="1">
      <alignment horizontal="center" vertical="center" wrapText="1"/>
    </xf>
    <xf fontId="42" fillId="0" borderId="26" numFmtId="161" xfId="0" applyNumberFormat="1" applyFont="1" applyBorder="1" applyAlignment="1" applyProtection="1">
      <alignment horizontal="center" vertical="center" wrapText="1"/>
    </xf>
    <xf fontId="25" fillId="0" borderId="0" numFmtId="161" xfId="0" applyNumberFormat="1" applyFont="1" applyAlignment="1" applyProtection="1">
      <alignment horizontal="left" wrapText="1"/>
      <protection locked="0"/>
    </xf>
    <xf fontId="20" fillId="0" borderId="26" numFmtId="0" xfId="0" applyFont="1" applyBorder="1" applyAlignment="1">
      <alignment horizontal="center" vertical="center"/>
    </xf>
    <xf fontId="23" fillId="0" borderId="0" numFmtId="169" xfId="0" applyNumberFormat="1" applyFont="1" applyAlignment="1" applyProtection="1">
      <alignment horizontal="left"/>
    </xf>
    <xf fontId="20" fillId="0" borderId="26" numFmtId="2" xfId="0" applyNumberFormat="1" applyFont="1" applyBorder="1" applyAlignment="1">
      <alignment horizontal="center" vertical="center"/>
    </xf>
    <xf fontId="25" fillId="26" borderId="31" numFmtId="2" xfId="0" applyNumberFormat="1" applyFont="1" applyFill="1" applyBorder="1" applyAlignment="1" applyProtection="1">
      <alignment horizontal="center" vertical="center" wrapText="1"/>
    </xf>
    <xf fontId="21" fillId="0" borderId="75" numFmtId="0" xfId="0" applyFont="1" applyBorder="1" applyAlignment="1" applyProtection="1">
      <alignment horizontal="center"/>
      <protection locked="0"/>
    </xf>
    <xf fontId="21" fillId="0" borderId="66" numFmtId="0" xfId="0" applyFont="1" applyBorder="1" applyAlignment="1" applyProtection="1">
      <alignment horizontal="center"/>
      <protection locked="0"/>
    </xf>
    <xf fontId="21" fillId="0" borderId="35" numFmtId="0" xfId="0" applyFont="1" applyBorder="1" applyAlignment="1" applyProtection="1">
      <alignment horizontal="center"/>
      <protection locked="0"/>
    </xf>
    <xf fontId="21" fillId="0" borderId="36" numFmtId="0" xfId="0" applyFont="1" applyBorder="1" applyAlignment="1" applyProtection="1">
      <alignment horizontal="center"/>
      <protection locked="0"/>
    </xf>
    <xf fontId="21" fillId="0" borderId="26" numFmtId="162" xfId="0" applyNumberFormat="1" applyFont="1" applyBorder="1" applyAlignment="1" applyProtection="1">
      <alignment horizontal="center"/>
    </xf>
    <xf fontId="22" fillId="0" borderId="26" numFmtId="162" xfId="0" applyNumberFormat="1" applyFont="1" applyBorder="1" applyAlignment="1" applyProtection="1">
      <alignment horizontal="center"/>
    </xf>
    <xf fontId="21" fillId="0" borderId="0" numFmtId="0" xfId="0" applyFont="1" applyAlignment="1">
      <alignment horizontal="left" wrapText="1"/>
    </xf>
    <xf fontId="20" fillId="0" borderId="41" numFmtId="2" xfId="0" applyNumberFormat="1" applyFont="1" applyBorder="1" applyAlignment="1">
      <alignment horizontal="center" vertical="center"/>
    </xf>
    <xf fontId="20" fillId="0" borderId="62" numFmtId="2" xfId="0" applyNumberFormat="1" applyFont="1" applyBorder="1" applyAlignment="1">
      <alignment horizontal="center" vertical="center"/>
    </xf>
    <xf fontId="20" fillId="0" borderId="50" numFmtId="2" xfId="0" applyNumberFormat="1" applyFont="1" applyBorder="1" applyAlignment="1">
      <alignment horizontal="center" vertical="center"/>
    </xf>
    <xf fontId="23" fillId="0" borderId="0" numFmtId="161" xfId="0" applyNumberFormat="1" applyFont="1" applyAlignment="1" applyProtection="1">
      <alignment horizontal="left"/>
      <protection locked="0"/>
    </xf>
    <xf fontId="23" fillId="0" borderId="26" numFmtId="0" xfId="0" applyFont="1" applyBorder="1" applyAlignment="1" applyProtection="1">
      <alignment horizontal="left"/>
    </xf>
    <xf fontId="23" fillId="0" borderId="0" numFmtId="0" xfId="0" applyFont="1" applyAlignment="1">
      <alignment horizontal="left" wrapText="1"/>
    </xf>
    <xf fontId="25" fillId="26" borderId="80" numFmtId="2" xfId="0" applyNumberFormat="1" applyFont="1" applyFill="1" applyBorder="1" applyAlignment="1" applyProtection="1">
      <alignment horizontal="center" vertical="center" wrapText="1"/>
    </xf>
    <xf fontId="25" fillId="26" borderId="79" numFmtId="2" xfId="0" applyNumberFormat="1" applyFont="1" applyFill="1" applyBorder="1" applyAlignment="1" applyProtection="1">
      <alignment horizontal="center" vertical="center" wrapText="1"/>
    </xf>
    <xf fontId="25" fillId="26" borderId="27" numFmtId="2" xfId="0" applyNumberFormat="1" applyFont="1" applyFill="1" applyBorder="1" applyAlignment="1" applyProtection="1">
      <alignment horizontal="center" vertical="center" wrapText="1"/>
    </xf>
    <xf fontId="25" fillId="26" borderId="29" numFmtId="2" xfId="0" applyNumberFormat="1" applyFont="1" applyFill="1" applyBorder="1" applyAlignment="1" applyProtection="1">
      <alignment horizontal="center" vertical="center" wrapText="1"/>
    </xf>
    <xf fontId="21" fillId="0" borderId="12" numFmtId="1" xfId="0" applyNumberFormat="1" applyFont="1" applyBorder="1" applyAlignment="1" applyProtection="1">
      <alignment horizontal="center"/>
    </xf>
    <xf fontId="22" fillId="0" borderId="12" numFmtId="1" xfId="0" applyNumberFormat="1" applyFont="1" applyBorder="1" applyAlignment="1" applyProtection="1">
      <alignment horizontal="center"/>
    </xf>
    <xf fontId="51" fillId="0" borderId="12" numFmtId="2" xfId="0" applyNumberFormat="1" applyFont="1" applyBorder="1" applyAlignment="1" applyProtection="1">
      <alignment horizontal="center" vertical="center"/>
    </xf>
    <xf fontId="51" fillId="0" borderId="32" numFmtId="2" xfId="0" applyNumberFormat="1" applyFont="1" applyBorder="1" applyAlignment="1" applyProtection="1">
      <alignment horizontal="center" vertical="center"/>
    </xf>
    <xf fontId="51" fillId="0" borderId="12" numFmtId="2" xfId="0" applyNumberFormat="1" applyFont="1" applyBorder="1" applyAlignment="1" applyProtection="1">
      <alignment horizontal="center" vertical="center" wrapText="1"/>
    </xf>
    <xf fontId="51" fillId="0" borderId="32" numFmtId="2" xfId="0" applyNumberFormat="1" applyFont="1" applyBorder="1" applyAlignment="1" applyProtection="1">
      <alignment horizontal="center" vertical="center" wrapText="1"/>
    </xf>
    <xf fontId="51" fillId="0" borderId="30" numFmtId="2" xfId="0" applyNumberFormat="1" applyFont="1" applyBorder="1" applyAlignment="1" applyProtection="1">
      <alignment horizontal="center" vertical="center" wrapText="1"/>
    </xf>
    <xf fontId="51" fillId="0" borderId="26" numFmtId="2" xfId="0" applyNumberFormat="1" applyFont="1" applyBorder="1" applyAlignment="1" applyProtection="1">
      <alignment horizontal="center" vertical="center" wrapText="1"/>
    </xf>
    <xf fontId="23" fillId="0" borderId="0" numFmtId="161" xfId="0" applyNumberFormat="1" applyFont="1" applyAlignment="1" applyProtection="1">
      <alignment horizontal="left" wrapText="1"/>
      <protection locked="0"/>
    </xf>
    <xf fontId="23" fillId="0" borderId="33" numFmtId="2" xfId="0" applyNumberFormat="1" applyFont="1" applyBorder="1" applyAlignment="1" applyProtection="1">
      <alignment horizontal="center" vertical="center"/>
    </xf>
    <xf fontId="23" fillId="0" borderId="18" numFmtId="0" xfId="0" applyFont="1" applyBorder="1" applyAlignment="1" applyProtection="1">
      <alignment horizontal="left"/>
    </xf>
    <xf fontId="21" fillId="0" borderId="0" numFmtId="0" xfId="0" applyFont="1" applyAlignment="1" applyProtection="1">
      <alignment horizontal="right" wrapText="1"/>
    </xf>
    <xf fontId="53" fillId="0" borderId="52" numFmtId="0" xfId="0" applyFont="1" applyBorder="1" applyAlignment="1">
      <alignment horizontal="left"/>
    </xf>
    <xf fontId="53" fillId="0" borderId="53" numFmtId="0" xfId="0" applyFont="1" applyBorder="1" applyAlignment="1">
      <alignment horizontal="left"/>
    </xf>
    <xf fontId="53" fillId="0" borderId="37" numFmtId="0" xfId="0" applyFont="1" applyBorder="1" applyAlignment="1">
      <alignment horizontal="center"/>
    </xf>
    <xf fontId="53" fillId="0" borderId="48" numFmtId="0" xfId="0" applyFont="1" applyBorder="1" applyAlignment="1" applyProtection="1">
      <alignment horizontal="left"/>
    </xf>
    <xf fontId="21" fillId="0" borderId="56" numFmtId="0" xfId="0" applyFont="1" applyBorder="1" applyAlignment="1" applyProtection="1">
      <alignment horizontal="left"/>
    </xf>
    <xf fontId="20" fillId="0" borderId="61" numFmtId="2" xfId="0" applyNumberFormat="1" applyFont="1" applyBorder="1" applyAlignment="1">
      <alignment horizontal="center" vertical="center"/>
    </xf>
    <xf fontId="20" fillId="0" borderId="55" numFmtId="2" xfId="0" applyNumberFormat="1" applyFont="1" applyBorder="1" applyAlignment="1">
      <alignment horizontal="center" vertical="center"/>
    </xf>
    <xf fontId="20" fillId="0" borderId="89" numFmtId="2" xfId="0" applyNumberFormat="1" applyFont="1" applyBorder="1" applyAlignment="1">
      <alignment horizontal="center" vertical="center"/>
    </xf>
    <xf fontId="25" fillId="26" borderId="33" numFmtId="2" xfId="0" applyNumberFormat="1" applyFont="1" applyFill="1" applyBorder="1" applyAlignment="1">
      <alignment horizontal="center" vertical="center"/>
    </xf>
    <xf fontId="25" fillId="26" borderId="31" numFmtId="2" xfId="0" applyNumberFormat="1" applyFont="1" applyFill="1" applyBorder="1" applyAlignment="1">
      <alignment horizontal="center" vertical="center"/>
    </xf>
    <xf fontId="25" fillId="26" borderId="30" numFmtId="2" xfId="0" applyNumberFormat="1" applyFont="1" applyFill="1" applyBorder="1" applyAlignment="1">
      <alignment horizontal="center" vertical="center"/>
    </xf>
    <xf fontId="20" fillId="0" borderId="63" numFmtId="2" xfId="0" applyNumberFormat="1" applyFont="1" applyBorder="1" applyAlignment="1">
      <alignment horizontal="center" vertical="center"/>
    </xf>
    <xf fontId="20" fillId="0" borderId="49" numFmtId="2" xfId="0" applyNumberFormat="1" applyFont="1" applyBorder="1" applyAlignment="1">
      <alignment horizontal="center" vertical="center"/>
    </xf>
    <xf fontId="21" fillId="0" borderId="43" numFmtId="0" xfId="0" applyFont="1" applyBorder="1" applyAlignment="1" applyProtection="1">
      <alignment horizontal="left"/>
    </xf>
    <xf fontId="23" fillId="0" borderId="12" numFmtId="0" xfId="0" applyFont="1" applyBorder="1" applyProtection="1"/>
    <xf fontId="23" fillId="0" borderId="12" numFmtId="0" xfId="0" applyFont="1" applyBorder="1" applyAlignment="1" applyProtection="1">
      <alignment horizontal="left"/>
    </xf>
    <xf fontId="25" fillId="0" borderId="12" numFmtId="2" xfId="0" applyNumberFormat="1" applyFont="1" applyBorder="1" applyAlignment="1" applyProtection="1">
      <alignment horizontal="center" vertical="center"/>
    </xf>
    <xf fontId="25" fillId="0" borderId="32" numFmtId="2" xfId="0" applyNumberFormat="1" applyFont="1" applyBorder="1" applyAlignment="1" applyProtection="1">
      <alignment horizontal="center" vertical="center"/>
    </xf>
    <xf fontId="23" fillId="0" borderId="14" numFmtId="2" xfId="0" applyNumberFormat="1" applyFont="1" applyBorder="1" applyAlignment="1" applyProtection="1">
      <alignment horizontal="center" vertical="center"/>
    </xf>
    <xf fontId="23" fillId="0" borderId="0" numFmtId="2" xfId="0" applyNumberFormat="1" applyFont="1" applyAlignment="1">
      <alignment horizontal="left" vertical="center"/>
    </xf>
    <xf fontId="23" fillId="0" borderId="0" numFmtId="1" xfId="0" applyNumberFormat="1" applyFont="1" applyAlignment="1" applyProtection="1">
      <alignment horizontal="left"/>
      <protection locked="0"/>
    </xf>
    <xf fontId="25" fillId="26" borderId="67" numFmtId="2" xfId="0" applyNumberFormat="1" applyFont="1" applyFill="1" applyBorder="1" applyAlignment="1" applyProtection="1">
      <alignment horizontal="center" vertical="center"/>
    </xf>
    <xf fontId="25" fillId="26" borderId="87" numFmtId="2" xfId="0" applyNumberFormat="1" applyFont="1" applyFill="1" applyBorder="1" applyAlignment="1" applyProtection="1">
      <alignment horizontal="center" vertical="center"/>
    </xf>
    <xf fontId="25" fillId="26" borderId="85" numFmtId="2" xfId="0" applyNumberFormat="1" applyFont="1" applyFill="1" applyBorder="1" applyAlignment="1" applyProtection="1">
      <alignment horizontal="center" vertical="center"/>
    </xf>
    <xf fontId="25" fillId="26" borderId="65" numFmtId="2" xfId="0" applyNumberFormat="1" applyFont="1" applyFill="1" applyBorder="1" applyAlignment="1" applyProtection="1">
      <alignment horizontal="center" vertical="center"/>
    </xf>
    <xf fontId="23" fillId="0" borderId="49" numFmtId="0" xfId="0" applyFont="1" applyBorder="1" applyAlignment="1">
      <alignment horizontal="left"/>
    </xf>
    <xf fontId="23" fillId="0" borderId="62" numFmtId="0" xfId="0" applyFont="1" applyBorder="1" applyAlignment="1">
      <alignment horizontal="left"/>
    </xf>
    <xf fontId="23" fillId="0" borderId="63" numFmtId="0" xfId="0" applyFont="1" applyBorder="1" applyAlignment="1">
      <alignment horizontal="left"/>
    </xf>
    <xf fontId="23" fillId="0" borderId="35" numFmtId="0" xfId="0" applyFont="1" applyBorder="1" applyAlignment="1">
      <alignment horizontal="center"/>
    </xf>
    <xf fontId="23" fillId="0" borderId="42" numFmtId="0" xfId="0" applyFont="1" applyBorder="1" applyAlignment="1" applyProtection="1">
      <alignment horizontal="left"/>
    </xf>
    <xf fontId="20" fillId="0" borderId="43" numFmtId="0" xfId="0" applyFont="1" applyBorder="1" applyAlignment="1">
      <alignment horizontal="center" vertical="center"/>
    </xf>
    <xf fontId="20" fillId="0" borderId="52" numFmtId="0" xfId="0" applyFont="1" applyBorder="1" applyAlignment="1">
      <alignment horizontal="center" vertical="center"/>
    </xf>
    <xf fontId="21" fillId="0" borderId="80" numFmtId="0" xfId="0" applyFont="1" applyBorder="1" applyAlignment="1">
      <alignment horizontal="left"/>
    </xf>
    <xf fontId="21" fillId="0" borderId="74" numFmtId="0" xfId="0" applyFont="1" applyBorder="1" applyAlignment="1" applyProtection="1">
      <alignment horizontal="left"/>
    </xf>
    <xf fontId="23" fillId="0" borderId="0" numFmtId="1" xfId="0" applyNumberFormat="1" applyFont="1" applyAlignment="1">
      <alignment horizontal="left"/>
    </xf>
    <xf fontId="20" fillId="0" borderId="63" numFmtId="161" xfId="0" applyNumberFormat="1" applyFont="1" applyBorder="1" applyAlignment="1">
      <alignment horizontal="center" vertical="center"/>
    </xf>
    <xf fontId="20" fillId="0" borderId="56" numFmtId="2" xfId="0" applyNumberFormat="1" applyFont="1" applyBorder="1" applyAlignment="1">
      <alignment horizontal="center" vertical="center"/>
    </xf>
    <xf fontId="20" fillId="0" borderId="54" numFmtId="2" xfId="0" applyNumberFormat="1" applyFont="1" applyBorder="1" applyAlignment="1">
      <alignment horizontal="center" vertical="center"/>
    </xf>
    <xf fontId="25" fillId="26" borderId="33" numFmtId="0" xfId="0" applyFont="1" applyFill="1" applyBorder="1" applyAlignment="1">
      <alignment horizontal="center" vertical="center"/>
    </xf>
    <xf fontId="25" fillId="26" borderId="31" numFmtId="0" xfId="0" applyFont="1" applyFill="1" applyBorder="1" applyAlignment="1">
      <alignment horizontal="center" vertical="center"/>
    </xf>
    <xf fontId="25" fillId="26" borderId="30" numFmtId="0" xfId="0" applyFont="1" applyFill="1" applyBorder="1" applyAlignment="1">
      <alignment horizontal="center" vertical="center"/>
    </xf>
    <xf fontId="21" fillId="0" borderId="63" numFmtId="0" xfId="0" applyFont="1" applyBorder="1" applyAlignment="1" applyProtection="1">
      <alignment horizontal="left"/>
    </xf>
    <xf fontId="21" fillId="0" borderId="72" numFmtId="0" xfId="0" applyFont="1" applyBorder="1" applyAlignment="1" applyProtection="1">
      <alignment horizontal="left"/>
    </xf>
    <xf fontId="23" fillId="0" borderId="10" numFmtId="2" xfId="0" applyNumberFormat="1" applyFont="1" applyBorder="1" applyAlignment="1" applyProtection="1">
      <alignment horizontal="center" vertical="center"/>
    </xf>
    <xf fontId="23" fillId="0" borderId="16" numFmtId="2" xfId="0" applyNumberFormat="1" applyFont="1" applyBorder="1" applyAlignment="1" applyProtection="1">
      <alignment horizontal="center" vertical="center"/>
    </xf>
    <xf fontId="23" fillId="0" borderId="17" numFmtId="2" xfId="0" applyNumberFormat="1" applyFont="1" applyBorder="1" applyAlignment="1" applyProtection="1">
      <alignment horizontal="center" vertical="center"/>
    </xf>
    <xf fontId="23" fillId="0" borderId="47" numFmtId="0" xfId="0" applyFont="1" applyBorder="1" applyAlignment="1" applyProtection="1">
      <alignment horizontal="left"/>
    </xf>
    <xf fontId="21" fillId="0" borderId="33" numFmtId="2" xfId="0" applyNumberFormat="1" applyFont="1" applyBorder="1" applyAlignment="1" applyProtection="1">
      <alignment horizontal="center"/>
    </xf>
    <xf fontId="22" fillId="0" borderId="33" numFmtId="2" xfId="0" applyNumberFormat="1" applyFont="1" applyBorder="1" applyAlignment="1" applyProtection="1">
      <alignment horizontal="center"/>
    </xf>
    <xf fontId="20" fillId="0" borderId="0" numFmtId="2" xfId="0" applyNumberFormat="1" applyFont="1" applyAlignment="1">
      <alignment horizontal="left"/>
    </xf>
    <xf fontId="20" fillId="0" borderId="0" numFmtId="166" xfId="0" applyNumberFormat="1" applyFont="1" applyAlignment="1">
      <alignment horizontal="left"/>
    </xf>
    <xf fontId="51" fillId="0" borderId="14" numFmtId="2" xfId="0" applyNumberFormat="1" applyFont="1" applyBorder="1" applyAlignment="1" applyProtection="1">
      <alignment horizontal="center" vertical="center"/>
    </xf>
    <xf fontId="21" fillId="0" borderId="0" numFmtId="2" xfId="0" applyNumberFormat="1" applyFont="1" applyAlignment="1">
      <alignment horizontal="left" vertical="center"/>
    </xf>
    <xf fontId="25" fillId="26" borderId="32" numFmtId="1" xfId="0" applyNumberFormat="1" applyFont="1" applyFill="1" applyBorder="1" applyAlignment="1" applyProtection="1">
      <alignment horizontal="center" vertical="center"/>
    </xf>
    <xf fontId="25" fillId="0" borderId="0" numFmtId="161" xfId="0" applyNumberFormat="1" applyFont="1" applyAlignment="1">
      <alignment horizontal="left"/>
    </xf>
    <xf fontId="51" fillId="0" borderId="0" numFmtId="2" xfId="0" applyNumberFormat="1" applyFont="1" applyAlignment="1" applyProtection="1">
      <alignment horizontal="left"/>
    </xf>
    <xf fontId="36" fillId="0" borderId="0" numFmtId="2" xfId="0" applyNumberFormat="1" applyFont="1" applyAlignment="1" applyProtection="1">
      <alignment horizontal="left"/>
    </xf>
    <xf fontId="39" fillId="0" borderId="80" numFmtId="0" xfId="0" applyFont="1" applyBorder="1" applyAlignment="1" applyProtection="1">
      <alignment horizontal="left"/>
    </xf>
    <xf fontId="20" fillId="0" borderId="36" numFmtId="2" xfId="0" applyNumberFormat="1" applyFont="1" applyBorder="1" applyAlignment="1" applyProtection="1">
      <alignment horizontal="center" vertical="center"/>
    </xf>
    <xf fontId="26" fillId="0" borderId="0" numFmtId="2" xfId="0" applyNumberFormat="1" applyFont="1" applyAlignment="1">
      <alignment horizontal="left" vertical="center"/>
    </xf>
    <xf fontId="20" fillId="0" borderId="12" numFmtId="0" xfId="0" applyFont="1" applyBorder="1" applyAlignment="1" applyProtection="1">
      <alignment horizontal="center"/>
      <protection locked="0"/>
    </xf>
    <xf fontId="20" fillId="0" borderId="13" numFmtId="0" xfId="0" applyFont="1" applyBorder="1" applyAlignment="1" applyProtection="1">
      <alignment horizontal="center"/>
      <protection locked="0"/>
    </xf>
    <xf fontId="20" fillId="0" borderId="32" numFmtId="0" xfId="0" applyFont="1" applyBorder="1" applyAlignment="1" applyProtection="1">
      <alignment horizontal="center"/>
      <protection locked="0"/>
    </xf>
    <xf fontId="20" fillId="0" borderId="30" numFmtId="0" xfId="0" applyFont="1" applyBorder="1" applyAlignment="1" applyProtection="1">
      <alignment horizontal="center"/>
      <protection locked="0"/>
    </xf>
    <xf fontId="20" fillId="0" borderId="14" numFmtId="0" xfId="0" applyFont="1" applyBorder="1" applyAlignment="1" applyProtection="1">
      <alignment horizontal="center"/>
      <protection locked="0"/>
    </xf>
    <xf fontId="21" fillId="0" borderId="28" numFmtId="0" xfId="0" applyFont="1" applyBorder="1" applyAlignment="1">
      <alignment horizontal="left"/>
    </xf>
    <xf fontId="21" fillId="0" borderId="79" numFmtId="0" xfId="0" applyFont="1" applyBorder="1" applyAlignment="1">
      <alignment horizontal="left"/>
    </xf>
    <xf fontId="20" fillId="0" borderId="22" numFmtId="0" xfId="0" applyFont="1" applyBorder="1" applyAlignment="1" applyProtection="1">
      <alignment horizontal="center"/>
      <protection locked="0"/>
    </xf>
    <xf fontId="20" fillId="0" borderId="23" numFmtId="0" xfId="0" applyFont="1" applyBorder="1" applyAlignment="1" applyProtection="1">
      <alignment horizontal="center"/>
      <protection locked="0"/>
    </xf>
    <xf fontId="20" fillId="0" borderId="79" numFmtId="0" xfId="0" applyFont="1" applyBorder="1" applyAlignment="1" applyProtection="1">
      <alignment horizontal="center"/>
      <protection locked="0"/>
    </xf>
    <xf fontId="20" fillId="0" borderId="27" numFmtId="0" xfId="0" applyFont="1" applyBorder="1" applyAlignment="1" applyProtection="1">
      <alignment horizontal="center"/>
      <protection locked="0"/>
    </xf>
    <xf fontId="20" fillId="0" borderId="24" numFmtId="0" xfId="0" applyFont="1" applyBorder="1" applyAlignment="1" applyProtection="1">
      <alignment horizontal="center"/>
      <protection locked="0"/>
    </xf>
    <xf fontId="26" fillId="0" borderId="26" numFmtId="0" xfId="0" applyFont="1" applyBorder="1" applyAlignment="1" applyProtection="1">
      <alignment horizontal="left"/>
    </xf>
    <xf fontId="25" fillId="0" borderId="0" numFmtId="1" xfId="0" applyNumberFormat="1" applyFont="1" applyAlignment="1" applyProtection="1">
      <alignment horizontal="left"/>
    </xf>
    <xf fontId="53" fillId="0" borderId="0" numFmtId="0" xfId="0" applyFont="1" applyProtection="1"/>
    <xf fontId="21" fillId="0" borderId="36" numFmtId="0" xfId="0" applyFont="1" applyBorder="1" applyAlignment="1">
      <alignment horizontal="left"/>
    </xf>
    <xf fontId="21" fillId="0" borderId="40" numFmtId="0" xfId="0" applyFont="1" applyBorder="1" applyAlignment="1">
      <alignment horizontal="left"/>
    </xf>
    <xf fontId="21" fillId="0" borderId="43" numFmtId="1" xfId="0" applyNumberFormat="1" applyFont="1" applyBorder="1" applyAlignment="1">
      <alignment horizontal="center"/>
    </xf>
    <xf fontId="21" fillId="0" borderId="44" numFmtId="1" xfId="0" applyNumberFormat="1" applyFont="1" applyBorder="1" applyAlignment="1">
      <alignment horizontal="center"/>
    </xf>
    <xf fontId="21" fillId="0" borderId="0" numFmtId="161" xfId="0" applyNumberFormat="1" applyFont="1" applyAlignment="1" applyProtection="1">
      <alignment horizontal="center"/>
    </xf>
    <xf fontId="22" fillId="0" borderId="0" numFmtId="161" xfId="0" applyNumberFormat="1" applyFont="1" applyAlignment="1" applyProtection="1">
      <alignment horizontal="center"/>
    </xf>
    <xf fontId="21" fillId="0" borderId="46" numFmtId="0" xfId="0" applyFont="1" applyBorder="1" applyAlignment="1" applyProtection="1">
      <alignment horizontal="center"/>
      <protection locked="0"/>
    </xf>
    <xf fontId="20" fillId="27" borderId="44" numFmtId="0" xfId="0" applyFont="1" applyFill="1" applyBorder="1" applyAlignment="1">
      <alignment horizontal="center" vertical="center"/>
    </xf>
    <xf fontId="23" fillId="0" borderId="12" numFmtId="168" xfId="0" applyNumberFormat="1" applyFont="1" applyBorder="1" applyAlignment="1" applyProtection="1">
      <alignment horizontal="center"/>
    </xf>
    <xf fontId="26" fillId="0" borderId="12" numFmtId="168" xfId="0" applyNumberFormat="1" applyFont="1" applyBorder="1" applyAlignment="1" applyProtection="1">
      <alignment horizontal="center"/>
    </xf>
    <xf fontId="23" fillId="0" borderId="48" numFmtId="0" xfId="0" applyFont="1" applyBorder="1" applyAlignment="1" applyProtection="1">
      <alignment horizontal="left"/>
    </xf>
    <xf fontId="53" fillId="0" borderId="0" numFmtId="2" xfId="0" applyNumberFormat="1" applyFont="1" applyAlignment="1" applyProtection="1">
      <alignment horizontal="center"/>
    </xf>
    <xf fontId="54" fillId="0" borderId="0" numFmtId="2" xfId="0" applyNumberFormat="1" applyFont="1" applyAlignment="1" applyProtection="1">
      <alignment horizontal="center"/>
    </xf>
    <xf fontId="55" fillId="0" borderId="52" numFmtId="0" xfId="0" applyFont="1" applyBorder="1" applyAlignment="1">
      <alignment horizontal="left"/>
    </xf>
    <xf fontId="55" fillId="0" borderId="53" numFmtId="0" xfId="0" applyFont="1" applyBorder="1" applyAlignment="1">
      <alignment horizontal="left"/>
    </xf>
    <xf fontId="55" fillId="0" borderId="43" numFmtId="0" xfId="0" applyFont="1" applyBorder="1" applyAlignment="1">
      <alignment horizontal="center"/>
    </xf>
    <xf fontId="55" fillId="0" borderId="68" numFmtId="0" xfId="0" applyFont="1" applyBorder="1" applyAlignment="1">
      <alignment horizontal="center"/>
    </xf>
    <xf fontId="25" fillId="0" borderId="0" numFmtId="162" xfId="0" applyNumberFormat="1" applyFont="1" applyAlignment="1">
      <alignment horizontal="left"/>
    </xf>
    <xf fontId="21" fillId="0" borderId="63" numFmtId="1" xfId="0" applyNumberFormat="1" applyFont="1" applyBorder="1" applyAlignment="1">
      <alignment horizontal="center"/>
    </xf>
    <xf fontId="21" fillId="0" borderId="37" numFmtId="1" xfId="0" applyNumberFormat="1" applyFont="1" applyBorder="1" applyAlignment="1">
      <alignment horizontal="center"/>
    </xf>
    <xf fontId="20" fillId="0" borderId="18" numFmtId="2" xfId="0" applyNumberFormat="1" applyFont="1" applyBorder="1" applyAlignment="1" applyProtection="1">
      <alignment horizontal="center" vertical="center"/>
    </xf>
    <xf fontId="20" fillId="0" borderId="25" numFmtId="2" xfId="0" applyNumberFormat="1" applyFont="1" applyBorder="1" applyAlignment="1" applyProtection="1">
      <alignment horizontal="center" vertical="center"/>
    </xf>
    <xf fontId="20" fillId="0" borderId="71" numFmtId="2" xfId="0" applyNumberFormat="1" applyFont="1" applyBorder="1" applyAlignment="1" applyProtection="1">
      <alignment horizontal="center" vertical="center"/>
    </xf>
    <xf fontId="20" fillId="0" borderId="21" numFmtId="2" xfId="0" applyNumberFormat="1" applyFont="1" applyBorder="1" applyAlignment="1" applyProtection="1">
      <alignment horizontal="center" vertical="center"/>
    </xf>
    <xf fontId="21" fillId="0" borderId="52" numFmtId="1" xfId="0" applyNumberFormat="1" applyFont="1" applyBorder="1" applyAlignment="1">
      <alignment horizontal="left"/>
    </xf>
    <xf fontId="21" fillId="0" borderId="53" numFmtId="1" xfId="0" applyNumberFormat="1" applyFont="1" applyBorder="1" applyAlignment="1">
      <alignment horizontal="left"/>
    </xf>
    <xf fontId="21" fillId="0" borderId="48" numFmtId="1" xfId="0" applyNumberFormat="1" applyFont="1" applyBorder="1" applyAlignment="1" applyProtection="1">
      <alignment horizontal="left"/>
    </xf>
    <xf fontId="39" fillId="0" borderId="72" numFmtId="0" xfId="0" applyFont="1" applyBorder="1" applyAlignment="1" applyProtection="1">
      <alignment horizontal="left"/>
    </xf>
    <xf fontId="23" fillId="0" borderId="48" numFmtId="0" xfId="0" applyFont="1" applyBorder="1" applyAlignment="1" applyProtection="1">
      <alignment horizontal="center"/>
      <protection locked="0"/>
    </xf>
    <xf fontId="21" fillId="0" borderId="52" numFmtId="0" xfId="0" applyFont="1" applyBorder="1" applyAlignment="1" applyProtection="1">
      <alignment horizontal="center"/>
      <protection locked="0"/>
    </xf>
    <xf fontId="23" fillId="0" borderId="13" numFmtId="0" xfId="0" applyFont="1" applyBorder="1" applyAlignment="1" applyProtection="1">
      <alignment horizontal="center"/>
      <protection locked="0"/>
    </xf>
    <xf fontId="44" fillId="0" borderId="26" numFmtId="0" xfId="0" applyFont="1" applyBorder="1" applyAlignment="1" applyProtection="1">
      <alignment horizontal="left"/>
    </xf>
    <xf fontId="25" fillId="26" borderId="12" numFmtId="2" xfId="0" applyNumberFormat="1" applyFont="1" applyFill="1" applyBorder="1" applyAlignment="1" applyProtection="1">
      <alignment horizontal="center" vertical="center"/>
    </xf>
    <xf fontId="25" fillId="26" borderId="32" numFmtId="2" xfId="0" applyNumberFormat="1" applyFont="1" applyFill="1" applyBorder="1" applyAlignment="1" applyProtection="1">
      <alignment horizontal="center" vertical="center"/>
    </xf>
    <xf fontId="26" fillId="0" borderId="68" numFmtId="0" xfId="0" applyFont="1" applyBorder="1" applyAlignment="1" applyProtection="1">
      <alignment horizontal="center"/>
    </xf>
    <xf fontId="0" fillId="0" borderId="0" numFmtId="0" xfId="0" applyAlignment="1">
      <alignment horizontal="left"/>
    </xf>
    <xf fontId="21" fillId="0" borderId="83" numFmtId="161" xfId="0" applyNumberFormat="1" applyFont="1" applyBorder="1" applyAlignment="1">
      <alignment horizontal="left"/>
    </xf>
    <xf fontId="23" fillId="0" borderId="34" numFmtId="0" xfId="0" applyFont="1" applyBorder="1" applyAlignment="1" applyProtection="1">
      <alignment horizontal="center"/>
      <protection locked="0"/>
    </xf>
    <xf fontId="21" fillId="0" borderId="35" numFmtId="161" xfId="0" applyNumberFormat="1" applyFont="1" applyBorder="1" applyAlignment="1">
      <alignment horizontal="center"/>
    </xf>
    <xf fontId="26" fillId="0" borderId="43" numFmtId="0" xfId="0" applyFont="1" applyBorder="1" applyAlignment="1" applyProtection="1">
      <alignment horizontal="left"/>
    </xf>
    <xf fontId="36" fillId="0" borderId="33" numFmtId="168" xfId="0" applyNumberFormat="1" applyFont="1" applyBorder="1" applyAlignment="1" applyProtection="1">
      <alignment horizontal="center"/>
    </xf>
    <xf fontId="36" fillId="0" borderId="31" numFmtId="168" xfId="0" applyNumberFormat="1" applyFont="1" applyBorder="1" applyAlignment="1" applyProtection="1">
      <alignment horizontal="center"/>
    </xf>
    <xf fontId="36" fillId="0" borderId="30" numFmtId="168" xfId="0" applyNumberFormat="1" applyFont="1" applyBorder="1" applyAlignment="1" applyProtection="1">
      <alignment horizontal="center"/>
    </xf>
    <xf fontId="36" fillId="0" borderId="26" numFmtId="168" xfId="0" applyNumberFormat="1" applyFont="1" applyBorder="1" applyAlignment="1" applyProtection="1">
      <alignment horizontal="center"/>
    </xf>
    <xf fontId="25" fillId="0" borderId="0" numFmtId="169" xfId="0" applyNumberFormat="1" applyFont="1" applyAlignment="1" applyProtection="1">
      <alignment horizontal="left"/>
    </xf>
    <xf fontId="20" fillId="0" borderId="34" numFmtId="161" xfId="0" applyNumberFormat="1" applyFont="1" applyBorder="1" applyAlignment="1">
      <alignment horizontal="center"/>
    </xf>
    <xf fontId="20" fillId="0" borderId="83" numFmtId="161" xfId="0" applyNumberFormat="1" applyFont="1" applyBorder="1" applyAlignment="1">
      <alignment horizontal="center"/>
    </xf>
    <xf fontId="20" fillId="0" borderId="84" numFmtId="161" xfId="0" applyNumberFormat="1" applyFont="1" applyBorder="1" applyAlignment="1">
      <alignment horizontal="center"/>
    </xf>
    <xf fontId="20" fillId="0" borderId="39" numFmtId="161" xfId="0" applyNumberFormat="1" applyFont="1" applyBorder="1" applyAlignment="1">
      <alignment horizontal="center"/>
    </xf>
    <xf fontId="25" fillId="0" borderId="0" numFmtId="170" xfId="0" applyNumberFormat="1" applyFont="1" applyAlignment="1" applyProtection="1">
      <alignment horizontal="left"/>
    </xf>
    <xf fontId="37" fillId="0" borderId="42" numFmtId="2" xfId="0" applyNumberFormat="1" applyFont="1" applyBorder="1" applyAlignment="1" applyProtection="1">
      <alignment horizontal="center" vertical="center"/>
    </xf>
    <xf fontId="37" fillId="0" borderId="83" numFmtId="2" xfId="0" applyNumberFormat="1" applyFont="1" applyBorder="1" applyAlignment="1" applyProtection="1">
      <alignment horizontal="center" vertical="center"/>
    </xf>
    <xf fontId="37" fillId="0" borderId="84" numFmtId="2" xfId="0" applyNumberFormat="1" applyFont="1" applyBorder="1" applyAlignment="1" applyProtection="1">
      <alignment horizontal="center" vertical="center"/>
    </xf>
    <xf fontId="37" fillId="0" borderId="39" numFmtId="2" xfId="0" applyNumberFormat="1" applyFont="1" applyBorder="1" applyAlignment="1" applyProtection="1">
      <alignment horizontal="center" vertical="center"/>
    </xf>
    <xf fontId="23" fillId="0" borderId="14" numFmtId="162" xfId="0" applyNumberFormat="1" applyFont="1" applyBorder="1" applyAlignment="1" applyProtection="1">
      <alignment horizontal="center"/>
    </xf>
    <xf fontId="20" fillId="0" borderId="0" numFmtId="161" xfId="0" applyNumberFormat="1" applyFont="1" applyAlignment="1" applyProtection="1">
      <alignment horizontal="left"/>
      <protection locked="0"/>
    </xf>
    <xf fontId="0" fillId="0" borderId="72" numFmtId="2" xfId="0" applyNumberFormat="1" applyBorder="1" applyAlignment="1" applyProtection="1">
      <alignment horizontal="center" vertical="center"/>
    </xf>
    <xf fontId="0" fillId="0" borderId="86" numFmtId="2" xfId="0" applyNumberFormat="1" applyBorder="1" applyAlignment="1" applyProtection="1">
      <alignment horizontal="center" vertical="center"/>
    </xf>
    <xf fontId="0" fillId="0" borderId="85" numFmtId="2" xfId="0" applyNumberFormat="1" applyBorder="1" applyAlignment="1" applyProtection="1">
      <alignment horizontal="center" vertical="center"/>
    </xf>
    <xf fontId="0" fillId="0" borderId="65" numFmtId="2" xfId="0" applyNumberFormat="1" applyBorder="1" applyAlignment="1" applyProtection="1">
      <alignment horizontal="center" vertical="center"/>
    </xf>
    <xf fontId="20" fillId="0" borderId="0" numFmtId="2" xfId="0" applyNumberFormat="1" applyFont="1" applyAlignment="1" applyProtection="1">
      <alignment horizontal="center" vertical="center"/>
    </xf>
    <xf fontId="23" fillId="0" borderId="0" numFmtId="171" xfId="0" applyNumberFormat="1" applyFont="1" applyAlignment="1">
      <alignment horizontal="left"/>
    </xf>
    <xf fontId="23" fillId="0" borderId="41" numFmtId="0" xfId="0" applyFont="1" applyBorder="1" applyAlignment="1">
      <alignment horizontal="center"/>
    </xf>
    <xf fontId="21" fillId="0" borderId="43" numFmtId="172" xfId="0" applyNumberFormat="1" applyFont="1" applyBorder="1" applyAlignment="1" applyProtection="1">
      <alignment horizontal="left"/>
    </xf>
    <xf fontId="21" fillId="0" borderId="0" numFmtId="1" xfId="0" applyNumberFormat="1" applyFont="1" applyProtection="1"/>
    <xf fontId="22" fillId="0" borderId="0" numFmtId="161" xfId="0" applyNumberFormat="1" applyFont="1" applyProtection="1"/>
    <xf fontId="21" fillId="0" borderId="0" numFmtId="168" xfId="0" applyNumberFormat="1" applyFont="1" applyProtection="1"/>
    <xf fontId="22" fillId="0" borderId="0" numFmtId="168" xfId="0" applyNumberFormat="1" applyFont="1" applyProtection="1"/>
    <xf fontId="21" fillId="0" borderId="0" numFmtId="168" xfId="0" applyNumberFormat="1" applyFont="1" applyAlignment="1" applyProtection="1">
      <alignment horizontal="left"/>
      <protection locked="0"/>
    </xf>
    <xf fontId="21" fillId="0" borderId="0" numFmtId="166" xfId="0" applyNumberFormat="1" applyFont="1" applyAlignment="1" applyProtection="1">
      <alignment horizontal="center"/>
    </xf>
    <xf fontId="22" fillId="0" borderId="0" numFmtId="166" xfId="0" applyNumberFormat="1" applyFont="1" applyAlignment="1" applyProtection="1">
      <alignment horizontal="center"/>
    </xf>
    <xf fontId="20" fillId="0" borderId="43" numFmtId="163" xfId="0" applyNumberFormat="1" applyFont="1" applyBorder="1" applyAlignment="1">
      <alignment horizontal="center"/>
    </xf>
    <xf fontId="20" fillId="0" borderId="52" numFmtId="163" xfId="0" applyNumberFormat="1" applyFont="1" applyBorder="1" applyAlignment="1">
      <alignment horizontal="center"/>
    </xf>
    <xf fontId="20" fillId="0" borderId="73" numFmtId="163" xfId="0" applyNumberFormat="1" applyFont="1" applyBorder="1" applyAlignment="1">
      <alignment horizontal="center"/>
    </xf>
    <xf fontId="20" fillId="0" borderId="47" numFmtId="163" xfId="0" applyNumberFormat="1" applyFont="1" applyBorder="1" applyAlignment="1">
      <alignment horizontal="center"/>
    </xf>
    <xf fontId="23" fillId="0" borderId="44" numFmtId="0" xfId="0" applyFont="1" applyBorder="1" applyAlignment="1">
      <alignment horizontal="center"/>
    </xf>
    <xf fontId="23" fillId="0" borderId="45" numFmtId="0" xfId="0" applyFont="1" applyBorder="1" applyAlignment="1">
      <alignment horizontal="center"/>
    </xf>
    <xf fontId="23" fillId="0" borderId="0" numFmtId="2" xfId="0" applyNumberFormat="1" applyFont="1" applyProtection="1"/>
    <xf fontId="26" fillId="0" borderId="0" numFmtId="2" xfId="0" applyNumberFormat="1" applyFont="1" applyProtection="1"/>
    <xf fontId="21" fillId="0" borderId="0" numFmtId="163" xfId="0" applyNumberFormat="1" applyFont="1" applyAlignment="1" applyProtection="1">
      <alignment horizontal="center"/>
    </xf>
    <xf fontId="22" fillId="0" borderId="0" numFmtId="163" xfId="0" applyNumberFormat="1" applyFont="1" applyAlignment="1" applyProtection="1">
      <alignment horizontal="center"/>
    </xf>
    <xf fontId="23" fillId="0" borderId="44" numFmtId="0" xfId="0" applyFont="1" applyBorder="1" applyAlignment="1" applyProtection="1">
      <alignment horizontal="center"/>
      <protection locked="0"/>
    </xf>
    <xf fontId="23" fillId="0" borderId="78" numFmtId="0" xfId="0" applyFont="1" applyBorder="1" applyAlignment="1" applyProtection="1">
      <alignment horizontal="center"/>
      <protection locked="0"/>
    </xf>
    <xf fontId="51" fillId="0" borderId="76" numFmtId="162" xfId="0" applyNumberFormat="1" applyFont="1" applyBorder="1" applyAlignment="1" applyProtection="1">
      <alignment horizontal="center" vertical="center"/>
    </xf>
    <xf fontId="51" fillId="0" borderId="20" numFmtId="162" xfId="0" applyNumberFormat="1" applyFont="1" applyBorder="1" applyAlignment="1" applyProtection="1">
      <alignment horizontal="center" vertical="center"/>
    </xf>
    <xf fontId="51" fillId="0" borderId="11" numFmtId="162" xfId="0" applyNumberFormat="1" applyFont="1" applyBorder="1" applyAlignment="1" applyProtection="1">
      <alignment horizontal="center" vertical="center"/>
    </xf>
    <xf fontId="51" fillId="0" borderId="15" numFmtId="162" xfId="0" applyNumberFormat="1" applyFont="1" applyBorder="1" applyAlignment="1" applyProtection="1">
      <alignment horizontal="center" vertical="center"/>
    </xf>
    <xf fontId="51" fillId="0" borderId="33" numFmtId="162" xfId="0" applyNumberFormat="1" applyFont="1" applyBorder="1" applyAlignment="1" applyProtection="1">
      <alignment horizontal="center" vertical="center"/>
    </xf>
    <xf fontId="51" fillId="0" borderId="31" numFmtId="162" xfId="0" applyNumberFormat="1" applyFont="1" applyBorder="1" applyAlignment="1" applyProtection="1">
      <alignment horizontal="center" vertical="center"/>
    </xf>
    <xf fontId="51" fillId="0" borderId="30" numFmtId="162" xfId="0" applyNumberFormat="1" applyFont="1" applyBorder="1" applyAlignment="1" applyProtection="1">
      <alignment horizontal="center" vertical="center"/>
    </xf>
    <xf fontId="51" fillId="0" borderId="26" numFmtId="162" xfId="0" applyNumberFormat="1" applyFont="1" applyBorder="1" applyAlignment="1" applyProtection="1">
      <alignment horizontal="center" vertical="center"/>
    </xf>
    <xf fontId="23" fillId="0" borderId="14" numFmtId="162" xfId="0" applyNumberFormat="1" applyFont="1" applyBorder="1" applyAlignment="1" applyProtection="1">
      <alignment horizontal="center" vertical="center"/>
    </xf>
    <xf fontId="23" fillId="0" borderId="22" numFmtId="162" xfId="0" applyNumberFormat="1" applyFont="1" applyBorder="1" applyAlignment="1" applyProtection="1">
      <alignment horizontal="center"/>
    </xf>
    <xf fontId="23" fillId="0" borderId="29" numFmtId="162" xfId="0" applyNumberFormat="1" applyFont="1" applyBorder="1" applyAlignment="1" applyProtection="1">
      <alignment horizontal="center"/>
    </xf>
    <xf fontId="26" fillId="0" borderId="29" numFmtId="162" xfId="0" applyNumberFormat="1" applyFont="1" applyBorder="1" applyAlignment="1" applyProtection="1">
      <alignment horizontal="center"/>
    </xf>
    <xf fontId="26" fillId="0" borderId="78" numFmtId="0" xfId="0" applyFont="1" applyBorder="1" applyAlignment="1">
      <alignment horizontal="center"/>
    </xf>
    <xf fontId="26" fillId="0" borderId="76" numFmtId="0" xfId="0" applyFont="1" applyBorder="1" applyAlignment="1" applyProtection="1">
      <alignment horizontal="left"/>
    </xf>
    <xf fontId="26" fillId="0" borderId="76" numFmtId="162" xfId="0" applyNumberFormat="1" applyFont="1" applyBorder="1" applyAlignment="1" applyProtection="1">
      <alignment horizontal="center" vertical="center"/>
    </xf>
    <xf fontId="26" fillId="0" borderId="20" numFmtId="162" xfId="0" applyNumberFormat="1" applyFont="1" applyBorder="1" applyAlignment="1" applyProtection="1">
      <alignment horizontal="center" vertical="center"/>
    </xf>
    <xf fontId="26" fillId="0" borderId="11" numFmtId="162" xfId="0" applyNumberFormat="1" applyFont="1" applyBorder="1" applyAlignment="1" applyProtection="1">
      <alignment horizontal="center" vertical="center"/>
    </xf>
    <xf fontId="26" fillId="0" borderId="15" numFmtId="162" xfId="0" applyNumberFormat="1" applyFont="1" applyBorder="1" applyAlignment="1" applyProtection="1">
      <alignment horizontal="center" vertical="center"/>
    </xf>
    <xf fontId="48" fillId="0" borderId="23" numFmtId="0" xfId="0" applyFont="1" applyBorder="1" applyAlignment="1">
      <alignment horizontal="center"/>
    </xf>
    <xf fontId="47" fillId="0" borderId="12" numFmtId="0" xfId="0" applyFont="1" applyBorder="1" applyAlignment="1" applyProtection="1">
      <alignment horizontal="left"/>
    </xf>
    <xf fontId="48" fillId="0" borderId="12" numFmtId="2" xfId="0" applyNumberFormat="1" applyFont="1" applyBorder="1" applyAlignment="1" applyProtection="1">
      <alignment horizontal="center" vertical="center"/>
    </xf>
    <xf fontId="20" fillId="0" borderId="13" numFmtId="2" xfId="0" applyNumberFormat="1" applyFont="1" applyBorder="1" applyAlignment="1" applyProtection="1">
      <alignment horizontal="center" vertical="center"/>
    </xf>
    <xf fontId="21" fillId="0" borderId="11" numFmtId="0" xfId="0" applyFont="1" applyBorder="1" applyAlignment="1">
      <alignment horizontal="center" vertical="center" wrapText="1"/>
    </xf>
    <xf fontId="21" fillId="0" borderId="19" numFmtId="0" xfId="0" applyFont="1" applyBorder="1" applyAlignment="1">
      <alignment horizontal="center" vertical="center" wrapText="1"/>
    </xf>
    <xf fontId="21" fillId="0" borderId="27" numFmtId="0" xfId="0" applyFont="1" applyBorder="1" applyAlignment="1">
      <alignment horizontal="center" vertical="center" wrapText="1"/>
    </xf>
    <xf fontId="23" fillId="0" borderId="36" numFmtId="0" xfId="0" applyFont="1" applyBorder="1" applyAlignment="1" applyProtection="1">
      <alignment horizontal="center"/>
      <protection locked="0"/>
    </xf>
    <xf fontId="22" fillId="0" borderId="0" numFmtId="164" xfId="0" applyNumberFormat="1" applyFont="1" applyAlignment="1" applyProtection="1">
      <alignment horizontal="center"/>
    </xf>
    <xf fontId="25" fillId="26" borderId="10" numFmtId="1" xfId="0" applyNumberFormat="1" applyFont="1" applyFill="1" applyBorder="1" applyAlignment="1" applyProtection="1">
      <alignment horizontal="center" vertical="center"/>
    </xf>
    <xf fontId="25" fillId="26" borderId="20" numFmtId="1" xfId="0" applyNumberFormat="1" applyFont="1" applyFill="1" applyBorder="1" applyAlignment="1" applyProtection="1">
      <alignment horizontal="center" vertical="center"/>
    </xf>
    <xf fontId="25" fillId="26" borderId="11" numFmtId="1" xfId="0" applyNumberFormat="1" applyFont="1" applyFill="1" applyBorder="1" applyAlignment="1" applyProtection="1">
      <alignment horizontal="center" vertical="center"/>
    </xf>
    <xf fontId="25" fillId="26" borderId="15" numFmtId="1" xfId="0" applyNumberFormat="1" applyFont="1" applyFill="1" applyBorder="1" applyAlignment="1" applyProtection="1">
      <alignment horizontal="center" vertical="center"/>
    </xf>
    <xf fontId="20" fillId="0" borderId="63" numFmtId="2" xfId="0" applyNumberFormat="1" applyFont="1" applyBorder="1" applyAlignment="1">
      <alignment horizontal="center"/>
    </xf>
    <xf fontId="20" fillId="0" borderId="49" numFmtId="2" xfId="0" applyNumberFormat="1" applyFont="1" applyBorder="1" applyAlignment="1">
      <alignment horizontal="center"/>
    </xf>
    <xf fontId="20" fillId="0" borderId="50" numFmtId="2" xfId="0" applyNumberFormat="1" applyFont="1" applyBorder="1" applyAlignment="1">
      <alignment horizontal="center"/>
    </xf>
    <xf fontId="20" fillId="0" borderId="51" numFmtId="2" xfId="0" applyNumberFormat="1" applyFont="1" applyBorder="1" applyAlignment="1">
      <alignment horizontal="center"/>
    </xf>
    <xf fontId="20" fillId="0" borderId="63" numFmtId="161" xfId="0" applyNumberFormat="1" applyFont="1" applyBorder="1" applyAlignment="1">
      <alignment horizontal="center"/>
    </xf>
    <xf fontId="20" fillId="0" borderId="49" numFmtId="161" xfId="0" applyNumberFormat="1" applyFont="1" applyBorder="1" applyAlignment="1">
      <alignment horizontal="center"/>
    </xf>
    <xf fontId="20" fillId="0" borderId="49" numFmtId="161" xfId="0" applyNumberFormat="1" applyFont="1" applyBorder="1" applyAlignment="1" applyProtection="1">
      <alignment horizontal="center" vertical="center"/>
    </xf>
    <xf fontId="20" fillId="0" borderId="50" numFmtId="161" xfId="0" applyNumberFormat="1" applyFont="1" applyBorder="1" applyAlignment="1">
      <alignment horizontal="center"/>
    </xf>
    <xf fontId="20" fillId="0" borderId="52" numFmtId="161" xfId="0" applyNumberFormat="1" applyFont="1" applyBorder="1" applyAlignment="1" applyProtection="1">
      <alignment horizontal="center" vertical="center"/>
    </xf>
    <xf fontId="23" fillId="0" borderId="70" numFmtId="0" xfId="0" applyFont="1" applyBorder="1" applyAlignment="1" applyProtection="1">
      <alignment horizontal="center"/>
      <protection locked="0"/>
    </xf>
    <xf fontId="51" fillId="0" borderId="43" numFmtId="2" xfId="0" applyNumberFormat="1" applyFont="1" applyBorder="1" applyAlignment="1" applyProtection="1">
      <alignment horizontal="center" vertical="center"/>
    </xf>
    <xf fontId="51" fillId="0" borderId="52" numFmtId="2" xfId="0" applyNumberFormat="1" applyFont="1" applyBorder="1" applyAlignment="1" applyProtection="1">
      <alignment horizontal="center" vertical="center"/>
    </xf>
    <xf fontId="51" fillId="0" borderId="73" numFmtId="2" xfId="0" applyNumberFormat="1" applyFont="1" applyBorder="1" applyAlignment="1" applyProtection="1">
      <alignment horizontal="center" vertical="center"/>
    </xf>
    <xf fontId="23" fillId="0" borderId="31" numFmtId="162" xfId="0" applyNumberFormat="1" applyFont="1" applyBorder="1" applyAlignment="1" applyProtection="1">
      <alignment horizontal="center"/>
    </xf>
    <xf fontId="23" fillId="0" borderId="30" numFmtId="162" xfId="0" applyNumberFormat="1" applyFont="1" applyBorder="1" applyAlignment="1" applyProtection="1">
      <alignment horizontal="center"/>
    </xf>
    <xf fontId="26" fillId="0" borderId="30" numFmtId="162" xfId="0" applyNumberFormat="1" applyFont="1" applyBorder="1" applyAlignment="1" applyProtection="1">
      <alignment horizontal="center"/>
    </xf>
    <xf fontId="21" fillId="0" borderId="24" numFmtId="0" xfId="0" applyFont="1" applyBorder="1" applyAlignment="1">
      <alignment horizontal="center"/>
    </xf>
    <xf fontId="56" fillId="0" borderId="72" numFmtId="2" xfId="0" applyNumberFormat="1" applyFont="1" applyBorder="1" applyAlignment="1" applyProtection="1">
      <alignment horizontal="center" vertical="center"/>
    </xf>
    <xf fontId="56" fillId="0" borderId="86" numFmtId="2" xfId="0" applyNumberFormat="1" applyFont="1" applyBorder="1" applyAlignment="1" applyProtection="1">
      <alignment horizontal="center" vertical="center"/>
    </xf>
    <xf fontId="56" fillId="0" borderId="85" numFmtId="2" xfId="0" applyNumberFormat="1" applyFont="1" applyBorder="1" applyAlignment="1" applyProtection="1">
      <alignment horizontal="center" vertical="center"/>
    </xf>
    <xf fontId="56" fillId="0" borderId="65" numFmtId="2" xfId="0" applyNumberFormat="1" applyFont="1" applyBorder="1" applyAlignment="1" applyProtection="1">
      <alignment horizontal="center" vertical="center"/>
    </xf>
    <xf fontId="22" fillId="0" borderId="18" numFmtId="2" xfId="0" applyNumberFormat="1" applyFont="1" applyBorder="1" applyAlignment="1" applyProtection="1">
      <alignment horizontal="center" vertical="center"/>
    </xf>
    <xf fontId="22" fillId="0" borderId="71" numFmtId="2" xfId="0" applyNumberFormat="1" applyFont="1" applyBorder="1" applyAlignment="1" applyProtection="1">
      <alignment horizontal="center" vertical="center"/>
    </xf>
    <xf fontId="22" fillId="0" borderId="21" numFmtId="2" xfId="0" applyNumberFormat="1" applyFont="1" applyBorder="1" applyAlignment="1" applyProtection="1">
      <alignment horizontal="center" vertical="center"/>
    </xf>
    <xf fontId="21" fillId="0" borderId="0" numFmtId="164" xfId="0" applyNumberFormat="1" applyFont="1" applyAlignment="1">
      <alignment horizontal="left"/>
    </xf>
    <xf fontId="20" fillId="0" borderId="63" numFmtId="2" xfId="0" applyNumberFormat="1" applyFont="1" applyBorder="1" applyAlignment="1" applyProtection="1">
      <alignment horizontal="center" vertical="center"/>
      <protection locked="0"/>
    </xf>
    <xf fontId="20" fillId="0" borderId="49" numFmtId="2" xfId="0" applyNumberFormat="1" applyFont="1" applyBorder="1" applyAlignment="1" applyProtection="1">
      <alignment horizontal="center" vertical="center"/>
      <protection locked="0"/>
    </xf>
    <xf fontId="20" fillId="0" borderId="50" numFmtId="2" xfId="0" applyNumberFormat="1" applyFont="1" applyBorder="1" applyAlignment="1" applyProtection="1">
      <alignment horizontal="center" vertical="center"/>
      <protection locked="0"/>
    </xf>
    <xf fontId="25" fillId="0" borderId="0" numFmtId="162" xfId="0" applyNumberFormat="1" applyFont="1" applyAlignment="1" applyProtection="1">
      <alignment horizontal="left"/>
      <protection locked="0"/>
    </xf>
    <xf fontId="25" fillId="0" borderId="0" numFmtId="170" xfId="0" applyNumberFormat="1" applyFont="1" applyAlignment="1" applyProtection="1">
      <alignment horizontal="left"/>
      <protection locked="0"/>
    </xf>
    <xf fontId="20" fillId="0" borderId="0" numFmtId="1" xfId="0" applyNumberFormat="1" applyFont="1" applyAlignment="1" applyProtection="1">
      <alignment horizontal="left"/>
      <protection locked="0"/>
    </xf>
    <xf fontId="21" fillId="0" borderId="80" numFmtId="0" xfId="0" applyFont="1" applyBorder="1" applyAlignment="1">
      <alignment horizontal="center"/>
    </xf>
    <xf fontId="56" fillId="0" borderId="33" numFmtId="2" xfId="0" applyNumberFormat="1" applyFont="1" applyBorder="1" applyAlignment="1" applyProtection="1">
      <alignment horizontal="center" vertical="center"/>
    </xf>
    <xf fontId="56" fillId="0" borderId="31" numFmtId="2" xfId="0" applyNumberFormat="1" applyFont="1" applyBorder="1" applyAlignment="1" applyProtection="1">
      <alignment horizontal="center" vertical="center"/>
    </xf>
    <xf fontId="56" fillId="0" borderId="30" numFmtId="2" xfId="0" applyNumberFormat="1" applyFont="1" applyBorder="1" applyAlignment="1" applyProtection="1">
      <alignment horizontal="center" vertical="center"/>
    </xf>
    <xf fontId="56" fillId="0" borderId="26" numFmtId="2" xfId="0" applyNumberFormat="1" applyFont="1" applyBorder="1" applyAlignment="1" applyProtection="1">
      <alignment horizontal="center" vertical="center"/>
    </xf>
    <xf fontId="44" fillId="0" borderId="18" numFmtId="0" xfId="0" applyFont="1" applyBorder="1" applyAlignment="1" applyProtection="1">
      <alignment horizontal="left"/>
    </xf>
    <xf fontId="23" fillId="0" borderId="43" numFmtId="0" xfId="0" applyFont="1" applyBorder="1" applyAlignment="1" applyProtection="1">
      <alignment horizontal="left" vertical="center"/>
    </xf>
    <xf fontId="21" fillId="0" borderId="48" numFmtId="0" xfId="0" applyFont="1" applyBorder="1" applyAlignment="1" applyProtection="1">
      <alignment vertical="center"/>
    </xf>
    <xf fontId="21" fillId="0" borderId="48" numFmtId="0" xfId="0" applyFont="1" applyBorder="1" applyAlignment="1" applyProtection="1">
      <alignment horizontal="left" vertical="center"/>
    </xf>
    <xf fontId="21" fillId="0" borderId="0" numFmtId="2" xfId="0" applyNumberFormat="1" applyFont="1" applyAlignment="1" applyProtection="1">
      <alignment horizontal="center"/>
      <protection locked="0"/>
    </xf>
    <xf fontId="51" fillId="0" borderId="76" numFmtId="2" xfId="0" applyNumberFormat="1" applyFont="1" applyBorder="1" applyAlignment="1" applyProtection="1">
      <alignment horizontal="center" vertical="center"/>
    </xf>
    <xf fontId="51" fillId="0" borderId="20" numFmtId="2" xfId="0" applyNumberFormat="1" applyFont="1" applyBorder="1" applyAlignment="1" applyProtection="1">
      <alignment horizontal="center" vertical="center"/>
    </xf>
    <xf fontId="51" fillId="0" borderId="11" numFmtId="2" xfId="0" applyNumberFormat="1" applyFont="1" applyBorder="1" applyAlignment="1" applyProtection="1">
      <alignment horizontal="center" vertical="center"/>
    </xf>
    <xf fontId="51" fillId="0" borderId="15" numFmtId="2" xfId="0" applyNumberFormat="1" applyFont="1" applyBorder="1" applyAlignment="1" applyProtection="1">
      <alignment horizontal="center" vertical="center"/>
    </xf>
    <xf fontId="21" fillId="0" borderId="27" numFmtId="2" xfId="0" applyNumberFormat="1" applyFont="1" applyBorder="1" applyAlignment="1" applyProtection="1">
      <alignment horizontal="center" vertical="center"/>
    </xf>
    <xf fontId="23" fillId="0" borderId="42" numFmtId="0" xfId="0" applyFont="1" applyBorder="1" applyAlignment="1" applyProtection="1">
      <alignment horizontal="center"/>
      <protection locked="0"/>
    </xf>
    <xf fontId="23" fillId="0" borderId="49" numFmtId="0" xfId="0" applyFont="1" applyBorder="1" applyAlignment="1" applyProtection="1">
      <alignment horizontal="left"/>
      <protection locked="0"/>
    </xf>
    <xf fontId="23" fillId="0" borderId="62" numFmtId="0" xfId="0" applyFont="1" applyBorder="1" applyAlignment="1" applyProtection="1">
      <alignment horizontal="left"/>
      <protection locked="0"/>
    </xf>
    <xf fontId="23" fillId="0" borderId="63" numFmtId="0" xfId="0" applyFont="1" applyBorder="1" applyAlignment="1" applyProtection="1">
      <alignment horizontal="center"/>
      <protection locked="0"/>
    </xf>
    <xf fontId="57" fillId="0" borderId="0" numFmtId="0" xfId="0" applyFont="1" applyProtection="1"/>
    <xf fontId="21" fillId="0" borderId="43" numFmtId="2" xfId="0" applyNumberFormat="1" applyFont="1" applyBorder="1" applyAlignment="1" applyProtection="1">
      <alignment horizontal="center" vertical="center"/>
    </xf>
    <xf fontId="21" fillId="0" borderId="52" numFmtId="2" xfId="0" applyNumberFormat="1" applyFont="1" applyBorder="1" applyAlignment="1" applyProtection="1">
      <alignment horizontal="center" vertical="center"/>
    </xf>
    <xf fontId="21" fillId="0" borderId="73" numFmtId="2" xfId="0" applyNumberFormat="1" applyFont="1" applyBorder="1" applyAlignment="1" applyProtection="1">
      <alignment horizontal="center" vertical="center"/>
    </xf>
    <xf fontId="21" fillId="0" borderId="47" numFmtId="2" xfId="0" applyNumberFormat="1" applyFont="1" applyBorder="1" applyAlignment="1" applyProtection="1">
      <alignment horizontal="center" vertical="center"/>
    </xf>
    <xf fontId="21" fillId="0" borderId="44" numFmtId="0" xfId="0" applyFont="1" applyBorder="1" applyAlignment="1">
      <alignment horizontal="left" wrapText="1"/>
    </xf>
    <xf fontId="21" fillId="0" borderId="46" numFmtId="0" xfId="0" applyFont="1" applyBorder="1" applyAlignment="1">
      <alignment horizontal="left" wrapText="1"/>
    </xf>
    <xf fontId="21" fillId="0" borderId="83" numFmtId="0" xfId="0" applyFont="1" applyBorder="1" applyAlignment="1">
      <alignment horizontal="left" vertical="center" wrapText="1"/>
    </xf>
    <xf fontId="21" fillId="0" borderId="82" numFmtId="0" xfId="0" applyFont="1" applyBorder="1" applyAlignment="1">
      <alignment horizontal="left" vertical="center" wrapText="1"/>
    </xf>
    <xf fontId="21" fillId="0" borderId="34" numFmtId="0" xfId="0" applyFont="1" applyBorder="1" applyAlignment="1">
      <alignment horizontal="center" vertical="center" wrapText="1"/>
    </xf>
    <xf fontId="21" fillId="0" borderId="35" numFmtId="0" xfId="0" applyFont="1" applyBorder="1" applyAlignment="1">
      <alignment horizontal="center" vertical="center" wrapText="1"/>
    </xf>
    <xf fontId="23" fillId="0" borderId="34" numFmtId="0" xfId="0" applyFont="1" applyBorder="1" applyAlignment="1" applyProtection="1">
      <alignment horizontal="left" vertical="center" wrapText="1"/>
    </xf>
    <xf fontId="21" fillId="0" borderId="18" numFmtId="0" xfId="0" applyFont="1" applyBorder="1" applyAlignment="1">
      <alignment horizontal="left"/>
    </xf>
    <xf fontId="23" fillId="0" borderId="43" numFmtId="0" xfId="0" applyFont="1" applyBorder="1" applyAlignment="1" applyProtection="1">
      <alignment horizontal="left" vertical="center" wrapText="1"/>
    </xf>
    <xf fontId="21" fillId="0" borderId="44" numFmtId="161" xfId="0" applyNumberFormat="1" applyFont="1" applyBorder="1" applyAlignment="1">
      <alignment horizontal="center"/>
    </xf>
    <xf fontId="21" fillId="0" borderId="52" numFmtId="162" xfId="0" applyNumberFormat="1" applyFont="1" applyBorder="1" applyAlignment="1">
      <alignment horizontal="left"/>
    </xf>
    <xf fontId="21" fillId="0" borderId="53" numFmtId="162" xfId="0" applyNumberFormat="1" applyFont="1" applyBorder="1" applyAlignment="1">
      <alignment horizontal="left"/>
    </xf>
    <xf fontId="21" fillId="0" borderId="48" numFmtId="162" xfId="0" applyNumberFormat="1" applyFont="1" applyBorder="1" applyAlignment="1" applyProtection="1">
      <alignment horizontal="left"/>
    </xf>
    <xf fontId="23" fillId="0" borderId="18" numFmtId="2" xfId="0" applyNumberFormat="1" applyFont="1" applyBorder="1" applyAlignment="1">
      <alignment horizontal="left"/>
    </xf>
    <xf fontId="23" fillId="0" borderId="0" numFmtId="2" xfId="0" applyNumberFormat="1" applyFont="1"/>
    <xf fontId="21" fillId="0" borderId="34" numFmtId="0" xfId="0" applyFont="1" applyBorder="1" applyAlignment="1">
      <alignment horizontal="center" wrapText="1"/>
    </xf>
    <xf fontId="21" fillId="0" borderId="80" numFmtId="2" xfId="0" applyNumberFormat="1" applyFont="1" applyBorder="1" applyAlignment="1" applyProtection="1">
      <alignment horizontal="center" vertical="center"/>
    </xf>
    <xf fontId="21" fillId="0" borderId="28" numFmtId="2" xfId="0" applyNumberFormat="1" applyFont="1" applyBorder="1" applyAlignment="1" applyProtection="1">
      <alignment horizontal="center" vertical="center"/>
    </xf>
    <xf fontId="21" fillId="0" borderId="70" numFmtId="0" xfId="0" applyFont="1" applyBorder="1" applyAlignment="1">
      <alignment horizontal="center" wrapText="1"/>
    </xf>
    <xf fontId="23" fillId="0" borderId="74" numFmtId="0" xfId="0" applyFont="1" applyBorder="1" applyAlignment="1" applyProtection="1">
      <alignment horizontal="left" vertical="center" wrapText="1"/>
    </xf>
    <xf fontId="47" fillId="0" borderId="26" numFmtId="0" xfId="0" applyFont="1" applyBorder="1" applyAlignment="1" applyProtection="1">
      <alignment horizontal="left"/>
    </xf>
    <xf fontId="21" fillId="0" borderId="34" numFmtId="0" xfId="0" applyFont="1" applyBorder="1" applyAlignment="1">
      <alignment horizontal="left"/>
    </xf>
    <xf fontId="25" fillId="26" borderId="26" numFmtId="2" xfId="0" applyNumberFormat="1" applyFont="1" applyFill="1" applyBorder="1" applyAlignment="1">
      <alignment horizontal="center" vertical="center"/>
    </xf>
    <xf fontId="25" fillId="26" borderId="80" numFmtId="2" xfId="0" applyNumberFormat="1" applyFont="1" applyFill="1" applyBorder="1" applyAlignment="1">
      <alignment horizontal="center" vertical="center"/>
    </xf>
    <xf fontId="25" fillId="26" borderId="28" numFmtId="2" xfId="0" applyNumberFormat="1" applyFont="1" applyFill="1" applyBorder="1" applyAlignment="1">
      <alignment horizontal="center" vertical="center"/>
    </xf>
    <xf fontId="25" fillId="26" borderId="27" numFmtId="2" xfId="0" applyNumberFormat="1" applyFont="1" applyFill="1" applyBorder="1" applyAlignment="1">
      <alignment horizontal="center" vertical="center"/>
    </xf>
    <xf fontId="25" fillId="26" borderId="29" numFmtId="2" xfId="0" applyNumberFormat="1" applyFont="1" applyFill="1" applyBorder="1" applyAlignment="1">
      <alignment horizontal="center" vertical="center"/>
    </xf>
    <xf fontId="23" fillId="0" borderId="30" numFmtId="0" xfId="0" applyFont="1" applyBorder="1" applyAlignment="1">
      <alignment horizontal="center"/>
    </xf>
    <xf fontId="23" fillId="0" borderId="14" numFmtId="0" xfId="0" applyFont="1" applyBorder="1" applyAlignment="1">
      <alignment horizontal="center"/>
    </xf>
    <xf fontId="47" fillId="0" borderId="22" numFmtId="0" xfId="0" applyFont="1" applyBorder="1" applyAlignment="1" applyProtection="1">
      <alignment horizontal="left"/>
    </xf>
    <xf fontId="48" fillId="0" borderId="22" numFmtId="0" xfId="0" applyFont="1" applyBorder="1" applyProtection="1"/>
    <xf fontId="48" fillId="0" borderId="22" numFmtId="0" xfId="0" applyFont="1" applyBorder="1" applyAlignment="1" applyProtection="1">
      <alignment horizontal="left"/>
    </xf>
    <xf fontId="48" fillId="0" borderId="22" numFmtId="2" xfId="0" applyNumberFormat="1" applyFont="1" applyBorder="1" applyAlignment="1" applyProtection="1">
      <alignment horizontal="center" vertical="center"/>
    </xf>
    <xf fontId="48" fillId="0" borderId="23" numFmtId="2" xfId="0" applyNumberFormat="1" applyFont="1" applyBorder="1" applyAlignment="1" applyProtection="1">
      <alignment horizontal="center" vertical="center"/>
    </xf>
    <xf fontId="48" fillId="0" borderId="24" numFmtId="2" xfId="0" applyNumberFormat="1" applyFont="1" applyBorder="1" applyAlignment="1" applyProtection="1">
      <alignment horizontal="center" vertical="center"/>
    </xf>
    <xf fontId="48" fillId="0" borderId="29" numFmtId="2" xfId="0" applyNumberFormat="1" applyFont="1" applyBorder="1" applyAlignment="1" applyProtection="1">
      <alignment horizontal="center" vertical="center"/>
    </xf>
    <xf fontId="21" fillId="0" borderId="13" numFmtId="0" xfId="0" applyFont="1" applyBorder="1" applyAlignment="1">
      <alignment horizontal="left"/>
    </xf>
    <xf fontId="21" fillId="0" borderId="12" numFmtId="2" xfId="0" applyNumberFormat="1" applyFont="1" applyBorder="1" applyAlignment="1" applyProtection="1">
      <alignment horizontal="center" vertical="center"/>
    </xf>
    <xf fontId="21" fillId="0" borderId="13" numFmtId="2" xfId="0" applyNumberFormat="1" applyFont="1" applyBorder="1" applyAlignment="1" applyProtection="1">
      <alignment horizontal="center" vertical="center"/>
    </xf>
    <xf fontId="21" fillId="0" borderId="14" numFmtId="2" xfId="0" applyNumberFormat="1" applyFont="1" applyBorder="1" applyAlignment="1" applyProtection="1">
      <alignment horizontal="center" vertical="center"/>
    </xf>
    <xf fontId="21" fillId="0" borderId="26" numFmtId="2" xfId="0" applyNumberFormat="1" applyFont="1" applyBorder="1" applyAlignment="1" applyProtection="1">
      <alignment horizontal="center" vertical="center"/>
    </xf>
    <xf fontId="21" fillId="0" borderId="52" numFmtId="0" xfId="0" applyFont="1" applyBorder="1" applyAlignment="1">
      <alignment horizontal="left" vertical="center" wrapText="1"/>
    </xf>
    <xf fontId="21" fillId="0" borderId="53" numFmtId="0" xfId="0" applyFont="1" applyBorder="1" applyAlignment="1">
      <alignment horizontal="left" vertical="center" wrapText="1"/>
    </xf>
    <xf fontId="21" fillId="0" borderId="43" numFmtId="0" xfId="0" applyFont="1" applyBorder="1" applyAlignment="1">
      <alignment horizontal="center" vertical="center" wrapText="1"/>
    </xf>
    <xf fontId="21" fillId="0" borderId="48" numFmtId="0" xfId="0" applyFont="1" applyBorder="1" applyAlignment="1" applyProtection="1">
      <alignment wrapText="1"/>
    </xf>
    <xf fontId="41" fillId="0" borderId="43" numFmtId="0" xfId="0" applyFont="1" applyBorder="1" applyAlignment="1" applyProtection="1">
      <alignment horizontal="left"/>
    </xf>
    <xf fontId="21" fillId="0" borderId="61" numFmtId="0" xfId="0" applyFont="1" applyBorder="1" applyAlignment="1" applyProtection="1">
      <alignment wrapText="1"/>
    </xf>
    <xf fontId="21" fillId="26" borderId="12" numFmtId="0" xfId="0" applyFont="1" applyFill="1" applyBorder="1" applyAlignment="1" applyProtection="1">
      <alignment wrapText="1"/>
    </xf>
    <xf fontId="25" fillId="26" borderId="33" numFmtId="2" xfId="0" applyNumberFormat="1" applyFont="1" applyFill="1" applyBorder="1" applyAlignment="1">
      <alignment horizontal="center" vertical="center" wrapText="1"/>
    </xf>
    <xf fontId="25" fillId="26" borderId="31" numFmtId="2" xfId="0" applyNumberFormat="1" applyFont="1" applyFill="1" applyBorder="1" applyAlignment="1">
      <alignment horizontal="center" vertical="center" wrapText="1"/>
    </xf>
    <xf fontId="25" fillId="26" borderId="30" numFmtId="2" xfId="0" applyNumberFormat="1" applyFont="1" applyFill="1" applyBorder="1" applyAlignment="1">
      <alignment horizontal="center" vertical="center" wrapText="1"/>
    </xf>
    <xf fontId="25" fillId="26" borderId="26" numFmtId="2" xfId="0" applyNumberFormat="1" applyFont="1" applyFill="1" applyBorder="1" applyAlignment="1">
      <alignment horizontal="center" vertical="center" wrapText="1"/>
    </xf>
    <xf fontId="21" fillId="0" borderId="41" numFmtId="0" xfId="0" applyFont="1" applyBorder="1" applyAlignment="1" applyProtection="1">
      <alignment wrapText="1"/>
    </xf>
    <xf fontId="44" fillId="0" borderId="12" numFmtId="0" xfId="0" applyFont="1" applyBorder="1" applyAlignment="1" applyProtection="1">
      <alignment wrapText="1"/>
    </xf>
    <xf fontId="51" fillId="0" borderId="33" numFmtId="2" xfId="0" applyNumberFormat="1" applyFont="1" applyBorder="1" applyAlignment="1" applyProtection="1">
      <alignment horizontal="center" vertical="center" wrapText="1"/>
    </xf>
    <xf fontId="51" fillId="0" borderId="31" numFmtId="2" xfId="0" applyNumberFormat="1" applyFont="1" applyBorder="1" applyAlignment="1" applyProtection="1">
      <alignment horizontal="center" vertical="center" wrapText="1"/>
    </xf>
    <xf fontId="23" fillId="0" borderId="22" numFmtId="0" xfId="0" applyFont="1" applyBorder="1" applyAlignment="1" applyProtection="1">
      <alignment horizontal="center"/>
    </xf>
    <xf fontId="23" fillId="0" borderId="14" numFmtId="0" xfId="0" applyFont="1" applyBorder="1" applyAlignment="1" applyProtection="1">
      <alignment horizontal="center"/>
    </xf>
    <xf fontId="26" fillId="0" borderId="26" numFmtId="0" xfId="0" applyFont="1" applyBorder="1" applyAlignment="1" applyProtection="1">
      <alignment horizontal="center"/>
    </xf>
    <xf fontId="26" fillId="0" borderId="14" numFmtId="0" xfId="0" applyFont="1" applyBorder="1" applyAlignment="1" applyProtection="1">
      <alignment horizontal="center"/>
    </xf>
    <xf fontId="23" fillId="0" borderId="43" numFmtId="0" xfId="0" applyFont="1" applyBorder="1" applyAlignment="1" applyProtection="1">
      <alignment horizontal="left" wrapText="1"/>
    </xf>
    <xf fontId="21" fillId="0" borderId="43" numFmtId="0" xfId="0" applyFont="1" applyBorder="1" applyAlignment="1" applyProtection="1">
      <alignment horizontal="left" wrapText="1"/>
    </xf>
    <xf fontId="21" fillId="0" borderId="72" numFmtId="0" xfId="0" applyFont="1" applyBorder="1" applyAlignment="1" applyProtection="1">
      <alignment horizontal="left" wrapText="1"/>
    </xf>
    <xf fontId="21" fillId="0" borderId="67" numFmtId="0" xfId="0" applyFont="1" applyBorder="1" applyAlignment="1" applyProtection="1">
      <alignment wrapText="1"/>
    </xf>
    <xf fontId="23" fillId="28" borderId="80" numFmtId="0" xfId="40" applyFont="1" applyFill="1" applyBorder="1" applyAlignment="1" applyProtection="1">
      <alignment horizontal="center" vertical="center"/>
      <protection locked="0"/>
    </xf>
    <xf fontId="26" fillId="0" borderId="79" numFmtId="0" xfId="40" applyFont="1" applyBorder="1" applyAlignment="1" applyProtection="1">
      <alignment horizontal="center" vertical="center"/>
      <protection locked="0"/>
    </xf>
    <xf fontId="23" fillId="0" borderId="27" numFmtId="0" xfId="0" applyFont="1" applyBorder="1" applyAlignment="1">
      <alignment horizontal="center"/>
    </xf>
    <xf fontId="26" fillId="0" borderId="33" numFmtId="0" xfId="0" applyFont="1" applyBorder="1" applyAlignment="1" applyProtection="1">
      <alignment horizontal="left" wrapText="1"/>
    </xf>
    <xf fontId="26" fillId="0" borderId="12" numFmtId="0" xfId="0" applyFont="1" applyBorder="1" applyAlignment="1" applyProtection="1">
      <alignment wrapText="1"/>
    </xf>
    <xf fontId="26" fillId="0" borderId="33" numFmtId="2" xfId="0" applyNumberFormat="1" applyFont="1" applyBorder="1" applyAlignment="1" applyProtection="1">
      <alignment horizontal="center" vertical="center" wrapText="1"/>
    </xf>
    <xf fontId="26" fillId="0" borderId="31" numFmtId="2" xfId="0" applyNumberFormat="1" applyFont="1" applyBorder="1" applyAlignment="1" applyProtection="1">
      <alignment horizontal="center" vertical="center" wrapText="1"/>
    </xf>
    <xf fontId="21" fillId="0" borderId="84" numFmtId="0" xfId="0" applyFont="1" applyBorder="1" applyAlignment="1">
      <alignment horizontal="left"/>
    </xf>
    <xf fontId="21" fillId="0" borderId="73" numFmtId="0" xfId="0" applyFont="1" applyBorder="1" applyAlignment="1">
      <alignment horizontal="left" wrapText="1"/>
    </xf>
    <xf fontId="21" fillId="0" borderId="43" numFmtId="0" xfId="0" applyFont="1" applyBorder="1" applyAlignment="1">
      <alignment horizontal="left" wrapText="1"/>
    </xf>
    <xf fontId="21" fillId="0" borderId="45" numFmtId="0" xfId="0" applyFont="1" applyBorder="1" applyAlignment="1">
      <alignment horizontal="left" wrapText="1"/>
    </xf>
    <xf fontId="21" fillId="0" borderId="73" numFmtId="0" xfId="0" applyFont="1" applyBorder="1" applyAlignment="1">
      <alignment horizontal="left"/>
    </xf>
    <xf fontId="20" fillId="0" borderId="43" numFmtId="2" xfId="0" applyNumberFormat="1" applyFont="1" applyBorder="1" applyAlignment="1">
      <alignment horizontal="center" vertical="center" wrapText="1"/>
    </xf>
    <xf fontId="20" fillId="0" borderId="52" numFmtId="2" xfId="0" applyNumberFormat="1" applyFont="1" applyBorder="1" applyAlignment="1">
      <alignment horizontal="center" vertical="center" wrapText="1"/>
    </xf>
    <xf fontId="20" fillId="0" borderId="73" numFmtId="2" xfId="0" applyNumberFormat="1" applyFont="1" applyBorder="1" applyAlignment="1">
      <alignment horizontal="center" vertical="center" wrapText="1"/>
    </xf>
    <xf fontId="21" fillId="0" borderId="67" numFmtId="0" xfId="0" applyFont="1" applyBorder="1" applyAlignment="1">
      <alignment horizontal="left"/>
    </xf>
    <xf fontId="21" fillId="0" borderId="85" numFmtId="0" xfId="0" applyFont="1" applyBorder="1" applyAlignment="1">
      <alignment horizontal="left"/>
    </xf>
    <xf fontId="23" fillId="0" borderId="16" numFmtId="0" xfId="0" applyFont="1" applyBorder="1" applyAlignment="1" applyProtection="1">
      <alignment horizontal="center"/>
      <protection locked="0"/>
    </xf>
    <xf fontId="21" fillId="0" borderId="27" numFmtId="0" xfId="0" applyFont="1" applyBorder="1" applyAlignment="1">
      <alignment horizontal="left"/>
    </xf>
    <xf fontId="21" fillId="0" borderId="29" numFmtId="0" xfId="0" applyFont="1" applyBorder="1" applyAlignment="1">
      <alignment horizontal="center"/>
    </xf>
    <xf fontId="21" fillId="0" borderId="29" numFmtId="0" xfId="0" applyFont="1" applyBorder="1" applyAlignment="1">
      <alignment horizontal="left"/>
    </xf>
    <xf fontId="30" fillId="0" borderId="22" numFmtId="0" xfId="0" applyFont="1" applyBorder="1" applyAlignment="1">
      <alignment horizontal="center"/>
    </xf>
    <xf fontId="30" fillId="0" borderId="81" numFmtId="2" xfId="0" applyNumberFormat="1" applyFont="1" applyBorder="1" applyAlignment="1">
      <alignment horizontal="center" vertical="center"/>
    </xf>
    <xf fontId="45" fillId="0" borderId="23" numFmtId="2" xfId="0" applyNumberFormat="1" applyFont="1" applyBorder="1" applyAlignment="1" applyProtection="1">
      <alignment horizontal="center" vertical="center" wrapText="1"/>
    </xf>
    <xf fontId="46" fillId="0" borderId="27" numFmtId="1" xfId="0" applyNumberFormat="1" applyFont="1" applyBorder="1" applyAlignment="1" applyProtection="1">
      <alignment horizontal="center" vertical="center" wrapText="1"/>
    </xf>
    <xf fontId="32" fillId="0" borderId="22" numFmtId="1" xfId="0" applyNumberFormat="1" applyFont="1" applyBorder="1" applyAlignment="1" applyProtection="1">
      <alignment horizontal="center" vertical="top" wrapText="1"/>
    </xf>
    <xf fontId="46" fillId="0" borderId="29" numFmtId="1" xfId="0" applyNumberFormat="1" applyFont="1" applyBorder="1" applyAlignment="1" applyProtection="1">
      <alignment horizontal="center" vertical="center" wrapText="1"/>
    </xf>
    <xf fontId="46" fillId="0" borderId="29" numFmtId="0" xfId="0" applyFont="1" applyBorder="1" applyAlignment="1" applyProtection="1">
      <alignment horizontal="center" vertical="center" wrapText="1"/>
    </xf>
    <xf fontId="46" fillId="0" borderId="22" numFmtId="0" xfId="0" applyFont="1" applyBorder="1" applyAlignment="1" applyProtection="1">
      <alignment horizontal="center" vertical="center" wrapText="1"/>
    </xf>
    <xf fontId="20" fillId="0" borderId="80" numFmtId="2" xfId="0" applyNumberFormat="1" applyFont="1" applyBorder="1" applyAlignment="1" applyProtection="1">
      <alignment horizontal="center" vertical="center" wrapText="1"/>
    </xf>
    <xf fontId="20" fillId="0" borderId="28" numFmtId="2" xfId="0" applyNumberFormat="1" applyFont="1" applyBorder="1" applyAlignment="1" applyProtection="1">
      <alignment horizontal="center" vertical="center" wrapText="1"/>
    </xf>
    <xf fontId="20" fillId="0" borderId="27" numFmtId="2" xfId="0" applyNumberFormat="1" applyFont="1" applyBorder="1" applyAlignment="1" applyProtection="1">
      <alignment horizontal="center" vertical="center" wrapText="1"/>
    </xf>
    <xf fontId="20" fillId="0" borderId="29" numFmtId="2" xfId="0" applyNumberFormat="1" applyFont="1" applyBorder="1" applyAlignment="1" applyProtection="1">
      <alignment horizontal="center" vertical="center" wrapText="1"/>
    </xf>
    <xf fontId="21" fillId="0" borderId="38" numFmtId="0" xfId="0" applyFont="1" applyBorder="1" applyAlignment="1">
      <alignment horizontal="left"/>
    </xf>
    <xf fontId="20" fillId="0" borderId="43" numFmtId="2" xfId="0" applyNumberFormat="1" applyFont="1" applyBorder="1" applyAlignment="1" applyProtection="1">
      <alignment horizontal="center"/>
    </xf>
    <xf fontId="20" fillId="0" borderId="52" numFmtId="2" xfId="0" applyNumberFormat="1" applyFont="1" applyBorder="1" applyAlignment="1" applyProtection="1">
      <alignment horizontal="center"/>
    </xf>
    <xf fontId="20" fillId="0" borderId="73" numFmtId="2" xfId="0" applyNumberFormat="1" applyFont="1" applyBorder="1" applyAlignment="1" applyProtection="1">
      <alignment horizontal="center"/>
    </xf>
    <xf fontId="20" fillId="0" borderId="47" numFmtId="2" xfId="0" applyNumberFormat="1" applyFont="1" applyBorder="1" applyAlignment="1" applyProtection="1">
      <alignment horizontal="center"/>
    </xf>
    <xf fontId="55" fillId="0" borderId="43" numFmtId="165" xfId="0" applyNumberFormat="1" applyFont="1" applyBorder="1" applyAlignment="1" applyProtection="1">
      <alignment horizontal="left"/>
    </xf>
    <xf fontId="55" fillId="0" borderId="56" numFmtId="165" xfId="0" applyNumberFormat="1" applyFont="1" applyBorder="1" applyAlignment="1" applyProtection="1">
      <alignment horizontal="left"/>
    </xf>
    <xf fontId="23" fillId="0" borderId="33" numFmtId="0" xfId="0" applyFont="1" applyBorder="1" applyAlignment="1">
      <alignment horizontal="center"/>
    </xf>
    <xf fontId="26" fillId="7" borderId="26" numFmtId="1" xfId="40" applyNumberFormat="1" applyFont="1" applyFill="1" applyBorder="1" applyAlignment="1" applyProtection="1">
      <alignment horizontal="center" vertical="center"/>
      <protection locked="0"/>
    </xf>
    <xf fontId="26" fillId="7" borderId="13" numFmtId="2" xfId="40" applyNumberFormat="1" applyFont="1" applyFill="1" applyBorder="1" applyAlignment="1" applyProtection="1">
      <alignment horizontal="center" vertical="center"/>
      <protection locked="0"/>
    </xf>
    <xf fontId="50" fillId="0" borderId="13" numFmtId="0" xfId="0" applyFont="1" applyBorder="1" applyAlignment="1">
      <alignment horizontal="center"/>
    </xf>
    <xf fontId="50" fillId="0" borderId="14" numFmtId="0" xfId="0" applyFont="1" applyBorder="1" applyAlignment="1">
      <alignment horizontal="center"/>
    </xf>
    <xf fontId="44" fillId="0" borderId="33" numFmtId="165" xfId="0" applyNumberFormat="1" applyFont="1" applyBorder="1" applyAlignment="1" applyProtection="1">
      <alignment horizontal="left"/>
    </xf>
    <xf fontId="21" fillId="0" borderId="72" numFmtId="2" xfId="0" applyNumberFormat="1" applyFont="1" applyBorder="1" applyAlignment="1">
      <alignment horizontal="left"/>
    </xf>
    <xf fontId="21" fillId="0" borderId="75" numFmtId="2" xfId="0" applyNumberFormat="1" applyFont="1" applyBorder="1" applyAlignment="1">
      <alignment horizontal="left"/>
    </xf>
    <xf fontId="21" fillId="0" borderId="66" numFmtId="1" xfId="0" applyNumberFormat="1" applyFont="1" applyBorder="1" applyAlignment="1">
      <alignment horizontal="left"/>
    </xf>
    <xf fontId="21" fillId="0" borderId="75" numFmtId="1" xfId="0" applyNumberFormat="1" applyFont="1" applyBorder="1" applyAlignment="1">
      <alignment horizontal="left"/>
    </xf>
    <xf fontId="21" fillId="0" borderId="88" numFmtId="1" xfId="0" applyNumberFormat="1" applyFont="1" applyBorder="1" applyAlignment="1">
      <alignment horizontal="left"/>
    </xf>
    <xf fontId="21" fillId="0" borderId="65" numFmtId="1" xfId="0" applyNumberFormat="1" applyFont="1" applyBorder="1" applyAlignment="1">
      <alignment horizontal="center"/>
    </xf>
    <xf fontId="21" fillId="0" borderId="88" numFmtId="0" xfId="0" applyFont="1" applyBorder="1" applyAlignment="1">
      <alignment horizontal="left"/>
    </xf>
    <xf fontId="21" fillId="0" borderId="83" numFmtId="0" xfId="0" applyFont="1" applyBorder="1" applyAlignment="1" applyProtection="1">
      <alignment horizontal="left"/>
      <protection locked="0"/>
    </xf>
    <xf fontId="22" fillId="0" borderId="52" numFmtId="2" xfId="0" applyNumberFormat="1" applyFont="1" applyBorder="1" applyAlignment="1" applyProtection="1">
      <alignment horizontal="center" vertical="center"/>
    </xf>
    <xf fontId="21" fillId="0" borderId="54" numFmtId="0" xfId="0" applyFont="1" applyBorder="1" applyAlignment="1" applyProtection="1">
      <alignment horizontal="left"/>
      <protection locked="0"/>
    </xf>
    <xf fontId="21" fillId="0" borderId="54" numFmtId="0" xfId="0" applyFont="1" applyBorder="1" applyAlignment="1" applyProtection="1">
      <alignment horizontal="left" wrapText="1"/>
      <protection locked="0"/>
    </xf>
    <xf fontId="21" fillId="0" borderId="57" numFmtId="0" xfId="0" applyFont="1" applyBorder="1" applyAlignment="1" applyProtection="1">
      <alignment horizontal="center" wrapText="1"/>
      <protection locked="0"/>
    </xf>
    <xf fontId="23" fillId="0" borderId="25" numFmtId="0" xfId="0" applyFont="1" applyBorder="1" applyAlignment="1" applyProtection="1">
      <alignment horizontal="left"/>
      <protection locked="0"/>
    </xf>
    <xf fontId="20" fillId="0" borderId="34" numFmtId="2" xfId="0" applyNumberFormat="1" applyFont="1" applyBorder="1" applyAlignment="1" applyProtection="1">
      <alignment horizontal="center"/>
    </xf>
    <xf fontId="20" fillId="0" borderId="83" numFmtId="2" xfId="0" applyNumberFormat="1" applyFont="1" applyBorder="1" applyAlignment="1" applyProtection="1">
      <alignment horizontal="center"/>
    </xf>
    <xf fontId="20" fillId="0" borderId="84" numFmtId="2" xfId="0" applyNumberFormat="1" applyFont="1" applyBorder="1" applyAlignment="1" applyProtection="1">
      <alignment horizontal="center"/>
    </xf>
    <xf fontId="20" fillId="0" borderId="39" numFmtId="2" xfId="0" applyNumberFormat="1" applyFont="1" applyBorder="1" applyAlignment="1" applyProtection="1">
      <alignment horizontal="center"/>
    </xf>
    <xf fontId="21" fillId="0" borderId="37" numFmtId="0" xfId="0" applyFont="1" applyBorder="1" applyAlignment="1" applyProtection="1">
      <alignment horizontal="center"/>
      <protection locked="0"/>
    </xf>
    <xf fontId="21" fillId="0" borderId="55" numFmtId="0" xfId="0" applyFont="1" applyBorder="1" applyAlignment="1" applyProtection="1">
      <alignment horizontal="left" wrapText="1"/>
      <protection locked="0"/>
    </xf>
    <xf fontId="21" fillId="0" borderId="56" numFmtId="0" xfId="0" applyFont="1" applyBorder="1" applyAlignment="1" applyProtection="1">
      <alignment horizontal="left" wrapText="1"/>
      <protection locked="0"/>
    </xf>
    <xf fontId="21" fillId="0" borderId="57" numFmtId="0" xfId="0" applyFont="1" applyBorder="1" applyAlignment="1" applyProtection="1">
      <alignment horizontal="left" wrapText="1"/>
      <protection locked="0"/>
    </xf>
    <xf fontId="21" fillId="0" borderId="58" numFmtId="0" xfId="0" applyFont="1" applyBorder="1" applyAlignment="1" applyProtection="1">
      <alignment horizontal="left" wrapText="1"/>
      <protection locked="0"/>
    </xf>
    <xf fontId="21" fillId="0" borderId="60" numFmtId="0" xfId="0" applyFont="1" applyBorder="1" applyAlignment="1" applyProtection="1">
      <alignment horizontal="left" wrapText="1"/>
      <protection locked="0"/>
    </xf>
    <xf fontId="21" fillId="0" borderId="60" numFmtId="0" xfId="0" applyFont="1" applyBorder="1" applyAlignment="1" applyProtection="1">
      <alignment horizontal="center" wrapText="1"/>
      <protection locked="0"/>
    </xf>
    <xf fontId="21" fillId="0" borderId="72" numFmtId="0" xfId="0" applyFont="1" applyBorder="1" applyAlignment="1" applyProtection="1">
      <alignment horizontal="center" vertical="center"/>
    </xf>
    <xf fontId="21" fillId="0" borderId="86" numFmtId="0" xfId="0" applyFont="1" applyBorder="1" applyAlignment="1" applyProtection="1">
      <alignment horizontal="center" vertical="center"/>
    </xf>
    <xf fontId="21" fillId="0" borderId="85" numFmtId="0" xfId="0" applyFont="1" applyBorder="1" applyAlignment="1" applyProtection="1">
      <alignment horizontal="center" vertical="center"/>
    </xf>
    <xf fontId="21" fillId="0" borderId="65" numFmtId="0" xfId="0" applyFont="1" applyBorder="1" applyAlignment="1" applyProtection="1">
      <alignment horizontal="center" vertical="center"/>
    </xf>
    <xf fontId="21" fillId="0" borderId="34" numFmtId="0" xfId="0" applyFont="1" applyBorder="1" applyAlignment="1">
      <alignment horizontal="left" vertical="center" wrapText="1"/>
    </xf>
    <xf fontId="21" fillId="0" borderId="84" numFmtId="0" xfId="0" applyFont="1" applyBorder="1" applyAlignment="1">
      <alignment horizontal="center" vertical="center" wrapText="1"/>
    </xf>
    <xf fontId="21" fillId="0" borderId="40" numFmtId="0" xfId="0" applyFont="1" applyBorder="1" applyAlignment="1">
      <alignment horizontal="center" vertical="center" wrapText="1"/>
    </xf>
    <xf fontId="21" fillId="0" borderId="39" numFmtId="0" xfId="0" applyFont="1" applyBorder="1" applyAlignment="1">
      <alignment horizontal="center" vertical="center" wrapText="1"/>
    </xf>
    <xf fontId="21" fillId="0" borderId="39" numFmtId="0" xfId="0" applyFont="1" applyBorder="1" applyAlignment="1">
      <alignment horizontal="left" vertical="center" wrapText="1"/>
    </xf>
    <xf fontId="20" fillId="0" borderId="48" numFmtId="0" xfId="0" applyFont="1" applyBorder="1" applyProtection="1"/>
    <xf fontId="21" fillId="0" borderId="47" numFmtId="0" xfId="0" applyFont="1" applyBorder="1" applyAlignment="1" applyProtection="1">
      <alignment horizontal="left"/>
    </xf>
    <xf fontId="23" fillId="0" borderId="33" numFmtId="162" xfId="0" applyNumberFormat="1" applyFont="1" applyBorder="1" applyAlignment="1" applyProtection="1">
      <alignment horizontal="center" vertical="center"/>
    </xf>
    <xf fontId="26" fillId="0" borderId="33" numFmtId="162" xfId="0" applyNumberFormat="1" applyFont="1" applyBorder="1" applyAlignment="1" applyProtection="1">
      <alignment horizontal="center" vertical="center"/>
    </xf>
    <xf fontId="20" fillId="0" borderId="43" numFmtId="2" xfId="0" applyNumberFormat="1" applyFont="1" applyBorder="1" applyAlignment="1">
      <alignment horizontal="center" wrapText="1"/>
    </xf>
    <xf fontId="20" fillId="0" borderId="52" numFmtId="2" xfId="0" applyNumberFormat="1" applyFont="1" applyBorder="1" applyAlignment="1">
      <alignment horizontal="center" wrapText="1"/>
    </xf>
    <xf fontId="20" fillId="0" borderId="73" numFmtId="2" xfId="0" applyNumberFormat="1" applyFont="1" applyBorder="1" applyAlignment="1">
      <alignment horizontal="center" wrapText="1"/>
    </xf>
    <xf fontId="21" fillId="0" borderId="86" numFmtId="0" xfId="0" applyFont="1" applyBorder="1" applyAlignment="1">
      <alignment horizontal="center"/>
    </xf>
    <xf fontId="21" fillId="0" borderId="85" numFmtId="0" xfId="0" applyFont="1" applyBorder="1" applyAlignment="1">
      <alignment horizontal="center"/>
    </xf>
    <xf fontId="43" fillId="0" borderId="22" numFmtId="0" xfId="0" applyFont="1" applyBorder="1" applyAlignment="1" applyProtection="1">
      <alignment horizontal="center" vertical="top" wrapText="1"/>
    </xf>
    <xf fontId="43" fillId="0" borderId="23" numFmtId="0" xfId="0" applyFont="1" applyBorder="1" applyAlignment="1" applyProtection="1">
      <alignment horizontal="center" vertical="center" wrapText="1"/>
    </xf>
    <xf fontId="23" fillId="0" borderId="81" numFmtId="0" xfId="0" applyFont="1" applyBorder="1" applyAlignment="1">
      <alignment horizontal="center"/>
    </xf>
    <xf fontId="23" fillId="0" borderId="24" numFmtId="0" xfId="0" applyFont="1" applyBorder="1" applyAlignment="1">
      <alignment horizontal="center"/>
    </xf>
    <xf fontId="23" fillId="0" borderId="29" numFmtId="1" xfId="0" applyNumberFormat="1" applyFont="1" applyBorder="1" applyAlignment="1">
      <alignment horizontal="center"/>
    </xf>
    <xf fontId="23" fillId="0" borderId="23" numFmtId="0" xfId="0" applyFont="1" applyBorder="1" applyAlignment="1">
      <alignment horizontal="center"/>
    </xf>
    <xf fontId="26" fillId="7" borderId="22" numFmtId="1" xfId="40" applyNumberFormat="1" applyFont="1" applyFill="1" applyBorder="1" applyAlignment="1" applyProtection="1">
      <alignment horizontal="center" vertical="center"/>
      <protection locked="0"/>
    </xf>
    <xf fontId="26" fillId="7" borderId="22" numFmtId="2" xfId="40" applyNumberFormat="1" applyFont="1" applyFill="1" applyBorder="1" applyAlignment="1" applyProtection="1">
      <alignment horizontal="center" vertical="center"/>
      <protection locked="0"/>
    </xf>
    <xf fontId="26" fillId="0" borderId="29" numFmtId="0" xfId="0" applyFont="1" applyBorder="1" applyAlignment="1">
      <alignment horizontal="left"/>
    </xf>
    <xf fontId="50" fillId="0" borderId="29" numFmtId="0" xfId="0" applyFont="1" applyBorder="1" applyAlignment="1">
      <alignment horizontal="center"/>
    </xf>
    <xf fontId="26" fillId="0" borderId="30" numFmtId="162" xfId="0" applyNumberFormat="1" applyFont="1" applyBorder="1" applyAlignment="1" applyProtection="1">
      <alignment horizontal="center" vertical="center"/>
    </xf>
    <xf fontId="48" fillId="0" borderId="57" numFmtId="0" xfId="0" applyFont="1" applyBorder="1" applyAlignment="1" applyProtection="1">
      <alignment horizontal="center"/>
      <protection locked="0"/>
    </xf>
    <xf fontId="21" fillId="0" borderId="20" numFmtId="0" xfId="0" applyFont="1" applyBorder="1" applyAlignment="1">
      <alignment horizontal="left" vertical="center" wrapText="1"/>
    </xf>
    <xf fontId="21" fillId="0" borderId="25" numFmtId="0" xfId="0" applyFont="1" applyBorder="1" applyAlignment="1">
      <alignment horizontal="left" vertical="center" wrapText="1"/>
    </xf>
    <xf fontId="21" fillId="0" borderId="82" numFmtId="0" xfId="0" applyFont="1" applyBorder="1" applyAlignment="1">
      <alignment horizontal="center" vertical="center" wrapText="1"/>
    </xf>
    <xf fontId="21" fillId="0" borderId="49" numFmtId="0" xfId="0" applyFont="1" applyBorder="1" applyAlignment="1">
      <alignment horizontal="center" vertical="center" wrapText="1"/>
    </xf>
    <xf fontId="21" fillId="0" borderId="50" numFmtId="0" xfId="0" applyFont="1" applyBorder="1" applyAlignment="1">
      <alignment horizontal="center" vertical="center" wrapText="1"/>
    </xf>
    <xf fontId="20" fillId="0" borderId="39" numFmtId="0" xfId="0" applyFont="1" applyBorder="1" applyAlignment="1">
      <alignment horizontal="center" vertical="center"/>
    </xf>
    <xf fontId="20" fillId="0" borderId="83" numFmtId="2" xfId="0" applyNumberFormat="1" applyFont="1" applyBorder="1" applyAlignment="1">
      <alignment horizontal="center"/>
    </xf>
    <xf fontId="20" fillId="0" borderId="84" numFmtId="2" xfId="0" applyNumberFormat="1" applyFont="1" applyBorder="1" applyAlignment="1">
      <alignment horizontal="center"/>
    </xf>
    <xf fontId="21" fillId="27" borderId="51" numFmtId="0" xfId="0" applyFont="1" applyFill="1" applyBorder="1" applyAlignment="1">
      <alignment horizontal="center"/>
    </xf>
    <xf fontId="20" fillId="0" borderId="65" numFmtId="0" xfId="0" applyFont="1" applyBorder="1" applyAlignment="1">
      <alignment horizontal="center" vertical="center"/>
    </xf>
    <xf fontId="20" fillId="0" borderId="22" numFmtId="0" xfId="0" applyFont="1" applyBorder="1" applyProtection="1"/>
    <xf fontId="20" fillId="0" borderId="86" numFmtId="2" xfId="0" applyNumberFormat="1" applyFont="1" applyBorder="1" applyAlignment="1">
      <alignment horizontal="center"/>
    </xf>
    <xf fontId="20" fillId="0" borderId="85" numFmtId="2" xfId="0" applyNumberFormat="1" applyFont="1" applyBorder="1" applyAlignment="1">
      <alignment horizontal="center"/>
    </xf>
    <xf fontId="23" fillId="0" borderId="31" numFmtId="2" xfId="0" applyNumberFormat="1" applyFont="1" applyBorder="1" applyAlignment="1" applyProtection="1">
      <alignment horizontal="center" vertical="center"/>
    </xf>
    <xf fontId="23" fillId="0" borderId="30" numFmtId="2" xfId="0" applyNumberFormat="1" applyFont="1" applyBorder="1" applyAlignment="1" applyProtection="1">
      <alignment horizontal="center" vertical="center"/>
    </xf>
    <xf fontId="20" fillId="0" borderId="37" numFmtId="0" xfId="0" applyFont="1" applyBorder="1" applyAlignment="1">
      <alignment horizontal="center" vertical="center"/>
    </xf>
    <xf fontId="21" fillId="0" borderId="87" numFmtId="0" xfId="0" applyFont="1" applyBorder="1" applyAlignment="1">
      <alignment horizontal="center"/>
    </xf>
    <xf fontId="58" fillId="0" borderId="0" numFmtId="0" xfId="0" applyFont="1" applyProtection="1">
      <protection locked="0"/>
    </xf>
    <xf fontId="35" fillId="0" borderId="0" numFmtId="0" xfId="0" applyFont="1" applyAlignment="1">
      <alignment horizontal="center" vertical="center"/>
    </xf>
    <xf fontId="35" fillId="0" borderId="0" numFmtId="1" xfId="0" applyNumberFormat="1" applyFont="1" applyAlignment="1">
      <alignment horizontal="center" vertical="center"/>
    </xf>
    <xf fontId="35" fillId="28" borderId="0" numFmtId="0" xfId="0" applyFont="1" applyFill="1" applyAlignment="1">
      <alignment horizontal="center" vertical="center"/>
    </xf>
    <xf fontId="44" fillId="0" borderId="0" numFmtId="0" xfId="0" applyFont="1" applyAlignment="1" applyProtection="1">
      <alignment horizontal="center"/>
    </xf>
    <xf fontId="30" fillId="0" borderId="0" numFmtId="2" xfId="0" applyNumberFormat="1" applyFont="1" applyAlignment="1">
      <alignment horizontal="center" vertical="center"/>
    </xf>
    <xf fontId="45" fillId="0" borderId="0" numFmtId="2" xfId="0" applyNumberFormat="1" applyFont="1" applyAlignment="1" applyProtection="1">
      <alignment horizontal="center" vertical="center" wrapText="1"/>
    </xf>
    <xf fontId="46" fillId="0" borderId="0" numFmtId="1" xfId="0" applyNumberFormat="1" applyFont="1" applyAlignment="1" applyProtection="1">
      <alignment horizontal="center" vertical="center" wrapText="1"/>
    </xf>
    <xf fontId="32" fillId="0" borderId="0" numFmtId="1" xfId="0" applyNumberFormat="1" applyFont="1" applyAlignment="1" applyProtection="1">
      <alignment horizontal="center" vertical="top" wrapText="1"/>
    </xf>
    <xf fontId="46" fillId="0" borderId="0" numFmtId="0" xfId="0" applyFont="1" applyAlignment="1">
      <alignment horizontal="center" vertical="center"/>
    </xf>
    <xf fontId="46" fillId="0" borderId="0" numFmtId="2" xfId="0" applyNumberFormat="1" applyFont="1" applyAlignment="1" applyProtection="1">
      <alignment horizontal="center" vertical="center" wrapText="1"/>
    </xf>
    <xf fontId="32" fillId="0" borderId="0" numFmtId="0" xfId="0" applyFont="1" applyAlignment="1" applyProtection="1">
      <alignment horizontal="center" vertical="top" wrapText="1"/>
    </xf>
    <xf fontId="30" fillId="0" borderId="0" numFmtId="0" xfId="0" applyFont="1" applyAlignment="1">
      <alignment vertical="center"/>
    </xf>
    <xf fontId="21" fillId="0" borderId="33" numFmtId="0" xfId="0" applyFont="1" applyBorder="1" applyProtection="1">
      <protection locked="0"/>
    </xf>
    <xf fontId="21" fillId="0" borderId="31" numFmtId="0" xfId="0" applyFont="1" applyBorder="1" applyProtection="1">
      <protection locked="0"/>
    </xf>
    <xf fontId="23" fillId="28" borderId="31" numFmtId="0" xfId="0" applyFont="1" applyFill="1" applyBorder="1" applyAlignment="1">
      <alignment horizontal="center" vertical="center"/>
    </xf>
    <xf fontId="21" fillId="0" borderId="31" numFmtId="0" xfId="0" applyFont="1" applyBorder="1" applyAlignment="1" applyProtection="1">
      <alignment horizontal="center"/>
      <protection locked="0"/>
    </xf>
    <xf fontId="38" fillId="0" borderId="31" numFmtId="0" xfId="0" applyFont="1" applyBorder="1" applyAlignment="1" applyProtection="1">
      <alignment horizontal="left"/>
      <protection locked="0"/>
    </xf>
    <xf fontId="59" fillId="0" borderId="31" numFmtId="0" xfId="0" applyFont="1" applyBorder="1" applyAlignment="1" applyProtection="1">
      <alignment horizontal="center"/>
      <protection locked="0"/>
    </xf>
    <xf fontId="38" fillId="0" borderId="31" numFmtId="2" xfId="0" applyNumberFormat="1" applyFont="1" applyBorder="1" applyAlignment="1" applyProtection="1">
      <alignment horizontal="center"/>
      <protection locked="0"/>
    </xf>
    <xf fontId="60" fillId="0" borderId="31" numFmtId="0" xfId="0" applyFont="1" applyBorder="1" applyAlignment="1" applyProtection="1">
      <alignment horizontal="center"/>
      <protection locked="0"/>
    </xf>
    <xf fontId="61" fillId="0" borderId="31" numFmtId="0" xfId="0" applyFont="1" applyBorder="1" applyAlignment="1" applyProtection="1">
      <alignment horizontal="center"/>
      <protection locked="0"/>
    </xf>
    <xf fontId="59" fillId="0" borderId="30" numFmtId="0" xfId="0" applyFont="1" applyBorder="1" applyAlignment="1">
      <alignment horizontal="center" vertical="center"/>
    </xf>
    <xf fontId="23" fillId="28" borderId="28" numFmtId="0" xfId="0" applyFont="1" applyFill="1" applyBorder="1" applyAlignment="1">
      <alignment horizontal="center" vertical="center"/>
    </xf>
    <xf fontId="59" fillId="0" borderId="31" numFmtId="1" xfId="0" applyNumberFormat="1" applyFont="1" applyBorder="1" applyAlignment="1" applyProtection="1">
      <alignment horizontal="center"/>
      <protection locked="0"/>
    </xf>
    <xf fontId="59" fillId="0" borderId="31" numFmtId="0" xfId="0" applyFont="1" applyBorder="1" applyAlignment="1">
      <alignment horizontal="center" vertical="center"/>
    </xf>
    <xf fontId="61" fillId="0" borderId="30" numFmtId="0" xfId="0" applyFont="1" applyBorder="1" applyAlignment="1" applyProtection="1">
      <alignment horizontal="center"/>
      <protection locked="0"/>
    </xf>
    <xf fontId="23" fillId="0" borderId="31" numFmtId="0" xfId="0" applyFont="1" applyBorder="1" applyAlignment="1" applyProtection="1">
      <alignment horizontal="center"/>
      <protection locked="0"/>
    </xf>
    <xf fontId="23" fillId="0" borderId="31" numFmtId="0" xfId="0" applyFont="1" applyBorder="1" applyAlignment="1" applyProtection="1">
      <alignment horizontal="left"/>
      <protection locked="0"/>
    </xf>
    <xf fontId="38" fillId="0" borderId="31" numFmtId="0" xfId="0" applyFont="1" applyBorder="1" applyAlignment="1" applyProtection="1">
      <alignment horizontal="center"/>
      <protection locked="0"/>
    </xf>
    <xf fontId="23" fillId="0" borderId="30" numFmtId="0" xfId="0" applyFont="1" applyBorder="1" applyAlignment="1" applyProtection="1">
      <alignment horizontal="center"/>
      <protection locked="0"/>
    </xf>
    <xf fontId="58" fillId="0" borderId="0" numFmtId="0" xfId="0" applyFont="1" applyAlignment="1">
      <alignment horizontal="left"/>
    </xf>
    <xf fontId="62" fillId="0" borderId="0" numFmtId="0" xfId="0" applyFont="1" applyAlignment="1">
      <alignment horizontal="left"/>
    </xf>
    <xf fontId="62" fillId="0" borderId="0" numFmtId="0" xfId="0" applyFont="1" applyAlignment="1">
      <alignment horizontal="right"/>
    </xf>
    <xf fontId="20" fillId="0" borderId="0" numFmtId="0" xfId="0" applyFont="1" applyAlignment="1">
      <alignment horizontal="right"/>
    </xf>
    <xf fontId="21" fillId="0" borderId="10" numFmtId="0" xfId="0" applyFont="1" applyBorder="1" applyAlignment="1">
      <alignment horizontal="center" vertical="center" wrapText="1"/>
    </xf>
    <xf fontId="21" fillId="0" borderId="16" numFmtId="0" xfId="0" applyFont="1" applyBorder="1" applyAlignment="1">
      <alignment horizontal="center" vertical="center" wrapText="1"/>
    </xf>
    <xf fontId="21" fillId="0" borderId="17" numFmtId="0" xfId="0" applyFont="1" applyBorder="1" applyAlignment="1">
      <alignment horizontal="center" vertical="center" wrapText="1"/>
    </xf>
    <xf fontId="21" fillId="0" borderId="18" numFmtId="0" xfId="0" applyFont="1" applyBorder="1" applyAlignment="1">
      <alignment horizontal="center" vertical="center" wrapText="1"/>
    </xf>
    <xf fontId="21" fillId="0" borderId="22" numFmtId="0" xfId="0" applyFont="1" applyBorder="1" applyAlignment="1">
      <alignment horizontal="center" vertical="center" wrapText="1"/>
    </xf>
    <xf fontId="21" fillId="0" borderId="23" numFmtId="0" xfId="0" applyFont="1" applyBorder="1" applyAlignment="1">
      <alignment horizontal="center" vertical="center" wrapText="1"/>
    </xf>
    <xf fontId="21" fillId="0" borderId="24" numFmtId="0" xfId="0" applyFont="1" applyBorder="1" applyAlignment="1">
      <alignment horizontal="center" vertical="center" wrapText="1"/>
    </xf>
    <xf fontId="58" fillId="0" borderId="10" numFmtId="0" xfId="0" applyFont="1" applyBorder="1" applyAlignment="1">
      <alignment horizontal="center" vertical="center"/>
    </xf>
    <xf fontId="58" fillId="0" borderId="17" numFmtId="0" xfId="0" applyFont="1" applyBorder="1" applyAlignment="1">
      <alignment horizontal="center" vertical="center"/>
    </xf>
    <xf fontId="58" fillId="0" borderId="41" numFmtId="0" xfId="0" applyFont="1" applyBorder="1" applyAlignment="1">
      <alignment horizontal="center" vertical="center"/>
    </xf>
    <xf fontId="58" fillId="0" borderId="64" numFmtId="0" xfId="0" applyFont="1" applyBorder="1" applyAlignment="1">
      <alignment horizontal="center" vertical="center"/>
    </xf>
    <xf fontId="58" fillId="0" borderId="22" numFmtId="0" xfId="0" applyFont="1" applyBorder="1" applyAlignment="1">
      <alignment horizontal="center" vertical="center"/>
    </xf>
    <xf fontId="58" fillId="0" borderId="24" numFmtId="0" xfId="0" applyFont="1" applyBorder="1" applyAlignment="1">
      <alignment horizontal="center" vertical="center"/>
    </xf>
    <xf fontId="58" fillId="0" borderId="61" numFmtId="0" xfId="0" applyFont="1" applyBorder="1" applyAlignment="1">
      <alignment horizontal="left" vertical="center" wrapText="1"/>
    </xf>
    <xf fontId="58" fillId="0" borderId="58" numFmtId="0" xfId="0" applyFont="1" applyBorder="1" applyAlignment="1">
      <alignment horizontal="left" vertical="center" wrapText="1"/>
    </xf>
    <xf fontId="58" fillId="0" borderId="12" numFmtId="0" xfId="0" applyFont="1" applyBorder="1" applyAlignment="1">
      <alignment horizontal="center" vertical="center" wrapText="1"/>
    </xf>
    <xf fontId="58" fillId="0" borderId="14" numFmtId="0" xfId="0" applyFont="1" applyBorder="1" applyAlignment="1">
      <alignment horizontal="center" vertical="center" wrapText="1"/>
    </xf>
    <xf fontId="58" fillId="0" borderId="61" numFmtId="0" xfId="0" applyFont="1" applyBorder="1" applyAlignment="1">
      <alignment horizontal="center" vertical="center" wrapText="1"/>
    </xf>
    <xf fontId="58" fillId="0" borderId="58" numFmtId="0" xfId="0" applyFont="1" applyBorder="1" applyAlignment="1">
      <alignment horizontal="center" vertical="center" wrapText="1"/>
    </xf>
    <xf fontId="58" fillId="0" borderId="22" numFmtId="0" xfId="0" applyFont="1" applyBorder="1" applyAlignment="1">
      <alignment horizontal="left" vertical="center" wrapText="1"/>
    </xf>
    <xf fontId="58" fillId="0" borderId="24" numFmtId="0" xfId="0" applyFont="1" applyBorder="1" applyAlignment="1">
      <alignment horizontal="left" vertical="center" wrapText="1"/>
    </xf>
    <xf fontId="58" fillId="0" borderId="22" numFmtId="0" xfId="0" applyFont="1" applyBorder="1" applyAlignment="1">
      <alignment horizontal="center" vertical="center" wrapText="1"/>
    </xf>
    <xf fontId="58" fillId="0" borderId="24" numFmtId="0" xfId="0" applyFont="1" applyBorder="1" applyAlignment="1">
      <alignment horizontal="center" vertical="center" wrapText="1"/>
    </xf>
    <xf fontId="20" fillId="0" borderId="53" numFmtId="0" xfId="0" applyFont="1" applyBorder="1" applyAlignment="1">
      <alignment horizontal="left" vertical="top" wrapText="1"/>
    </xf>
    <xf fontId="20" fillId="0" borderId="46" numFmtId="0" xfId="0" applyFont="1" applyBorder="1" applyAlignment="1">
      <alignment horizontal="left" vertical="top" wrapText="1"/>
    </xf>
    <xf fontId="20" fillId="0" borderId="44" numFmtId="0" xfId="0" applyFont="1" applyBorder="1" applyAlignment="1">
      <alignment horizontal="left" vertical="top" wrapText="1"/>
    </xf>
    <xf fontId="20" fillId="0" borderId="52" numFmtId="0" xfId="0" applyFont="1" applyBorder="1" applyAlignment="1">
      <alignment horizontal="left"/>
    </xf>
    <xf fontId="0" fillId="30" borderId="0" numFmtId="0" xfId="0" applyFill="1"/>
    <xf fontId="0" fillId="30" borderId="0" numFmtId="0" xfId="0" applyFill="1" applyAlignment="1">
      <alignment horizontal="right"/>
    </xf>
    <xf fontId="63" fillId="30" borderId="0" numFmtId="0" xfId="0" applyFont="1" applyFill="1" applyAlignment="1">
      <alignment horizontal="center"/>
    </xf>
    <xf fontId="63" fillId="30" borderId="0" numFmtId="0" xfId="0" applyFont="1" applyFill="1" applyAlignment="1">
      <alignment horizontal="left" vertical="top" wrapText="1"/>
    </xf>
    <xf fontId="0" fillId="30" borderId="0" numFmtId="0" xfId="0" applyFill="1" applyAlignment="1">
      <alignment horizontal="center"/>
    </xf>
    <xf fontId="64" fillId="30" borderId="0" numFmtId="0" xfId="0" applyFont="1" applyFill="1" applyAlignment="1">
      <alignment horizontal="center"/>
    </xf>
    <xf fontId="64" fillId="30" borderId="0" numFmtId="2" xfId="0" applyNumberFormat="1" applyFont="1" applyFill="1" applyAlignment="1">
      <alignment horizontal="center" vertical="center"/>
    </xf>
    <xf fontId="64" fillId="30" borderId="0" numFmtId="0" xfId="0" applyFont="1" applyFill="1" applyAlignment="1">
      <alignment horizontal="center" vertical="center"/>
    </xf>
    <xf fontId="60" fillId="30" borderId="0" numFmtId="0" xfId="0" applyFont="1" applyFill="1" applyAlignment="1">
      <alignment horizontal="center"/>
    </xf>
    <xf fontId="65" fillId="30" borderId="0" numFmtId="0" xfId="0" applyFont="1" applyFill="1" applyAlignment="1">
      <alignment horizontal="center" vertical="center"/>
    </xf>
    <xf fontId="60" fillId="30" borderId="0" numFmtId="0" xfId="0" applyFont="1" applyFill="1" applyAlignment="1">
      <alignment horizontal="left" vertical="center"/>
    </xf>
    <xf fontId="60" fillId="30" borderId="0" numFmtId="0" xfId="0" applyFont="1" applyFill="1" applyAlignment="1">
      <alignment horizontal="center" vertical="center"/>
    </xf>
    <xf fontId="64" fillId="30" borderId="0" numFmtId="0" xfId="0" applyFont="1" applyFill="1" applyAlignment="1" applyProtection="1">
      <alignment horizontal="center" vertical="center"/>
      <protection locked="0"/>
    </xf>
    <xf fontId="0" fillId="30" borderId="0" numFmtId="0" xfId="0" applyFill="1" applyAlignment="1">
      <alignment horizontal="center" vertical="center"/>
    </xf>
    <xf fontId="66" fillId="30" borderId="90" numFmtId="0" xfId="0" applyFont="1" applyFill="1" applyBorder="1" applyAlignment="1">
      <alignment horizontal="center"/>
    </xf>
    <xf fontId="65" fillId="30" borderId="0" numFmtId="0" xfId="0" applyFont="1" applyFill="1" applyAlignment="1">
      <alignment horizontal="left"/>
    </xf>
    <xf fontId="60" fillId="30" borderId="0" numFmtId="0" xfId="0" applyFont="1" applyFill="1" applyAlignment="1">
      <alignment horizontal="left"/>
    </xf>
    <xf fontId="60" fillId="30" borderId="18" numFmtId="0" xfId="0" applyFont="1" applyFill="1" applyBorder="1" applyAlignment="1">
      <alignment horizontal="center" vertical="center"/>
    </xf>
    <xf fontId="60" fillId="30" borderId="0" numFmtId="2" xfId="0" applyNumberFormat="1" applyFont="1" applyFill="1" applyAlignment="1">
      <alignment horizontal="center" vertical="center"/>
    </xf>
    <xf fontId="60" fillId="30" borderId="0" numFmtId="2" xfId="0" applyNumberFormat="1" applyFont="1" applyFill="1" applyAlignment="1">
      <alignment horizontal="left" vertical="top" wrapText="1"/>
    </xf>
    <xf fontId="60" fillId="30" borderId="0" numFmtId="0" xfId="0" applyFont="1" applyFill="1"/>
    <xf fontId="60" fillId="30" borderId="0" numFmtId="0" xfId="0" applyFont="1" applyFill="1" applyAlignment="1">
      <alignment horizontal="right"/>
    </xf>
    <xf fontId="60" fillId="30" borderId="15" numFmtId="0" xfId="0" applyFont="1" applyFill="1" applyBorder="1" applyAlignment="1">
      <alignment horizontal="center" vertical="center" wrapText="1"/>
    </xf>
    <xf fontId="67" fillId="30" borderId="16" numFmtId="0" xfId="0" applyFont="1" applyFill="1" applyBorder="1" applyAlignment="1">
      <alignment horizontal="center" vertical="center" wrapText="1"/>
    </xf>
    <xf fontId="67" fillId="30" borderId="15" numFmtId="0" xfId="0" applyFont="1" applyFill="1" applyBorder="1" applyAlignment="1">
      <alignment horizontal="center" vertical="top" wrapText="1"/>
    </xf>
    <xf fontId="20" fillId="30" borderId="15" numFmtId="0" xfId="0" applyFont="1" applyFill="1" applyBorder="1" applyAlignment="1">
      <alignment horizontal="center" vertical="center" wrapText="1"/>
    </xf>
    <xf fontId="20" fillId="30" borderId="16" numFmtId="0" xfId="0" applyFont="1" applyFill="1" applyBorder="1" applyAlignment="1">
      <alignment horizontal="center" vertical="center" wrapText="1"/>
    </xf>
    <xf fontId="60" fillId="30" borderId="17" numFmtId="0" xfId="0" applyFont="1" applyFill="1" applyBorder="1" applyAlignment="1">
      <alignment horizontal="center" vertical="center" wrapText="1"/>
    </xf>
    <xf fontId="61" fillId="30" borderId="26" numFmtId="21" xfId="0" applyNumberFormat="1" applyFont="1" applyFill="1" applyBorder="1" applyAlignment="1">
      <alignment horizontal="center" vertical="center"/>
    </xf>
    <xf fontId="61" fillId="30" borderId="26" numFmtId="0" xfId="0" applyFont="1" applyFill="1" applyBorder="1" applyAlignment="1">
      <alignment horizontal="center" vertical="center"/>
    </xf>
    <xf fontId="61" fillId="30" borderId="12" numFmtId="21" xfId="0" applyNumberFormat="1" applyFont="1" applyFill="1" applyBorder="1" applyAlignment="1">
      <alignment horizontal="center" vertical="center"/>
    </xf>
    <xf fontId="61" fillId="30" borderId="13" numFmtId="21" xfId="0" applyNumberFormat="1" applyFont="1" applyFill="1" applyBorder="1" applyAlignment="1">
      <alignment horizontal="center" vertical="center"/>
    </xf>
    <xf fontId="61" fillId="30" borderId="14" numFmtId="21" xfId="0" applyNumberFormat="1" applyFont="1" applyFill="1" applyBorder="1" applyAlignment="1">
      <alignment horizontal="center" vertical="center"/>
    </xf>
    <xf fontId="60" fillId="30" borderId="21" numFmtId="0" xfId="0" applyFont="1" applyFill="1" applyBorder="1" applyAlignment="1">
      <alignment horizontal="center" vertical="center" wrapText="1"/>
    </xf>
    <xf fontId="67" fillId="30" borderId="0" numFmtId="0" xfId="0" applyFont="1" applyFill="1" applyAlignment="1">
      <alignment horizontal="center" vertical="center" wrapText="1"/>
    </xf>
    <xf fontId="67" fillId="30" borderId="21" numFmtId="0" xfId="0" applyFont="1" applyFill="1" applyBorder="1" applyAlignment="1">
      <alignment horizontal="center" vertical="top" wrapText="1"/>
    </xf>
    <xf fontId="20" fillId="30" borderId="21" numFmtId="0" xfId="0" applyFont="1" applyFill="1" applyBorder="1" applyAlignment="1">
      <alignment horizontal="center" vertical="center" wrapText="1"/>
    </xf>
    <xf fontId="20" fillId="30" borderId="0" numFmtId="0" xfId="0" applyFont="1" applyFill="1" applyAlignment="1">
      <alignment horizontal="center" vertical="center" wrapText="1"/>
    </xf>
    <xf fontId="60" fillId="30" borderId="71" numFmtId="0" xfId="0" applyFont="1" applyFill="1" applyBorder="1" applyAlignment="1">
      <alignment horizontal="center" vertical="center" wrapText="1"/>
    </xf>
    <xf fontId="61" fillId="30" borderId="26" numFmtId="20" xfId="0" applyNumberFormat="1" applyFont="1" applyFill="1" applyBorder="1" applyAlignment="1">
      <alignment horizontal="center" vertical="center"/>
    </xf>
    <xf fontId="61" fillId="30" borderId="15" numFmtId="20" xfId="0" applyNumberFormat="1" applyFont="1" applyFill="1" applyBorder="1" applyAlignment="1">
      <alignment horizontal="center" vertical="center"/>
    </xf>
    <xf fontId="61" fillId="30" borderId="15" numFmtId="20" xfId="0" applyNumberFormat="1" applyFont="1" applyFill="1" applyBorder="1" applyAlignment="1">
      <alignment horizontal="center" vertical="center" wrapText="1"/>
    </xf>
    <xf fontId="61" fillId="30" borderId="12" numFmtId="20" xfId="0" applyNumberFormat="1" applyFont="1" applyFill="1" applyBorder="1" applyAlignment="1">
      <alignment horizontal="center" vertical="center" wrapText="1"/>
    </xf>
    <xf fontId="61" fillId="30" borderId="13" numFmtId="20" xfId="0" applyNumberFormat="1" applyFont="1" applyFill="1" applyBorder="1" applyAlignment="1">
      <alignment horizontal="center" vertical="center" wrapText="1"/>
    </xf>
    <xf fontId="61" fillId="30" borderId="14" numFmtId="20" xfId="0" applyNumberFormat="1" applyFont="1" applyFill="1" applyBorder="1" applyAlignment="1">
      <alignment horizontal="center" vertical="center" wrapText="1"/>
    </xf>
    <xf fontId="61" fillId="30" borderId="26" numFmtId="20" xfId="0" applyNumberFormat="1" applyFont="1" applyFill="1" applyBorder="1" applyAlignment="1">
      <alignment horizontal="center" vertical="center" wrapText="1"/>
    </xf>
    <xf fontId="60" fillId="30" borderId="29" numFmtId="0" xfId="0" applyFont="1" applyFill="1" applyBorder="1" applyAlignment="1">
      <alignment horizontal="center" vertical="center" wrapText="1"/>
    </xf>
    <xf fontId="60" fillId="30" borderId="15" numFmtId="0" xfId="0" applyFont="1" applyFill="1" applyBorder="1" applyAlignment="1">
      <alignment horizontal="right"/>
    </xf>
    <xf fontId="67" fillId="30" borderId="13" numFmtId="0" xfId="0" applyFont="1" applyFill="1" applyBorder="1" applyAlignment="1">
      <alignment horizontal="center"/>
    </xf>
    <xf fontId="67" fillId="30" borderId="26" numFmtId="0" xfId="0" applyFont="1" applyFill="1" applyBorder="1" applyAlignment="1">
      <alignment horizontal="left" vertical="top" wrapText="1"/>
    </xf>
    <xf fontId="60" fillId="30" borderId="26" numFmtId="0" xfId="0" applyFont="1" applyFill="1" applyBorder="1" applyAlignment="1">
      <alignment horizontal="center"/>
    </xf>
    <xf fontId="60" fillId="30" borderId="12" numFmtId="0" xfId="0" applyFont="1" applyFill="1" applyBorder="1" applyAlignment="1">
      <alignment horizontal="center"/>
    </xf>
    <xf fontId="60" fillId="30" borderId="12" numFmtId="1" xfId="0" applyNumberFormat="1" applyFont="1" applyFill="1" applyBorder="1" applyAlignment="1">
      <alignment horizontal="center" vertical="center"/>
    </xf>
    <xf fontId="60" fillId="30" borderId="13" numFmtId="1" xfId="0" applyNumberFormat="1" applyFont="1" applyFill="1" applyBorder="1" applyAlignment="1">
      <alignment horizontal="center" vertical="center"/>
    </xf>
    <xf fontId="60" fillId="30" borderId="14" numFmtId="1" xfId="0" applyNumberFormat="1" applyFont="1" applyFill="1" applyBorder="1" applyAlignment="1">
      <alignment horizontal="center" vertical="center"/>
    </xf>
    <xf fontId="60" fillId="30" borderId="26" numFmtId="0" xfId="0" applyFont="1" applyFill="1" applyBorder="1" applyAlignment="1">
      <alignment horizontal="right" vertical="center"/>
    </xf>
    <xf fontId="67" fillId="30" borderId="13" numFmtId="0" xfId="0" applyFont="1" applyFill="1" applyBorder="1" applyAlignment="1">
      <alignment horizontal="center" vertical="center"/>
    </xf>
    <xf fontId="60" fillId="30" borderId="26" numFmtId="0" xfId="0" applyFont="1" applyFill="1" applyBorder="1"/>
    <xf fontId="60" fillId="30" borderId="10" numFmtId="2" xfId="0" applyNumberFormat="1" applyFont="1" applyFill="1" applyBorder="1" applyAlignment="1">
      <alignment horizontal="center" vertical="center"/>
    </xf>
    <xf fontId="60" fillId="30" borderId="16" numFmtId="2" xfId="0" applyNumberFormat="1" applyFont="1" applyFill="1" applyBorder="1" applyAlignment="1">
      <alignment horizontal="center" vertical="center"/>
    </xf>
    <xf fontId="60" fillId="30" borderId="17" numFmtId="2" xfId="0" applyNumberFormat="1" applyFont="1" applyFill="1" applyBorder="1" applyAlignment="1">
      <alignment horizontal="center" vertical="center"/>
    </xf>
    <xf fontId="60" fillId="30" borderId="12" numFmtId="2" xfId="0" applyNumberFormat="1" applyFont="1" applyFill="1" applyBorder="1" applyAlignment="1">
      <alignment horizontal="center" vertical="center"/>
    </xf>
    <xf fontId="60" fillId="30" borderId="13" numFmtId="2" xfId="0" applyNumberFormat="1" applyFont="1" applyFill="1" applyBorder="1" applyAlignment="1">
      <alignment horizontal="center" vertical="center"/>
    </xf>
    <xf fontId="60" fillId="30" borderId="14" numFmtId="2" xfId="0" applyNumberFormat="1" applyFont="1" applyFill="1" applyBorder="1" applyAlignment="1">
      <alignment horizontal="center" vertical="center"/>
    </xf>
    <xf fontId="60" fillId="30" borderId="33" numFmtId="0" xfId="0" applyFont="1" applyFill="1" applyBorder="1" applyAlignment="1">
      <alignment horizontal="center" vertical="center"/>
    </xf>
    <xf fontId="60" fillId="30" borderId="31" numFmtId="0" xfId="0" applyFont="1" applyFill="1" applyBorder="1" applyAlignment="1">
      <alignment horizontal="center" vertical="center"/>
    </xf>
    <xf fontId="60" fillId="30" borderId="30" numFmtId="2" xfId="0" applyNumberFormat="1" applyFont="1" applyFill="1" applyBorder="1" applyAlignment="1">
      <alignment horizontal="center" vertical="center"/>
    </xf>
    <xf fontId="60" fillId="30" borderId="21" numFmtId="0" xfId="0" applyFont="1" applyFill="1" applyBorder="1" applyAlignment="1">
      <alignment horizontal="right"/>
    </xf>
    <xf fontId="63" fillId="30" borderId="21" numFmtId="0" xfId="0" applyFont="1" applyFill="1" applyBorder="1" applyAlignment="1">
      <alignment horizontal="left" vertical="top" wrapText="1"/>
    </xf>
    <xf fontId="60" fillId="30" borderId="39" numFmtId="0" xfId="0" applyFont="1" applyFill="1" applyBorder="1"/>
    <xf fontId="60" fillId="30" borderId="39" numFmtId="0" xfId="0" applyFont="1" applyFill="1" applyBorder="1" applyAlignment="1">
      <alignment horizontal="center"/>
    </xf>
    <xf fontId="60" fillId="30" borderId="42" numFmtId="0" xfId="0" applyFont="1" applyFill="1" applyBorder="1" applyAlignment="1">
      <alignment horizontal="center" vertical="center"/>
    </xf>
    <xf fontId="60" fillId="30" borderId="91" numFmtId="2" xfId="0" applyNumberFormat="1" applyFont="1" applyFill="1" applyBorder="1" applyAlignment="1">
      <alignment horizontal="center" vertical="center"/>
    </xf>
    <xf fontId="60" fillId="30" borderId="92" numFmtId="2" xfId="0" applyNumberFormat="1" applyFont="1" applyFill="1" applyBorder="1" applyAlignment="1">
      <alignment horizontal="center" vertical="center"/>
    </xf>
    <xf fontId="60" fillId="30" borderId="93" numFmtId="2" xfId="0" applyNumberFormat="1" applyFont="1" applyFill="1" applyBorder="1" applyAlignment="1">
      <alignment horizontal="center" vertical="center"/>
    </xf>
    <xf fontId="60" fillId="30" borderId="49" numFmtId="2" xfId="0" applyNumberFormat="1" applyFont="1" applyFill="1" applyBorder="1" applyAlignment="1">
      <alignment horizontal="center" vertical="center"/>
    </xf>
    <xf fontId="60" fillId="30" borderId="94" numFmtId="2" xfId="0" applyNumberFormat="1" applyFont="1" applyFill="1" applyBorder="1" applyAlignment="1">
      <alignment horizontal="center" vertical="center"/>
    </xf>
    <xf fontId="60" fillId="30" borderId="83" numFmtId="2" xfId="0" applyNumberFormat="1" applyFont="1" applyFill="1" applyBorder="1" applyAlignment="1">
      <alignment horizontal="center" vertical="center"/>
    </xf>
    <xf fontId="60" fillId="30" borderId="34" numFmtId="2" xfId="0" applyNumberFormat="1" applyFont="1" applyFill="1" applyBorder="1" applyAlignment="1">
      <alignment horizontal="center" vertical="center"/>
    </xf>
    <xf fontId="60" fillId="30" borderId="84" numFmtId="2" xfId="0" applyNumberFormat="1" applyFont="1" applyFill="1" applyBorder="1" applyAlignment="1">
      <alignment horizontal="center" vertical="center"/>
    </xf>
    <xf fontId="60" fillId="30" borderId="47" numFmtId="0" xfId="0" applyFont="1" applyFill="1" applyBorder="1"/>
    <xf fontId="60" fillId="30" borderId="47" numFmtId="0" xfId="0" applyFont="1" applyFill="1" applyBorder="1" applyAlignment="1">
      <alignment horizontal="center"/>
    </xf>
    <xf fontId="60" fillId="30" borderId="48" numFmtId="0" xfId="0" applyFont="1" applyFill="1" applyBorder="1" applyAlignment="1">
      <alignment horizontal="center"/>
    </xf>
    <xf fontId="60" fillId="30" borderId="95" numFmtId="2" xfId="0" applyNumberFormat="1" applyFont="1" applyFill="1" applyBorder="1" applyAlignment="1">
      <alignment horizontal="center" vertical="center"/>
    </xf>
    <xf fontId="60" fillId="30" borderId="52" numFmtId="2" xfId="0" applyNumberFormat="1" applyFont="1" applyFill="1" applyBorder="1" applyAlignment="1">
      <alignment horizontal="center" vertical="center"/>
    </xf>
    <xf fontId="60" fillId="30" borderId="96" numFmtId="2" xfId="0" applyNumberFormat="1" applyFont="1" applyFill="1" applyBorder="1" applyAlignment="1">
      <alignment horizontal="center" vertical="center"/>
    </xf>
    <xf fontId="60" fillId="30" borderId="44" numFmtId="2" xfId="0" applyNumberFormat="1" applyFont="1" applyFill="1" applyBorder="1" applyAlignment="1">
      <alignment horizontal="center" vertical="center"/>
    </xf>
    <xf fontId="60" fillId="30" borderId="53" numFmtId="2" xfId="0" applyNumberFormat="1" applyFont="1" applyFill="1" applyBorder="1" applyAlignment="1">
      <alignment horizontal="center" vertical="center"/>
    </xf>
    <xf fontId="60" fillId="30" borderId="97" numFmtId="2" xfId="0" applyNumberFormat="1" applyFont="1" applyFill="1" applyBorder="1" applyAlignment="1">
      <alignment horizontal="center" vertical="center"/>
    </xf>
    <xf fontId="60" fillId="30" borderId="98" numFmtId="2" xfId="0" applyNumberFormat="1" applyFont="1" applyFill="1" applyBorder="1" applyAlignment="1">
      <alignment horizontal="center" vertical="center"/>
    </xf>
    <xf fontId="60" fillId="30" borderId="70" numFmtId="2" xfId="0" applyNumberFormat="1" applyFont="1" applyFill="1" applyBorder="1" applyAlignment="1">
      <alignment horizontal="center" vertical="center"/>
    </xf>
    <xf fontId="60" fillId="30" borderId="73" numFmtId="2" xfId="0" applyNumberFormat="1" applyFont="1" applyFill="1" applyBorder="1" applyAlignment="1">
      <alignment horizontal="center" vertical="center"/>
    </xf>
    <xf fontId="60" fillId="30" borderId="43" numFmtId="2" xfId="0" applyNumberFormat="1" applyFont="1" applyFill="1" applyBorder="1" applyAlignment="1">
      <alignment horizontal="center" vertical="center"/>
    </xf>
    <xf fontId="60" fillId="30" borderId="69" numFmtId="2" xfId="0" applyNumberFormat="1" applyFont="1" applyFill="1" applyBorder="1" applyAlignment="1">
      <alignment horizontal="center" vertical="center"/>
    </xf>
    <xf fontId="60" fillId="30" borderId="99" numFmtId="0" xfId="0" applyFont="1" applyFill="1" applyBorder="1" applyAlignment="1">
      <alignment horizontal="center" vertical="center"/>
    </xf>
    <xf fontId="60" fillId="30" borderId="46" numFmtId="0" xfId="0" applyFont="1" applyFill="1" applyBorder="1" applyAlignment="1">
      <alignment horizontal="center" vertical="center"/>
    </xf>
    <xf fontId="60" fillId="30" borderId="100" numFmtId="0" xfId="0" applyFont="1" applyFill="1" applyBorder="1" applyAlignment="1">
      <alignment horizontal="center" vertical="center"/>
    </xf>
    <xf fontId="60" fillId="30" borderId="45" numFmtId="0" xfId="0" applyFont="1" applyFill="1" applyBorder="1" applyAlignment="1">
      <alignment horizontal="center" vertical="center"/>
    </xf>
    <xf fontId="60" fillId="30" borderId="48" numFmtId="0" xfId="0" applyFont="1" applyFill="1" applyBorder="1" applyAlignment="1">
      <alignment horizontal="center" vertical="center"/>
    </xf>
    <xf fontId="67" fillId="30" borderId="0" numFmtId="0" xfId="0" applyFont="1" applyFill="1" applyAlignment="1">
      <alignment horizontal="center"/>
    </xf>
    <xf fontId="67" fillId="30" borderId="21" numFmtId="0" xfId="0" applyFont="1" applyFill="1" applyBorder="1" applyAlignment="1">
      <alignment horizontal="left" vertical="top" wrapText="1"/>
    </xf>
    <xf fontId="60" fillId="30" borderId="101" numFmtId="2" xfId="0" applyNumberFormat="1" applyFont="1" applyFill="1" applyBorder="1" applyAlignment="1">
      <alignment horizontal="center" vertical="center"/>
    </xf>
    <xf fontId="60" fillId="30" borderId="102" numFmtId="2" xfId="0" applyNumberFormat="1" applyFont="1" applyFill="1" applyBorder="1" applyAlignment="1">
      <alignment horizontal="center" vertical="center"/>
    </xf>
    <xf fontId="60" fillId="30" borderId="103" numFmtId="2" xfId="0" applyNumberFormat="1" applyFont="1" applyFill="1" applyBorder="1" applyAlignment="1">
      <alignment horizontal="center" vertical="center"/>
    </xf>
    <xf fontId="60" fillId="30" borderId="104" numFmtId="2" xfId="0" applyNumberFormat="1" applyFont="1" applyFill="1" applyBorder="1" applyAlignment="1">
      <alignment horizontal="center" vertical="center"/>
    </xf>
    <xf fontId="60" fillId="30" borderId="90" numFmtId="2" xfId="0" applyNumberFormat="1" applyFont="1" applyFill="1" applyBorder="1" applyAlignment="1">
      <alignment horizontal="center" vertical="center"/>
    </xf>
    <xf fontId="60" fillId="30" borderId="105" numFmtId="2" xfId="0" applyNumberFormat="1" applyFont="1" applyFill="1" applyBorder="1" applyAlignment="1">
      <alignment horizontal="center" vertical="center"/>
    </xf>
    <xf fontId="60" fillId="30" borderId="106" numFmtId="2" xfId="0" applyNumberFormat="1" applyFont="1" applyFill="1" applyBorder="1" applyAlignment="1">
      <alignment horizontal="center" vertical="center"/>
    </xf>
    <xf fontId="60" fillId="30" borderId="107" numFmtId="2" xfId="0" applyNumberFormat="1" applyFont="1" applyFill="1" applyBorder="1" applyAlignment="1">
      <alignment horizontal="center" vertical="center"/>
    </xf>
    <xf fontId="60" fillId="30" borderId="108" numFmtId="2" xfId="0" applyNumberFormat="1" applyFont="1" applyFill="1" applyBorder="1" applyAlignment="1">
      <alignment horizontal="center" vertical="center"/>
    </xf>
    <xf fontId="60" fillId="30" borderId="109" numFmtId="2" xfId="0" applyNumberFormat="1" applyFont="1" applyFill="1" applyBorder="1" applyAlignment="1">
      <alignment horizontal="center" vertical="center"/>
    </xf>
    <xf fontId="60" fillId="30" borderId="110" numFmtId="2" xfId="0" applyNumberFormat="1" applyFont="1" applyFill="1" applyBorder="1" applyAlignment="1">
      <alignment horizontal="center" vertical="center"/>
    </xf>
    <xf fontId="60" fillId="30" borderId="111" numFmtId="2" xfId="0" applyNumberFormat="1" applyFont="1" applyFill="1" applyBorder="1" applyAlignment="1">
      <alignment horizontal="center" vertical="center"/>
    </xf>
    <xf fontId="60" fillId="30" borderId="112" numFmtId="0" xfId="0" applyFont="1" applyFill="1" applyBorder="1" applyAlignment="1">
      <alignment horizontal="center" vertical="center"/>
    </xf>
    <xf fontId="60" fillId="30" borderId="49" numFmtId="0" xfId="0" applyFont="1" applyFill="1" applyBorder="1" applyAlignment="1">
      <alignment horizontal="center" vertical="center"/>
    </xf>
    <xf fontId="60" fillId="30" borderId="113" numFmtId="2" xfId="0" applyNumberFormat="1" applyFont="1" applyFill="1" applyBorder="1" applyAlignment="1">
      <alignment horizontal="center" vertical="center"/>
    </xf>
    <xf fontId="60" fillId="30" borderId="62" numFmtId="2" xfId="0" applyNumberFormat="1" applyFont="1" applyFill="1" applyBorder="1" applyAlignment="1">
      <alignment horizontal="center" vertical="center"/>
    </xf>
    <xf fontId="60" fillId="30" borderId="37" numFmtId="0" xfId="0" applyFont="1" applyFill="1" applyBorder="1" applyAlignment="1">
      <alignment horizontal="center" vertical="center"/>
    </xf>
    <xf fontId="60" fillId="30" borderId="63" numFmtId="0" xfId="0" applyFont="1" applyFill="1" applyBorder="1" applyAlignment="1">
      <alignment horizontal="center" vertical="center"/>
    </xf>
    <xf fontId="60" fillId="30" borderId="50" numFmtId="2" xfId="0" applyNumberFormat="1" applyFont="1" applyFill="1" applyBorder="1" applyAlignment="1">
      <alignment horizontal="center" vertical="center"/>
    </xf>
    <xf fontId="60" fillId="30" borderId="95" numFmtId="0" xfId="0" applyFont="1" applyFill="1" applyBorder="1" applyAlignment="1">
      <alignment horizontal="center" vertical="center"/>
    </xf>
    <xf fontId="60" fillId="30" borderId="44" numFmtId="0" xfId="0" applyFont="1" applyFill="1" applyBorder="1" applyAlignment="1">
      <alignment horizontal="center" vertical="center"/>
    </xf>
    <xf fontId="60" fillId="30" borderId="98" numFmtId="0" xfId="0" applyFont="1" applyFill="1" applyBorder="1" applyAlignment="1">
      <alignment horizontal="center" vertical="center"/>
    </xf>
    <xf fontId="60" fillId="30" borderId="52" numFmtId="0" xfId="0" applyFont="1" applyFill="1" applyBorder="1" applyAlignment="1">
      <alignment horizontal="center" vertical="center"/>
    </xf>
    <xf fontId="60" fillId="30" borderId="43" numFmtId="0" xfId="0" applyFont="1" applyFill="1" applyBorder="1" applyAlignment="1">
      <alignment horizontal="center" vertical="center"/>
    </xf>
    <xf fontId="65" fillId="30" borderId="47" numFmtId="0" xfId="0" applyFont="1" applyFill="1" applyBorder="1"/>
    <xf fontId="60" fillId="30" borderId="25" numFmtId="2" xfId="0" applyNumberFormat="1" applyFont="1" applyFill="1" applyBorder="1" applyAlignment="1">
      <alignment horizontal="center" vertical="center"/>
    </xf>
    <xf fontId="60" fillId="30" borderId="70" numFmtId="0" xfId="0" applyFont="1" applyFill="1" applyBorder="1" applyAlignment="1">
      <alignment horizontal="center" vertical="center"/>
    </xf>
    <xf fontId="60" fillId="30" borderId="74" numFmtId="0" xfId="0" applyFont="1" applyFill="1" applyBorder="1" applyAlignment="1">
      <alignment horizontal="center" vertical="center"/>
    </xf>
    <xf fontId="60" fillId="30" borderId="19" numFmtId="2" xfId="0" applyNumberFormat="1" applyFont="1" applyFill="1" applyBorder="1" applyAlignment="1">
      <alignment horizontal="center" vertical="center"/>
    </xf>
    <xf fontId="60" fillId="30" borderId="47" numFmtId="165" xfId="0" applyNumberFormat="1" applyFont="1" applyFill="1" applyBorder="1" applyAlignment="1" applyProtection="1">
      <alignment horizontal="left"/>
    </xf>
    <xf fontId="60" fillId="30" borderId="112" numFmtId="2" xfId="0" applyNumberFormat="1" applyFont="1" applyFill="1" applyBorder="1" applyAlignment="1">
      <alignment horizontal="center" vertical="center"/>
    </xf>
    <xf fontId="60" fillId="30" borderId="37" numFmtId="2" xfId="0" applyNumberFormat="1" applyFont="1" applyFill="1" applyBorder="1" applyAlignment="1">
      <alignment horizontal="center" vertical="center"/>
    </xf>
    <xf fontId="60" fillId="30" borderId="60" numFmtId="165" xfId="0" applyNumberFormat="1" applyFont="1" applyFill="1" applyBorder="1" applyAlignment="1" applyProtection="1">
      <alignment horizontal="left"/>
    </xf>
    <xf fontId="60" fillId="30" borderId="114" numFmtId="2" xfId="0" applyNumberFormat="1" applyFont="1" applyFill="1" applyBorder="1" applyAlignment="1">
      <alignment horizontal="center" vertical="center"/>
    </xf>
    <xf fontId="60" fillId="30" borderId="54" numFmtId="2" xfId="0" applyNumberFormat="1" applyFont="1" applyFill="1" applyBorder="1" applyAlignment="1">
      <alignment horizontal="center" vertical="center"/>
    </xf>
    <xf fontId="60" fillId="30" borderId="115" numFmtId="0" xfId="0" applyFont="1" applyFill="1" applyBorder="1" applyAlignment="1">
      <alignment horizontal="center" vertical="center"/>
    </xf>
    <xf fontId="60" fillId="30" borderId="56" numFmtId="0" xfId="0" applyFont="1" applyFill="1" applyBorder="1" applyAlignment="1">
      <alignment horizontal="center" vertical="center"/>
    </xf>
    <xf fontId="60" fillId="30" borderId="89" numFmtId="2" xfId="0" applyNumberFormat="1" applyFont="1" applyFill="1" applyBorder="1" applyAlignment="1">
      <alignment horizontal="center" vertical="center"/>
    </xf>
    <xf fontId="60" fillId="30" borderId="51" numFmtId="165" xfId="0" applyNumberFormat="1" applyFont="1" applyFill="1" applyBorder="1" applyAlignment="1" applyProtection="1">
      <alignment horizontal="left"/>
    </xf>
    <xf fontId="60" fillId="30" borderId="60" numFmtId="0" xfId="0" applyFont="1" applyFill="1" applyBorder="1" applyAlignment="1">
      <alignment horizontal="center"/>
    </xf>
    <xf fontId="60" fillId="30" borderId="61" numFmtId="0" xfId="0" applyFont="1" applyFill="1" applyBorder="1" applyAlignment="1">
      <alignment horizontal="center"/>
    </xf>
    <xf fontId="60" fillId="30" borderId="116" numFmtId="2" xfId="0" applyNumberFormat="1" applyFont="1" applyFill="1" applyBorder="1" applyAlignment="1">
      <alignment horizontal="center" vertical="center"/>
    </xf>
    <xf fontId="60" fillId="30" borderId="117" numFmtId="0" xfId="0" applyFont="1" applyFill="1" applyBorder="1" applyAlignment="1">
      <alignment horizontal="center" vertical="center"/>
    </xf>
    <xf fontId="60" fillId="30" borderId="118" numFmtId="2" xfId="0" applyNumberFormat="1" applyFont="1" applyFill="1" applyBorder="1" applyAlignment="1">
      <alignment horizontal="center" vertical="center"/>
    </xf>
    <xf fontId="60" fillId="30" borderId="86" numFmtId="0" xfId="0" applyFont="1" applyFill="1" applyBorder="1" applyAlignment="1">
      <alignment horizontal="center" vertical="center"/>
    </xf>
    <xf fontId="60" fillId="30" borderId="55" numFmtId="2" xfId="0" applyNumberFormat="1" applyFont="1" applyFill="1" applyBorder="1" applyAlignment="1">
      <alignment horizontal="center" vertical="center"/>
    </xf>
    <xf fontId="60" fillId="30" borderId="119" numFmtId="0" xfId="0" applyFont="1" applyFill="1" applyBorder="1" applyAlignment="1">
      <alignment horizontal="center" vertical="center"/>
    </xf>
    <xf fontId="60" fillId="30" borderId="72" numFmtId="2" xfId="0" applyNumberFormat="1" applyFont="1" applyFill="1" applyBorder="1" applyAlignment="1">
      <alignment horizontal="center" vertical="center"/>
    </xf>
    <xf fontId="60" fillId="30" borderId="57" numFmtId="2" xfId="0" applyNumberFormat="1" applyFont="1" applyFill="1" applyBorder="1" applyAlignment="1">
      <alignment horizontal="center" vertical="center"/>
    </xf>
    <xf fontId="60" fillId="30" borderId="26" numFmtId="0" xfId="0" applyFont="1" applyFill="1" applyBorder="1" applyAlignment="1">
      <alignment horizontal="right"/>
    </xf>
    <xf fontId="60" fillId="30" borderId="76" numFmtId="2" xfId="0" applyNumberFormat="1" applyFont="1" applyFill="1" applyBorder="1" applyAlignment="1">
      <alignment horizontal="center" vertical="center"/>
    </xf>
    <xf fontId="60" fillId="30" borderId="20" numFmtId="2" xfId="0" applyNumberFormat="1" applyFont="1" applyFill="1" applyBorder="1" applyAlignment="1">
      <alignment horizontal="center" vertical="center"/>
    </xf>
    <xf fontId="60" fillId="30" borderId="11" numFmtId="2" xfId="0" applyNumberFormat="1" applyFont="1" applyFill="1" applyBorder="1" applyAlignment="1">
      <alignment horizontal="center" vertical="center"/>
    </xf>
    <xf fontId="60" fillId="30" borderId="51" numFmtId="0" xfId="0" applyFont="1" applyFill="1" applyBorder="1"/>
    <xf fontId="60" fillId="30" borderId="51" numFmtId="0" xfId="0" applyFont="1" applyFill="1" applyBorder="1" applyAlignment="1">
      <alignment horizontal="center"/>
    </xf>
    <xf fontId="60" fillId="30" borderId="41" numFmtId="0" xfId="0" applyFont="1" applyFill="1" applyBorder="1" applyAlignment="1">
      <alignment horizontal="center" vertical="center"/>
    </xf>
    <xf fontId="60" fillId="30" borderId="99" numFmtId="2" xfId="0" applyNumberFormat="1" applyFont="1" applyFill="1" applyBorder="1" applyAlignment="1">
      <alignment horizontal="center" vertical="center"/>
    </xf>
    <xf fontId="60" fillId="30" borderId="120" numFmtId="2" xfId="0" applyNumberFormat="1" applyFont="1" applyFill="1" applyBorder="1" applyAlignment="1">
      <alignment horizontal="center" vertical="center"/>
    </xf>
    <xf fontId="60" fillId="30" borderId="121" numFmtId="2" xfId="0" applyNumberFormat="1" applyFont="1" applyFill="1" applyBorder="1" applyAlignment="1">
      <alignment horizontal="center" vertical="center"/>
    </xf>
    <xf fontId="60" fillId="30" borderId="122" numFmtId="2" xfId="0" applyNumberFormat="1" applyFont="1" applyFill="1" applyBorder="1" applyAlignment="1">
      <alignment horizontal="center" vertical="center"/>
    </xf>
    <xf fontId="60" fillId="30" borderId="123" numFmtId="2" xfId="0" applyNumberFormat="1" applyFont="1" applyFill="1" applyBorder="1" applyAlignment="1">
      <alignment horizontal="center" vertical="center"/>
    </xf>
    <xf fontId="60" fillId="30" borderId="0" numFmtId="165" xfId="0" applyNumberFormat="1" applyFont="1" applyFill="1" applyAlignment="1" applyProtection="1">
      <alignment horizontal="left"/>
    </xf>
    <xf fontId="60" fillId="30" borderId="124" numFmtId="0" xfId="0" applyFont="1" applyFill="1" applyBorder="1" applyAlignment="1">
      <alignment horizontal="center" vertical="center"/>
    </xf>
    <xf fontId="60" fillId="30" borderId="25" numFmtId="0" xfId="0" applyFont="1" applyFill="1" applyBorder="1" applyAlignment="1">
      <alignment horizontal="center" vertical="center"/>
    </xf>
    <xf fontId="60" fillId="30" borderId="51" numFmtId="0" xfId="0" applyFont="1" applyFill="1" applyBorder="1" applyAlignment="1" applyProtection="1">
      <alignment horizontal="left"/>
    </xf>
    <xf fontId="60" fillId="30" borderId="54" numFmtId="0" xfId="0" applyFont="1" applyFill="1" applyBorder="1" applyAlignment="1">
      <alignment horizontal="center" vertical="center"/>
    </xf>
    <xf fontId="60" fillId="30" borderId="57" numFmtId="0" xfId="0" applyFont="1" applyFill="1" applyBorder="1" applyAlignment="1">
      <alignment horizontal="center" vertical="center"/>
    </xf>
    <xf fontId="60" fillId="30" borderId="125" numFmtId="2" xfId="0" applyNumberFormat="1" applyFont="1" applyFill="1" applyBorder="1" applyAlignment="1">
      <alignment horizontal="center" vertical="center"/>
    </xf>
    <xf fontId="60" fillId="30" borderId="126" numFmtId="2" xfId="0" applyNumberFormat="1" applyFont="1" applyFill="1" applyBorder="1" applyAlignment="1">
      <alignment horizontal="center" vertical="center"/>
    </xf>
    <xf fontId="60" fillId="30" borderId="127" numFmtId="2" xfId="0" applyNumberFormat="1" applyFont="1" applyFill="1" applyBorder="1" applyAlignment="1">
      <alignment horizontal="center" vertical="center"/>
    </xf>
    <xf fontId="60" fillId="30" borderId="128" numFmtId="2" xfId="0" applyNumberFormat="1" applyFont="1" applyFill="1" applyBorder="1" applyAlignment="1">
      <alignment horizontal="center" vertical="center"/>
    </xf>
    <xf fontId="60" fillId="30" borderId="129" numFmtId="2" xfId="0" applyNumberFormat="1" applyFont="1" applyFill="1" applyBorder="1" applyAlignment="1">
      <alignment horizontal="center" vertical="center"/>
    </xf>
    <xf fontId="60" fillId="30" borderId="130" numFmtId="2" xfId="0" applyNumberFormat="1" applyFont="1" applyFill="1" applyBorder="1" applyAlignment="1">
      <alignment horizontal="center" vertical="center"/>
    </xf>
    <xf fontId="60" fillId="30" borderId="51" numFmtId="0" xfId="0" applyFont="1" applyFill="1" applyBorder="1" applyAlignment="1">
      <alignment horizontal="center" vertical="center"/>
    </xf>
    <xf fontId="60" fillId="30" borderId="83" numFmtId="0" xfId="0" applyFont="1" applyFill="1" applyBorder="1" applyAlignment="1">
      <alignment horizontal="center" vertical="center"/>
    </xf>
    <xf fontId="60" fillId="30" borderId="110" numFmtId="0" xfId="0" applyFont="1" applyFill="1" applyBorder="1" applyAlignment="1">
      <alignment horizontal="center" vertical="center"/>
    </xf>
    <xf fontId="60" fillId="30" borderId="90" numFmtId="0" xfId="0" applyFont="1" applyFill="1" applyBorder="1" applyAlignment="1">
      <alignment horizontal="center" vertical="center"/>
    </xf>
    <xf fontId="60" fillId="30" borderId="102" numFmtId="0" xfId="0" applyFont="1" applyFill="1" applyBorder="1" applyAlignment="1">
      <alignment horizontal="center" vertical="center"/>
    </xf>
    <xf fontId="60" fillId="30" borderId="63" numFmtId="2" xfId="0" applyNumberFormat="1" applyFont="1" applyFill="1" applyBorder="1" applyAlignment="1">
      <alignment horizontal="center" vertical="center"/>
    </xf>
    <xf fontId="38" fillId="30" borderId="48" numFmtId="0" xfId="0" applyFont="1" applyFill="1" applyBorder="1" applyAlignment="1">
      <alignment horizontal="center" vertical="center"/>
    </xf>
    <xf fontId="38" fillId="30" borderId="46" numFmtId="0" xfId="0" applyFont="1" applyFill="1" applyBorder="1" applyAlignment="1">
      <alignment horizontal="center" vertical="center"/>
    </xf>
    <xf fontId="38" fillId="30" borderId="45" numFmtId="0" xfId="0" applyFont="1" applyFill="1" applyBorder="1" applyAlignment="1">
      <alignment horizontal="center" vertical="center"/>
    </xf>
    <xf fontId="60" fillId="30" borderId="47" numFmtId="0" xfId="0" applyFont="1" applyFill="1" applyBorder="1" applyAlignment="1">
      <alignment horizontal="center" vertical="center"/>
    </xf>
    <xf fontId="60" fillId="30" borderId="47" numFmtId="0" xfId="0" applyFont="1" applyFill="1" applyBorder="1" applyAlignment="1" applyProtection="1">
      <alignment horizontal="left"/>
    </xf>
    <xf fontId="63" fillId="30" borderId="71" numFmtId="0" xfId="0" applyFont="1" applyFill="1" applyBorder="1" applyAlignment="1">
      <alignment horizontal="center"/>
    </xf>
    <xf fontId="60" fillId="30" borderId="61" numFmtId="0" xfId="0" applyFont="1" applyFill="1" applyBorder="1" applyAlignment="1">
      <alignment horizontal="center" vertical="center"/>
    </xf>
    <xf fontId="60" fillId="30" borderId="59" numFmtId="0" xfId="0" applyFont="1" applyFill="1" applyBorder="1" applyAlignment="1">
      <alignment horizontal="center" vertical="center"/>
    </xf>
    <xf fontId="60" fillId="30" borderId="58" numFmtId="0" xfId="0" applyFont="1" applyFill="1" applyBorder="1" applyAlignment="1">
      <alignment horizontal="center" vertical="center"/>
    </xf>
    <xf fontId="0" fillId="30" borderId="71" numFmtId="0" xfId="0" applyFill="1" applyBorder="1"/>
    <xf fontId="60" fillId="30" borderId="60" numFmtId="0" xfId="0" applyFont="1" applyFill="1" applyBorder="1"/>
    <xf fontId="60" fillId="30" borderId="12" numFmtId="0" xfId="0" applyFont="1" applyFill="1" applyBorder="1" applyAlignment="1">
      <alignment horizontal="right"/>
    </xf>
    <xf fontId="67" fillId="30" borderId="131" numFmtId="0" xfId="0" applyFont="1" applyFill="1" applyBorder="1" applyAlignment="1">
      <alignment horizontal="center"/>
    </xf>
    <xf fontId="67" fillId="30" borderId="132" numFmtId="0" xfId="0" applyFont="1" applyFill="1" applyBorder="1" applyAlignment="1">
      <alignment horizontal="left" vertical="top" wrapText="1"/>
    </xf>
    <xf fontId="60" fillId="30" borderId="132" numFmtId="0" xfId="0" applyFont="1" applyFill="1" applyBorder="1"/>
    <xf fontId="60" fillId="30" borderId="132" numFmtId="0" xfId="0" applyFont="1" applyFill="1" applyBorder="1" applyAlignment="1">
      <alignment horizontal="center"/>
    </xf>
    <xf fontId="60" fillId="30" borderId="133" numFmtId="0" xfId="0" applyFont="1" applyFill="1" applyBorder="1" applyAlignment="1">
      <alignment horizontal="center" vertical="center"/>
    </xf>
    <xf fontId="60" fillId="30" borderId="134" numFmtId="0" xfId="0" applyFont="1" applyFill="1" applyBorder="1" applyAlignment="1">
      <alignment horizontal="center" vertical="center"/>
    </xf>
    <xf fontId="60" fillId="30" borderId="135" numFmtId="2" xfId="0" applyNumberFormat="1" applyFont="1" applyFill="1" applyBorder="1" applyAlignment="1">
      <alignment horizontal="center" vertical="center"/>
    </xf>
    <xf fontId="60" fillId="30" borderId="136" numFmtId="2" xfId="0" applyNumberFormat="1" applyFont="1" applyFill="1" applyBorder="1" applyAlignment="1">
      <alignment horizontal="center" vertical="center"/>
    </xf>
    <xf fontId="60" fillId="30" borderId="18" numFmtId="0" xfId="0" applyFont="1" applyFill="1" applyBorder="1" applyAlignment="1">
      <alignment horizontal="right"/>
    </xf>
    <xf fontId="63" fillId="30" borderId="18" numFmtId="0" xfId="0" applyFont="1" applyFill="1" applyBorder="1" applyAlignment="1">
      <alignment horizontal="center"/>
    </xf>
    <xf fontId="63" fillId="30" borderId="21" numFmtId="0" xfId="0" applyFont="1" applyFill="1" applyBorder="1" applyAlignment="1">
      <alignment horizontal="center"/>
    </xf>
    <xf fontId="60" fillId="30" borderId="48" numFmtId="2" xfId="0" applyNumberFormat="1" applyFont="1" applyFill="1" applyBorder="1" applyAlignment="1">
      <alignment horizontal="center" vertical="center"/>
    </xf>
    <xf fontId="60" fillId="30" borderId="21" numFmtId="0" xfId="0" applyFont="1" applyFill="1" applyBorder="1" applyAlignment="1">
      <alignment horizontal="center"/>
    </xf>
    <xf fontId="60" fillId="30" borderId="137" numFmtId="2" xfId="0" applyNumberFormat="1" applyFont="1" applyFill="1" applyBorder="1" applyAlignment="1">
      <alignment horizontal="center" vertical="center"/>
    </xf>
    <xf fontId="63" fillId="30" borderId="22" numFmtId="0" xfId="0" applyFont="1" applyFill="1" applyBorder="1" applyAlignment="1">
      <alignment horizontal="center"/>
    </xf>
    <xf fontId="60" fillId="30" borderId="15" numFmtId="0" xfId="0" applyFont="1" applyFill="1" applyBorder="1"/>
    <xf fontId="60" fillId="30" borderId="15" numFmtId="0" xfId="0" applyFont="1" applyFill="1" applyBorder="1" applyAlignment="1">
      <alignment horizontal="center"/>
    </xf>
    <xf fontId="60" fillId="30" borderId="20" numFmtId="0" xfId="0" applyFont="1" applyFill="1" applyBorder="1" applyAlignment="1">
      <alignment horizontal="center" vertical="center"/>
    </xf>
    <xf fontId="60" fillId="30" borderId="76" numFmtId="0" xfId="0" applyFont="1" applyFill="1" applyBorder="1" applyAlignment="1">
      <alignment horizontal="center" vertical="center"/>
    </xf>
    <xf fontId="60" fillId="30" borderId="69" numFmtId="0" xfId="0" applyFont="1" applyFill="1" applyBorder="1" applyAlignment="1">
      <alignment horizontal="center" vertical="center"/>
    </xf>
    <xf fontId="60" fillId="30" borderId="138" numFmtId="2" xfId="0" applyNumberFormat="1" applyFont="1" applyFill="1" applyBorder="1" applyAlignment="1">
      <alignment horizontal="center" vertical="center"/>
    </xf>
    <xf fontId="60" fillId="30" borderId="64" numFmtId="2" xfId="0" applyNumberFormat="1" applyFont="1" applyFill="1" applyBorder="1" applyAlignment="1">
      <alignment horizontal="center" vertical="center"/>
    </xf>
    <xf fontId="60" fillId="30" borderId="138" numFmtId="0" xfId="0" applyFont="1" applyFill="1" applyBorder="1" applyAlignment="1">
      <alignment horizontal="center" vertical="center"/>
    </xf>
    <xf fontId="60" fillId="30" borderId="45" numFmtId="2" xfId="0" applyNumberFormat="1" applyFont="1" applyFill="1" applyBorder="1" applyAlignment="1">
      <alignment horizontal="center" vertical="center"/>
    </xf>
    <xf fontId="60" fillId="30" borderId="122" numFmtId="0" xfId="0" applyFont="1" applyFill="1" applyBorder="1" applyAlignment="1">
      <alignment horizontal="center" vertical="center"/>
    </xf>
    <xf fontId="60" fillId="30" borderId="139" numFmtId="2" xfId="0" applyNumberFormat="1" applyFont="1" applyFill="1" applyBorder="1" applyAlignment="1">
      <alignment horizontal="center" vertical="center"/>
    </xf>
    <xf fontId="60" fillId="30" borderId="140" numFmtId="2" xfId="0" applyNumberFormat="1" applyFont="1" applyFill="1" applyBorder="1" applyAlignment="1">
      <alignment horizontal="center" vertical="center"/>
    </xf>
    <xf fontId="60" fillId="30" borderId="141" numFmtId="2" xfId="0" applyNumberFormat="1" applyFont="1" applyFill="1" applyBorder="1" applyAlignment="1">
      <alignment horizontal="center" vertical="center"/>
    </xf>
    <xf fontId="60" fillId="30" borderId="142" numFmtId="2" xfId="0" applyNumberFormat="1" applyFont="1" applyFill="1" applyBorder="1" applyAlignment="1">
      <alignment horizontal="center" vertical="center"/>
    </xf>
    <xf fontId="60" fillId="30" borderId="143" numFmtId="2" xfId="0" applyNumberFormat="1" applyFont="1" applyFill="1" applyBorder="1" applyAlignment="1">
      <alignment horizontal="center" vertical="center"/>
    </xf>
    <xf fontId="60" fillId="30" borderId="56" numFmtId="2" xfId="0" applyNumberFormat="1" applyFont="1" applyFill="1" applyBorder="1" applyAlignment="1">
      <alignment horizontal="center" vertical="center"/>
    </xf>
    <xf fontId="60" fillId="30" borderId="10" numFmtId="0" xfId="0" applyFont="1" applyFill="1" applyBorder="1" applyAlignment="1">
      <alignment horizontal="center"/>
    </xf>
    <xf fontId="60" fillId="30" borderId="144" numFmtId="0" xfId="0" applyFont="1" applyFill="1" applyBorder="1" applyAlignment="1">
      <alignment horizontal="center" vertical="center"/>
    </xf>
    <xf fontId="60" fillId="30" borderId="145" numFmtId="0" xfId="0" applyFont="1" applyFill="1" applyBorder="1" applyAlignment="1">
      <alignment horizontal="center" vertical="center"/>
    </xf>
    <xf fontId="60" fillId="30" borderId="146" numFmtId="2" xfId="0" applyNumberFormat="1" applyFont="1" applyFill="1" applyBorder="1" applyAlignment="1">
      <alignment horizontal="center" vertical="center"/>
    </xf>
    <xf fontId="60" fillId="30" borderId="147" numFmtId="2" xfId="0" applyNumberFormat="1" applyFont="1" applyFill="1" applyBorder="1" applyAlignment="1">
      <alignment horizontal="center" vertical="center"/>
    </xf>
    <xf fontId="60" fillId="30" borderId="148" numFmtId="2" xfId="0" applyNumberFormat="1" applyFont="1" applyFill="1" applyBorder="1" applyAlignment="1">
      <alignment horizontal="center" vertical="center"/>
    </xf>
    <xf fontId="60" fillId="30" borderId="149" numFmtId="2" xfId="0" applyNumberFormat="1" applyFont="1" applyFill="1" applyBorder="1" applyAlignment="1">
      <alignment horizontal="center" vertical="center"/>
    </xf>
    <xf fontId="60" fillId="30" borderId="150" numFmtId="2" xfId="0" applyNumberFormat="1" applyFont="1" applyFill="1" applyBorder="1" applyAlignment="1">
      <alignment horizontal="center" vertical="center"/>
    </xf>
    <xf fontId="60" fillId="30" borderId="151" numFmtId="2" xfId="0" applyNumberFormat="1" applyFont="1" applyFill="1" applyBorder="1" applyAlignment="1">
      <alignment horizontal="center" vertical="center"/>
    </xf>
    <xf fontId="60" fillId="30" borderId="152" numFmtId="2" xfId="0" applyNumberFormat="1" applyFont="1" applyFill="1" applyBorder="1" applyAlignment="1">
      <alignment horizontal="center" vertical="center"/>
    </xf>
    <xf fontId="60" fillId="30" borderId="153" numFmtId="0" xfId="0" applyFont="1" applyFill="1" applyBorder="1" applyAlignment="1">
      <alignment horizontal="center" vertical="center"/>
    </xf>
    <xf fontId="60" fillId="30" borderId="154" numFmtId="2" xfId="0" applyNumberFormat="1" applyFont="1" applyFill="1" applyBorder="1" applyAlignment="1">
      <alignment horizontal="center" vertical="center"/>
    </xf>
    <xf fontId="60" fillId="30" borderId="62" numFmtId="0" xfId="0" applyFont="1" applyFill="1" applyBorder="1" applyAlignment="1">
      <alignment horizontal="center" vertical="center"/>
    </xf>
    <xf fontId="60" fillId="30" borderId="53" numFmtId="0" xfId="0" applyFont="1" applyFill="1" applyBorder="1" applyAlignment="1">
      <alignment horizontal="center" vertical="center"/>
    </xf>
    <xf fontId="60" fillId="30" borderId="155" numFmtId="165" xfId="0" applyNumberFormat="1" applyFont="1" applyFill="1" applyBorder="1" applyAlignment="1" applyProtection="1">
      <alignment horizontal="left"/>
    </xf>
    <xf fontId="60" fillId="30" borderId="55" numFmtId="0" xfId="0" applyFont="1" applyFill="1" applyBorder="1" applyAlignment="1">
      <alignment horizontal="center" vertical="center"/>
    </xf>
    <xf fontId="60" fillId="30" borderId="156" numFmtId="0" xfId="0" applyFont="1" applyFill="1" applyBorder="1" applyAlignment="1">
      <alignment horizontal="center" vertical="center"/>
    </xf>
    <xf fontId="60" fillId="30" borderId="157" numFmtId="0" xfId="0" applyFont="1" applyFill="1" applyBorder="1" applyAlignment="1">
      <alignment horizontal="center" vertical="center"/>
    </xf>
    <xf fontId="60" fillId="30" borderId="158" numFmtId="2" xfId="0" applyNumberFormat="1" applyFont="1" applyFill="1" applyBorder="1" applyAlignment="1">
      <alignment horizontal="center" vertical="center"/>
    </xf>
    <xf fontId="60" fillId="30" borderId="159" numFmtId="2" xfId="0" applyNumberFormat="1" applyFont="1" applyFill="1" applyBorder="1" applyAlignment="1">
      <alignment horizontal="center" vertical="center"/>
    </xf>
    <xf fontId="60" fillId="30" borderId="65" numFmtId="165" xfId="0" applyNumberFormat="1" applyFont="1" applyFill="1" applyBorder="1" applyAlignment="1" applyProtection="1">
      <alignment horizontal="left"/>
    </xf>
    <xf fontId="60" fillId="30" borderId="86" numFmtId="2" xfId="0" applyNumberFormat="1" applyFont="1" applyFill="1" applyBorder="1" applyAlignment="1">
      <alignment horizontal="center" vertical="center"/>
    </xf>
    <xf fontId="60" fillId="30" borderId="160" numFmtId="0" xfId="0" applyFont="1" applyFill="1" applyBorder="1" applyAlignment="1">
      <alignment horizontal="center" vertical="center"/>
    </xf>
    <xf fontId="60" fillId="30" borderId="161" numFmtId="0" xfId="0" applyFont="1" applyFill="1" applyBorder="1" applyAlignment="1">
      <alignment horizontal="center" vertical="center"/>
    </xf>
    <xf fontId="60" fillId="30" borderId="162" numFmtId="2" xfId="0" applyNumberFormat="1" applyFont="1" applyFill="1" applyBorder="1" applyAlignment="1">
      <alignment horizontal="center" vertical="center"/>
    </xf>
    <xf fontId="38" fillId="30" borderId="99" numFmtId="0" xfId="0" applyFont="1" applyFill="1" applyBorder="1" applyAlignment="1">
      <alignment horizontal="center" vertical="center"/>
    </xf>
    <xf fontId="38" fillId="30" borderId="100" numFmtId="0" xfId="0" applyFont="1" applyFill="1" applyBorder="1" applyAlignment="1">
      <alignment horizontal="center" vertical="center"/>
    </xf>
    <xf fontId="60" fillId="30" borderId="163" numFmtId="2" xfId="0" applyNumberFormat="1" applyFont="1" applyFill="1" applyBorder="1" applyAlignment="1">
      <alignment horizontal="center" vertical="center"/>
    </xf>
    <xf fontId="60" fillId="30" borderId="117" numFmtId="2" xfId="0" applyNumberFormat="1" applyFont="1" applyFill="1" applyBorder="1" applyAlignment="1">
      <alignment horizontal="center" vertical="center"/>
    </xf>
    <xf fontId="60" fillId="30" borderId="136" numFmtId="2" xfId="0" applyNumberFormat="1" applyFont="1" applyFill="1" applyBorder="1" applyAlignment="1">
      <alignment horizontal="center" vertical="center" wrapText="1"/>
    </xf>
    <xf fontId="60" fillId="30" borderId="0" numFmtId="2" xfId="0" applyNumberFormat="1" applyFont="1" applyFill="1" applyAlignment="1">
      <alignment horizontal="center" vertical="center" wrapText="1"/>
    </xf>
    <xf fontId="60" fillId="30" borderId="164" numFmtId="2" xfId="0" applyNumberFormat="1" applyFont="1" applyFill="1" applyBorder="1" applyAlignment="1">
      <alignment horizontal="center" vertical="center"/>
    </xf>
    <xf fontId="60" fillId="30" borderId="165" numFmtId="2" xfId="0" applyNumberFormat="1" applyFont="1" applyFill="1" applyBorder="1" applyAlignment="1">
      <alignment horizontal="center" vertical="center"/>
    </xf>
    <xf fontId="60" fillId="30" borderId="166" numFmtId="2" xfId="0" applyNumberFormat="1" applyFont="1" applyFill="1" applyBorder="1" applyAlignment="1">
      <alignment horizontal="center" vertical="center"/>
    </xf>
    <xf fontId="60" fillId="30" borderId="145" numFmtId="2" xfId="0" applyNumberFormat="1" applyFont="1" applyFill="1" applyBorder="1" applyAlignment="1">
      <alignment horizontal="center" vertical="center"/>
    </xf>
    <xf fontId="60" fillId="30" borderId="167" numFmtId="2" xfId="0" applyNumberFormat="1" applyFont="1" applyFill="1" applyBorder="1" applyAlignment="1">
      <alignment horizontal="center" vertical="center"/>
    </xf>
    <xf fontId="60" fillId="30" borderId="60" numFmtId="0" xfId="0" applyFont="1" applyFill="1" applyBorder="1" applyAlignment="1" applyProtection="1">
      <alignment horizontal="left"/>
    </xf>
    <xf fontId="60" fillId="30" borderId="168" numFmtId="2" xfId="0" applyNumberFormat="1" applyFont="1" applyFill="1" applyBorder="1" applyAlignment="1">
      <alignment horizontal="center" vertical="center"/>
    </xf>
    <xf fontId="60" fillId="30" borderId="169" numFmtId="2" xfId="0" applyNumberFormat="1" applyFont="1" applyFill="1" applyBorder="1" applyAlignment="1">
      <alignment horizontal="center" vertical="center"/>
    </xf>
    <xf fontId="60" fillId="30" borderId="12" numFmtId="0" xfId="0" applyFont="1" applyFill="1" applyBorder="1"/>
    <xf fontId="60" fillId="30" borderId="170" numFmtId="0" xfId="0" applyFont="1" applyFill="1" applyBorder="1" applyAlignment="1">
      <alignment horizontal="center"/>
    </xf>
    <xf fontId="60" fillId="30" borderId="171" numFmtId="0" xfId="0" applyFont="1" applyFill="1" applyBorder="1" applyAlignment="1">
      <alignment horizontal="center"/>
    </xf>
    <xf fontId="60" fillId="30" borderId="154" numFmtId="0" xfId="0" applyFont="1" applyFill="1" applyBorder="1" applyAlignment="1">
      <alignment horizontal="center" vertical="center"/>
    </xf>
    <xf fontId="60" fillId="30" borderId="172" numFmtId="2" xfId="0" applyNumberFormat="1" applyFont="1" applyFill="1" applyBorder="1" applyAlignment="1">
      <alignment horizontal="center" vertical="center"/>
    </xf>
    <xf fontId="60" fillId="30" borderId="173" numFmtId="2" xfId="0" applyNumberFormat="1" applyFont="1" applyFill="1" applyBorder="1" applyAlignment="1">
      <alignment horizontal="center" vertical="center"/>
    </xf>
    <xf fontId="60" fillId="30" borderId="124" numFmtId="2" xfId="0" applyNumberFormat="1" applyFont="1" applyFill="1" applyBorder="1" applyAlignment="1">
      <alignment horizontal="center" vertical="center"/>
    </xf>
    <xf fontId="60" fillId="30" borderId="115" numFmtId="2" xfId="0" applyNumberFormat="1" applyFont="1" applyFill="1" applyBorder="1" applyAlignment="1">
      <alignment horizontal="center" vertical="center"/>
    </xf>
    <xf fontId="60" fillId="30" borderId="0" numFmtId="0" xfId="0" applyFont="1" applyFill="1" applyAlignment="1" applyProtection="1">
      <alignment horizontal="left"/>
    </xf>
    <xf fontId="60" fillId="30" borderId="174" numFmtId="0" xfId="0" applyFont="1" applyFill="1" applyBorder="1" applyAlignment="1">
      <alignment horizontal="center" vertical="center"/>
    </xf>
    <xf fontId="60" fillId="30" borderId="175" numFmtId="2" xfId="0" applyNumberFormat="1" applyFont="1" applyFill="1" applyBorder="1" applyAlignment="1">
      <alignment horizontal="center" vertical="center"/>
    </xf>
    <xf fontId="60" fillId="30" borderId="176" numFmtId="0" xfId="0" applyFont="1" applyFill="1" applyBorder="1" applyAlignment="1">
      <alignment horizontal="center" vertical="center"/>
    </xf>
    <xf fontId="60" fillId="30" borderId="177" numFmtId="0" xfId="0" applyFont="1" applyFill="1" applyBorder="1" applyAlignment="1">
      <alignment horizontal="center" vertical="center"/>
    </xf>
    <xf fontId="60" fillId="30" borderId="144" numFmtId="2" xfId="0" applyNumberFormat="1" applyFont="1" applyFill="1" applyBorder="1" applyAlignment="1">
      <alignment horizontal="center" vertical="center"/>
    </xf>
    <xf fontId="60" fillId="30" borderId="178" numFmtId="2" xfId="0" applyNumberFormat="1" applyFont="1" applyFill="1" applyBorder="1" applyAlignment="1">
      <alignment horizontal="center" vertical="center"/>
    </xf>
    <xf fontId="38" fillId="30" borderId="179" numFmtId="0" xfId="0" applyFont="1" applyFill="1" applyBorder="1" applyAlignment="1">
      <alignment horizontal="center" vertical="center"/>
    </xf>
    <xf fontId="38" fillId="30" borderId="38" numFmtId="0" xfId="0" applyFont="1" applyFill="1" applyBorder="1" applyAlignment="1">
      <alignment horizontal="center" vertical="center"/>
    </xf>
    <xf fontId="38" fillId="30" borderId="180" numFmtId="0" xfId="0" applyFont="1" applyFill="1" applyBorder="1" applyAlignment="1">
      <alignment horizontal="center" vertical="center"/>
    </xf>
    <xf fontId="60" fillId="30" borderId="181" numFmtId="2" xfId="0" applyNumberFormat="1" applyFont="1" applyFill="1" applyBorder="1" applyAlignment="1">
      <alignment horizontal="center" vertical="center"/>
    </xf>
    <xf fontId="60" fillId="30" borderId="182" numFmtId="2" xfId="0" applyNumberFormat="1" applyFont="1" applyFill="1" applyBorder="1" applyAlignment="1">
      <alignment horizontal="center" vertical="center"/>
    </xf>
    <xf fontId="60" fillId="30" borderId="183" numFmtId="2" xfId="0" applyNumberFormat="1" applyFont="1" applyFill="1" applyBorder="1" applyAlignment="1">
      <alignment horizontal="center" vertical="center"/>
    </xf>
    <xf fontId="60" fillId="30" borderId="184" numFmtId="2" xfId="0" applyNumberFormat="1" applyFont="1" applyFill="1" applyBorder="1" applyAlignment="1">
      <alignment horizontal="center" vertical="center"/>
    </xf>
    <xf fontId="60" fillId="30" borderId="185" numFmtId="2" xfId="0" applyNumberFormat="1" applyFont="1" applyFill="1" applyBorder="1" applyAlignment="1">
      <alignment horizontal="center" vertical="center"/>
    </xf>
    <xf fontId="60" fillId="30" borderId="186" numFmtId="2" xfId="0" applyNumberFormat="1" applyFont="1" applyFill="1" applyBorder="1" applyAlignment="1">
      <alignment horizontal="center" vertical="center"/>
    </xf>
    <xf fontId="60" fillId="30" borderId="179" numFmtId="0" xfId="0" applyFont="1" applyFill="1" applyBorder="1" applyAlignment="1">
      <alignment horizontal="center" vertical="center"/>
    </xf>
    <xf fontId="60" fillId="30" borderId="38" numFmtId="0" xfId="0" applyFont="1" applyFill="1" applyBorder="1" applyAlignment="1">
      <alignment horizontal="center" vertical="center"/>
    </xf>
    <xf fontId="60" fillId="30" borderId="180" numFmtId="0" xfId="0" applyFont="1" applyFill="1" applyBorder="1" applyAlignment="1">
      <alignment horizontal="center" vertical="center"/>
    </xf>
    <xf fontId="60" fillId="30" borderId="174" numFmtId="2" xfId="0" applyNumberFormat="1" applyFont="1" applyFill="1" applyBorder="1" applyAlignment="1">
      <alignment horizontal="center" vertical="center"/>
    </xf>
    <xf fontId="60" fillId="30" borderId="187" numFmtId="0" xfId="0" applyFont="1" applyFill="1" applyBorder="1" applyAlignment="1">
      <alignment horizontal="center" vertical="center"/>
    </xf>
    <xf fontId="60" fillId="30" borderId="188" numFmtId="0" xfId="0" applyFont="1" applyFill="1" applyBorder="1" applyAlignment="1">
      <alignment horizontal="center" vertical="center"/>
    </xf>
    <xf fontId="60" fillId="30" borderId="189" numFmtId="0" xfId="0" applyFont="1" applyFill="1" applyBorder="1" applyAlignment="1">
      <alignment horizontal="center" vertical="center"/>
    </xf>
    <xf fontId="60" fillId="30" borderId="113" numFmtId="2" xfId="0" applyNumberFormat="1" applyFont="1" applyFill="1" applyBorder="1" applyAlignment="1">
      <alignment horizontal="center" vertical="center" wrapText="1"/>
    </xf>
    <xf fontId="60" fillId="30" borderId="96" numFmtId="2" xfId="0" applyNumberFormat="1" applyFont="1" applyFill="1" applyBorder="1" applyAlignment="1">
      <alignment horizontal="center" vertical="center" wrapText="1"/>
    </xf>
    <xf fontId="60" fillId="30" borderId="29" numFmtId="165" xfId="0" applyNumberFormat="1" applyFont="1" applyFill="1" applyBorder="1" applyAlignment="1" applyProtection="1">
      <alignment horizontal="left"/>
    </xf>
    <xf fontId="60" fillId="30" borderId="0" numFmtId="162" xfId="0" applyNumberFormat="1" applyFont="1" applyFill="1" applyAlignment="1">
      <alignment horizontal="center" vertical="center"/>
    </xf>
    <xf fontId="60" fillId="30" borderId="190" numFmtId="2" xfId="0" applyNumberFormat="1" applyFont="1" applyFill="1" applyBorder="1" applyAlignment="1">
      <alignment horizontal="center" vertical="center"/>
    </xf>
    <xf fontId="60" fillId="30" borderId="29" numFmtId="0" xfId="0" applyFont="1" applyFill="1" applyBorder="1" applyAlignment="1" applyProtection="1">
      <alignment horizontal="left"/>
    </xf>
    <xf fontId="60" fillId="30" borderId="191" numFmtId="0" xfId="0" applyFont="1" applyFill="1" applyBorder="1" applyAlignment="1">
      <alignment horizontal="center" vertical="center"/>
    </xf>
    <xf fontId="60" fillId="30" borderId="192" numFmtId="0" xfId="0" applyFont="1" applyFill="1" applyBorder="1" applyAlignment="1">
      <alignment horizontal="center" vertical="center"/>
    </xf>
    <xf fontId="60" fillId="30" borderId="193" numFmtId="0" xfId="0" applyFont="1" applyFill="1" applyBorder="1" applyAlignment="1">
      <alignment horizontal="center" vertical="center"/>
    </xf>
    <xf fontId="60" fillId="30" borderId="65" numFmtId="0" xfId="0" applyFont="1" applyFill="1" applyBorder="1" applyAlignment="1" applyProtection="1">
      <alignment horizontal="left"/>
    </xf>
    <xf fontId="60" fillId="30" borderId="164" numFmtId="0" xfId="0" applyFont="1" applyFill="1" applyBorder="1" applyAlignment="1">
      <alignment horizontal="center" vertical="center"/>
    </xf>
    <xf fontId="60" fillId="30" borderId="194" numFmtId="0" xfId="0" applyFont="1" applyFill="1" applyBorder="1" applyAlignment="1">
      <alignment horizontal="center" vertical="center"/>
    </xf>
    <xf fontId="60" fillId="30" borderId="78" numFmtId="0" xfId="0" applyFont="1" applyFill="1" applyBorder="1" applyAlignment="1">
      <alignment horizontal="center" vertical="center"/>
    </xf>
    <xf fontId="60" fillId="30" borderId="148" numFmtId="0" xfId="0" applyFont="1" applyFill="1" applyBorder="1" applyAlignment="1">
      <alignment horizontal="center" vertical="center"/>
    </xf>
    <xf fontId="60" fillId="30" borderId="195" numFmtId="2" xfId="0" applyNumberFormat="1" applyFont="1" applyFill="1" applyBorder="1" applyAlignment="1">
      <alignment horizontal="center" vertical="center"/>
    </xf>
    <xf fontId="60" fillId="30" borderId="196" numFmtId="2" xfId="0" applyNumberFormat="1" applyFont="1" applyFill="1" applyBorder="1" applyAlignment="1">
      <alignment horizontal="center" vertical="center"/>
    </xf>
    <xf fontId="60" fillId="30" borderId="197" numFmtId="2" xfId="0" applyNumberFormat="1" applyFont="1" applyFill="1" applyBorder="1" applyAlignment="1">
      <alignment horizontal="center" vertical="center"/>
    </xf>
    <xf fontId="60" fillId="30" borderId="198" numFmtId="2" xfId="0" applyNumberFormat="1" applyFont="1" applyFill="1" applyBorder="1" applyAlignment="1">
      <alignment horizontal="center" vertical="center"/>
    </xf>
    <xf fontId="38" fillId="30" borderId="64" numFmtId="0" xfId="0" applyFont="1" applyFill="1" applyBorder="1" applyAlignment="1">
      <alignment horizontal="center" vertical="center"/>
    </xf>
    <xf fontId="38" fillId="30" borderId="41" numFmtId="0" xfId="0" applyFont="1" applyFill="1" applyBorder="1" applyAlignment="1">
      <alignment horizontal="center" vertical="center"/>
    </xf>
    <xf fontId="60" fillId="30" borderId="91" numFmtId="0" xfId="0" applyFont="1" applyFill="1" applyBorder="1" applyAlignment="1">
      <alignment horizontal="center" vertical="center"/>
    </xf>
    <xf fontId="60" fillId="30" borderId="92" numFmtId="0" xfId="0" applyFont="1" applyFill="1" applyBorder="1" applyAlignment="1">
      <alignment horizontal="center" vertical="center"/>
    </xf>
    <xf fontId="60" fillId="30" borderId="59" numFmtId="2" xfId="0" applyNumberFormat="1" applyFont="1" applyFill="1" applyBorder="1" applyAlignment="1">
      <alignment horizontal="center" vertical="center"/>
    </xf>
    <xf fontId="60" fillId="30" borderId="47" numFmtId="172" xfId="0" applyNumberFormat="1" applyFont="1" applyFill="1" applyBorder="1" applyAlignment="1" applyProtection="1">
      <alignment horizontal="left"/>
    </xf>
    <xf fontId="60" fillId="30" borderId="199" numFmtId="0" xfId="0" applyFont="1" applyFill="1" applyBorder="1" applyAlignment="1">
      <alignment horizontal="center" vertical="center"/>
    </xf>
    <xf fontId="60" fillId="30" borderId="200" numFmtId="2" xfId="0" applyNumberFormat="1" applyFont="1" applyFill="1" applyBorder="1" applyAlignment="1">
      <alignment horizontal="center" vertical="center"/>
    </xf>
    <xf fontId="60" fillId="30" borderId="201" numFmtId="2" xfId="0" applyNumberFormat="1" applyFont="1" applyFill="1" applyBorder="1" applyAlignment="1">
      <alignment horizontal="center" vertical="center"/>
    </xf>
    <xf fontId="60" fillId="30" borderId="202" numFmtId="2" xfId="0" applyNumberFormat="1" applyFont="1" applyFill="1" applyBorder="1" applyAlignment="1">
      <alignment horizontal="center" vertical="center"/>
    </xf>
    <xf fontId="60" fillId="30" borderId="203" numFmtId="2" xfId="0" applyNumberFormat="1" applyFont="1" applyFill="1" applyBorder="1" applyAlignment="1">
      <alignment horizontal="center" vertical="center"/>
    </xf>
    <xf fontId="60" fillId="30" borderId="204" numFmtId="2" xfId="0" applyNumberFormat="1" applyFont="1" applyFill="1" applyBorder="1" applyAlignment="1">
      <alignment horizontal="center" vertical="center"/>
    </xf>
    <xf fontId="60" fillId="30" borderId="205" numFmtId="2" xfId="0" applyNumberFormat="1" applyFont="1" applyFill="1" applyBorder="1" applyAlignment="1">
      <alignment horizontal="center" vertical="center"/>
    </xf>
    <xf fontId="60" fillId="30" borderId="206" numFmtId="2" xfId="0" applyNumberFormat="1" applyFont="1" applyFill="1" applyBorder="1" applyAlignment="1">
      <alignment horizontal="center" vertical="center"/>
    </xf>
    <xf fontId="60" fillId="30" borderId="155" numFmtId="0" xfId="0" applyFont="1" applyFill="1" applyBorder="1" applyAlignment="1">
      <alignment horizontal="center"/>
    </xf>
    <xf fontId="60" fillId="30" borderId="207" numFmtId="2" xfId="0" applyNumberFormat="1" applyFont="1" applyFill="1" applyBorder="1" applyAlignment="1">
      <alignment horizontal="center" vertical="center"/>
    </xf>
    <xf fontId="60" fillId="30" borderId="208" numFmtId="2" xfId="0" applyNumberFormat="1" applyFont="1" applyFill="1" applyBorder="1" applyAlignment="1">
      <alignment horizontal="center" vertical="center"/>
    </xf>
    <xf fontId="60" fillId="30" borderId="38" numFmtId="2" xfId="0" applyNumberFormat="1" applyFont="1" applyFill="1" applyBorder="1" applyAlignment="1">
      <alignment horizontal="center" vertical="center"/>
    </xf>
    <xf fontId="60" fillId="30" borderId="209" numFmtId="0" xfId="0" applyFont="1" applyFill="1" applyBorder="1" applyAlignment="1">
      <alignment horizontal="center" vertical="center"/>
    </xf>
    <xf fontId="68" fillId="30" borderId="0" numFmtId="0" xfId="0" applyFont="1" applyFill="1"/>
    <xf fontId="67" fillId="30" borderId="13" numFmtId="0" xfId="0" applyFont="1" applyFill="1" applyBorder="1"/>
    <xf fontId="0" fillId="30" borderId="170" numFmtId="0" xfId="0" applyFill="1" applyBorder="1" applyAlignment="1">
      <alignment horizontal="center"/>
    </xf>
    <xf fontId="0" fillId="30" borderId="132" numFmtId="0" xfId="0" applyFill="1" applyBorder="1" applyAlignment="1">
      <alignment horizontal="center"/>
    </xf>
    <xf fontId="64" fillId="30" borderId="132" numFmtId="0" xfId="0" applyFont="1" applyFill="1" applyBorder="1" applyAlignment="1">
      <alignment horizontal="center"/>
    </xf>
    <xf fontId="64" fillId="30" borderId="133" numFmtId="0" xfId="0" applyFont="1" applyFill="1" applyBorder="1" applyAlignment="1">
      <alignment horizontal="center" vertical="center"/>
    </xf>
    <xf fontId="64" fillId="30" borderId="134" numFmtId="0" xfId="0" applyFont="1" applyFill="1" applyBorder="1" applyAlignment="1">
      <alignment horizontal="center" vertical="center"/>
    </xf>
    <xf fontId="64" fillId="30" borderId="135" numFmtId="2" xfId="0" applyNumberFormat="1" applyFont="1" applyFill="1" applyBorder="1" applyAlignment="1">
      <alignment horizontal="center" vertical="center"/>
    </xf>
    <xf fontId="64" fillId="30" borderId="154" numFmtId="2" xfId="0" applyNumberFormat="1" applyFont="1" applyFill="1" applyBorder="1" applyAlignment="1">
      <alignment horizontal="center" vertical="center"/>
    </xf>
    <xf fontId="64" fillId="30" borderId="136" numFmtId="2" xfId="0" applyNumberFormat="1" applyFont="1" applyFill="1" applyBorder="1" applyAlignment="1">
      <alignment horizontal="center" vertical="center"/>
    </xf>
    <xf fontId="63" fillId="30" borderId="10" numFmtId="0" xfId="0" applyFont="1" applyFill="1" applyBorder="1" applyAlignment="1">
      <alignment horizontal="center"/>
    </xf>
    <xf fontId="60" fillId="30" borderId="41" numFmtId="0" xfId="0" applyFont="1" applyFill="1" applyBorder="1" applyAlignment="1">
      <alignment horizontal="center"/>
    </xf>
    <xf fontId="67" fillId="30" borderId="18" numFmtId="0" xfId="0" applyFont="1" applyFill="1" applyBorder="1" applyAlignment="1">
      <alignment horizontal="center"/>
    </xf>
    <xf fontId="64" fillId="30" borderId="95" numFmtId="2" xfId="0" applyNumberFormat="1" applyFont="1" applyFill="1" applyBorder="1" applyAlignment="1">
      <alignment horizontal="center" vertical="center"/>
    </xf>
    <xf fontId="64" fillId="30" borderId="52" numFmtId="2" xfId="0" applyNumberFormat="1" applyFont="1" applyFill="1" applyBorder="1" applyAlignment="1">
      <alignment horizontal="center" vertical="center"/>
    </xf>
    <xf fontId="67" fillId="30" borderId="21" numFmtId="0" xfId="0" applyFont="1" applyFill="1" applyBorder="1" applyAlignment="1">
      <alignment horizontal="center"/>
    </xf>
    <xf fontId="67" fillId="30" borderId="0" numFmtId="0" xfId="0" applyFont="1" applyFill="1" applyAlignment="1">
      <alignment horizontal="left" vertical="top" wrapText="1"/>
    </xf>
    <xf fontId="63" fillId="30" borderId="29" numFmtId="0" xfId="0" applyFont="1" applyFill="1" applyBorder="1" applyAlignment="1">
      <alignment horizontal="center"/>
    </xf>
    <xf fontId="0" fillId="30" borderId="26" numFmtId="0" xfId="0" applyFill="1" applyBorder="1" applyAlignment="1">
      <alignment horizontal="center"/>
    </xf>
    <xf fontId="64" fillId="30" borderId="12" numFmtId="0" xfId="0" applyFont="1" applyFill="1" applyBorder="1" applyAlignment="1">
      <alignment horizontal="center"/>
    </xf>
    <xf fontId="64" fillId="30" borderId="153" numFmtId="0" xfId="0" applyFont="1" applyFill="1" applyBorder="1" applyAlignment="1">
      <alignment horizontal="center" vertical="center"/>
    </xf>
    <xf fontId="63" fillId="30" borderId="15" numFmtId="0" xfId="0" applyFont="1" applyFill="1" applyBorder="1" applyAlignment="1">
      <alignment horizontal="left" vertical="top" wrapText="1"/>
    </xf>
    <xf fontId="0" fillId="30" borderId="12" numFmtId="0" xfId="0" applyFill="1" applyBorder="1" applyAlignment="1">
      <alignment horizontal="center"/>
    </xf>
    <xf fontId="60" fillId="30" borderId="46" numFmtId="2" xfId="0" applyNumberFormat="1" applyFont="1" applyFill="1" applyBorder="1" applyAlignment="1">
      <alignment horizontal="center" vertical="center"/>
    </xf>
    <xf fontId="64" fillId="30" borderId="210" numFmtId="2" xfId="0" applyNumberFormat="1" applyFont="1" applyFill="1" applyBorder="1" applyAlignment="1">
      <alignment horizontal="center" vertical="center"/>
    </xf>
    <xf fontId="64" fillId="30" borderId="211" numFmtId="0" xfId="0" applyFont="1" applyFill="1" applyBorder="1" applyAlignment="1">
      <alignment horizontal="center" vertical="center"/>
    </xf>
    <xf fontId="60" fillId="30" borderId="194" numFmtId="2" xfId="0" applyNumberFormat="1" applyFont="1" applyFill="1" applyBorder="1" applyAlignment="1">
      <alignment horizontal="center" vertical="center"/>
    </xf>
    <xf fontId="60" fillId="30" borderId="212" numFmtId="2" xfId="0" applyNumberFormat="1" applyFont="1" applyFill="1" applyBorder="1" applyAlignment="1">
      <alignment horizontal="center" vertical="center"/>
    </xf>
    <xf fontId="60" fillId="30" borderId="213" numFmtId="2" xfId="0" applyNumberFormat="1" applyFont="1" applyFill="1" applyBorder="1" applyAlignment="1">
      <alignment horizontal="center" vertical="center"/>
    </xf>
    <xf fontId="60" fillId="30" borderId="214" numFmtId="2" xfId="0" applyNumberFormat="1" applyFont="1" applyFill="1" applyBorder="1" applyAlignment="1">
      <alignment horizontal="center" vertical="center"/>
    </xf>
    <xf fontId="60" fillId="30" borderId="215" numFmtId="2" xfId="0" applyNumberFormat="1" applyFont="1" applyFill="1" applyBorder="1" applyAlignment="1">
      <alignment horizontal="center" vertical="center"/>
    </xf>
    <xf fontId="60" fillId="30" borderId="216" numFmtId="2" xfId="0" applyNumberFormat="1" applyFont="1" applyFill="1" applyBorder="1" applyAlignment="1">
      <alignment horizontal="center" vertical="center"/>
    </xf>
    <xf fontId="60" fillId="30" borderId="180" numFmtId="2" xfId="0" applyNumberFormat="1" applyFont="1" applyFill="1" applyBorder="1" applyAlignment="1">
      <alignment horizontal="center" vertical="center"/>
    </xf>
    <xf fontId="67" fillId="30" borderId="12" numFmtId="0" xfId="0" applyFont="1" applyFill="1" applyBorder="1"/>
    <xf fontId="60" fillId="30" borderId="217" numFmtId="0" xfId="0" applyFont="1" applyFill="1" applyBorder="1" applyAlignment="1">
      <alignment horizontal="center" vertical="center"/>
    </xf>
    <xf fontId="60" fillId="30" borderId="74" numFmtId="2" xfId="0" applyNumberFormat="1" applyFont="1" applyFill="1" applyBorder="1" applyAlignment="1">
      <alignment horizontal="center" vertical="center"/>
    </xf>
    <xf fontId="64" fillId="30" borderId="26" numFmtId="0" xfId="0" applyFont="1" applyFill="1" applyBorder="1" applyAlignment="1">
      <alignment horizontal="center"/>
    </xf>
    <xf fontId="64" fillId="30" borderId="76" numFmtId="0" xfId="0" applyFont="1" applyFill="1" applyBorder="1" applyAlignment="1">
      <alignment horizontal="center" vertical="center"/>
    </xf>
    <xf fontId="64" fillId="30" borderId="20" numFmtId="0" xfId="0" applyFont="1" applyFill="1" applyBorder="1" applyAlignment="1">
      <alignment horizontal="center" vertical="center"/>
    </xf>
    <xf fontId="64" fillId="30" borderId="11" numFmtId="2" xfId="0" applyNumberFormat="1" applyFont="1" applyFill="1" applyBorder="1" applyAlignment="1">
      <alignment horizontal="center" vertical="center"/>
    </xf>
    <xf fontId="64" fillId="30" borderId="160" numFmtId="0" xfId="0" applyFont="1" applyFill="1" applyBorder="1" applyAlignment="1">
      <alignment horizontal="center" vertical="center"/>
    </xf>
    <xf fontId="64" fillId="30" borderId="161" numFmtId="0" xfId="0" applyFont="1" applyFill="1" applyBorder="1" applyAlignment="1">
      <alignment horizontal="center" vertical="center"/>
    </xf>
    <xf fontId="64" fillId="30" borderId="162" numFmtId="2" xfId="0" applyNumberFormat="1" applyFont="1" applyFill="1" applyBorder="1" applyAlignment="1">
      <alignment horizontal="center" vertical="center"/>
    </xf>
    <xf fontId="64" fillId="30" borderId="170" numFmtId="0" xfId="0" applyFont="1" applyFill="1" applyBorder="1" applyAlignment="1">
      <alignment horizontal="center"/>
    </xf>
    <xf fontId="67" fillId="30" borderId="16" numFmtId="0" xfId="0" applyFont="1" applyFill="1" applyBorder="1"/>
    <xf fontId="67" fillId="30" borderId="15" numFmtId="0" xfId="0" applyFont="1" applyFill="1" applyBorder="1" applyAlignment="1">
      <alignment horizontal="left" vertical="top" wrapText="1"/>
    </xf>
    <xf fontId="64" fillId="30" borderId="171" numFmtId="0" xfId="0" applyFont="1" applyFill="1" applyBorder="1" applyAlignment="1">
      <alignment horizontal="center"/>
    </xf>
    <xf fontId="64" fillId="30" borderId="218" numFmtId="0" xfId="0" applyFont="1" applyFill="1" applyBorder="1" applyAlignment="1">
      <alignment horizontal="center" vertical="center"/>
    </xf>
    <xf fontId="63" fillId="30" borderId="16" numFmtId="0" xfId="0" applyFont="1" applyFill="1" applyBorder="1" applyAlignment="1">
      <alignment horizontal="center"/>
    </xf>
    <xf fontId="60" fillId="30" borderId="219" numFmtId="2" xfId="0" applyNumberFormat="1" applyFont="1" applyFill="1" applyBorder="1" applyAlignment="1">
      <alignment horizontal="center" vertical="center"/>
    </xf>
    <xf fontId="64" fillId="30" borderId="98" numFmtId="2" xfId="0" applyNumberFormat="1" applyFont="1" applyFill="1" applyBorder="1" applyAlignment="1">
      <alignment horizontal="center" vertical="center"/>
    </xf>
    <xf fontId="64" fillId="30" borderId="44" numFmtId="2" xfId="0" applyNumberFormat="1" applyFont="1" applyFill="1" applyBorder="1" applyAlignment="1">
      <alignment horizontal="center" vertical="center"/>
    </xf>
    <xf fontId="64" fillId="30" borderId="54" numFmtId="2" xfId="0" applyNumberFormat="1" applyFont="1" applyFill="1" applyBorder="1" applyAlignment="1">
      <alignment horizontal="center" vertical="center"/>
    </xf>
    <xf fontId="63" fillId="30" borderId="23" numFmtId="0" xfId="0" applyFont="1" applyFill="1" applyBorder="1" applyAlignment="1">
      <alignment horizontal="center"/>
    </xf>
    <xf fontId="67" fillId="30" borderId="23" numFmtId="0" xfId="0" applyFont="1" applyFill="1" applyBorder="1"/>
    <xf fontId="67" fillId="30" borderId="22" numFmtId="0" xfId="0" applyFont="1" applyFill="1" applyBorder="1" applyAlignment="1">
      <alignment horizontal="left" vertical="top" wrapText="1"/>
    </xf>
    <xf fontId="60" fillId="30" borderId="170" numFmtId="0" xfId="0" applyFont="1" applyFill="1" applyBorder="1"/>
    <xf fontId="60" fillId="30" borderId="94" numFmtId="0" xfId="0" applyFont="1" applyFill="1" applyBorder="1" applyAlignment="1">
      <alignment horizontal="center" vertical="center"/>
    </xf>
    <xf fontId="0" fillId="30" borderId="38" numFmtId="0" xfId="0" applyFill="1" applyBorder="1"/>
    <xf fontId="63" fillId="30" borderId="29" numFmtId="0" xfId="0" applyFont="1" applyFill="1" applyBorder="1" applyAlignment="1">
      <alignment horizontal="left" vertical="top" wrapText="1"/>
    </xf>
    <xf fontId="60" fillId="30" borderId="65" numFmtId="0" xfId="0" applyFont="1" applyFill="1" applyBorder="1" applyAlignment="1">
      <alignment horizontal="center"/>
    </xf>
    <xf fontId="60" fillId="30" borderId="67" numFmtId="0" xfId="0" applyFont="1" applyFill="1" applyBorder="1" applyAlignment="1">
      <alignment horizontal="center"/>
    </xf>
    <xf fontId="60" fillId="30" borderId="72" numFmtId="0" xfId="0" applyFont="1" applyFill="1" applyBorder="1" applyAlignment="1">
      <alignment horizontal="center" vertical="center"/>
    </xf>
    <xf fontId="67" fillId="30" borderId="12" numFmtId="0" xfId="0" applyFont="1" applyFill="1" applyBorder="1" applyAlignment="1" applyProtection="1">
      <alignment horizontal="left"/>
    </xf>
    <xf fontId="67" fillId="30" borderId="26" numFmtId="0" xfId="0" applyFont="1" applyFill="1" applyBorder="1" applyAlignment="1" applyProtection="1">
      <alignment horizontal="left" vertical="top" wrapText="1"/>
    </xf>
    <xf fontId="60" fillId="30" borderId="51" numFmtId="0" xfId="0" applyFont="1" applyFill="1" applyBorder="1" applyAlignment="1" applyProtection="1">
      <alignment horizontal="left" vertical="center" wrapText="1"/>
    </xf>
    <xf fontId="64" fillId="30" borderId="43" numFmtId="2" xfId="0" applyNumberFormat="1" applyFont="1" applyFill="1" applyBorder="1" applyAlignment="1">
      <alignment horizontal="center" vertical="center"/>
    </xf>
    <xf fontId="67" fillId="30" borderId="170" numFmtId="0" xfId="0" applyFont="1" applyFill="1" applyBorder="1" applyAlignment="1" applyProtection="1">
      <alignment horizontal="left" vertical="top" wrapText="1"/>
    </xf>
    <xf fontId="64" fillId="30" borderId="134" numFmtId="2" xfId="0" applyNumberFormat="1" applyFont="1" applyFill="1" applyBorder="1" applyAlignment="1">
      <alignment horizontal="center" vertical="center"/>
    </xf>
    <xf fontId="64" fillId="30" borderId="135" numFmtId="0" xfId="0" applyFont="1" applyFill="1" applyBorder="1" applyAlignment="1">
      <alignment horizontal="center" vertical="center"/>
    </xf>
    <xf fontId="64" fillId="30" borderId="133" numFmtId="2" xfId="0" applyNumberFormat="1" applyFont="1" applyFill="1" applyBorder="1" applyAlignment="1">
      <alignment horizontal="center" vertical="center"/>
    </xf>
    <xf fontId="64" fillId="30" borderId="220" numFmtId="0" xfId="0" applyFont="1" applyFill="1" applyBorder="1" applyAlignment="1">
      <alignment horizontal="center" vertical="center"/>
    </xf>
    <xf fontId="64" fillId="30" borderId="136" numFmtId="0" xfId="0" applyFont="1" applyFill="1" applyBorder="1" applyAlignment="1">
      <alignment horizontal="center" vertical="center"/>
    </xf>
    <xf fontId="60" fillId="30" borderId="0" numFmtId="0" xfId="0" applyFont="1" applyFill="1" applyAlignment="1" applyProtection="1">
      <alignment horizontal="left" vertical="center" wrapText="1"/>
    </xf>
    <xf fontId="64" fillId="30" borderId="73" numFmtId="2" xfId="0" applyNumberFormat="1" applyFont="1" applyFill="1" applyBorder="1" applyAlignment="1">
      <alignment horizontal="center" vertical="center"/>
    </xf>
    <xf fontId="64" fillId="30" borderId="52" numFmtId="0" xfId="0" applyFont="1" applyFill="1" applyBorder="1" applyAlignment="1">
      <alignment horizontal="center" vertical="center"/>
    </xf>
    <xf fontId="64" fillId="30" borderId="43" numFmtId="0" xfId="0" applyFont="1" applyFill="1" applyBorder="1" applyAlignment="1">
      <alignment horizontal="center" vertical="center"/>
    </xf>
    <xf fontId="64" fillId="30" borderId="73" numFmtId="0" xfId="0" applyFont="1" applyFill="1" applyBorder="1" applyAlignment="1">
      <alignment horizontal="center" vertical="center"/>
    </xf>
    <xf fontId="60" fillId="30" borderId="29" numFmtId="0" xfId="0" applyFont="1" applyFill="1" applyBorder="1" applyAlignment="1">
      <alignment horizontal="right"/>
    </xf>
    <xf fontId="60" fillId="30" borderId="85" numFmtId="2" xfId="0" applyNumberFormat="1" applyFont="1" applyFill="1" applyBorder="1" applyAlignment="1">
      <alignment horizontal="center" vertical="center"/>
    </xf>
    <xf fontId="64" fillId="30" borderId="86" numFmtId="0" xfId="0" applyFont="1" applyFill="1" applyBorder="1" applyAlignment="1">
      <alignment horizontal="center" vertical="center"/>
    </xf>
    <xf fontId="64" fillId="30" borderId="72" numFmtId="0" xfId="0" applyFont="1" applyFill="1" applyBorder="1" applyAlignment="1">
      <alignment horizontal="center" vertical="center"/>
    </xf>
    <xf fontId="64" fillId="30" borderId="85" numFmtId="0" xfId="0" applyFont="1" applyFill="1" applyBorder="1" applyAlignment="1">
      <alignment horizontal="center" vertical="center"/>
    </xf>
    <xf fontId="67" fillId="30" borderId="14" numFmtId="0" xfId="0" applyFont="1" applyFill="1" applyBorder="1" applyAlignment="1" applyProtection="1">
      <alignment horizontal="left"/>
    </xf>
    <xf fontId="67" fillId="30" borderId="0" numFmtId="0" xfId="0" applyFont="1" applyFill="1" applyAlignment="1" applyProtection="1">
      <alignment horizontal="left" vertical="top" wrapText="1"/>
    </xf>
    <xf fontId="64" fillId="30" borderId="33" numFmtId="2" xfId="0" applyNumberFormat="1" applyFont="1" applyFill="1" applyBorder="1" applyAlignment="1">
      <alignment horizontal="center" vertical="center"/>
    </xf>
    <xf fontId="64" fillId="30" borderId="30" numFmtId="2" xfId="0" applyNumberFormat="1" applyFont="1" applyFill="1" applyBorder="1" applyAlignment="1">
      <alignment horizontal="center" vertical="center"/>
    </xf>
    <xf fontId="64" fillId="30" borderId="33" numFmtId="0" xfId="0" applyFont="1" applyFill="1" applyBorder="1" applyAlignment="1">
      <alignment horizontal="center" vertical="center"/>
    </xf>
    <xf fontId="64" fillId="30" borderId="30" numFmtId="0" xfId="0" applyFont="1" applyFill="1" applyBorder="1" applyAlignment="1">
      <alignment horizontal="center" vertical="center"/>
    </xf>
    <xf fontId="64" fillId="30" borderId="31" numFmtId="2" xfId="0" applyNumberFormat="1" applyFont="1" applyFill="1" applyBorder="1" applyAlignment="1">
      <alignment horizontal="center" vertical="center"/>
    </xf>
    <xf fontId="64" fillId="30" borderId="31" numFmtId="0" xfId="0" applyFont="1" applyFill="1" applyBorder="1" applyAlignment="1">
      <alignment horizontal="center" vertical="center"/>
    </xf>
    <xf fontId="64" fillId="30" borderId="34" numFmtId="0" xfId="0" applyFont="1" applyFill="1" applyBorder="1" applyAlignment="1">
      <alignment horizontal="center" vertical="center"/>
    </xf>
    <xf fontId="21" fillId="30" borderId="47" numFmtId="165" xfId="0" applyNumberFormat="1" applyFont="1" applyFill="1" applyBorder="1" applyAlignment="1" applyProtection="1">
      <alignment horizontal="left"/>
    </xf>
    <xf fontId="21" fillId="30" borderId="0" numFmtId="165" xfId="0" applyNumberFormat="1" applyFont="1" applyFill="1" applyAlignment="1" applyProtection="1">
      <alignment horizontal="left"/>
    </xf>
    <xf fontId="63" fillId="30" borderId="24" numFmtId="0" xfId="0" applyFont="1" applyFill="1" applyBorder="1" applyAlignment="1">
      <alignment horizontal="center"/>
    </xf>
    <xf fontId="21" fillId="30" borderId="65" numFmtId="165" xfId="0" applyNumberFormat="1" applyFont="1" applyFill="1" applyBorder="1" applyAlignment="1" applyProtection="1">
      <alignment horizontal="left"/>
    </xf>
    <xf fontId="20" fillId="25" borderId="0" numFmtId="0" xfId="0" applyFont="1" applyFill="1"/>
    <xf fontId="20" fillId="0" borderId="0" numFmtId="0" xfId="0" applyFont="1" applyAlignment="1">
      <alignment horizontal="center"/>
    </xf>
    <xf fontId="20" fillId="0" borderId="0" numFmtId="0" xfId="0" applyFont="1" applyAlignment="1">
      <alignment horizontal="center" vertical="center"/>
    </xf>
    <xf fontId="20" fillId="0" borderId="0" numFmtId="173" xfId="0" applyNumberFormat="1" applyFont="1" applyAlignment="1">
      <alignment horizontal="center" vertical="center"/>
    </xf>
    <xf fontId="20" fillId="25" borderId="0" numFmtId="173" xfId="0" applyNumberFormat="1" applyFont="1" applyFill="1" applyAlignment="1">
      <alignment horizontal="center" vertical="center"/>
    </xf>
    <xf fontId="25" fillId="0" borderId="0" numFmtId="173" xfId="0" applyNumberFormat="1" applyFont="1" applyAlignment="1">
      <alignment horizontal="center" vertical="center"/>
    </xf>
    <xf fontId="25" fillId="25" borderId="0" numFmtId="173" xfId="0" applyNumberFormat="1" applyFont="1" applyFill="1" applyAlignment="1">
      <alignment horizontal="center" vertical="center"/>
    </xf>
    <xf fontId="25" fillId="0" borderId="0" numFmtId="0" xfId="0" applyFont="1" applyAlignment="1">
      <alignment horizontal="center" vertical="center"/>
    </xf>
    <xf fontId="20" fillId="25" borderId="0" numFmtId="0" xfId="0" applyFont="1" applyFill="1" applyAlignment="1">
      <alignment horizontal="center"/>
    </xf>
    <xf fontId="20" fillId="0" borderId="38" numFmtId="0" xfId="0" applyFont="1" applyBorder="1" applyAlignment="1">
      <alignment horizontal="center"/>
    </xf>
    <xf fontId="69" fillId="0" borderId="59" numFmtId="0" xfId="0" applyFont="1" applyBorder="1" applyAlignment="1">
      <alignment horizontal="center"/>
    </xf>
    <xf fontId="0" fillId="0" borderId="0" numFmtId="0" xfId="0" applyAlignment="1">
      <alignment horizontal="center"/>
    </xf>
    <xf fontId="25" fillId="0" borderId="0" numFmtId="0" xfId="0" applyFont="1" applyAlignment="1">
      <alignment horizontal="left" vertical="center"/>
    </xf>
    <xf fontId="70" fillId="0" borderId="18" numFmtId="49" xfId="0" applyNumberFormat="1" applyFont="1" applyBorder="1" applyAlignment="1">
      <alignment horizontal="center" vertical="center" wrapText="1"/>
    </xf>
    <xf fontId="70" fillId="0" borderId="0" numFmtId="49" xfId="0" applyNumberFormat="1" applyFont="1" applyAlignment="1">
      <alignment horizontal="center" vertical="center"/>
    </xf>
    <xf fontId="71" fillId="0" borderId="71" numFmtId="49" xfId="0" applyNumberFormat="1" applyFont="1" applyBorder="1" applyAlignment="1">
      <alignment vertical="center"/>
    </xf>
    <xf fontId="36" fillId="0" borderId="0" numFmtId="0" xfId="0" applyFont="1" applyAlignment="1">
      <alignment horizontal="center" vertical="center" wrapText="1"/>
    </xf>
    <xf fontId="25" fillId="0" borderId="131" numFmtId="0" xfId="0" applyFont="1" applyBorder="1" applyAlignment="1">
      <alignment horizontal="center"/>
    </xf>
    <xf fontId="25" fillId="0" borderId="221" numFmtId="0" xfId="0" applyFont="1" applyBorder="1" applyAlignment="1">
      <alignment horizontal="center" vertical="center"/>
    </xf>
    <xf fontId="25" fillId="0" borderId="132" numFmtId="0" xfId="0" applyFont="1" applyBorder="1" applyAlignment="1">
      <alignment horizontal="center" vertical="center"/>
    </xf>
    <xf fontId="25" fillId="0" borderId="211" numFmtId="0" xfId="0" applyFont="1" applyBorder="1" applyAlignment="1">
      <alignment horizontal="center"/>
    </xf>
    <xf fontId="25" fillId="0" borderId="134" numFmtId="0" xfId="0" applyFont="1" applyBorder="1" applyAlignment="1">
      <alignment horizontal="center" vertical="center"/>
    </xf>
    <xf fontId="25" fillId="0" borderId="135" numFmtId="0" xfId="0" applyFont="1" applyBorder="1" applyAlignment="1">
      <alignment horizontal="center" vertical="center"/>
    </xf>
    <xf fontId="25" fillId="0" borderId="133" numFmtId="0" xfId="0" applyFont="1" applyBorder="1" applyAlignment="1">
      <alignment horizontal="center" vertical="center"/>
    </xf>
    <xf fontId="25" fillId="0" borderId="222" numFmtId="0" xfId="0" applyFont="1" applyBorder="1" applyAlignment="1">
      <alignment horizontal="center" vertical="center"/>
    </xf>
    <xf fontId="25" fillId="0" borderId="223" numFmtId="0" xfId="0" applyFont="1" applyBorder="1" applyAlignment="1">
      <alignment horizontal="center" vertical="center"/>
    </xf>
    <xf fontId="25" fillId="0" borderId="224" numFmtId="0" xfId="0" applyFont="1" applyBorder="1" applyAlignment="1">
      <alignment horizontal="center" vertical="center"/>
    </xf>
    <xf fontId="36" fillId="0" borderId="17" numFmtId="0" xfId="0" applyFont="1" applyBorder="1" applyAlignment="1">
      <alignment horizontal="center" vertical="center" wrapText="1"/>
    </xf>
    <xf fontId="25" fillId="0" borderId="10" numFmtId="0" xfId="0" applyFont="1" applyBorder="1" applyAlignment="1">
      <alignment horizontal="center" vertical="top" wrapText="1"/>
    </xf>
    <xf fontId="25" fillId="0" borderId="17" numFmtId="0" xfId="0" applyFont="1" applyBorder="1" applyAlignment="1">
      <alignment horizontal="center" vertical="top" wrapText="1"/>
    </xf>
    <xf fontId="25" fillId="0" borderId="29" numFmtId="0" xfId="0" applyFont="1" applyBorder="1" applyAlignment="1">
      <alignment horizontal="center"/>
    </xf>
    <xf fontId="25" fillId="0" borderId="29" numFmtId="0" xfId="0" applyFont="1" applyBorder="1" applyAlignment="1">
      <alignment horizontal="center" vertical="center"/>
    </xf>
    <xf fontId="25" fillId="0" borderId="81" numFmtId="0" xfId="0" applyFont="1" applyBorder="1" applyAlignment="1">
      <alignment horizontal="center" vertical="center"/>
    </xf>
    <xf fontId="25" fillId="0" borderId="28" numFmtId="0" xfId="0" applyFont="1" applyBorder="1" applyAlignment="1">
      <alignment horizontal="center" vertical="center"/>
    </xf>
    <xf fontId="25" fillId="0" borderId="27" numFmtId="0" xfId="0" applyFont="1" applyBorder="1" applyAlignment="1">
      <alignment horizontal="center" vertical="center"/>
    </xf>
    <xf fontId="25" fillId="0" borderId="80" numFmtId="0" xfId="0" applyFont="1" applyBorder="1" applyAlignment="1">
      <alignment horizontal="center" vertical="center"/>
    </xf>
    <xf fontId="36" fillId="0" borderId="29" numFmtId="0" xfId="0" applyFont="1" applyBorder="1" applyAlignment="1">
      <alignment horizontal="center" vertical="center" wrapText="1"/>
    </xf>
    <xf fontId="20" fillId="0" borderId="61" numFmtId="0" xfId="0" applyFont="1" applyBorder="1" applyAlignment="1">
      <alignment horizontal="center" vertical="top" wrapText="1"/>
    </xf>
    <xf fontId="20" fillId="0" borderId="60" numFmtId="0" xfId="0" applyFont="1" applyBorder="1" applyAlignment="1">
      <alignment horizontal="center" vertical="top" wrapText="1"/>
    </xf>
    <xf fontId="25" fillId="0" borderId="26" numFmtId="0" xfId="0" applyFont="1" applyBorder="1" applyAlignment="1">
      <alignment horizontal="center"/>
    </xf>
    <xf fontId="25" fillId="0" borderId="13" numFmtId="0" xfId="0" applyFont="1" applyBorder="1" applyAlignment="1">
      <alignment horizontal="center"/>
    </xf>
    <xf fontId="25" fillId="0" borderId="68" numFmtId="0" xfId="0" applyFont="1" applyBorder="1" applyAlignment="1">
      <alignment horizontal="center"/>
    </xf>
    <xf fontId="25" fillId="0" borderId="31" numFmtId="0" xfId="0" applyFont="1" applyBorder="1" applyAlignment="1">
      <alignment horizontal="center"/>
    </xf>
    <xf fontId="25" fillId="0" borderId="30" numFmtId="0" xfId="0" applyFont="1" applyBorder="1" applyAlignment="1">
      <alignment horizontal="center"/>
    </xf>
    <xf fontId="25" fillId="0" borderId="33" numFmtId="0" xfId="0" applyFont="1" applyBorder="1" applyAlignment="1">
      <alignment horizontal="center"/>
    </xf>
    <xf fontId="25" fillId="0" borderId="12" numFmtId="0" xfId="0" applyFont="1" applyBorder="1" applyAlignment="1">
      <alignment horizontal="center"/>
    </xf>
    <xf fontId="23" fillId="0" borderId="26" numFmtId="0" xfId="0" applyFont="1" applyBorder="1" applyAlignment="1">
      <alignment horizontal="center" vertical="center"/>
    </xf>
    <xf fontId="25" fillId="0" borderId="15" numFmtId="0" xfId="0" applyFont="1" applyBorder="1" applyAlignment="1">
      <alignment horizontal="center"/>
    </xf>
    <xf fontId="25" fillId="0" borderId="16" numFmtId="0" xfId="0" applyFont="1" applyBorder="1" applyAlignment="1">
      <alignment horizontal="center"/>
    </xf>
    <xf fontId="25" fillId="0" borderId="78" numFmtId="0" xfId="0" applyFont="1" applyBorder="1" applyAlignment="1">
      <alignment horizontal="center"/>
    </xf>
    <xf fontId="25" fillId="0" borderId="20" numFmtId="0" xfId="0" applyFont="1" applyBorder="1" applyAlignment="1">
      <alignment horizontal="center"/>
    </xf>
    <xf fontId="25" fillId="0" borderId="11" numFmtId="0" xfId="0" applyFont="1" applyBorder="1" applyAlignment="1">
      <alignment horizontal="center"/>
    </xf>
    <xf fontId="25" fillId="0" borderId="76" numFmtId="0" xfId="0" applyFont="1" applyBorder="1" applyAlignment="1">
      <alignment horizontal="center"/>
    </xf>
    <xf fontId="25" fillId="0" borderId="10" numFmtId="0" xfId="0" applyFont="1" applyBorder="1" applyAlignment="1">
      <alignment horizontal="center"/>
    </xf>
    <xf fontId="25" fillId="0" borderId="18" numFmtId="0" xfId="0" applyFont="1" applyBorder="1" applyAlignment="1">
      <alignment horizontal="center" vertical="center"/>
    </xf>
    <xf fontId="20" fillId="0" borderId="39" numFmtId="0" xfId="0" applyFont="1" applyBorder="1" applyAlignment="1">
      <alignment horizontal="left" vertical="center"/>
    </xf>
    <xf fontId="20" fillId="31" borderId="39" numFmtId="0" xfId="0" applyFont="1" applyFill="1" applyBorder="1" applyAlignment="1">
      <alignment horizontal="left" vertical="center"/>
    </xf>
    <xf fontId="20" fillId="0" borderId="40" numFmtId="0" xfId="0" applyFont="1" applyBorder="1" applyAlignment="1">
      <alignment horizontal="center" wrapText="1"/>
    </xf>
    <xf fontId="20" fillId="0" borderId="39" numFmtId="0" xfId="0" applyFont="1" applyBorder="1" applyAlignment="1">
      <alignment horizontal="center"/>
    </xf>
    <xf fontId="20" fillId="0" borderId="35" numFmtId="0" xfId="0" applyFont="1" applyBorder="1" applyAlignment="1">
      <alignment horizontal="center"/>
    </xf>
    <xf fontId="20" fillId="0" borderId="83" numFmtId="0" xfId="0" applyFont="1" applyBorder="1" applyAlignment="1">
      <alignment horizontal="center"/>
    </xf>
    <xf fontId="20" fillId="0" borderId="84" numFmtId="0" xfId="0" applyFont="1" applyBorder="1" applyAlignment="1">
      <alignment horizontal="center"/>
    </xf>
    <xf fontId="25" fillId="0" borderId="39" numFmtId="2" xfId="0" applyNumberFormat="1" applyFont="1" applyBorder="1" applyAlignment="1">
      <alignment horizontal="center"/>
    </xf>
    <xf fontId="20" fillId="0" borderId="36" numFmtId="2" xfId="0" applyNumberFormat="1" applyFont="1" applyBorder="1" applyAlignment="1">
      <alignment horizontal="center"/>
    </xf>
    <xf fontId="20" fillId="0" borderId="36" numFmtId="2" xfId="0" applyNumberFormat="1" applyFont="1" applyBorder="1" applyAlignment="1">
      <alignment horizontal="center" vertical="center"/>
    </xf>
    <xf fontId="20" fillId="0" borderId="15" numFmtId="2" xfId="0" applyNumberFormat="1" applyFont="1" applyBorder="1" applyAlignment="1">
      <alignment horizontal="center" vertical="center"/>
    </xf>
    <xf fontId="20" fillId="0" borderId="65" numFmtId="0" xfId="0" applyFont="1" applyBorder="1" applyAlignment="1">
      <alignment horizontal="left" vertical="center"/>
    </xf>
    <xf fontId="20" fillId="31" borderId="65" numFmtId="0" xfId="0" applyFont="1" applyFill="1" applyBorder="1" applyAlignment="1">
      <alignment horizontal="left" vertical="center"/>
    </xf>
    <xf fontId="20" fillId="0" borderId="88" numFmtId="0" xfId="0" applyFont="1" applyBorder="1" applyAlignment="1">
      <alignment horizontal="center" wrapText="1"/>
    </xf>
    <xf fontId="20" fillId="0" borderId="75" numFmtId="0" xfId="0" applyFont="1" applyBorder="1" applyAlignment="1">
      <alignment horizontal="center"/>
    </xf>
    <xf fontId="20" fillId="0" borderId="86" numFmtId="0" xfId="0" applyFont="1" applyBorder="1" applyAlignment="1">
      <alignment horizontal="center"/>
    </xf>
    <xf fontId="20" fillId="0" borderId="85" numFmtId="0" xfId="0" applyFont="1" applyBorder="1" applyAlignment="1">
      <alignment horizontal="center"/>
    </xf>
    <xf fontId="25" fillId="0" borderId="51" numFmtId="2" xfId="0" applyNumberFormat="1" applyFont="1" applyBorder="1" applyAlignment="1">
      <alignment horizontal="center"/>
    </xf>
    <xf fontId="25" fillId="0" borderId="65" numFmtId="2" xfId="0" applyNumberFormat="1" applyFont="1" applyBorder="1" applyAlignment="1">
      <alignment horizontal="center"/>
    </xf>
    <xf fontId="20" fillId="0" borderId="66" numFmtId="2" xfId="0" applyNumberFormat="1" applyFont="1" applyBorder="1" applyAlignment="1">
      <alignment horizontal="center"/>
    </xf>
    <xf fontId="20" fillId="0" borderId="66" numFmtId="2" xfId="0" applyNumberFormat="1" applyFont="1" applyBorder="1" applyAlignment="1">
      <alignment horizontal="center" vertical="center"/>
    </xf>
    <xf fontId="20" fillId="0" borderId="29" numFmtId="2" xfId="0" applyNumberFormat="1" applyFont="1" applyBorder="1" applyAlignment="1">
      <alignment horizontal="center" vertical="center"/>
    </xf>
    <xf fontId="20" fillId="0" borderId="83" numFmtId="1" xfId="0" applyNumberFormat="1" applyFont="1" applyBorder="1" applyAlignment="1">
      <alignment horizontal="center"/>
    </xf>
    <xf fontId="20" fillId="0" borderId="84" numFmtId="1" xfId="0" applyNumberFormat="1" applyFont="1" applyBorder="1" applyAlignment="1">
      <alignment horizontal="center"/>
    </xf>
    <xf fontId="20" fillId="0" borderId="225" numFmtId="2" xfId="0" applyNumberFormat="1" applyFont="1" applyBorder="1" applyAlignment="1">
      <alignment horizontal="center"/>
    </xf>
    <xf fontId="20" fillId="0" borderId="64" numFmtId="2" xfId="0" applyNumberFormat="1" applyFont="1" applyBorder="1" applyAlignment="1">
      <alignment horizontal="center"/>
    </xf>
    <xf fontId="25" fillId="0" borderId="15" numFmtId="2" xfId="0" applyNumberFormat="1" applyFont="1" applyBorder="1" applyAlignment="1">
      <alignment horizontal="center"/>
    </xf>
    <xf fontId="20" fillId="0" borderId="67" numFmtId="2" xfId="0" applyNumberFormat="1" applyFont="1" applyBorder="1" applyAlignment="1">
      <alignment horizontal="center"/>
    </xf>
    <xf fontId="20" fillId="0" borderId="26" numFmtId="0" xfId="0" applyFont="1" applyBorder="1" applyAlignment="1">
      <alignment horizontal="left" vertical="center"/>
    </xf>
    <xf fontId="20" fillId="31" borderId="26" numFmtId="0" xfId="0" applyFont="1" applyFill="1" applyBorder="1" applyAlignment="1">
      <alignment horizontal="left" vertical="center"/>
    </xf>
    <xf fontId="20" fillId="0" borderId="13" numFmtId="0" xfId="0" applyFont="1" applyBorder="1" applyAlignment="1">
      <alignment horizontal="center" wrapText="1"/>
    </xf>
    <xf fontId="20" fillId="0" borderId="26" numFmtId="0" xfId="0" applyFont="1" applyBorder="1" applyAlignment="1">
      <alignment horizontal="center"/>
    </xf>
    <xf fontId="20" fillId="0" borderId="68" numFmtId="162" xfId="0" applyNumberFormat="1" applyFont="1" applyBorder="1" applyAlignment="1">
      <alignment horizontal="center"/>
    </xf>
    <xf fontId="20" fillId="0" borderId="31" numFmtId="0" xfId="0" applyFont="1" applyBorder="1" applyAlignment="1">
      <alignment horizontal="center"/>
    </xf>
    <xf fontId="20" fillId="0" borderId="30" numFmtId="0" xfId="0" applyFont="1" applyBorder="1" applyAlignment="1">
      <alignment horizontal="center"/>
    </xf>
    <xf fontId="20" fillId="0" borderId="33" numFmtId="2" xfId="0" applyNumberFormat="1" applyFont="1" applyBorder="1" applyAlignment="1">
      <alignment horizontal="center"/>
    </xf>
    <xf fontId="20" fillId="0" borderId="31" numFmtId="2" xfId="0" applyNumberFormat="1" applyFont="1" applyBorder="1" applyAlignment="1">
      <alignment horizontal="center"/>
    </xf>
    <xf fontId="20" fillId="0" borderId="30" numFmtId="2" xfId="0" applyNumberFormat="1" applyFont="1" applyBorder="1" applyAlignment="1">
      <alignment horizontal="center"/>
    </xf>
    <xf fontId="25" fillId="0" borderId="22" numFmtId="2" xfId="0" applyNumberFormat="1" applyFont="1" applyBorder="1" applyAlignment="1">
      <alignment horizontal="center"/>
    </xf>
    <xf fontId="25" fillId="0" borderId="26" numFmtId="2" xfId="0" applyNumberFormat="1" applyFont="1" applyBorder="1" applyAlignment="1">
      <alignment horizontal="center"/>
    </xf>
    <xf fontId="20" fillId="0" borderId="14" numFmtId="2" xfId="0" applyNumberFormat="1" applyFont="1" applyBorder="1" applyAlignment="1">
      <alignment horizontal="center"/>
    </xf>
    <xf fontId="20" fillId="0" borderId="14" numFmtId="2" xfId="0" applyNumberFormat="1" applyFont="1" applyBorder="1" applyAlignment="1">
      <alignment horizontal="center" vertical="center"/>
    </xf>
    <xf fontId="20" fillId="0" borderId="68" numFmtId="0" xfId="0" applyFont="1" applyBorder="1" applyAlignment="1">
      <alignment horizontal="center"/>
    </xf>
    <xf fontId="25" fillId="0" borderId="12" numFmtId="2" xfId="0" applyNumberFormat="1" applyFont="1" applyBorder="1" applyAlignment="1">
      <alignment horizontal="center"/>
    </xf>
    <xf fontId="20" fillId="0" borderId="35" numFmtId="162" xfId="0" applyNumberFormat="1" applyFont="1" applyBorder="1" applyAlignment="1">
      <alignment horizontal="center"/>
    </xf>
    <xf fontId="25" fillId="0" borderId="42" numFmtId="2" xfId="0" applyNumberFormat="1" applyFont="1" applyBorder="1" applyAlignment="1">
      <alignment horizontal="center"/>
    </xf>
    <xf fontId="20" fillId="0" borderId="75" numFmtId="0" xfId="47" applyFont="1" applyBorder="1" applyAlignment="1">
      <alignment horizontal="center"/>
    </xf>
    <xf fontId="25" fillId="0" borderId="67" numFmtId="2" xfId="0" applyNumberFormat="1" applyFont="1" applyBorder="1" applyAlignment="1">
      <alignment horizontal="center"/>
    </xf>
    <xf fontId="20" fillId="0" borderId="84" numFmtId="0" xfId="47" applyFont="1" applyBorder="1" applyAlignment="1">
      <alignment horizontal="center"/>
    </xf>
    <xf fontId="20" fillId="0" borderId="85" numFmtId="0" xfId="47" applyFont="1" applyBorder="1" applyAlignment="1">
      <alignment horizontal="center"/>
    </xf>
    <xf fontId="20" fillId="0" borderId="58" numFmtId="2" xfId="0" applyNumberFormat="1" applyFont="1" applyBorder="1" applyAlignment="1">
      <alignment horizontal="center"/>
    </xf>
    <xf fontId="20" fillId="0" borderId="226" numFmtId="2" xfId="0" applyNumberFormat="1" applyFont="1" applyBorder="1" applyAlignment="1">
      <alignment horizontal="center"/>
    </xf>
    <xf fontId="20" fillId="0" borderId="72" numFmtId="2" xfId="46" applyNumberFormat="1" applyFont="1" applyBorder="1" applyAlignment="1">
      <alignment horizontal="center"/>
    </xf>
    <xf fontId="20" fillId="0" borderId="227" numFmtId="2" xfId="0" applyNumberFormat="1" applyFont="1" applyBorder="1" applyAlignment="1">
      <alignment horizontal="center"/>
    </xf>
    <xf fontId="72" fillId="0" borderId="75" numFmtId="162" xfId="47" applyNumberFormat="1" applyFont="1" applyBorder="1" applyAlignment="1">
      <alignment horizontal="center"/>
    </xf>
    <xf fontId="20" fillId="0" borderId="15" numFmtId="0" xfId="0" applyFont="1" applyBorder="1" applyAlignment="1">
      <alignment horizontal="left" vertical="center"/>
    </xf>
    <xf fontId="20" fillId="31" borderId="15" numFmtId="0" xfId="0" applyFont="1" applyFill="1" applyBorder="1" applyAlignment="1">
      <alignment horizontal="left" vertical="center"/>
    </xf>
    <xf fontId="20" fillId="0" borderId="29" numFmtId="0" xfId="0" applyFont="1" applyBorder="1" applyAlignment="1">
      <alignment horizontal="left" vertical="center"/>
    </xf>
    <xf fontId="20" fillId="31" borderId="29" numFmtId="0" xfId="0" applyFont="1" applyFill="1" applyBorder="1" applyAlignment="1">
      <alignment horizontal="left" vertical="center"/>
    </xf>
    <xf fontId="20" fillId="0" borderId="71" numFmtId="2" xfId="0" applyNumberFormat="1" applyFont="1" applyBorder="1" applyAlignment="1">
      <alignment horizontal="center"/>
    </xf>
    <xf fontId="20" fillId="30" borderId="39" numFmtId="0" xfId="0" applyFont="1" applyFill="1" applyBorder="1" applyAlignment="1">
      <alignment horizontal="left" vertical="center"/>
    </xf>
    <xf fontId="20" fillId="0" borderId="83" numFmtId="0" xfId="47" applyFont="1" applyBorder="1" applyAlignment="1">
      <alignment horizontal="center"/>
    </xf>
    <xf fontId="20" fillId="30" borderId="65" numFmtId="0" xfId="0" applyFont="1" applyFill="1" applyBorder="1" applyAlignment="1">
      <alignment horizontal="left" vertical="center"/>
    </xf>
    <xf fontId="20" fillId="0" borderId="86" numFmtId="0" xfId="47" applyFont="1" applyBorder="1" applyAlignment="1">
      <alignment horizontal="center"/>
    </xf>
    <xf fontId="20" fillId="0" borderId="228" numFmtId="2" xfId="0" applyNumberFormat="1" applyFont="1" applyBorder="1" applyAlignment="1">
      <alignment vertical="center" wrapText="1"/>
    </xf>
    <xf fontId="20" fillId="0" borderId="29" numFmtId="2" xfId="0" applyNumberFormat="1" applyFont="1" applyBorder="1" applyAlignment="1">
      <alignment vertical="center" wrapText="1"/>
    </xf>
    <xf fontId="20" fillId="31" borderId="26" numFmtId="0" xfId="0" applyFont="1" applyFill="1" applyBorder="1" applyAlignment="1">
      <alignment horizontal="left"/>
    </xf>
    <xf fontId="20" fillId="0" borderId="65" numFmtId="0" xfId="0" applyFont="1" applyBorder="1" applyAlignment="1">
      <alignment horizontal="left"/>
    </xf>
    <xf fontId="20" fillId="0" borderId="75" numFmtId="162" xfId="0" applyNumberFormat="1" applyFont="1" applyBorder="1" applyAlignment="1">
      <alignment horizontal="center"/>
    </xf>
    <xf fontId="20" fillId="0" borderId="228" numFmtId="2" xfId="0" applyNumberFormat="1" applyFont="1" applyBorder="1" applyAlignment="1">
      <alignment horizontal="center"/>
    </xf>
    <xf fontId="25" fillId="0" borderId="60" numFmtId="2" xfId="0" applyNumberFormat="1" applyFont="1" applyBorder="1" applyAlignment="1">
      <alignment horizontal="center"/>
    </xf>
    <xf fontId="20" fillId="31" borderId="13" numFmtId="0" xfId="0" applyFont="1" applyFill="1" applyBorder="1" applyAlignment="1">
      <alignment horizontal="center" wrapText="1"/>
    </xf>
    <xf fontId="20" fillId="31" borderId="26" numFmtId="0" xfId="0" applyFont="1" applyFill="1" applyBorder="1" applyAlignment="1">
      <alignment horizontal="center"/>
    </xf>
    <xf fontId="20" fillId="31" borderId="68" numFmtId="0" xfId="0" applyFont="1" applyFill="1" applyBorder="1" applyAlignment="1">
      <alignment horizontal="center"/>
    </xf>
    <xf fontId="20" fillId="31" borderId="31" numFmtId="0" xfId="0" applyFont="1" applyFill="1" applyBorder="1" applyAlignment="1">
      <alignment horizontal="center"/>
    </xf>
    <xf fontId="20" fillId="31" borderId="30" numFmtId="0" xfId="0" applyFont="1" applyFill="1" applyBorder="1" applyAlignment="1">
      <alignment horizontal="center"/>
    </xf>
    <xf fontId="20" fillId="31" borderId="31" numFmtId="2" xfId="0" applyNumberFormat="1" applyFont="1" applyFill="1" applyBorder="1" applyAlignment="1">
      <alignment horizontal="center"/>
    </xf>
    <xf fontId="20" fillId="31" borderId="30" numFmtId="2" xfId="0" applyNumberFormat="1" applyFont="1" applyFill="1" applyBorder="1" applyAlignment="1">
      <alignment horizontal="center"/>
    </xf>
    <xf fontId="25" fillId="31" borderId="12" numFmtId="2" xfId="0" applyNumberFormat="1" applyFont="1" applyFill="1" applyBorder="1" applyAlignment="1">
      <alignment horizontal="center"/>
    </xf>
    <xf fontId="25" fillId="0" borderId="159" numFmtId="2" xfId="0" applyNumberFormat="1" applyFont="1" applyBorder="1" applyAlignment="1">
      <alignment horizontal="center"/>
    </xf>
    <xf fontId="20" fillId="0" borderId="24" numFmtId="2" xfId="0" applyNumberFormat="1" applyFont="1" applyBorder="1" applyAlignment="1">
      <alignment horizontal="center"/>
    </xf>
    <xf fontId="20" fillId="0" borderId="42" numFmtId="2" xfId="0" applyNumberFormat="1" applyFont="1" applyBorder="1" applyAlignment="1">
      <alignment horizontal="center"/>
    </xf>
    <xf fontId="20" fillId="0" borderId="229" numFmtId="2" xfId="0" applyNumberFormat="1" applyFont="1" applyBorder="1" applyAlignment="1">
      <alignment horizontal="center"/>
    </xf>
    <xf fontId="25" fillId="0" borderId="230" numFmtId="2" xfId="0" applyNumberFormat="1" applyFont="1" applyBorder="1" applyAlignment="1">
      <alignment horizontal="center"/>
    </xf>
    <xf fontId="20" fillId="0" borderId="231" numFmtId="2" xfId="0" applyNumberFormat="1" applyFont="1" applyBorder="1" applyAlignment="1">
      <alignment horizontal="center"/>
    </xf>
    <xf fontId="25" fillId="0" borderId="232" numFmtId="2" xfId="0" applyNumberFormat="1" applyFont="1" applyBorder="1" applyAlignment="1">
      <alignment horizontal="center"/>
    </xf>
    <xf fontId="20" fillId="0" borderId="42" numFmtId="0" xfId="0" applyFont="1" applyBorder="1" applyAlignment="1">
      <alignment horizontal="center" wrapText="1"/>
    </xf>
    <xf fontId="20" fillId="0" borderId="23" numFmtId="0" xfId="0" applyFont="1" applyBorder="1" applyAlignment="1">
      <alignment horizontal="center" wrapText="1"/>
    </xf>
    <xf fontId="20" fillId="0" borderId="29" numFmtId="0" xfId="0" applyFont="1" applyBorder="1" applyAlignment="1">
      <alignment horizontal="center"/>
    </xf>
    <xf fontId="20" fillId="0" borderId="81" numFmtId="0" xfId="0" applyFont="1" applyBorder="1" applyAlignment="1">
      <alignment horizontal="center"/>
    </xf>
    <xf fontId="20" fillId="0" borderId="28" numFmtId="0" xfId="0" applyFont="1" applyBorder="1" applyAlignment="1">
      <alignment horizontal="center"/>
    </xf>
    <xf fontId="20" fillId="0" borderId="27" numFmtId="0" xfId="0" applyFont="1" applyBorder="1" applyAlignment="1">
      <alignment horizontal="center"/>
    </xf>
    <xf fontId="20" fillId="0" borderId="12" numFmtId="2" xfId="0" applyNumberFormat="1" applyFont="1" applyBorder="1" applyAlignment="1">
      <alignment horizontal="center"/>
    </xf>
    <xf fontId="20" fillId="0" borderId="233" numFmtId="2" xfId="0" applyNumberFormat="1" applyFont="1" applyBorder="1" applyAlignment="1">
      <alignment horizontal="center"/>
    </xf>
    <xf fontId="20" fillId="0" borderId="228" numFmtId="0" xfId="0" applyFont="1" applyBorder="1" applyAlignment="1">
      <alignment horizontal="center" wrapText="1"/>
    </xf>
    <xf fontId="20" fillId="0" borderId="17" numFmtId="2" xfId="0" applyNumberFormat="1" applyFont="1" applyBorder="1" applyAlignment="1">
      <alignment horizontal="center" wrapText="1"/>
    </xf>
    <xf fontId="20" fillId="0" borderId="66" numFmtId="0" xfId="0" applyFont="1" applyBorder="1" applyAlignment="1">
      <alignment horizontal="center"/>
    </xf>
    <xf fontId="20" fillId="0" borderId="15" numFmtId="0" xfId="0" applyFont="1" applyBorder="1" applyAlignment="1">
      <alignment horizontal="center" vertical="center"/>
    </xf>
    <xf fontId="20" fillId="0" borderId="15" numFmtId="0" xfId="0" applyFont="1" applyBorder="1" applyAlignment="1">
      <alignment horizontal="center" vertical="center" wrapText="1"/>
    </xf>
    <xf fontId="20" fillId="0" borderId="76" numFmtId="0" xfId="0" applyFont="1" applyBorder="1" applyAlignment="1">
      <alignment horizontal="center" vertical="center"/>
    </xf>
    <xf fontId="20" fillId="0" borderId="20" numFmtId="0" xfId="0" applyFont="1" applyBorder="1" applyAlignment="1">
      <alignment horizontal="center" vertical="center"/>
    </xf>
    <xf fontId="20" fillId="0" borderId="76" numFmtId="2" xfId="0" applyNumberFormat="1" applyFont="1" applyBorder="1" applyAlignment="1">
      <alignment horizontal="center" vertical="center"/>
    </xf>
    <xf fontId="20" fillId="0" borderId="20" numFmtId="2" xfId="0" applyNumberFormat="1" applyFont="1" applyBorder="1" applyAlignment="1">
      <alignment horizontal="center" vertical="center"/>
    </xf>
    <xf fontId="20" fillId="0" borderId="11" numFmtId="2" xfId="0" applyNumberFormat="1" applyFont="1" applyBorder="1" applyAlignment="1">
      <alignment horizontal="center" vertical="center"/>
    </xf>
    <xf fontId="20" fillId="0" borderId="10" numFmtId="2" xfId="0" applyNumberFormat="1" applyFont="1" applyBorder="1" applyAlignment="1">
      <alignment horizontal="center" vertical="center"/>
    </xf>
    <xf fontId="20" fillId="0" borderId="234" numFmtId="2" xfId="0" applyNumberFormat="1" applyFont="1" applyBorder="1" applyAlignment="1">
      <alignment horizontal="center" vertical="center"/>
    </xf>
    <xf fontId="25" fillId="0" borderId="15" numFmtId="2" xfId="0" applyNumberFormat="1" applyFont="1" applyBorder="1" applyAlignment="1">
      <alignment horizontal="center" vertical="center"/>
    </xf>
    <xf fontId="20" fillId="0" borderId="29" numFmtId="0" xfId="0" applyFont="1" applyBorder="1" applyAlignment="1">
      <alignment horizontal="center" vertical="center"/>
    </xf>
    <xf fontId="20" fillId="0" borderId="29" numFmtId="0" xfId="0" applyFont="1" applyBorder="1" applyAlignment="1">
      <alignment horizontal="center" vertical="center" wrapText="1"/>
    </xf>
    <xf fontId="20" fillId="0" borderId="80" numFmtId="0" xfId="0" applyFont="1" applyBorder="1" applyAlignment="1">
      <alignment horizontal="center" vertical="center"/>
    </xf>
    <xf fontId="20" fillId="0" borderId="28" numFmtId="0" xfId="0" applyFont="1" applyBorder="1" applyAlignment="1">
      <alignment horizontal="center" vertical="center"/>
    </xf>
    <xf fontId="20" fillId="0" borderId="80" numFmtId="2" xfId="0" applyNumberFormat="1" applyFont="1" applyBorder="1" applyAlignment="1">
      <alignment horizontal="center" vertical="center"/>
    </xf>
    <xf fontId="20" fillId="0" borderId="28" numFmtId="2" xfId="0" applyNumberFormat="1" applyFont="1" applyBorder="1" applyAlignment="1">
      <alignment horizontal="center" vertical="center"/>
    </xf>
    <xf fontId="20" fillId="0" borderId="27" numFmtId="2" xfId="0" applyNumberFormat="1" applyFont="1" applyBorder="1" applyAlignment="1">
      <alignment horizontal="center" vertical="center"/>
    </xf>
    <xf fontId="20" fillId="0" borderId="22" numFmtId="2" xfId="0" applyNumberFormat="1" applyFont="1" applyBorder="1" applyAlignment="1">
      <alignment horizontal="center" vertical="center"/>
    </xf>
    <xf fontId="20" fillId="0" borderId="235" numFmtId="2" xfId="0" applyNumberFormat="1" applyFont="1" applyBorder="1" applyAlignment="1">
      <alignment horizontal="center" vertical="center"/>
    </xf>
    <xf fontId="25" fillId="0" borderId="29" numFmtId="2" xfId="0" applyNumberFormat="1" applyFont="1" applyBorder="1" applyAlignment="1">
      <alignment horizontal="center" vertical="center"/>
    </xf>
    <xf fontId="20" fillId="0" borderId="29" numFmtId="0" xfId="0" applyFont="1" applyBorder="1" applyAlignment="1">
      <alignment horizontal="left"/>
    </xf>
    <xf fontId="20" fillId="31" borderId="29" numFmtId="0" xfId="0" applyFont="1" applyFill="1" applyBorder="1"/>
    <xf fontId="20" fillId="0" borderId="23" numFmtId="0" xfId="0" applyFont="1" applyBorder="1" applyAlignment="1">
      <alignment horizontal="center"/>
    </xf>
    <xf fontId="20" fillId="0" borderId="80" numFmtId="0" xfId="0" applyFont="1" applyBorder="1" applyAlignment="1">
      <alignment horizontal="center"/>
    </xf>
    <xf fontId="20" fillId="0" borderId="80" numFmtId="162" xfId="0" applyNumberFormat="1" applyFont="1" applyBorder="1" applyAlignment="1">
      <alignment horizontal="center"/>
    </xf>
    <xf fontId="20" fillId="0" borderId="28" numFmtId="2" xfId="0" applyNumberFormat="1" applyFont="1" applyBorder="1"/>
    <xf fontId="20" fillId="0" borderId="22" numFmtId="2" xfId="0" applyNumberFormat="1" applyFont="1" applyBorder="1" applyAlignment="1">
      <alignment horizontal="center"/>
    </xf>
    <xf fontId="20" fillId="0" borderId="235" numFmtId="2" xfId="0" applyNumberFormat="1" applyFont="1" applyBorder="1"/>
    <xf fontId="25" fillId="0" borderId="29" numFmtId="2" xfId="0" applyNumberFormat="1" applyFont="1" applyBorder="1" applyAlignment="1">
      <alignment horizontal="center"/>
    </xf>
    <xf fontId="20" fillId="0" borderId="29" numFmtId="2" xfId="0" applyNumberFormat="1" applyFont="1" applyBorder="1" applyAlignment="1">
      <alignment horizontal="center"/>
    </xf>
    <xf fontId="20" fillId="0" borderId="26" numFmtId="2" xfId="0" applyNumberFormat="1" applyFont="1" applyBorder="1" applyAlignment="1">
      <alignment horizontal="center"/>
    </xf>
    <xf fontId="0" fillId="0" borderId="0" numFmtId="0" xfId="0"/>
    <xf fontId="58" fillId="0" borderId="0" numFmtId="0" xfId="0" applyFont="1"/>
    <xf fontId="23" fillId="0" borderId="0" numFmtId="0" xfId="0" applyFont="1" applyAlignment="1">
      <alignment horizontal="center"/>
    </xf>
    <xf fontId="73" fillId="0" borderId="0" numFmtId="0" xfId="0" applyFont="1" applyAlignment="1">
      <alignment horizontal="center"/>
    </xf>
    <xf fontId="25" fillId="25" borderId="0" numFmtId="0" xfId="0" applyFont="1" applyFill="1" applyAlignment="1">
      <alignment horizontal="center"/>
    </xf>
    <xf fontId="35" fillId="0" borderId="0" numFmtId="0" xfId="0" applyFont="1" applyAlignment="1">
      <alignment horizontal="center" vertical="center" wrapText="1"/>
    </xf>
    <xf fontId="35" fillId="0" borderId="10" numFmtId="0" xfId="0" applyFont="1" applyBorder="1" applyAlignment="1">
      <alignment horizontal="center" vertical="center" wrapText="1"/>
    </xf>
    <xf fontId="35" fillId="0" borderId="22" numFmtId="0" xfId="0" applyFont="1" applyBorder="1" applyAlignment="1">
      <alignment horizontal="center" vertical="center" wrapText="1"/>
    </xf>
    <xf fontId="35" fillId="0" borderId="23" numFmtId="0" xfId="0" applyFont="1" applyBorder="1" applyAlignment="1">
      <alignment horizontal="center" vertical="center" wrapText="1"/>
    </xf>
    <xf fontId="35" fillId="0" borderId="33" numFmtId="2" xfId="0" applyNumberFormat="1" applyFont="1" applyBorder="1" applyAlignment="1">
      <alignment horizontal="center"/>
    </xf>
    <xf fontId="35" fillId="0" borderId="31" numFmtId="2" xfId="0" applyNumberFormat="1" applyFont="1" applyBorder="1" applyAlignment="1">
      <alignment horizontal="center"/>
    </xf>
    <xf fontId="35" fillId="0" borderId="30" numFmtId="2" xfId="0" applyNumberFormat="1" applyFont="1" applyBorder="1" applyAlignment="1">
      <alignment horizontal="center"/>
    </xf>
    <xf fontId="58" fillId="0" borderId="10" numFmtId="0" xfId="0" applyFont="1" applyBorder="1" applyAlignment="1">
      <alignment horizontal="left" vertical="center"/>
    </xf>
    <xf fontId="58" fillId="0" borderId="39" numFmtId="0" xfId="0" applyFont="1" applyBorder="1" applyAlignment="1">
      <alignment horizontal="left" vertical="center"/>
    </xf>
    <xf fontId="58" fillId="0" borderId="39" numFmtId="0" xfId="0" applyFont="1" applyBorder="1"/>
    <xf fontId="58" fillId="0" borderId="39" numFmtId="0" xfId="0" applyFont="1" applyBorder="1" applyAlignment="1">
      <alignment horizontal="center"/>
    </xf>
    <xf fontId="58" fillId="0" borderId="64" numFmtId="0" xfId="0" applyFont="1" applyBorder="1" applyAlignment="1">
      <alignment horizontal="center"/>
    </xf>
    <xf fontId="58" fillId="0" borderId="0" numFmtId="0" xfId="0" applyFont="1" applyAlignment="1">
      <alignment horizontal="center"/>
    </xf>
    <xf fontId="58" fillId="0" borderId="51" numFmtId="0" xfId="0" applyFont="1" applyBorder="1" applyAlignment="1">
      <alignment horizontal="center"/>
    </xf>
    <xf fontId="58" fillId="0" borderId="22" numFmtId="0" xfId="0" applyFont="1" applyBorder="1" applyAlignment="1">
      <alignment horizontal="left" vertical="center"/>
    </xf>
    <xf fontId="58" fillId="0" borderId="65" numFmtId="0" xfId="0" applyFont="1" applyBorder="1" applyAlignment="1">
      <alignment horizontal="left" vertical="center"/>
    </xf>
    <xf fontId="58" fillId="0" borderId="29" numFmtId="0" xfId="0" applyFont="1" applyBorder="1"/>
    <xf fontId="58" fillId="0" borderId="29" numFmtId="0" xfId="0" applyFont="1" applyBorder="1" applyAlignment="1">
      <alignment horizontal="center"/>
    </xf>
    <xf fontId="58" fillId="0" borderId="75" numFmtId="0" xfId="0" applyFont="1" applyBorder="1" applyAlignment="1">
      <alignment horizontal="center"/>
    </xf>
    <xf fontId="58" fillId="0" borderId="86" numFmtId="0" xfId="0" applyFont="1" applyBorder="1" applyAlignment="1">
      <alignment horizontal="center"/>
    </xf>
    <xf fontId="58" fillId="0" borderId="85" numFmtId="0" xfId="0" applyFont="1" applyBorder="1" applyAlignment="1">
      <alignment horizontal="center"/>
    </xf>
    <xf fontId="58" fillId="0" borderId="51" numFmtId="0" xfId="0" applyFont="1" applyBorder="1" applyAlignment="1">
      <alignment horizontal="left" vertical="center"/>
    </xf>
    <xf fontId="58" fillId="0" borderId="38" numFmtId="0" xfId="0" applyFont="1" applyBorder="1"/>
    <xf fontId="58" fillId="0" borderId="36" numFmtId="0" xfId="0" applyFont="1" applyBorder="1" applyAlignment="1">
      <alignment horizontal="center"/>
    </xf>
    <xf fontId="58" fillId="0" borderId="88" numFmtId="0" xfId="0" applyFont="1" applyBorder="1"/>
    <xf fontId="58" fillId="0" borderId="65" numFmtId="0" xfId="0" applyFont="1" applyBorder="1" applyAlignment="1">
      <alignment horizontal="center"/>
    </xf>
    <xf fontId="58" fillId="0" borderId="66" numFmtId="0" xfId="0" applyFont="1" applyBorder="1" applyAlignment="1">
      <alignment horizontal="center"/>
    </xf>
    <xf fontId="74" fillId="0" borderId="0" numFmtId="0" xfId="0" applyFont="1"/>
    <xf fontId="25" fillId="0" borderId="15" numFmtId="0" xfId="0" applyFont="1" applyBorder="1" applyAlignment="1">
      <alignment horizontal="center" vertical="center"/>
    </xf>
    <xf fontId="25" fillId="0" borderId="15" numFmtId="0" xfId="0" applyFont="1" applyBorder="1" applyAlignment="1">
      <alignment vertical="center" wrapText="1"/>
    </xf>
    <xf fontId="25" fillId="0" borderId="10" numFmtId="0" xfId="0" applyFont="1" applyBorder="1" applyAlignment="1">
      <alignment horizontal="center" textRotation="90" vertical="center" wrapText="1"/>
    </xf>
    <xf fontId="25" fillId="0" borderId="15" numFmtId="0" xfId="0" applyFont="1" applyBorder="1" applyAlignment="1">
      <alignment horizontal="center" textRotation="90" vertical="center" wrapText="1"/>
    </xf>
    <xf fontId="25" fillId="0" borderId="12" numFmtId="0" xfId="0" applyFont="1" applyBorder="1" applyAlignment="1">
      <alignment horizontal="center" vertical="center" wrapText="1"/>
    </xf>
    <xf fontId="25" fillId="0" borderId="13" numFmtId="0" xfId="0" applyFont="1" applyBorder="1" applyAlignment="1">
      <alignment horizontal="center" vertical="center" wrapText="1"/>
    </xf>
    <xf fontId="25" fillId="0" borderId="14" numFmtId="0" xfId="0" applyFont="1" applyBorder="1" applyAlignment="1">
      <alignment horizontal="center" vertical="center" wrapText="1"/>
    </xf>
    <xf fontId="25" fillId="0" borderId="21" numFmtId="0" xfId="0" applyFont="1" applyBorder="1" applyAlignment="1">
      <alignment horizontal="center" vertical="center"/>
    </xf>
    <xf fontId="25" fillId="0" borderId="21" numFmtId="0" xfId="0" applyFont="1" applyBorder="1" applyAlignment="1">
      <alignment vertical="center" wrapText="1"/>
    </xf>
    <xf fontId="25" fillId="0" borderId="18" numFmtId="0" xfId="0" applyFont="1" applyBorder="1" applyAlignment="1">
      <alignment horizontal="center" textRotation="90" vertical="center" wrapText="1"/>
    </xf>
    <xf fontId="25" fillId="0" borderId="21" numFmtId="0" xfId="0" applyFont="1" applyBorder="1" applyAlignment="1">
      <alignment horizontal="center" textRotation="90" vertical="center" wrapText="1"/>
    </xf>
    <xf fontId="25" fillId="0" borderId="29" numFmtId="0" xfId="0" applyFont="1" applyBorder="1" applyAlignment="1">
      <alignment horizontal="center" textRotation="90" vertical="center" wrapText="1"/>
    </xf>
    <xf fontId="25" fillId="0" borderId="22" numFmtId="0" xfId="0" applyFont="1" applyBorder="1" applyAlignment="1">
      <alignment horizontal="center" textRotation="90" vertical="center" wrapText="1"/>
    </xf>
    <xf fontId="25" fillId="25" borderId="26" numFmtId="0" xfId="0" applyFont="1" applyFill="1" applyBorder="1" applyAlignment="1">
      <alignment horizontal="center" textRotation="90" vertical="center" wrapText="1"/>
    </xf>
    <xf fontId="25" fillId="25" borderId="70" numFmtId="0" xfId="0" applyFont="1" applyFill="1" applyBorder="1" applyAlignment="1">
      <alignment horizontal="center" textRotation="90" vertical="center" wrapText="1"/>
    </xf>
    <xf fontId="25" fillId="0" borderId="25" numFmtId="0" xfId="0" applyFont="1" applyBorder="1" applyAlignment="1">
      <alignment horizontal="center" textRotation="90" vertical="center" wrapText="1"/>
    </xf>
    <xf fontId="25" fillId="0" borderId="23" numFmtId="0" xfId="0" applyFont="1" applyBorder="1" applyAlignment="1">
      <alignment horizontal="center" textRotation="90" vertical="center" wrapText="1"/>
    </xf>
    <xf fontId="25" fillId="28" borderId="15" numFmtId="0" xfId="0" applyFont="1" applyFill="1" applyBorder="1" applyAlignment="1">
      <alignment horizontal="center" textRotation="90" vertical="center" wrapText="1"/>
    </xf>
    <xf fontId="25" fillId="25" borderId="0" numFmtId="0" xfId="0" applyFont="1" applyFill="1" applyAlignment="1">
      <alignment horizontal="center" textRotation="90" vertical="center" wrapText="1"/>
    </xf>
    <xf fontId="25" fillId="25" borderId="25" numFmtId="0" xfId="0" applyFont="1" applyFill="1" applyBorder="1" applyAlignment="1">
      <alignment horizontal="center" textRotation="90" vertical="center" wrapText="1"/>
    </xf>
    <xf fontId="25" fillId="0" borderId="28" numFmtId="0" xfId="0" applyFont="1" applyBorder="1" applyAlignment="1">
      <alignment horizontal="center" textRotation="90" vertical="center" wrapText="1"/>
    </xf>
    <xf fontId="25" fillId="0" borderId="0" numFmtId="0" xfId="0" applyFont="1" applyAlignment="1">
      <alignment horizontal="center" textRotation="90" vertical="center" wrapText="1"/>
    </xf>
    <xf fontId="75" fillId="0" borderId="71" numFmtId="0" xfId="0" applyFont="1" applyBorder="1" applyAlignment="1">
      <alignment horizontal="center" vertical="center" wrapText="1"/>
    </xf>
    <xf fontId="75" fillId="0" borderId="0" numFmtId="0" xfId="0" applyFont="1" applyAlignment="1">
      <alignment horizontal="center" vertical="center" wrapText="1"/>
    </xf>
    <xf fontId="76" fillId="25" borderId="21" numFmtId="0" xfId="0" applyFont="1" applyFill="1" applyBorder="1" applyAlignment="1">
      <alignment horizontal="center" vertical="center" wrapText="1"/>
    </xf>
    <xf fontId="76" fillId="25" borderId="78" numFmtId="0" xfId="0" applyFont="1" applyFill="1" applyBorder="1" applyAlignment="1">
      <alignment horizontal="center" vertical="center" wrapText="1"/>
    </xf>
    <xf fontId="76" fillId="0" borderId="20" numFmtId="0" xfId="0" applyFont="1" applyBorder="1" applyAlignment="1">
      <alignment horizontal="center" vertical="center" wrapText="1"/>
    </xf>
    <xf fontId="76" fillId="0" borderId="0" numFmtId="0" xfId="0" applyFont="1" applyAlignment="1">
      <alignment horizontal="center" vertical="center" wrapText="1"/>
    </xf>
    <xf fontId="25" fillId="28" borderId="21" numFmtId="0" xfId="0" applyFont="1" applyFill="1" applyBorder="1" applyAlignment="1">
      <alignment horizontal="center" textRotation="90" vertical="center" wrapText="1"/>
    </xf>
    <xf fontId="76" fillId="25" borderId="15" numFmtId="0" xfId="0" applyFont="1" applyFill="1" applyBorder="1" applyAlignment="1">
      <alignment horizontal="center" vertical="center" wrapText="1"/>
    </xf>
    <xf fontId="76" fillId="25" borderId="16" numFmtId="0" xfId="0" applyFont="1" applyFill="1" applyBorder="1" applyAlignment="1">
      <alignment horizontal="center" vertical="center" wrapText="1"/>
    </xf>
    <xf fontId="76" fillId="0" borderId="15" numFmtId="0" xfId="0" applyFont="1" applyBorder="1" applyAlignment="1">
      <alignment horizontal="center" vertical="center" wrapText="1"/>
    </xf>
    <xf fontId="25" fillId="28" borderId="18" numFmtId="0" xfId="0" applyFont="1" applyFill="1" applyBorder="1" applyAlignment="1">
      <alignment horizontal="center" textRotation="90" vertical="center" wrapText="1"/>
    </xf>
    <xf fontId="76" fillId="0" borderId="16" numFmtId="0" xfId="0" applyFont="1" applyBorder="1" applyAlignment="1">
      <alignment horizontal="center" vertical="center" wrapText="1"/>
    </xf>
    <xf fontId="25" fillId="0" borderId="29" numFmtId="0" xfId="0" applyFont="1" applyBorder="1" applyAlignment="1">
      <alignment vertical="center" wrapText="1"/>
    </xf>
    <xf fontId="25" fillId="0" borderId="26" numFmtId="0" xfId="0" applyFont="1" applyBorder="1" applyAlignment="1">
      <alignment horizontal="center" vertical="center" wrapText="1"/>
    </xf>
    <xf fontId="25" fillId="25" borderId="26" numFmtId="0" xfId="0" applyFont="1" applyFill="1" applyBorder="1" applyAlignment="1">
      <alignment horizontal="center" vertical="center" wrapText="1"/>
    </xf>
    <xf fontId="25" fillId="28" borderId="12" numFmtId="0" xfId="0" applyFont="1" applyFill="1" applyBorder="1" applyAlignment="1">
      <alignment horizontal="center" vertical="center" wrapText="1"/>
    </xf>
    <xf fontId="25" fillId="25" borderId="14" numFmtId="0" xfId="0" applyFont="1" applyFill="1" applyBorder="1" applyAlignment="1">
      <alignment horizontal="center" vertical="center" wrapText="1"/>
    </xf>
    <xf fontId="25" fillId="28" borderId="26" numFmtId="0" xfId="0" applyFont="1" applyFill="1" applyBorder="1" applyAlignment="1">
      <alignment horizontal="center" vertical="center" wrapText="1"/>
    </xf>
    <xf fontId="58" fillId="0" borderId="15" numFmtId="0" xfId="0" applyFont="1" applyBorder="1" applyAlignment="1">
      <alignment horizontal="center" vertical="center"/>
    </xf>
    <xf fontId="77" fillId="0" borderId="39" numFmtId="0" xfId="0" applyFont="1" applyBorder="1" applyAlignment="1">
      <alignment vertical="center"/>
    </xf>
    <xf fontId="77" fillId="0" borderId="40" numFmtId="0" xfId="0" applyFont="1" applyBorder="1" applyAlignment="1">
      <alignment horizontal="center" vertical="center"/>
    </xf>
    <xf fontId="77" fillId="0" borderId="39" numFmtId="0" xfId="0" applyFont="1" applyBorder="1" applyAlignment="1">
      <alignment horizontal="left" vertical="center"/>
    </xf>
    <xf fontId="77" fillId="0" borderId="38" numFmtId="0" xfId="0" applyFont="1" applyBorder="1" applyAlignment="1">
      <alignment horizontal="center"/>
    </xf>
    <xf fontId="77" fillId="0" borderId="41" numFmtId="0" xfId="0" applyFont="1" applyBorder="1" applyAlignment="1">
      <alignment horizontal="center"/>
    </xf>
    <xf fontId="77" fillId="25" borderId="51" numFmtId="2" xfId="0" applyNumberFormat="1" applyFont="1" applyFill="1" applyBorder="1" applyAlignment="1">
      <alignment horizontal="center"/>
    </xf>
    <xf fontId="77" fillId="25" borderId="64" numFmtId="2" xfId="0" applyNumberFormat="1" applyFont="1" applyFill="1" applyBorder="1" applyAlignment="1">
      <alignment horizontal="center"/>
    </xf>
    <xf fontId="77" fillId="0" borderId="41" numFmtId="2" xfId="0" applyNumberFormat="1" applyFont="1" applyBorder="1" applyAlignment="1">
      <alignment horizontal="center"/>
    </xf>
    <xf fontId="77" fillId="0" borderId="49" numFmtId="2" xfId="0" applyNumberFormat="1" applyFont="1" applyBorder="1" applyAlignment="1">
      <alignment horizontal="center"/>
    </xf>
    <xf fontId="77" fillId="28" borderId="38" numFmtId="2" xfId="0" applyNumberFormat="1" applyFont="1" applyFill="1" applyBorder="1" applyAlignment="1">
      <alignment horizontal="center" vertical="center"/>
    </xf>
    <xf fontId="77" fillId="25" borderId="63" numFmtId="2" xfId="0" applyNumberFormat="1" applyFont="1" applyFill="1" applyBorder="1" applyAlignment="1">
      <alignment horizontal="center"/>
    </xf>
    <xf fontId="77" fillId="28" borderId="62" numFmtId="2" xfId="0" applyNumberFormat="1" applyFont="1" applyFill="1" applyBorder="1" applyAlignment="1">
      <alignment horizontal="center" vertical="center"/>
    </xf>
    <xf fontId="77" fillId="28" borderId="50" numFmtId="2" xfId="0" applyNumberFormat="1" applyFont="1" applyFill="1" applyBorder="1" applyAlignment="1">
      <alignment horizontal="center" vertical="center"/>
    </xf>
    <xf fontId="58" fillId="0" borderId="21" numFmtId="0" xfId="0" applyFont="1" applyBorder="1" applyAlignment="1">
      <alignment horizontal="center" vertical="center"/>
    </xf>
    <xf fontId="77" fillId="0" borderId="47" numFmtId="0" xfId="0" applyFont="1" applyBorder="1" applyAlignment="1">
      <alignment vertical="center"/>
    </xf>
    <xf fontId="77" fillId="0" borderId="46" numFmtId="0" xfId="0" applyFont="1" applyBorder="1" applyAlignment="1">
      <alignment horizontal="center" vertical="center"/>
    </xf>
    <xf fontId="77" fillId="0" borderId="51" numFmtId="0" xfId="0" applyFont="1" applyBorder="1" applyAlignment="1">
      <alignment horizontal="left" vertical="center"/>
    </xf>
    <xf fontId="77" fillId="0" borderId="46" numFmtId="0" xfId="0" applyFont="1" applyBorder="1" applyAlignment="1">
      <alignment horizontal="center"/>
    </xf>
    <xf fontId="77" fillId="0" borderId="48" numFmtId="0" xfId="0" applyFont="1" applyBorder="1" applyAlignment="1">
      <alignment horizontal="center"/>
    </xf>
    <xf fontId="77" fillId="25" borderId="47" numFmtId="2" xfId="0" applyNumberFormat="1" applyFont="1" applyFill="1" applyBorder="1" applyAlignment="1">
      <alignment horizontal="center"/>
    </xf>
    <xf fontId="77" fillId="25" borderId="45" numFmtId="2" xfId="0" applyNumberFormat="1" applyFont="1" applyFill="1" applyBorder="1" applyAlignment="1">
      <alignment horizontal="center"/>
    </xf>
    <xf fontId="77" fillId="0" borderId="52" numFmtId="2" xfId="0" applyNumberFormat="1" applyFont="1" applyBorder="1" applyAlignment="1">
      <alignment horizontal="center"/>
    </xf>
    <xf fontId="77" fillId="25" borderId="43" numFmtId="2" xfId="0" applyNumberFormat="1" applyFont="1" applyFill="1" applyBorder="1" applyAlignment="1">
      <alignment horizontal="center"/>
    </xf>
    <xf fontId="77" fillId="28" borderId="53" numFmtId="2" xfId="0" applyNumberFormat="1" applyFont="1" applyFill="1" applyBorder="1" applyAlignment="1">
      <alignment horizontal="center" vertical="center"/>
    </xf>
    <xf fontId="77" fillId="28" borderId="73" numFmtId="2" xfId="0" applyNumberFormat="1" applyFont="1" applyFill="1" applyBorder="1" applyAlignment="1">
      <alignment horizontal="center" vertical="center"/>
    </xf>
    <xf fontId="58" fillId="0" borderId="60" numFmtId="0" xfId="0" applyFont="1" applyBorder="1" applyAlignment="1">
      <alignment horizontal="center" vertical="center"/>
    </xf>
    <xf fontId="77" fillId="0" borderId="60" numFmtId="0" xfId="0" applyFont="1" applyBorder="1" applyAlignment="1">
      <alignment vertical="center"/>
    </xf>
    <xf fontId="77" fillId="0" borderId="47" numFmtId="0" xfId="0" applyFont="1" applyBorder="1" applyAlignment="1">
      <alignment horizontal="left" vertical="center"/>
    </xf>
    <xf fontId="58" fillId="0" borderId="51" numFmtId="0" xfId="0" applyFont="1" applyBorder="1" applyAlignment="1">
      <alignment horizontal="center" vertical="center"/>
    </xf>
    <xf fontId="77" fillId="0" borderId="51" numFmtId="0" xfId="0" applyFont="1" applyBorder="1" applyAlignment="1">
      <alignment vertical="center"/>
    </xf>
    <xf fontId="0" fillId="0" borderId="47" numFmtId="0" xfId="0" applyBorder="1" applyAlignment="1">
      <alignment horizontal="center" vertical="center"/>
    </xf>
    <xf fontId="77" fillId="0" borderId="21" numFmtId="0" xfId="0" applyFont="1" applyBorder="1" applyAlignment="1">
      <alignment vertical="center"/>
    </xf>
    <xf fontId="0" fillId="0" borderId="47" numFmtId="0" xfId="0" applyBorder="1" applyAlignment="1">
      <alignment horizontal="center" vertical="center" wrapText="1"/>
    </xf>
    <xf fontId="77" fillId="0" borderId="60" numFmtId="0" xfId="0" applyFont="1" applyBorder="1" applyAlignment="1">
      <alignment vertical="center" wrapText="1"/>
    </xf>
    <xf fontId="77" fillId="0" borderId="51" numFmtId="0" xfId="0" applyFont="1" applyBorder="1" applyAlignment="1">
      <alignment vertical="center" wrapText="1"/>
    </xf>
    <xf fontId="0" fillId="0" borderId="60" numFmtId="0" xfId="0" applyBorder="1" applyAlignment="1">
      <alignment horizontal="center" vertical="center"/>
    </xf>
    <xf fontId="0" fillId="0" borderId="21" numFmtId="0" xfId="0" applyBorder="1" applyAlignment="1">
      <alignment horizontal="center" vertical="center"/>
    </xf>
    <xf fontId="0" fillId="0" borderId="51" numFmtId="0" xfId="0" applyBorder="1" applyAlignment="1">
      <alignment horizontal="center" vertical="center"/>
    </xf>
    <xf fontId="77" fillId="28" borderId="46" numFmtId="2" xfId="0" applyNumberFormat="1" applyFont="1" applyFill="1" applyBorder="1" applyAlignment="1">
      <alignment horizontal="center"/>
    </xf>
    <xf fontId="68" fillId="0" borderId="46" numFmtId="0" xfId="0" applyFont="1" applyBorder="1" applyAlignment="1">
      <alignment horizontal="center" vertical="center"/>
    </xf>
    <xf fontId="68" fillId="0" borderId="48" numFmtId="0" xfId="0" applyFont="1" applyBorder="1" applyAlignment="1">
      <alignment horizontal="center" vertical="center"/>
    </xf>
    <xf fontId="0" fillId="31" borderId="0" numFmtId="0" xfId="0" applyFill="1"/>
    <xf fontId="0" fillId="31" borderId="47" numFmtId="0" xfId="0" applyFill="1" applyBorder="1" applyAlignment="1">
      <alignment horizontal="center" vertical="center"/>
    </xf>
    <xf fontId="77" fillId="31" borderId="60" numFmtId="0" xfId="0" applyFont="1" applyFill="1" applyBorder="1" applyAlignment="1">
      <alignment vertical="center"/>
    </xf>
    <xf fontId="68" fillId="31" borderId="46" numFmtId="0" xfId="0" applyFont="1" applyFill="1" applyBorder="1" applyAlignment="1">
      <alignment horizontal="center" vertical="center"/>
    </xf>
    <xf fontId="77" fillId="31" borderId="47" numFmtId="0" xfId="0" applyFont="1" applyFill="1" applyBorder="1" applyAlignment="1">
      <alignment horizontal="left" vertical="center"/>
    </xf>
    <xf fontId="68" fillId="31" borderId="48" numFmtId="0" xfId="0" applyFont="1" applyFill="1" applyBorder="1" applyAlignment="1">
      <alignment horizontal="center" vertical="center"/>
    </xf>
    <xf fontId="77" fillId="31" borderId="41" numFmtId="2" xfId="0" applyNumberFormat="1" applyFont="1" applyFill="1" applyBorder="1" applyAlignment="1">
      <alignment horizontal="center"/>
    </xf>
    <xf fontId="77" fillId="31" borderId="52" numFmtId="2" xfId="0" applyNumberFormat="1" applyFont="1" applyFill="1" applyBorder="1" applyAlignment="1">
      <alignment horizontal="center"/>
    </xf>
    <xf fontId="77" fillId="31" borderId="46" numFmtId="2" xfId="0" applyNumberFormat="1" applyFont="1" applyFill="1" applyBorder="1" applyAlignment="1">
      <alignment horizontal="center"/>
    </xf>
    <xf fontId="77" fillId="31" borderId="51" numFmtId="0" xfId="0" applyFont="1" applyFill="1" applyBorder="1" applyAlignment="1">
      <alignment vertical="center"/>
    </xf>
    <xf fontId="77" fillId="31" borderId="47" numFmtId="0" xfId="0" applyFont="1" applyFill="1" applyBorder="1" applyAlignment="1">
      <alignment vertical="center"/>
    </xf>
    <xf fontId="0" fillId="31" borderId="60" numFmtId="0" xfId="0" applyFill="1" applyBorder="1" applyAlignment="1">
      <alignment horizontal="center" vertical="center"/>
    </xf>
    <xf fontId="68" fillId="31" borderId="59" numFmtId="0" xfId="0" applyFont="1" applyFill="1" applyBorder="1" applyAlignment="1">
      <alignment horizontal="center" vertical="center"/>
    </xf>
    <xf fontId="77" fillId="31" borderId="60" numFmtId="0" xfId="0" applyFont="1" applyFill="1" applyBorder="1" applyAlignment="1">
      <alignment horizontal="left" vertical="center"/>
    </xf>
    <xf fontId="68" fillId="31" borderId="61" numFmtId="0" xfId="0" applyFont="1" applyFill="1" applyBorder="1" applyAlignment="1">
      <alignment horizontal="center" vertical="center"/>
    </xf>
    <xf fontId="77" fillId="25" borderId="60" numFmtId="2" xfId="0" applyNumberFormat="1" applyFont="1" applyFill="1" applyBorder="1" applyAlignment="1">
      <alignment horizontal="center"/>
    </xf>
    <xf fontId="77" fillId="25" borderId="58" numFmtId="2" xfId="0" applyNumberFormat="1" applyFont="1" applyFill="1" applyBorder="1" applyAlignment="1">
      <alignment horizontal="center"/>
    </xf>
    <xf fontId="77" fillId="31" borderId="18" numFmtId="2" xfId="0" applyNumberFormat="1" applyFont="1" applyFill="1" applyBorder="1" applyAlignment="1">
      <alignment horizontal="center"/>
    </xf>
    <xf fontId="77" fillId="31" borderId="59" numFmtId="2" xfId="0" applyNumberFormat="1" applyFont="1" applyFill="1" applyBorder="1" applyAlignment="1">
      <alignment horizontal="center"/>
    </xf>
    <xf fontId="77" fillId="31" borderId="48" numFmtId="2" xfId="0" applyNumberFormat="1" applyFont="1" applyFill="1" applyBorder="1" applyAlignment="1">
      <alignment horizontal="center"/>
    </xf>
    <xf fontId="0" fillId="31" borderId="0" numFmtId="0" xfId="0" applyFill="1" applyAlignment="1">
      <alignment vertical="center"/>
    </xf>
    <xf fontId="0" fillId="31" borderId="65" numFmtId="0" xfId="0" applyFill="1" applyBorder="1" applyAlignment="1">
      <alignment horizontal="center" vertical="center"/>
    </xf>
    <xf fontId="77" fillId="31" borderId="65" numFmtId="0" xfId="0" applyFont="1" applyFill="1" applyBorder="1" applyAlignment="1">
      <alignment vertical="center"/>
    </xf>
    <xf fontId="68" fillId="31" borderId="88" numFmtId="0" xfId="0" applyFont="1" applyFill="1" applyBorder="1" applyAlignment="1">
      <alignment horizontal="center" vertical="center"/>
    </xf>
    <xf fontId="77" fillId="31" borderId="65" numFmtId="0" xfId="0" applyFont="1" applyFill="1" applyBorder="1" applyAlignment="1">
      <alignment horizontal="left" vertical="center"/>
    </xf>
    <xf fontId="68" fillId="31" borderId="67" numFmtId="0" xfId="0" applyFont="1" applyFill="1" applyBorder="1" applyAlignment="1">
      <alignment horizontal="center" vertical="center"/>
    </xf>
    <xf fontId="77" fillId="25" borderId="65" numFmtId="2" xfId="0" applyNumberFormat="1" applyFont="1" applyFill="1" applyBorder="1" applyAlignment="1">
      <alignment horizontal="center"/>
    </xf>
    <xf fontId="77" fillId="25" borderId="66" numFmtId="2" xfId="0" applyNumberFormat="1" applyFont="1" applyFill="1" applyBorder="1" applyAlignment="1">
      <alignment horizontal="center"/>
    </xf>
    <xf fontId="77" fillId="31" borderId="22" numFmtId="2" xfId="0" applyNumberFormat="1" applyFont="1" applyFill="1" applyBorder="1" applyAlignment="1">
      <alignment horizontal="center"/>
    </xf>
    <xf fontId="77" fillId="31" borderId="88" numFmtId="2" xfId="0" applyNumberFormat="1" applyFont="1" applyFill="1" applyBorder="1" applyAlignment="1">
      <alignment horizontal="center"/>
    </xf>
    <xf fontId="77" fillId="25" borderId="72" numFmtId="2" xfId="0" applyNumberFormat="1" applyFont="1" applyFill="1" applyBorder="1" applyAlignment="1">
      <alignment horizontal="center"/>
    </xf>
    <xf fontId="77" fillId="0" borderId="22" numFmtId="2" xfId="0" applyNumberFormat="1" applyFont="1" applyBorder="1" applyAlignment="1">
      <alignment horizontal="center"/>
    </xf>
    <xf fontId="77" fillId="0" borderId="86" numFmtId="2" xfId="0" applyNumberFormat="1" applyFont="1" applyBorder="1" applyAlignment="1">
      <alignment horizontal="center"/>
    </xf>
    <xf fontId="77" fillId="28" borderId="85" numFmtId="2" xfId="0" applyNumberFormat="1" applyFont="1" applyFill="1" applyBorder="1" applyAlignment="1">
      <alignment horizontal="center" vertical="center"/>
    </xf>
    <xf fontId="0" fillId="31" borderId="38" numFmtId="0" xfId="0" applyFill="1" applyBorder="1" applyAlignment="1">
      <alignment vertical="center"/>
    </xf>
  </cellXfs>
  <cellStyles count="4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155" xfId="37"/>
    <cellStyle name="Обычный 3" xfId="38"/>
    <cellStyle name="Обычный 5" xfId="39"/>
    <cellStyle name="Обычный_Общая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Финансовый" xfId="46" builtinId="3"/>
    <cellStyle name="Хороший" xfId="47" builtinId="26"/>
    <cellStyle name="Хороши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6.xml"/><Relationship  Id="rId6" Type="http://schemas.openxmlformats.org/officeDocument/2006/relationships/worksheet" Target="worksheets/sheet5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C:/Users/nov10021.NW/Desktop/&#1047;&#1072;&#1084;&#1077;&#1088;&#1099;%20&#1079;&#1080;&#1084;&#1072;%2020.12.2023/&#1050;&#1047;%20&#1053;&#1069;%2021.06.22%20-&#1055;&#1054;%20&#1041;&#1069;&#1057;-%2024&#1095;.-&#1086;&#1082;&#1086;&#1085;&#1095;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ланки БЭС"/>
      <sheetName val="Титульный лист"/>
      <sheetName val="Приложение 9"/>
      <sheetName val="Прил.1-Загрузка трансф-в БЭС"/>
      <sheetName val="Прил.2-БСК БЭС"/>
      <sheetName val="Прил.4 АОСН Окул-Бор узла"/>
      <sheetName val="Прил.5-АЧР БЭС"/>
      <sheetName val="Прил.8 Анализ напряж."/>
      <sheetName val="Прил. 9 Данные по ТСН"/>
    </sheetNames>
    <sheetDataSet>
      <sheetData sheetId="0"/>
      <sheetData sheetId="1"/>
      <sheetData sheetId="2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</row>
        <row r="2">
          <cell r="A2" t="str">
            <v xml:space="preserve">Раздел 1. Сведения о зафиксированных параметрах электрического режима по данным контрольных  и иных замеров потокораспределения, нагрузок и уровней напряжения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</row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</row>
        <row r="4">
          <cell r="A4" t="str">
            <v xml:space="preserve">БОРОВИЧСКИЕ ЭЛЕКТРОСЕТИ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</row>
        <row r="5">
          <cell r="A5" t="str">
            <v xml:space="preserve">21 июня 2023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</row>
        <row r="6">
          <cell r="A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</row>
        <row r="7">
          <cell r="A7" t="str">
            <v xml:space="preserve">Вид измерительного прибора (источник показаний)</v>
          </cell>
          <cell r="B7" t="str">
            <v xml:space="preserve">Диспетчерское наименование подстанции</v>
          </cell>
          <cell r="C7">
            <v>0</v>
          </cell>
          <cell r="D7" t="str">
            <v xml:space="preserve">Диспетчерское наименование:
― (авто-) трансформатора;
― линии электропередач;
― трансформатора напряжения;
― средства компенсации реактвной мощности.</v>
          </cell>
          <cell r="E7">
            <v>0</v>
          </cell>
          <cell r="F7" t="str">
            <v xml:space="preserve">Сторона для (авто-) трансформаторов.
РПН, ПБВ, напряжение (U), СКРМ.
Для линий "―"</v>
          </cell>
          <cell r="G7" t="str">
            <v xml:space="preserve">Номинальное напряжение сети, кВ</v>
          </cell>
          <cell r="H7">
            <v>0</v>
          </cell>
          <cell r="I7">
            <v>0</v>
          </cell>
          <cell r="J7">
            <v>0</v>
          </cell>
          <cell r="K7">
            <v>4.1666666666666699E-2</v>
          </cell>
          <cell r="L7">
            <v>0</v>
          </cell>
          <cell r="M7">
            <v>0</v>
          </cell>
          <cell r="N7">
            <v>8.3333333333333301E-2</v>
          </cell>
          <cell r="O7">
            <v>0</v>
          </cell>
          <cell r="P7">
            <v>0</v>
          </cell>
          <cell r="Q7">
            <v>0.125</v>
          </cell>
          <cell r="R7">
            <v>0</v>
          </cell>
          <cell r="S7">
            <v>0</v>
          </cell>
          <cell r="T7">
            <v>0.16666666666666699</v>
          </cell>
          <cell r="U7">
            <v>0</v>
          </cell>
          <cell r="V7">
            <v>0</v>
          </cell>
          <cell r="W7">
            <v>0.20833333333333301</v>
          </cell>
          <cell r="X7">
            <v>0</v>
          </cell>
          <cell r="Y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 t="str">
            <v xml:space="preserve">P, МВт</v>
          </cell>
          <cell r="I8" t="str">
            <v xml:space="preserve">Q, Мвар</v>
          </cell>
          <cell r="J8" t="str">
            <v xml:space="preserve">I, А</v>
          </cell>
          <cell r="K8" t="str">
            <v xml:space="preserve">P, МВт</v>
          </cell>
          <cell r="L8" t="str">
            <v xml:space="preserve">Q, Мвар</v>
          </cell>
          <cell r="M8" t="str">
            <v xml:space="preserve">I, А</v>
          </cell>
          <cell r="N8" t="str">
            <v xml:space="preserve">P, МВт</v>
          </cell>
          <cell r="O8" t="str">
            <v xml:space="preserve">Q, Мвар</v>
          </cell>
          <cell r="P8" t="str">
            <v xml:space="preserve">I, А</v>
          </cell>
          <cell r="Q8" t="str">
            <v xml:space="preserve">P, МВт</v>
          </cell>
          <cell r="R8" t="str">
            <v xml:space="preserve">Q, Мвар</v>
          </cell>
          <cell r="S8" t="str">
            <v xml:space="preserve">I, А</v>
          </cell>
          <cell r="T8" t="str">
            <v xml:space="preserve">P, МВт</v>
          </cell>
          <cell r="U8" t="str">
            <v xml:space="preserve">Q, Мвар</v>
          </cell>
          <cell r="V8" t="str">
            <v xml:space="preserve">I, А</v>
          </cell>
          <cell r="W8" t="str">
            <v xml:space="preserve">P, МВт</v>
          </cell>
          <cell r="X8" t="str">
            <v xml:space="preserve">Q, Мвар</v>
          </cell>
          <cell r="Y8" t="str">
            <v xml:space="preserve">I, А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 xml:space="preserve">U, кВ</v>
          </cell>
          <cell r="I9">
            <v>0</v>
          </cell>
          <cell r="J9">
            <v>0</v>
          </cell>
          <cell r="K9" t="str">
            <v xml:space="preserve">U, кВ</v>
          </cell>
          <cell r="L9">
            <v>0</v>
          </cell>
          <cell r="M9">
            <v>0</v>
          </cell>
          <cell r="N9" t="str">
            <v xml:space="preserve">U, кВ</v>
          </cell>
          <cell r="O9">
            <v>0</v>
          </cell>
          <cell r="P9">
            <v>0</v>
          </cell>
          <cell r="Q9" t="str">
            <v xml:space="preserve">U, кВ</v>
          </cell>
          <cell r="R9">
            <v>0</v>
          </cell>
          <cell r="S9">
            <v>0</v>
          </cell>
          <cell r="T9" t="str">
            <v xml:space="preserve">U, кВ</v>
          </cell>
          <cell r="U9">
            <v>0</v>
          </cell>
          <cell r="V9">
            <v>0</v>
          </cell>
          <cell r="W9" t="str">
            <v xml:space="preserve">U, кВ</v>
          </cell>
          <cell r="X9">
            <v>0</v>
          </cell>
          <cell r="Y9">
            <v>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 xml:space="preserve">Положение РПН, ПБВ</v>
          </cell>
          <cell r="I10">
            <v>0</v>
          </cell>
          <cell r="J10">
            <v>0</v>
          </cell>
          <cell r="K10" t="str">
            <v xml:space="preserve">Положение РПН, ПБВ</v>
          </cell>
          <cell r="L10">
            <v>0</v>
          </cell>
          <cell r="M10">
            <v>0</v>
          </cell>
          <cell r="N10" t="str">
            <v xml:space="preserve">Положение РПН, ПБВ</v>
          </cell>
          <cell r="O10">
            <v>0</v>
          </cell>
          <cell r="P10">
            <v>0</v>
          </cell>
          <cell r="Q10" t="str">
            <v xml:space="preserve">Положение РПН, ПБВ</v>
          </cell>
          <cell r="R10">
            <v>0</v>
          </cell>
          <cell r="S10">
            <v>0</v>
          </cell>
          <cell r="T10" t="str">
            <v xml:space="preserve">Положение РПН, ПБВ</v>
          </cell>
          <cell r="U10">
            <v>0</v>
          </cell>
          <cell r="V10">
            <v>0</v>
          </cell>
          <cell r="W10" t="str">
            <v xml:space="preserve">Положение РПН, ПБВ</v>
          </cell>
          <cell r="X10">
            <v>0</v>
          </cell>
          <cell r="Y10">
            <v>0</v>
          </cell>
        </row>
        <row r="11">
          <cell r="A11">
            <v>0</v>
          </cell>
          <cell r="B11">
            <v>1</v>
          </cell>
          <cell r="C11">
            <v>0</v>
          </cell>
          <cell r="D11">
            <v>2</v>
          </cell>
          <cell r="E11">
            <v>3</v>
          </cell>
          <cell r="F11">
            <v>4</v>
          </cell>
          <cell r="G11">
            <v>5</v>
          </cell>
          <cell r="H11">
            <v>6</v>
          </cell>
          <cell r="I11">
            <v>0</v>
          </cell>
          <cell r="J11">
            <v>0</v>
          </cell>
          <cell r="K11">
            <v>7</v>
          </cell>
          <cell r="L11">
            <v>0</v>
          </cell>
          <cell r="M11">
            <v>0</v>
          </cell>
          <cell r="N11">
            <v>8</v>
          </cell>
          <cell r="O11">
            <v>0</v>
          </cell>
          <cell r="P11">
            <v>0</v>
          </cell>
          <cell r="Q11">
            <v>9</v>
          </cell>
          <cell r="R11">
            <v>0</v>
          </cell>
          <cell r="S11">
            <v>0</v>
          </cell>
          <cell r="T11">
            <v>10</v>
          </cell>
          <cell r="U11">
            <v>0</v>
          </cell>
          <cell r="V11">
            <v>0</v>
          </cell>
          <cell r="W11">
            <v>11</v>
          </cell>
          <cell r="X11">
            <v>0</v>
          </cell>
          <cell r="Y11">
            <v>0</v>
          </cell>
        </row>
        <row r="12">
          <cell r="A12">
            <v>1</v>
          </cell>
          <cell r="B12" t="str">
            <v xml:space="preserve">ПС 110 кВ Прогресс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</row>
        <row r="13">
          <cell r="A13" t="str">
            <v xml:space="preserve">АСКУЭ (I)</v>
          </cell>
          <cell r="B13">
            <v>0</v>
          </cell>
          <cell r="C13" t="str">
            <v xml:space="preserve">Новгородэнерго\ПО Боровичские ЭС\Боровичский РЭС\ПС 110 кВ\ПС Прогресс\РУ-110 кВ\СШ-110-1\В-110 Т-1\В-110 Т-1</v>
          </cell>
          <cell r="D13" t="str">
            <v>Т-1</v>
          </cell>
          <cell r="E13">
            <v>0</v>
          </cell>
          <cell r="F13" t="str">
            <v>ВН</v>
          </cell>
          <cell r="G13">
            <v>110</v>
          </cell>
          <cell r="H13">
            <v>9.1080000000000005</v>
          </cell>
          <cell r="I13">
            <v>0</v>
          </cell>
          <cell r="J13">
            <v>45</v>
          </cell>
          <cell r="K13">
            <v>9.1080000000000005</v>
          </cell>
          <cell r="L13">
            <v>0</v>
          </cell>
          <cell r="M13">
            <v>45</v>
          </cell>
          <cell r="N13">
            <v>9.1080000000000005</v>
          </cell>
          <cell r="O13">
            <v>0</v>
          </cell>
          <cell r="P13">
            <v>45</v>
          </cell>
          <cell r="Q13">
            <v>9.1080000000000005</v>
          </cell>
          <cell r="R13">
            <v>0</v>
          </cell>
          <cell r="S13">
            <v>45</v>
          </cell>
          <cell r="T13">
            <v>6.5960000000000001</v>
          </cell>
          <cell r="U13">
            <v>0</v>
          </cell>
          <cell r="V13">
            <v>32</v>
          </cell>
          <cell r="W13">
            <v>6.5960000000000001</v>
          </cell>
          <cell r="X13">
            <v>0</v>
          </cell>
          <cell r="Y13">
            <v>32</v>
          </cell>
        </row>
        <row r="14">
          <cell r="A14" t="str">
            <v xml:space="preserve">ТИ (I,P) АСКУЭ (Q)</v>
          </cell>
          <cell r="B14">
            <v>0</v>
          </cell>
          <cell r="C14" t="str">
            <v xml:space="preserve">Новгородэнерго\ПО Боровичские ЭС\Боровичский РЭС\ПС 110 кВ\ПС Прогресс\РУ-35 кВ\СШ-35-1\В-35 Т-1\В-35 Т-1</v>
          </cell>
          <cell r="D14">
            <v>0</v>
          </cell>
          <cell r="E14">
            <v>0</v>
          </cell>
          <cell r="F14" t="str">
            <v>СН</v>
          </cell>
          <cell r="G14">
            <v>35</v>
          </cell>
          <cell r="H14">
            <v>0.29099999999999998</v>
          </cell>
          <cell r="I14">
            <v>8.2000000000000003E-2</v>
          </cell>
          <cell r="J14">
            <v>5</v>
          </cell>
          <cell r="K14">
            <v>0.29099999999999998</v>
          </cell>
          <cell r="L14">
            <v>8.2000000000000003E-2</v>
          </cell>
          <cell r="M14">
            <v>5</v>
          </cell>
          <cell r="N14">
            <v>0.29099999999999998</v>
          </cell>
          <cell r="O14">
            <v>8.2000000000000003E-2</v>
          </cell>
          <cell r="P14">
            <v>5</v>
          </cell>
          <cell r="Q14">
            <v>0.29099999999999998</v>
          </cell>
          <cell r="R14">
            <v>8.2000000000000003E-2</v>
          </cell>
          <cell r="S14">
            <v>5</v>
          </cell>
          <cell r="T14">
            <v>0.24199999999999999</v>
          </cell>
          <cell r="U14">
            <v>0.08</v>
          </cell>
          <cell r="V14">
            <v>4</v>
          </cell>
          <cell r="W14">
            <v>0.24199999999999999</v>
          </cell>
          <cell r="X14">
            <v>0.08</v>
          </cell>
          <cell r="Y14">
            <v>4</v>
          </cell>
        </row>
        <row r="15">
          <cell r="A15" t="str">
            <v xml:space="preserve">ТИ (I,P) АСКУЭ (Q)</v>
          </cell>
          <cell r="B15">
            <v>0</v>
          </cell>
          <cell r="C15" t="str">
            <v xml:space="preserve">Новгородэнерго\ПО Боровичские ЭС\Боровичский РЭС\ПС 110 кВ\ПС Прогресс\РУ-10 кВ\СШ-10-1\В-10 Т-1\В-10 Т-1</v>
          </cell>
          <cell r="D15">
            <v>0</v>
          </cell>
          <cell r="E15">
            <v>0</v>
          </cell>
          <cell r="F15" t="str">
            <v>НН</v>
          </cell>
          <cell r="G15">
            <v>10</v>
          </cell>
          <cell r="H15">
            <v>8.6890000000000001</v>
          </cell>
          <cell r="I15">
            <v>3.657</v>
          </cell>
          <cell r="J15">
            <v>540</v>
          </cell>
          <cell r="K15">
            <v>8.6890000000000001</v>
          </cell>
          <cell r="L15">
            <v>3.657</v>
          </cell>
          <cell r="M15">
            <v>540</v>
          </cell>
          <cell r="N15">
            <v>8.6890000000000001</v>
          </cell>
          <cell r="O15">
            <v>3.657</v>
          </cell>
          <cell r="P15">
            <v>540</v>
          </cell>
          <cell r="Q15">
            <v>8.6890000000000001</v>
          </cell>
          <cell r="R15">
            <v>3.657</v>
          </cell>
          <cell r="S15">
            <v>540</v>
          </cell>
          <cell r="T15">
            <v>6.2489999999999997</v>
          </cell>
          <cell r="U15">
            <v>3.242</v>
          </cell>
          <cell r="V15">
            <v>403</v>
          </cell>
          <cell r="W15">
            <v>6.2489999999999997</v>
          </cell>
          <cell r="X15">
            <v>3.242</v>
          </cell>
          <cell r="Y15">
            <v>403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 t="str">
            <v>РПН</v>
          </cell>
          <cell r="G16" t="str">
            <v>-</v>
          </cell>
          <cell r="H16">
            <v>7</v>
          </cell>
          <cell r="I16">
            <v>0</v>
          </cell>
          <cell r="J16">
            <v>0</v>
          </cell>
          <cell r="K16">
            <v>7</v>
          </cell>
          <cell r="L16">
            <v>0</v>
          </cell>
          <cell r="M16">
            <v>0</v>
          </cell>
          <cell r="N16">
            <v>7</v>
          </cell>
          <cell r="O16">
            <v>0</v>
          </cell>
          <cell r="P16">
            <v>0</v>
          </cell>
          <cell r="Q16">
            <v>7</v>
          </cell>
          <cell r="R16">
            <v>0</v>
          </cell>
          <cell r="S16">
            <v>0</v>
          </cell>
          <cell r="T16">
            <v>7</v>
          </cell>
          <cell r="U16">
            <v>0</v>
          </cell>
          <cell r="V16">
            <v>0</v>
          </cell>
          <cell r="W16">
            <v>7</v>
          </cell>
          <cell r="X16">
            <v>0</v>
          </cell>
          <cell r="Y16">
            <v>0</v>
          </cell>
        </row>
        <row r="17">
          <cell r="A17">
            <v>0</v>
          </cell>
          <cell r="C17">
            <v>0</v>
          </cell>
          <cell r="D17">
            <v>0</v>
          </cell>
          <cell r="E17">
            <v>0</v>
          </cell>
          <cell r="F17" t="str">
            <v>ПБВ</v>
          </cell>
          <cell r="G17" t="str">
            <v>-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>
            <v>0</v>
          </cell>
          <cell r="C18" t="str">
            <v xml:space="preserve">Новгородэнерго\ПО Боровичские ЭС\Боровичский РЭС\ПС 110 кВ\ПС Прогресс\РУ-110 кВ\СШ-110-1\В-110 Т-2\В-110 Т-2</v>
          </cell>
          <cell r="D18" t="str">
            <v>Т-2</v>
          </cell>
          <cell r="E18">
            <v>0</v>
          </cell>
          <cell r="F18" t="str">
            <v>ВН</v>
          </cell>
          <cell r="G18">
            <v>110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>
            <v>0</v>
          </cell>
          <cell r="C19" t="str">
            <v xml:space="preserve">Новгородэнерго\ПО Боровичские ЭС\Боровичский РЭС\ПС 110 кВ\ПС Прогресс\РУ-35 кВ\СШ-35-2\В-35 Т-2\В-35 Т-2</v>
          </cell>
          <cell r="D19">
            <v>0</v>
          </cell>
          <cell r="E19">
            <v>0</v>
          </cell>
          <cell r="F19" t="str">
            <v>СН</v>
          </cell>
          <cell r="G19">
            <v>35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>
            <v>0</v>
          </cell>
          <cell r="C20" t="str">
            <v xml:space="preserve">Новгородэнерго\ПО Боровичские ЭС\Боровичский РЭС\ПС 110 кВ\ПС Прогресс\РУ-10 кВ\СШ-10-2\В-10 Т-2\В-10 Т-2</v>
          </cell>
          <cell r="D20">
            <v>0</v>
          </cell>
          <cell r="E20">
            <v>0</v>
          </cell>
          <cell r="F20" t="str">
            <v>НН</v>
          </cell>
          <cell r="G20">
            <v>10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1">
          <cell r="A21">
            <v>0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 t="str">
            <v>РПН</v>
          </cell>
          <cell r="G21" t="str">
            <v>-</v>
          </cell>
          <cell r="H21">
            <v>8</v>
          </cell>
          <cell r="I21">
            <v>0</v>
          </cell>
          <cell r="J21">
            <v>0</v>
          </cell>
          <cell r="K21">
            <v>8</v>
          </cell>
          <cell r="L21">
            <v>0</v>
          </cell>
          <cell r="M21">
            <v>0</v>
          </cell>
          <cell r="N21">
            <v>8</v>
          </cell>
          <cell r="O21">
            <v>0</v>
          </cell>
          <cell r="P21">
            <v>0</v>
          </cell>
          <cell r="Q21">
            <v>8</v>
          </cell>
          <cell r="R21">
            <v>0</v>
          </cell>
          <cell r="S21">
            <v>0</v>
          </cell>
          <cell r="T21">
            <v>8</v>
          </cell>
          <cell r="U21">
            <v>0</v>
          </cell>
          <cell r="V21">
            <v>0</v>
          </cell>
          <cell r="W21">
            <v>8</v>
          </cell>
          <cell r="X21">
            <v>0</v>
          </cell>
          <cell r="Y21">
            <v>0</v>
          </cell>
        </row>
        <row r="22">
          <cell r="A22">
            <v>0</v>
          </cell>
          <cell r="C22">
            <v>0</v>
          </cell>
          <cell r="D22">
            <v>0</v>
          </cell>
          <cell r="E22">
            <v>0</v>
          </cell>
          <cell r="F22" t="str">
            <v>ПБВ</v>
          </cell>
          <cell r="G22" t="str">
            <v>-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</row>
        <row r="23">
          <cell r="A23" t="str">
            <v xml:space="preserve">ТИ (I,P,Q) АСКУЭ (P,Q)</v>
          </cell>
          <cell r="B23" t="str">
            <v xml:space="preserve">1 с.ш.</v>
          </cell>
          <cell r="C23" t="str">
            <v xml:space="preserve">Новгородэнерго\ПО Боровичские ЭС\Боровичский РЭС\ПС 110 кВ\ПС Прогресс\РУ-110 кВ\СШ-110-1\Боровичская-4\Боровичская-4</v>
          </cell>
          <cell r="D23" t="str">
            <v>Л.Боровичская-4</v>
          </cell>
          <cell r="E23">
            <v>0</v>
          </cell>
          <cell r="F23">
            <v>0</v>
          </cell>
          <cell r="G23">
            <v>110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0.28999999999999998</v>
          </cell>
          <cell r="V23">
            <v>1</v>
          </cell>
          <cell r="W23">
            <v>0</v>
          </cell>
          <cell r="X23">
            <v>0.28999999999999998</v>
          </cell>
          <cell r="Y23">
            <v>1</v>
          </cell>
        </row>
        <row r="24">
          <cell r="A24" t="str">
            <v xml:space="preserve">ТИ (I,P) АСКУЭ (I,P,Q)</v>
          </cell>
          <cell r="B24" t="str">
            <v xml:space="preserve">1 с.ш.</v>
          </cell>
          <cell r="C24" t="str">
            <v xml:space="preserve">Новгородэнерго\ПО Боровичские ЭС\Боровичский РЭС\ПС 110 кВ\ПС Прогресс\РУ-110 кВ\СШ-110-1\Боровичская-5\Боровичская-5</v>
          </cell>
          <cell r="D24" t="str">
            <v>Л.Боровичская-5</v>
          </cell>
          <cell r="E24">
            <v>0</v>
          </cell>
          <cell r="F24">
            <v>0</v>
          </cell>
          <cell r="G24">
            <v>110</v>
          </cell>
          <cell r="H24">
            <v>4.3559999999999999</v>
          </cell>
          <cell r="I24">
            <v>4.0389999999999997</v>
          </cell>
          <cell r="J24">
            <v>30</v>
          </cell>
          <cell r="K24">
            <v>4.3559999999999999</v>
          </cell>
          <cell r="L24">
            <v>4.0389999999999997</v>
          </cell>
          <cell r="M24">
            <v>30</v>
          </cell>
          <cell r="N24">
            <v>4.3559999999999999</v>
          </cell>
          <cell r="O24">
            <v>4.0389999999999997</v>
          </cell>
          <cell r="P24">
            <v>30</v>
          </cell>
          <cell r="Q24">
            <v>4.3559999999999999</v>
          </cell>
          <cell r="R24">
            <v>4.0389999999999997</v>
          </cell>
          <cell r="S24">
            <v>30</v>
          </cell>
          <cell r="T24">
            <v>-0.34200000000000003</v>
          </cell>
          <cell r="U24">
            <v>2.9</v>
          </cell>
          <cell r="V24">
            <v>14</v>
          </cell>
          <cell r="W24">
            <v>-0.34200000000000003</v>
          </cell>
          <cell r="X24">
            <v>2.9</v>
          </cell>
          <cell r="Y24">
            <v>14</v>
          </cell>
        </row>
        <row r="25">
          <cell r="A25" t="str">
            <v xml:space="preserve">ТИ (I,P,Q) АСКУЭ (P,Q)</v>
          </cell>
          <cell r="B25" t="str">
            <v xml:space="preserve">1 с.ш.</v>
          </cell>
          <cell r="C25" t="str">
            <v xml:space="preserve">Новгородэнерго\ПО Боровичские ЭС\Боровичский РЭС\ПС 110 кВ\ПС Прогресс\РУ-110 кВ\СШ-110-1\Мошенская-1\Мошенская-1</v>
          </cell>
          <cell r="D25" t="str">
            <v>Л.Мошенская-1</v>
          </cell>
          <cell r="E25">
            <v>0</v>
          </cell>
          <cell r="F25">
            <v>0</v>
          </cell>
          <cell r="G25">
            <v>110</v>
          </cell>
          <cell r="H25">
            <v>-6.0990000000000002</v>
          </cell>
          <cell r="I25">
            <v>2.3490000000000002</v>
          </cell>
          <cell r="J25">
            <v>33</v>
          </cell>
          <cell r="K25">
            <v>-6.0990000000000002</v>
          </cell>
          <cell r="L25">
            <v>2.3490000000000002</v>
          </cell>
          <cell r="M25">
            <v>33</v>
          </cell>
          <cell r="N25">
            <v>-6.0990000000000002</v>
          </cell>
          <cell r="O25">
            <v>2.3490000000000002</v>
          </cell>
          <cell r="P25">
            <v>33</v>
          </cell>
          <cell r="Q25">
            <v>-6.0990000000000002</v>
          </cell>
          <cell r="R25">
            <v>2.3490000000000002</v>
          </cell>
          <cell r="S25">
            <v>33</v>
          </cell>
          <cell r="T25">
            <v>4.3</v>
          </cell>
          <cell r="U25">
            <v>0.85799999999999998</v>
          </cell>
          <cell r="V25">
            <v>21</v>
          </cell>
          <cell r="W25">
            <v>4.3</v>
          </cell>
          <cell r="X25">
            <v>0.85799999999999998</v>
          </cell>
          <cell r="Y25">
            <v>21</v>
          </cell>
        </row>
        <row r="26">
          <cell r="A26" t="str">
            <v xml:space="preserve">ТИ (P,Q) АСКУЭ (P,Q)</v>
          </cell>
          <cell r="B26" t="str">
            <v xml:space="preserve">1 с.ш.</v>
          </cell>
          <cell r="C26" t="str">
            <v xml:space="preserve">Новгородэнерго\ПО Боровичские ЭС\Боровичский РЭС\ПС 110 кВ\ПС Прогресс\РУ-110 кВ\СШ-110-1\Пестовская-1\Пестовская-1</v>
          </cell>
          <cell r="D26" t="str">
            <v>Л.Пестовская-1</v>
          </cell>
          <cell r="E26">
            <v>0</v>
          </cell>
          <cell r="F26">
            <v>0</v>
          </cell>
          <cell r="G26">
            <v>110</v>
          </cell>
          <cell r="H26">
            <v>-4.1269999999999998</v>
          </cell>
          <cell r="I26">
            <v>6.1139999999999999</v>
          </cell>
          <cell r="J26">
            <v>37</v>
          </cell>
          <cell r="K26">
            <v>-4.1269999999999998</v>
          </cell>
          <cell r="L26">
            <v>6.1139999999999999</v>
          </cell>
          <cell r="M26">
            <v>37</v>
          </cell>
          <cell r="N26">
            <v>-4.1269999999999998</v>
          </cell>
          <cell r="O26">
            <v>6.1139999999999999</v>
          </cell>
          <cell r="P26">
            <v>37</v>
          </cell>
          <cell r="Q26">
            <v>-4.1269999999999998</v>
          </cell>
          <cell r="R26">
            <v>6.1139999999999999</v>
          </cell>
          <cell r="S26">
            <v>37</v>
          </cell>
          <cell r="T26">
            <v>-4.3730000000000002</v>
          </cell>
          <cell r="U26">
            <v>5.319</v>
          </cell>
          <cell r="V26">
            <v>34</v>
          </cell>
          <cell r="W26">
            <v>-4.3730000000000002</v>
          </cell>
          <cell r="X26">
            <v>5.319</v>
          </cell>
          <cell r="Y26">
            <v>34</v>
          </cell>
        </row>
        <row r="27">
          <cell r="A27" t="str">
            <v xml:space="preserve">ТИ (P) АСКУЭ (P,Q)</v>
          </cell>
          <cell r="B27" t="str">
            <v xml:space="preserve">2 с.ш. (1 с.ш)</v>
          </cell>
          <cell r="C27" t="str">
            <v xml:space="preserve">Новгородэнерго\ПО Боровичские ЭС\Боровичский РЭС\ПС 110 кВ\ПС Прогресс\РУ-110 кВ\СШ-110-1\Боровичская-1\Боровичская-1</v>
          </cell>
          <cell r="D27" t="str">
            <v>Л.Боровичская-1</v>
          </cell>
          <cell r="E27">
            <v>0</v>
          </cell>
          <cell r="F27">
            <v>0</v>
          </cell>
          <cell r="G27">
            <v>110</v>
          </cell>
          <cell r="H27">
            <v>4.0000000000000002E-4</v>
          </cell>
          <cell r="I27">
            <v>3.6700000000000003E-2</v>
          </cell>
          <cell r="J27">
            <v>0</v>
          </cell>
          <cell r="K27">
            <v>4.0000000000000002E-4</v>
          </cell>
          <cell r="L27">
            <v>3.6700000000000003E-2</v>
          </cell>
          <cell r="M27">
            <v>0</v>
          </cell>
          <cell r="N27">
            <v>4.0000000000000002E-4</v>
          </cell>
          <cell r="O27">
            <v>3.6700000000000003E-2</v>
          </cell>
          <cell r="P27">
            <v>0</v>
          </cell>
          <cell r="Q27">
            <v>4.0000000000000002E-4</v>
          </cell>
          <cell r="R27">
            <v>3.6700000000000003E-2</v>
          </cell>
          <cell r="S27">
            <v>0</v>
          </cell>
          <cell r="T27">
            <v>0</v>
          </cell>
          <cell r="U27">
            <v>-2.76E-2</v>
          </cell>
          <cell r="V27">
            <v>0</v>
          </cell>
          <cell r="W27">
            <v>0</v>
          </cell>
          <cell r="X27">
            <v>-2.76E-2</v>
          </cell>
          <cell r="Y27">
            <v>0</v>
          </cell>
        </row>
        <row r="28">
          <cell r="A28" t="str">
            <v xml:space="preserve">ТИ (I,P,Q) АСКУЭ (P,Q)</v>
          </cell>
          <cell r="B28" t="str">
            <v xml:space="preserve">2 с.ш. (1 с.ш)</v>
          </cell>
          <cell r="C28" t="str">
            <v xml:space="preserve">Новгородэнерго\ПО Боровичские ЭС\Боровичский РЭС\ПС 110 кВ\ПС Прогресс\РУ-110 кВ\СШ-110-1\Боровичская-3\Боровичская-3</v>
          </cell>
          <cell r="D28" t="str">
            <v>Л.Боровичская-3</v>
          </cell>
          <cell r="E28">
            <v>0</v>
          </cell>
          <cell r="F28">
            <v>0</v>
          </cell>
          <cell r="G28">
            <v>110</v>
          </cell>
          <cell r="H28">
            <v>1.4E-2</v>
          </cell>
          <cell r="I28">
            <v>0</v>
          </cell>
          <cell r="J28">
            <v>0</v>
          </cell>
          <cell r="K28">
            <v>1.4E-2</v>
          </cell>
          <cell r="L28">
            <v>0</v>
          </cell>
          <cell r="M28">
            <v>0</v>
          </cell>
          <cell r="N28">
            <v>1.4E-2</v>
          </cell>
          <cell r="O28">
            <v>0</v>
          </cell>
          <cell r="P28">
            <v>0</v>
          </cell>
          <cell r="Q28">
            <v>1.4E-2</v>
          </cell>
          <cell r="R28">
            <v>0</v>
          </cell>
          <cell r="S28">
            <v>0</v>
          </cell>
          <cell r="T28">
            <v>7.0000000000000001E-3</v>
          </cell>
          <cell r="U28">
            <v>8.7699999999999996E-4</v>
          </cell>
          <cell r="V28">
            <v>0</v>
          </cell>
          <cell r="W28">
            <v>7.0000000000000001E-3</v>
          </cell>
          <cell r="X28">
            <v>8.7699999999999996E-4</v>
          </cell>
          <cell r="Y28">
            <v>0</v>
          </cell>
        </row>
        <row r="29">
          <cell r="A29">
            <v>0</v>
          </cell>
          <cell r="B29" t="str">
            <v xml:space="preserve">2 с.ш. (1 с.ш)</v>
          </cell>
          <cell r="C29" t="str">
            <v xml:space="preserve">Новгородэнерго\ПО Боровичские ЭС\Боровичский РЭС\ПС 110 кВ\ПС Прогресс\РУ-110 кВ\СШ-110-1\Ягайловская-1\Ягайловская-1</v>
          </cell>
          <cell r="D29" t="str">
            <v>Л.Ягайловская-1</v>
          </cell>
          <cell r="E29">
            <v>0</v>
          </cell>
          <cell r="F29">
            <v>0</v>
          </cell>
          <cell r="G29">
            <v>110</v>
          </cell>
          <cell r="H29">
            <v>-5.0000000000000001E-3</v>
          </cell>
          <cell r="I29">
            <v>0.01</v>
          </cell>
          <cell r="J29">
            <v>0</v>
          </cell>
          <cell r="K29">
            <v>-5.0000000000000001E-3</v>
          </cell>
          <cell r="L29">
            <v>0.01</v>
          </cell>
          <cell r="M29">
            <v>0</v>
          </cell>
          <cell r="N29">
            <v>-5.0000000000000001E-3</v>
          </cell>
          <cell r="O29">
            <v>0.01</v>
          </cell>
          <cell r="P29">
            <v>0</v>
          </cell>
          <cell r="Q29">
            <v>-5.0000000000000001E-3</v>
          </cell>
          <cell r="R29">
            <v>0.01</v>
          </cell>
          <cell r="S29">
            <v>0</v>
          </cell>
          <cell r="T29">
            <v>-4.8999999999999998E-3</v>
          </cell>
          <cell r="U29">
            <v>0</v>
          </cell>
          <cell r="V29">
            <v>0</v>
          </cell>
          <cell r="W29">
            <v>-4.8999999999999998E-3</v>
          </cell>
          <cell r="X29">
            <v>0</v>
          </cell>
          <cell r="Y29">
            <v>0</v>
          </cell>
        </row>
        <row r="30">
          <cell r="A30" t="str">
            <v xml:space="preserve">ТИ (P,Q) АСКУЭ (P,Q)</v>
          </cell>
          <cell r="B30" t="str">
            <v xml:space="preserve">1 с.ш.</v>
          </cell>
          <cell r="C30" t="str">
            <v xml:space="preserve">Новгородэнерго\ПО Боровичские ЭС\Боровичский РЭС\ПС 110 кВ\ПС Прогресс\РУ-35 кВ\СШ-35-1\Бабинская-1\Бабинская-1</v>
          </cell>
          <cell r="D30" t="str">
            <v>Л.Бабинская-1</v>
          </cell>
          <cell r="E30">
            <v>0</v>
          </cell>
          <cell r="F30">
            <v>0</v>
          </cell>
          <cell r="G30">
            <v>35</v>
          </cell>
          <cell r="H30">
            <v>0.57799999999999996</v>
          </cell>
          <cell r="I30">
            <v>0.215</v>
          </cell>
          <cell r="J30">
            <v>10</v>
          </cell>
          <cell r="K30">
            <v>0.57799999999999996</v>
          </cell>
          <cell r="L30">
            <v>0.215</v>
          </cell>
          <cell r="M30">
            <v>10</v>
          </cell>
          <cell r="N30">
            <v>0.57799999999999996</v>
          </cell>
          <cell r="O30">
            <v>0.215</v>
          </cell>
          <cell r="P30">
            <v>10</v>
          </cell>
          <cell r="Q30">
            <v>0.57799999999999996</v>
          </cell>
          <cell r="R30">
            <v>0.215</v>
          </cell>
          <cell r="S30">
            <v>10</v>
          </cell>
          <cell r="T30">
            <v>0.48299999999999998</v>
          </cell>
          <cell r="U30">
            <v>0.214</v>
          </cell>
          <cell r="V30">
            <v>9</v>
          </cell>
          <cell r="W30">
            <v>0.48299999999999998</v>
          </cell>
          <cell r="X30">
            <v>0.214</v>
          </cell>
          <cell r="Y30">
            <v>9</v>
          </cell>
        </row>
        <row r="31">
          <cell r="A31">
            <v>0</v>
          </cell>
          <cell r="B31" t="str">
            <v xml:space="preserve">2 с.ш.</v>
          </cell>
          <cell r="C31" t="str">
            <v xml:space="preserve">Новгородэнерго\ПО Боровичские ЭС\Боровичский РЭС\ПС 110 кВ\ПС Прогресс\РУ-35 кВ\СШ-35-2\Бабинская-2\Бабинская-2</v>
          </cell>
          <cell r="D31" t="str">
            <v>Л.Бабинская-2</v>
          </cell>
          <cell r="E31">
            <v>0</v>
          </cell>
          <cell r="F31">
            <v>0</v>
          </cell>
          <cell r="G31">
            <v>35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</row>
        <row r="32">
          <cell r="A32" t="str">
            <v>ТИ</v>
          </cell>
          <cell r="B32" t="str">
            <v>напряжение</v>
          </cell>
          <cell r="C32">
            <v>0</v>
          </cell>
          <cell r="D32" t="str">
            <v xml:space="preserve">1 с</v>
          </cell>
          <cell r="E32">
            <v>0</v>
          </cell>
          <cell r="F32" t="str">
            <v>U</v>
          </cell>
          <cell r="G32">
            <v>110</v>
          </cell>
          <cell r="H32">
            <v>116</v>
          </cell>
          <cell r="I32">
            <v>0</v>
          </cell>
          <cell r="J32">
            <v>0</v>
          </cell>
          <cell r="K32">
            <v>116</v>
          </cell>
          <cell r="L32">
            <v>0</v>
          </cell>
          <cell r="M32">
            <v>0</v>
          </cell>
          <cell r="N32">
            <v>116</v>
          </cell>
          <cell r="O32">
            <v>0</v>
          </cell>
          <cell r="P32">
            <v>0</v>
          </cell>
          <cell r="Q32">
            <v>116</v>
          </cell>
          <cell r="R32">
            <v>0</v>
          </cell>
          <cell r="S32">
            <v>0</v>
          </cell>
          <cell r="T32">
            <v>118</v>
          </cell>
          <cell r="U32">
            <v>0</v>
          </cell>
          <cell r="V32">
            <v>0</v>
          </cell>
          <cell r="W32">
            <v>118</v>
          </cell>
          <cell r="X32">
            <v>0</v>
          </cell>
          <cell r="Y32">
            <v>0</v>
          </cell>
        </row>
        <row r="33">
          <cell r="A33" t="str">
            <v>ТИ</v>
          </cell>
          <cell r="C33">
            <v>0</v>
          </cell>
          <cell r="D33" t="str">
            <v xml:space="preserve">2 с</v>
          </cell>
          <cell r="E33">
            <v>0</v>
          </cell>
          <cell r="F33" t="str">
            <v>U</v>
          </cell>
          <cell r="G33">
            <v>110</v>
          </cell>
          <cell r="H33">
            <v>116</v>
          </cell>
          <cell r="I33">
            <v>0</v>
          </cell>
          <cell r="J33">
            <v>0</v>
          </cell>
          <cell r="K33">
            <v>116</v>
          </cell>
          <cell r="L33">
            <v>0</v>
          </cell>
          <cell r="M33">
            <v>0</v>
          </cell>
          <cell r="N33">
            <v>116</v>
          </cell>
          <cell r="O33">
            <v>0</v>
          </cell>
          <cell r="P33">
            <v>0</v>
          </cell>
          <cell r="Q33">
            <v>116</v>
          </cell>
          <cell r="R33">
            <v>0</v>
          </cell>
          <cell r="S33">
            <v>0</v>
          </cell>
          <cell r="T33">
            <v>118</v>
          </cell>
          <cell r="U33">
            <v>0</v>
          </cell>
          <cell r="V33">
            <v>0</v>
          </cell>
          <cell r="W33">
            <v>118</v>
          </cell>
          <cell r="X33">
            <v>0</v>
          </cell>
          <cell r="Y33">
            <v>0</v>
          </cell>
        </row>
        <row r="34">
          <cell r="A34" t="str">
            <v>ТИ</v>
          </cell>
          <cell r="C34">
            <v>0</v>
          </cell>
          <cell r="D34" t="str">
            <v xml:space="preserve">1 с</v>
          </cell>
          <cell r="E34">
            <v>0</v>
          </cell>
          <cell r="F34" t="str">
            <v>U</v>
          </cell>
          <cell r="G34">
            <v>35</v>
          </cell>
          <cell r="H34">
            <v>35.200000000000003</v>
          </cell>
          <cell r="I34">
            <v>0</v>
          </cell>
          <cell r="J34">
            <v>0</v>
          </cell>
          <cell r="K34">
            <v>35.200000000000003</v>
          </cell>
          <cell r="L34">
            <v>0</v>
          </cell>
          <cell r="M34">
            <v>0</v>
          </cell>
          <cell r="N34">
            <v>35.200000000000003</v>
          </cell>
          <cell r="O34">
            <v>0</v>
          </cell>
          <cell r="P34">
            <v>0</v>
          </cell>
          <cell r="Q34">
            <v>35.200000000000003</v>
          </cell>
          <cell r="R34">
            <v>0</v>
          </cell>
          <cell r="S34">
            <v>0</v>
          </cell>
          <cell r="T34">
            <v>35.1</v>
          </cell>
          <cell r="U34">
            <v>0</v>
          </cell>
          <cell r="V34">
            <v>0</v>
          </cell>
          <cell r="W34">
            <v>35.1</v>
          </cell>
          <cell r="X34">
            <v>0</v>
          </cell>
          <cell r="Y34">
            <v>0</v>
          </cell>
        </row>
        <row r="35">
          <cell r="A35" t="str">
            <v>ТИ</v>
          </cell>
          <cell r="C35">
            <v>0</v>
          </cell>
          <cell r="D35" t="str">
            <v xml:space="preserve">2 с</v>
          </cell>
          <cell r="E35">
            <v>0</v>
          </cell>
          <cell r="F35" t="str">
            <v>U</v>
          </cell>
          <cell r="G35">
            <v>35</v>
          </cell>
          <cell r="H35">
            <v>35.200000000000003</v>
          </cell>
          <cell r="I35">
            <v>0</v>
          </cell>
          <cell r="J35">
            <v>0</v>
          </cell>
          <cell r="K35">
            <v>35.200000000000003</v>
          </cell>
          <cell r="L35">
            <v>0</v>
          </cell>
          <cell r="M35">
            <v>0</v>
          </cell>
          <cell r="N35">
            <v>35.200000000000003</v>
          </cell>
          <cell r="O35">
            <v>0</v>
          </cell>
          <cell r="P35">
            <v>0</v>
          </cell>
          <cell r="Q35">
            <v>35.200000000000003</v>
          </cell>
          <cell r="R35">
            <v>0</v>
          </cell>
          <cell r="S35">
            <v>0</v>
          </cell>
          <cell r="T35">
            <v>35.1</v>
          </cell>
          <cell r="U35">
            <v>0</v>
          </cell>
          <cell r="V35">
            <v>0</v>
          </cell>
          <cell r="W35">
            <v>35.1</v>
          </cell>
          <cell r="X35">
            <v>0</v>
          </cell>
          <cell r="Y35">
            <v>0</v>
          </cell>
        </row>
        <row r="36">
          <cell r="A36" t="str">
            <v>ТИ</v>
          </cell>
          <cell r="C36">
            <v>0</v>
          </cell>
          <cell r="D36" t="str">
            <v xml:space="preserve">1 с</v>
          </cell>
          <cell r="E36">
            <v>0</v>
          </cell>
          <cell r="F36" t="str">
            <v>U</v>
          </cell>
          <cell r="G36">
            <v>10</v>
          </cell>
          <cell r="H36">
            <v>10.1</v>
          </cell>
          <cell r="I36">
            <v>0</v>
          </cell>
          <cell r="J36">
            <v>0</v>
          </cell>
          <cell r="K36">
            <v>10.1</v>
          </cell>
          <cell r="L36">
            <v>0</v>
          </cell>
          <cell r="M36">
            <v>0</v>
          </cell>
          <cell r="N36">
            <v>10.1</v>
          </cell>
          <cell r="O36">
            <v>0</v>
          </cell>
          <cell r="P36">
            <v>0</v>
          </cell>
          <cell r="Q36">
            <v>10.1</v>
          </cell>
          <cell r="R36">
            <v>0</v>
          </cell>
          <cell r="S36">
            <v>0</v>
          </cell>
          <cell r="T36">
            <v>10.1</v>
          </cell>
          <cell r="U36">
            <v>0</v>
          </cell>
          <cell r="V36">
            <v>0</v>
          </cell>
          <cell r="W36">
            <v>10.1</v>
          </cell>
          <cell r="X36">
            <v>0</v>
          </cell>
          <cell r="Y36">
            <v>0</v>
          </cell>
        </row>
        <row r="37">
          <cell r="A37" t="str">
            <v>ТИ</v>
          </cell>
          <cell r="C37">
            <v>0</v>
          </cell>
          <cell r="D37" t="str">
            <v xml:space="preserve">2 с</v>
          </cell>
          <cell r="E37">
            <v>0</v>
          </cell>
          <cell r="F37" t="str">
            <v>U</v>
          </cell>
          <cell r="G37">
            <v>10</v>
          </cell>
          <cell r="H37">
            <v>10.1</v>
          </cell>
          <cell r="I37">
            <v>0</v>
          </cell>
          <cell r="J37">
            <v>0</v>
          </cell>
          <cell r="K37">
            <v>10.1</v>
          </cell>
          <cell r="L37">
            <v>0</v>
          </cell>
          <cell r="M37">
            <v>0</v>
          </cell>
          <cell r="N37">
            <v>10.1</v>
          </cell>
          <cell r="O37">
            <v>0</v>
          </cell>
          <cell r="P37">
            <v>0</v>
          </cell>
          <cell r="Q37">
            <v>10.1</v>
          </cell>
          <cell r="R37">
            <v>0</v>
          </cell>
          <cell r="S37">
            <v>0</v>
          </cell>
          <cell r="T37">
            <v>10.1</v>
          </cell>
          <cell r="U37">
            <v>0</v>
          </cell>
          <cell r="V37">
            <v>0</v>
          </cell>
          <cell r="W37">
            <v>10.1</v>
          </cell>
          <cell r="X37">
            <v>0</v>
          </cell>
          <cell r="Y37">
            <v>0</v>
          </cell>
        </row>
        <row r="38">
          <cell r="A38">
            <v>0</v>
          </cell>
          <cell r="B38" t="str">
            <v xml:space="preserve">1 с.ш.</v>
          </cell>
          <cell r="C38" t="str">
            <v xml:space="preserve">Новгородэнерго\ПО Боровичские ЭС\Боровичский РЭС\ПС 110 кВ\ПС Прогресс\РУ-10 кВ\СШ-10-1\ТСН-1\ТСН-1</v>
          </cell>
          <cell r="D38" t="str">
            <v>ТСН-1</v>
          </cell>
          <cell r="E38">
            <v>0</v>
          </cell>
          <cell r="F38">
            <v>0</v>
          </cell>
          <cell r="G38">
            <v>10</v>
          </cell>
          <cell r="H38">
            <v>3.2000000000000002E-3</v>
          </cell>
          <cell r="I38">
            <v>0</v>
          </cell>
          <cell r="J38">
            <v>0</v>
          </cell>
          <cell r="K38">
            <v>3.2000000000000002E-3</v>
          </cell>
          <cell r="L38">
            <v>0</v>
          </cell>
          <cell r="M38">
            <v>0</v>
          </cell>
          <cell r="N38">
            <v>3.2000000000000002E-3</v>
          </cell>
          <cell r="O38">
            <v>0</v>
          </cell>
          <cell r="P38">
            <v>0</v>
          </cell>
          <cell r="Q38">
            <v>3.2000000000000002E-3</v>
          </cell>
          <cell r="R38">
            <v>0</v>
          </cell>
          <cell r="S38">
            <v>0</v>
          </cell>
          <cell r="T38">
            <v>4.0000000000000001E-3</v>
          </cell>
          <cell r="U38">
            <v>0</v>
          </cell>
          <cell r="V38">
            <v>0</v>
          </cell>
          <cell r="W38">
            <v>4.0000000000000001E-3</v>
          </cell>
          <cell r="X38">
            <v>0</v>
          </cell>
          <cell r="Y38">
            <v>0</v>
          </cell>
        </row>
        <row r="39">
          <cell r="A39" t="str">
            <v xml:space="preserve">АСКУЭ (I)</v>
          </cell>
          <cell r="B39">
            <v>0</v>
          </cell>
          <cell r="C39" t="str">
            <v xml:space="preserve">Новгородэнерго\ПО Боровичские ЭС\Боровичский РЭС\ПС 110 кВ\ПС Прогресс\РУ-10 кВ\СШ-10-1\23\ПАО МРСК "Северо-Запада", №[15673080] 530128005710</v>
          </cell>
          <cell r="D39" t="str">
            <v>Л-23</v>
          </cell>
          <cell r="E39" t="str">
            <v>-</v>
          </cell>
          <cell r="F39" t="str">
            <v>-</v>
          </cell>
          <cell r="G39">
            <v>10</v>
          </cell>
          <cell r="H39">
            <v>1.2999999999999999E-2</v>
          </cell>
          <cell r="I39">
            <v>0</v>
          </cell>
          <cell r="J39">
            <v>1</v>
          </cell>
          <cell r="K39">
            <v>1.2999999999999999E-2</v>
          </cell>
          <cell r="L39">
            <v>0</v>
          </cell>
          <cell r="M39">
            <v>1</v>
          </cell>
          <cell r="N39">
            <v>1.2999999999999999E-2</v>
          </cell>
          <cell r="O39">
            <v>0</v>
          </cell>
          <cell r="P39">
            <v>1</v>
          </cell>
          <cell r="Q39">
            <v>1.2999999999999999E-2</v>
          </cell>
          <cell r="R39">
            <v>0</v>
          </cell>
          <cell r="S39">
            <v>1</v>
          </cell>
          <cell r="T39">
            <v>1.2999999999999999E-2</v>
          </cell>
          <cell r="U39">
            <v>0</v>
          </cell>
          <cell r="V39">
            <v>1</v>
          </cell>
          <cell r="W39">
            <v>1.2999999999999999E-2</v>
          </cell>
          <cell r="X39">
            <v>0</v>
          </cell>
          <cell r="Y39">
            <v>1</v>
          </cell>
        </row>
        <row r="40">
          <cell r="A40" t="str">
            <v xml:space="preserve">АСКУЭ (I)</v>
          </cell>
          <cell r="C40" t="str">
            <v xml:space="preserve">Новгородэнерго\ПО Боровичские ЭС\Боровичский РЭС\ПС 110 кВ\ПС Прогресс\РУ-10 кВ\СШ-10-1\21\ОАО Вельгийская Бумажная ф-ка, №[15666820] 2100006</v>
          </cell>
          <cell r="D40" t="str">
            <v>Л-21</v>
          </cell>
          <cell r="E40" t="str">
            <v>-</v>
          </cell>
          <cell r="F40" t="str">
            <v>-</v>
          </cell>
          <cell r="G40">
            <v>10</v>
          </cell>
          <cell r="H40">
            <v>1.702</v>
          </cell>
          <cell r="I40">
            <v>1.22</v>
          </cell>
          <cell r="J40">
            <v>120</v>
          </cell>
          <cell r="K40">
            <v>1.702</v>
          </cell>
          <cell r="L40">
            <v>1.22</v>
          </cell>
          <cell r="M40">
            <v>120</v>
          </cell>
          <cell r="N40">
            <v>1.702</v>
          </cell>
          <cell r="O40">
            <v>1.22</v>
          </cell>
          <cell r="P40">
            <v>120</v>
          </cell>
          <cell r="Q40">
            <v>1.702</v>
          </cell>
          <cell r="R40">
            <v>1.22</v>
          </cell>
          <cell r="S40">
            <v>120</v>
          </cell>
          <cell r="T40">
            <v>1.671</v>
          </cell>
          <cell r="U40">
            <v>1.26</v>
          </cell>
          <cell r="V40">
            <v>120</v>
          </cell>
          <cell r="W40">
            <v>1.671</v>
          </cell>
          <cell r="X40">
            <v>1.26</v>
          </cell>
          <cell r="Y40">
            <v>120</v>
          </cell>
        </row>
        <row r="41">
          <cell r="A41" t="str">
            <v xml:space="preserve">АСКУЭ (I)</v>
          </cell>
          <cell r="C41" t="str">
            <v xml:space="preserve">Новгородэнерго\ПО Боровичские ЭС\Боровичский РЭС\ПС 110 кВ\ПС Прогресс\РУ-10 кВ\СШ-10-1\04\04</v>
          </cell>
          <cell r="D41" t="str">
            <v>Л-4</v>
          </cell>
          <cell r="E41" t="str">
            <v>-</v>
          </cell>
          <cell r="F41" t="str">
            <v>-</v>
          </cell>
          <cell r="G41">
            <v>10</v>
          </cell>
          <cell r="H41">
            <v>0.156</v>
          </cell>
          <cell r="I41">
            <v>7.0000000000000007E-2</v>
          </cell>
          <cell r="J41">
            <v>10</v>
          </cell>
          <cell r="K41">
            <v>0.156</v>
          </cell>
          <cell r="L41">
            <v>7.0000000000000007E-2</v>
          </cell>
          <cell r="M41">
            <v>10</v>
          </cell>
          <cell r="N41">
            <v>0.156</v>
          </cell>
          <cell r="O41">
            <v>7.0000000000000007E-2</v>
          </cell>
          <cell r="P41">
            <v>10</v>
          </cell>
          <cell r="Q41">
            <v>0.156</v>
          </cell>
          <cell r="R41">
            <v>7.0000000000000007E-2</v>
          </cell>
          <cell r="S41">
            <v>10</v>
          </cell>
          <cell r="T41">
            <v>9.0999999999999998E-2</v>
          </cell>
          <cell r="U41">
            <v>7.0000000000000007E-2</v>
          </cell>
          <cell r="V41">
            <v>7</v>
          </cell>
          <cell r="W41">
            <v>9.0999999999999998E-2</v>
          </cell>
          <cell r="X41">
            <v>7.0000000000000007E-2</v>
          </cell>
          <cell r="Y41">
            <v>7</v>
          </cell>
        </row>
        <row r="42">
          <cell r="A42" t="str">
            <v xml:space="preserve">АСКУЭ (I)</v>
          </cell>
          <cell r="C42" t="str">
            <v xml:space="preserve">Новгородэнерго\ПО Боровичские ЭС\Боровичский РЭС\ПС 110 кВ\ПС Прогресс\РУ-10 кВ\СШ-10-1\19\ИП Петрунин А.П., №[15688440] 2100427</v>
          </cell>
          <cell r="D42" t="str">
            <v xml:space="preserve">Л-19 </v>
          </cell>
          <cell r="E42" t="str">
            <v>-</v>
          </cell>
          <cell r="F42" t="str">
            <v>-</v>
          </cell>
          <cell r="G42">
            <v>10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 xml:space="preserve">АСКУЭ (I)</v>
          </cell>
          <cell r="C43" t="str">
            <v xml:space="preserve">Новгородэнерго\ПО Боровичские ЭС\Боровичский РЭС\ПС 110 кВ\ПС Прогресс\РУ-10 кВ\СШ-10-1\17\17_ПС Прогресс_(НОЭ)</v>
          </cell>
          <cell r="D43" t="str">
            <v>Л-17</v>
          </cell>
          <cell r="E43" t="str">
            <v>-</v>
          </cell>
          <cell r="F43" t="str">
            <v>-</v>
          </cell>
          <cell r="G43">
            <v>10</v>
          </cell>
          <cell r="H43">
            <v>0.20499999999999999</v>
          </cell>
          <cell r="I43">
            <v>0</v>
          </cell>
          <cell r="J43">
            <v>760</v>
          </cell>
          <cell r="K43">
            <v>0.20499999999999999</v>
          </cell>
          <cell r="L43">
            <v>0</v>
          </cell>
          <cell r="M43">
            <v>760</v>
          </cell>
          <cell r="N43">
            <v>0.20499999999999999</v>
          </cell>
          <cell r="O43">
            <v>0</v>
          </cell>
          <cell r="P43">
            <v>760</v>
          </cell>
          <cell r="Q43">
            <v>0.20499999999999999</v>
          </cell>
          <cell r="R43">
            <v>0</v>
          </cell>
          <cell r="S43">
            <v>760</v>
          </cell>
          <cell r="T43">
            <v>0.214</v>
          </cell>
          <cell r="U43">
            <v>0</v>
          </cell>
          <cell r="V43">
            <v>12</v>
          </cell>
          <cell r="W43">
            <v>0.214</v>
          </cell>
          <cell r="X43">
            <v>0</v>
          </cell>
          <cell r="Y43">
            <v>12</v>
          </cell>
        </row>
        <row r="44">
          <cell r="A44" t="str">
            <v xml:space="preserve">АСКУЭ (I)</v>
          </cell>
          <cell r="C44" t="str">
            <v xml:space="preserve">Новгородэнерго\ПО Боровичские ЭС\Боровичский РЭС\ПС 110 кВ\ПС Прогресс\РУ-10 кВ\СШ-10-1\09\09_ПС Прогресс_(НОЭ)</v>
          </cell>
          <cell r="D44" t="str">
            <v>Л-9</v>
          </cell>
          <cell r="E44" t="str">
            <v>-</v>
          </cell>
          <cell r="F44" t="str">
            <v>-</v>
          </cell>
          <cell r="G44">
            <v>10</v>
          </cell>
          <cell r="H44">
            <v>0.23400000000000001</v>
          </cell>
          <cell r="I44">
            <v>0.16</v>
          </cell>
          <cell r="J44">
            <v>16</v>
          </cell>
          <cell r="K44">
            <v>0.23400000000000001</v>
          </cell>
          <cell r="L44">
            <v>0.16</v>
          </cell>
          <cell r="M44">
            <v>16</v>
          </cell>
          <cell r="N44">
            <v>0.23400000000000001</v>
          </cell>
          <cell r="O44">
            <v>0.16</v>
          </cell>
          <cell r="P44">
            <v>16</v>
          </cell>
          <cell r="Q44">
            <v>0.23400000000000001</v>
          </cell>
          <cell r="R44">
            <v>0.16</v>
          </cell>
          <cell r="S44">
            <v>16</v>
          </cell>
          <cell r="T44">
            <v>0.109</v>
          </cell>
          <cell r="U44">
            <v>0.03</v>
          </cell>
          <cell r="V44">
            <v>6</v>
          </cell>
          <cell r="W44">
            <v>0.109</v>
          </cell>
          <cell r="X44">
            <v>0.03</v>
          </cell>
          <cell r="Y44">
            <v>6</v>
          </cell>
        </row>
        <row r="45">
          <cell r="A45" t="str">
            <v xml:space="preserve">АСКУЭ (I)</v>
          </cell>
          <cell r="C45" t="str">
            <v xml:space="preserve">Новгородэнерго\ПО Боровичские ЭС\Боровичский РЭС\ПС 110 кВ\ПС Прогресс\РУ-10 кВ\СШ-10-1\05\05</v>
          </cell>
          <cell r="D45" t="str">
            <v>Л-5</v>
          </cell>
          <cell r="E45" t="str">
            <v>-</v>
          </cell>
          <cell r="F45" t="str">
            <v>-</v>
          </cell>
          <cell r="G45">
            <v>10</v>
          </cell>
          <cell r="H45">
            <v>0.28999999999999998</v>
          </cell>
          <cell r="I45">
            <v>0.13</v>
          </cell>
          <cell r="J45">
            <v>18</v>
          </cell>
          <cell r="K45">
            <v>0.28999999999999998</v>
          </cell>
          <cell r="L45">
            <v>0.13</v>
          </cell>
          <cell r="M45">
            <v>18</v>
          </cell>
          <cell r="N45">
            <v>0.28999999999999998</v>
          </cell>
          <cell r="O45">
            <v>0.13</v>
          </cell>
          <cell r="P45">
            <v>18</v>
          </cell>
          <cell r="Q45">
            <v>0.28999999999999998</v>
          </cell>
          <cell r="R45">
            <v>0.13</v>
          </cell>
          <cell r="S45">
            <v>18</v>
          </cell>
          <cell r="T45">
            <v>0.17199999999999999</v>
          </cell>
          <cell r="U45">
            <v>0.12</v>
          </cell>
          <cell r="V45">
            <v>12</v>
          </cell>
          <cell r="W45">
            <v>0.17199999999999999</v>
          </cell>
          <cell r="X45">
            <v>0.12</v>
          </cell>
          <cell r="Y45">
            <v>12</v>
          </cell>
        </row>
        <row r="46">
          <cell r="A46" t="str">
            <v xml:space="preserve">АСКУЭ (I)</v>
          </cell>
          <cell r="C46" t="str">
            <v xml:space="preserve">Новгородэнерго\ПО Боровичские ЭС\Боровичский РЭС\ПС 110 кВ\ПС Прогресс\РУ-10 кВ\СШ-10-1\07\07_ПС Прогресс_(НОЭ)</v>
          </cell>
          <cell r="D46" t="str">
            <v>Л-7</v>
          </cell>
          <cell r="E46" t="str">
            <v>-</v>
          </cell>
          <cell r="F46" t="str">
            <v>-</v>
          </cell>
          <cell r="G46">
            <v>10</v>
          </cell>
          <cell r="H46">
            <v>0.88</v>
          </cell>
          <cell r="I46">
            <v>0.19</v>
          </cell>
          <cell r="J46">
            <v>52</v>
          </cell>
          <cell r="K46">
            <v>0.88</v>
          </cell>
          <cell r="L46">
            <v>0.19</v>
          </cell>
          <cell r="M46">
            <v>52</v>
          </cell>
          <cell r="N46">
            <v>0.88</v>
          </cell>
          <cell r="O46">
            <v>0.19</v>
          </cell>
          <cell r="P46">
            <v>52</v>
          </cell>
          <cell r="Q46">
            <v>0.88</v>
          </cell>
          <cell r="R46">
            <v>0.19</v>
          </cell>
          <cell r="S46">
            <v>52</v>
          </cell>
          <cell r="T46">
            <v>0.51</v>
          </cell>
          <cell r="U46">
            <v>0.17</v>
          </cell>
          <cell r="V46">
            <v>31</v>
          </cell>
          <cell r="W46">
            <v>0.51</v>
          </cell>
          <cell r="X46">
            <v>0.17</v>
          </cell>
          <cell r="Y46">
            <v>31</v>
          </cell>
        </row>
        <row r="47">
          <cell r="A47" t="str">
            <v xml:space="preserve">АСКУЭ (I)</v>
          </cell>
          <cell r="C47" t="str">
            <v xml:space="preserve">Новгородэнерго\ПО Боровичские ЭС\Боровичский РЭС\ПС 110 кВ\ПС Прогресс\РУ-10 кВ\СШ-10-1\03\03</v>
          </cell>
          <cell r="D47" t="str">
            <v>Л-3</v>
          </cell>
          <cell r="E47" t="str">
            <v>-</v>
          </cell>
          <cell r="F47" t="str">
            <v>-</v>
          </cell>
          <cell r="G47">
            <v>10</v>
          </cell>
          <cell r="H47">
            <v>4.9000000000000002E-2</v>
          </cell>
          <cell r="I47">
            <v>0.08</v>
          </cell>
          <cell r="J47">
            <v>5</v>
          </cell>
          <cell r="K47">
            <v>4.9000000000000002E-2</v>
          </cell>
          <cell r="L47">
            <v>0.08</v>
          </cell>
          <cell r="M47">
            <v>5</v>
          </cell>
          <cell r="N47">
            <v>4.9000000000000002E-2</v>
          </cell>
          <cell r="O47">
            <v>0.08</v>
          </cell>
          <cell r="P47">
            <v>5</v>
          </cell>
          <cell r="Q47">
            <v>4.9000000000000002E-2</v>
          </cell>
          <cell r="R47">
            <v>0.08</v>
          </cell>
          <cell r="S47">
            <v>5</v>
          </cell>
          <cell r="T47">
            <v>0.04</v>
          </cell>
          <cell r="U47">
            <v>0.06</v>
          </cell>
          <cell r="V47">
            <v>4</v>
          </cell>
          <cell r="W47">
            <v>0.04</v>
          </cell>
          <cell r="X47">
            <v>0.06</v>
          </cell>
          <cell r="Y47">
            <v>4</v>
          </cell>
        </row>
        <row r="48">
          <cell r="A48" t="str">
            <v xml:space="preserve">АСКУЭ (I)</v>
          </cell>
          <cell r="C48" t="str">
            <v xml:space="preserve">Новгородэнерго\ПО Боровичские ЭС\Боровичский РЭС\ПС 110 кВ\ПС Прогресс\РУ-10 кВ\СШ-10-1\15\15_ПС Прогресс_(НОЭ)</v>
          </cell>
          <cell r="D48" t="str">
            <v>Л-15</v>
          </cell>
          <cell r="E48" t="str">
            <v>-</v>
          </cell>
          <cell r="F48" t="str">
            <v>-</v>
          </cell>
          <cell r="G48">
            <v>10</v>
          </cell>
          <cell r="H48">
            <v>0.20300000000000001</v>
          </cell>
          <cell r="I48">
            <v>7.0000000000000007E-2</v>
          </cell>
          <cell r="J48">
            <v>12</v>
          </cell>
          <cell r="K48">
            <v>0.20300000000000001</v>
          </cell>
          <cell r="L48">
            <v>7.0000000000000007E-2</v>
          </cell>
          <cell r="M48">
            <v>12</v>
          </cell>
          <cell r="N48">
            <v>0.20300000000000001</v>
          </cell>
          <cell r="O48">
            <v>7.0000000000000007E-2</v>
          </cell>
          <cell r="P48">
            <v>12</v>
          </cell>
          <cell r="Q48">
            <v>0.20300000000000001</v>
          </cell>
          <cell r="R48">
            <v>7.0000000000000007E-2</v>
          </cell>
          <cell r="S48">
            <v>12</v>
          </cell>
          <cell r="T48">
            <v>0.124</v>
          </cell>
          <cell r="U48">
            <v>0.06</v>
          </cell>
          <cell r="V48">
            <v>8</v>
          </cell>
          <cell r="W48">
            <v>0.124</v>
          </cell>
          <cell r="X48">
            <v>0.06</v>
          </cell>
          <cell r="Y48">
            <v>8</v>
          </cell>
        </row>
        <row r="49">
          <cell r="A49" t="str">
            <v xml:space="preserve">АСКУЭ (I)</v>
          </cell>
          <cell r="C49" t="str">
            <v xml:space="preserve">Новгородэнерго\ПО Боровичские ЭС\Боровичский РЭС\ПС 110 кВ\ПС Прогресс\РУ-10 кВ\СШ-10-1\11\11_ПС Прогресс_(НОЭ</v>
          </cell>
          <cell r="D49" t="str">
            <v>Л-11</v>
          </cell>
          <cell r="E49" t="str">
            <v>-</v>
          </cell>
          <cell r="F49" t="str">
            <v>-</v>
          </cell>
          <cell r="G49">
            <v>10</v>
          </cell>
          <cell r="H49">
            <v>0.307</v>
          </cell>
          <cell r="I49">
            <v>0</v>
          </cell>
          <cell r="J49">
            <v>18</v>
          </cell>
          <cell r="K49">
            <v>0.307</v>
          </cell>
          <cell r="L49">
            <v>0</v>
          </cell>
          <cell r="M49">
            <v>18</v>
          </cell>
          <cell r="N49">
            <v>0.307</v>
          </cell>
          <cell r="O49">
            <v>0</v>
          </cell>
          <cell r="P49">
            <v>18</v>
          </cell>
          <cell r="Q49">
            <v>0.307</v>
          </cell>
          <cell r="R49">
            <v>0</v>
          </cell>
          <cell r="S49">
            <v>18</v>
          </cell>
          <cell r="T49">
            <v>0.18</v>
          </cell>
          <cell r="U49">
            <v>0</v>
          </cell>
          <cell r="V49">
            <v>10</v>
          </cell>
          <cell r="W49">
            <v>0.18</v>
          </cell>
          <cell r="X49">
            <v>0</v>
          </cell>
          <cell r="Y49">
            <v>10</v>
          </cell>
        </row>
        <row r="50">
          <cell r="A50" t="str">
            <v xml:space="preserve">АСКУЭ (I)</v>
          </cell>
          <cell r="C50" t="str">
            <v xml:space="preserve">Новгородэнерго\ПО Боровичские ЭС\Боровичский РЭС\ПС 110 кВ\ПС Прогресс\РУ-10 кВ\СШ-10-1\25\25_ООО "Эльбор", №[15670160] 2100476</v>
          </cell>
          <cell r="D50" t="str">
            <v>Л-25</v>
          </cell>
          <cell r="E50" t="str">
            <v>-</v>
          </cell>
          <cell r="F50" t="str">
            <v>-</v>
          </cell>
          <cell r="G50">
            <v>10</v>
          </cell>
          <cell r="H50">
            <v>0</v>
          </cell>
          <cell r="I50">
            <v>-0.02</v>
          </cell>
          <cell r="J50">
            <v>1</v>
          </cell>
          <cell r="K50">
            <v>0</v>
          </cell>
          <cell r="L50">
            <v>-0.02</v>
          </cell>
          <cell r="M50">
            <v>1</v>
          </cell>
          <cell r="N50">
            <v>0</v>
          </cell>
          <cell r="O50">
            <v>-0.02</v>
          </cell>
          <cell r="P50">
            <v>1</v>
          </cell>
          <cell r="Q50">
            <v>0</v>
          </cell>
          <cell r="R50">
            <v>-0.02</v>
          </cell>
          <cell r="S50">
            <v>1</v>
          </cell>
          <cell r="T50">
            <v>0</v>
          </cell>
          <cell r="U50">
            <v>-0.02</v>
          </cell>
          <cell r="V50">
            <v>1</v>
          </cell>
          <cell r="W50">
            <v>0</v>
          </cell>
          <cell r="X50">
            <v>-0.02</v>
          </cell>
          <cell r="Y50">
            <v>1</v>
          </cell>
        </row>
        <row r="51">
          <cell r="A51">
            <v>0</v>
          </cell>
          <cell r="B51" t="str">
            <v xml:space="preserve">2 с.ш.</v>
          </cell>
          <cell r="C51" t="str">
            <v xml:space="preserve">Новгородэнерго\ПО Боровичские ЭС\Боровичский РЭС\ПС 110 кВ\ПС Прогресс\РУ-10 кВ\СШ-10-2\ТСН-2\ТСН-2</v>
          </cell>
          <cell r="D51" t="str">
            <v>ТСН-2</v>
          </cell>
          <cell r="E51">
            <v>0</v>
          </cell>
          <cell r="F51">
            <v>0</v>
          </cell>
          <cell r="G51">
            <v>10</v>
          </cell>
          <cell r="H51">
            <v>3.2000000000000002E-3</v>
          </cell>
          <cell r="I51">
            <v>0</v>
          </cell>
          <cell r="J51">
            <v>0</v>
          </cell>
          <cell r="K51">
            <v>3.2000000000000002E-3</v>
          </cell>
          <cell r="L51">
            <v>0</v>
          </cell>
          <cell r="M51">
            <v>0</v>
          </cell>
          <cell r="N51">
            <v>3.2000000000000002E-3</v>
          </cell>
          <cell r="O51">
            <v>0</v>
          </cell>
          <cell r="P51">
            <v>0</v>
          </cell>
          <cell r="Q51">
            <v>3.2000000000000002E-3</v>
          </cell>
          <cell r="R51">
            <v>0</v>
          </cell>
          <cell r="S51">
            <v>0</v>
          </cell>
          <cell r="T51">
            <v>4.0000000000000001E-3</v>
          </cell>
          <cell r="U51">
            <v>0</v>
          </cell>
          <cell r="V51">
            <v>0</v>
          </cell>
          <cell r="W51">
            <v>4.0000000000000001E-3</v>
          </cell>
          <cell r="X51">
            <v>0</v>
          </cell>
          <cell r="Y51">
            <v>0</v>
          </cell>
        </row>
        <row r="52">
          <cell r="A52" t="str">
            <v xml:space="preserve">АСКУЭ (I)</v>
          </cell>
          <cell r="B52">
            <v>0</v>
          </cell>
          <cell r="C52" t="str">
            <v xml:space="preserve">Новгородэнерго\ПО Боровичские ЭС\Боровичский РЭС\ПС 110 кВ\ПС Прогресс\РУ-10 кВ\СШ-10-2\16\16_ПС Прогресс_(НОЭ)</v>
          </cell>
          <cell r="D52" t="str">
            <v xml:space="preserve">Л-16 </v>
          </cell>
          <cell r="E52" t="str">
            <v>-</v>
          </cell>
          <cell r="F52" t="str">
            <v>-</v>
          </cell>
          <cell r="G52">
            <v>10</v>
          </cell>
          <cell r="H52">
            <v>0.33600000000000002</v>
          </cell>
          <cell r="I52">
            <v>0.2</v>
          </cell>
          <cell r="J52">
            <v>22</v>
          </cell>
          <cell r="K52">
            <v>0.33600000000000002</v>
          </cell>
          <cell r="L52">
            <v>0.2</v>
          </cell>
          <cell r="M52">
            <v>22</v>
          </cell>
          <cell r="N52">
            <v>0.33600000000000002</v>
          </cell>
          <cell r="O52">
            <v>0.2</v>
          </cell>
          <cell r="P52">
            <v>22</v>
          </cell>
          <cell r="Q52">
            <v>0.33600000000000002</v>
          </cell>
          <cell r="R52">
            <v>0.2</v>
          </cell>
          <cell r="S52">
            <v>22</v>
          </cell>
          <cell r="T52">
            <v>0.28000000000000003</v>
          </cell>
          <cell r="U52">
            <v>0.17</v>
          </cell>
          <cell r="V52">
            <v>19</v>
          </cell>
          <cell r="W52">
            <v>0.28000000000000003</v>
          </cell>
          <cell r="X52">
            <v>0.17</v>
          </cell>
          <cell r="Y52">
            <v>19</v>
          </cell>
        </row>
        <row r="53">
          <cell r="A53" t="str">
            <v xml:space="preserve">АСКУЭ (I)</v>
          </cell>
          <cell r="C53" t="str">
            <v xml:space="preserve">Новгородэнерго\ПО Боровичские ЭС\Боровичский РЭС\ПС 110 кВ\ПС Прогресс\РУ-10 кВ\СШ-10-2\12\12_ПС Прогресс_(НОЭ)</v>
          </cell>
          <cell r="D53" t="str">
            <v>Л-12</v>
          </cell>
          <cell r="E53" t="str">
            <v>-</v>
          </cell>
          <cell r="F53" t="str">
            <v>-</v>
          </cell>
          <cell r="G53">
            <v>10</v>
          </cell>
          <cell r="H53">
            <v>0.84099999999999997</v>
          </cell>
          <cell r="I53">
            <v>0.2</v>
          </cell>
          <cell r="J53">
            <v>49</v>
          </cell>
          <cell r="K53">
            <v>0.84099999999999997</v>
          </cell>
          <cell r="L53">
            <v>0.2</v>
          </cell>
          <cell r="M53">
            <v>49</v>
          </cell>
          <cell r="N53">
            <v>0.84099999999999997</v>
          </cell>
          <cell r="O53">
            <v>0.2</v>
          </cell>
          <cell r="P53">
            <v>49</v>
          </cell>
          <cell r="Q53">
            <v>0.84099999999999997</v>
          </cell>
          <cell r="R53">
            <v>0.2</v>
          </cell>
          <cell r="S53">
            <v>49</v>
          </cell>
          <cell r="T53">
            <v>0.64</v>
          </cell>
          <cell r="U53">
            <v>0.2</v>
          </cell>
          <cell r="V53">
            <v>38</v>
          </cell>
          <cell r="W53">
            <v>0.64</v>
          </cell>
          <cell r="X53">
            <v>0.2</v>
          </cell>
          <cell r="Y53">
            <v>38</v>
          </cell>
        </row>
        <row r="54">
          <cell r="A54" t="str">
            <v xml:space="preserve">АСКУЭ (I)</v>
          </cell>
          <cell r="C54" t="str">
            <v xml:space="preserve">Новгородэнерго\ПО Боровичские ЭС\Боровичский РЭС\ПС 110 кВ\ПС Прогресс\РУ-10 кВ\СШ-10-2\08\08_ПС Прогресс_(НОЭ)</v>
          </cell>
          <cell r="D54" t="str">
            <v>Л-8</v>
          </cell>
          <cell r="E54" t="str">
            <v>-</v>
          </cell>
          <cell r="F54" t="str">
            <v>-</v>
          </cell>
          <cell r="G54">
            <v>10</v>
          </cell>
          <cell r="H54">
            <v>0.89400000000000002</v>
          </cell>
          <cell r="I54">
            <v>0.28000000000000003</v>
          </cell>
          <cell r="J54">
            <v>54</v>
          </cell>
          <cell r="K54">
            <v>0.89400000000000002</v>
          </cell>
          <cell r="L54">
            <v>0.28000000000000003</v>
          </cell>
          <cell r="M54">
            <v>54</v>
          </cell>
          <cell r="N54">
            <v>0.89400000000000002</v>
          </cell>
          <cell r="O54">
            <v>0.28000000000000003</v>
          </cell>
          <cell r="P54">
            <v>54</v>
          </cell>
          <cell r="Q54">
            <v>0.89400000000000002</v>
          </cell>
          <cell r="R54">
            <v>0.28000000000000003</v>
          </cell>
          <cell r="S54">
            <v>54</v>
          </cell>
          <cell r="T54">
            <v>0.54800000000000004</v>
          </cell>
          <cell r="U54">
            <v>0.19</v>
          </cell>
          <cell r="V54">
            <v>33</v>
          </cell>
          <cell r="W54">
            <v>0.54800000000000004</v>
          </cell>
          <cell r="X54">
            <v>0.19</v>
          </cell>
          <cell r="Y54">
            <v>33</v>
          </cell>
        </row>
        <row r="55">
          <cell r="A55" t="str">
            <v xml:space="preserve">АСКУЭ (I)</v>
          </cell>
          <cell r="C55" t="str">
            <v xml:space="preserve">Новгородэнерго\ПО Боровичские ЭС\Боровичский РЭС\ПС 110 кВ\ПС Прогресс\РУ-10 кВ\СШ-10-2\02\02</v>
          </cell>
          <cell r="D55" t="str">
            <v>Л-2</v>
          </cell>
          <cell r="E55" t="str">
            <v>-</v>
          </cell>
          <cell r="F55" t="str">
            <v>-</v>
          </cell>
          <cell r="G55">
            <v>10</v>
          </cell>
          <cell r="H55">
            <v>0.107</v>
          </cell>
          <cell r="I55">
            <v>0.72</v>
          </cell>
          <cell r="J55">
            <v>42</v>
          </cell>
          <cell r="K55">
            <v>0.107</v>
          </cell>
          <cell r="L55">
            <v>0.72</v>
          </cell>
          <cell r="M55">
            <v>42</v>
          </cell>
          <cell r="N55">
            <v>0.107</v>
          </cell>
          <cell r="O55">
            <v>0.72</v>
          </cell>
          <cell r="P55">
            <v>42</v>
          </cell>
          <cell r="Q55">
            <v>0.107</v>
          </cell>
          <cell r="R55">
            <v>0.72</v>
          </cell>
          <cell r="S55">
            <v>42</v>
          </cell>
          <cell r="T55">
            <v>0.06</v>
          </cell>
          <cell r="U55">
            <v>7.0000000000000007E-2</v>
          </cell>
          <cell r="V55">
            <v>5</v>
          </cell>
          <cell r="W55">
            <v>0.06</v>
          </cell>
          <cell r="X55">
            <v>7.0000000000000007E-2</v>
          </cell>
          <cell r="Y55">
            <v>5</v>
          </cell>
        </row>
        <row r="56">
          <cell r="A56" t="str">
            <v xml:space="preserve">АСКУЭ (I)</v>
          </cell>
          <cell r="C56" t="str">
            <v xml:space="preserve">Новгородэнерго\ПО Боровичские ЭС\Боровичский РЭС\ПС 110 кВ\ПС Прогресс\РУ-10 кВ\СШ-10-2\01\01</v>
          </cell>
          <cell r="D56" t="str">
            <v>Л-1</v>
          </cell>
          <cell r="E56" t="str">
            <v>-</v>
          </cell>
          <cell r="F56" t="str">
            <v>-</v>
          </cell>
          <cell r="G56">
            <v>10</v>
          </cell>
          <cell r="H56">
            <v>0.255</v>
          </cell>
          <cell r="I56">
            <v>0.13</v>
          </cell>
          <cell r="J56">
            <v>16</v>
          </cell>
          <cell r="K56">
            <v>0.255</v>
          </cell>
          <cell r="L56">
            <v>0.13</v>
          </cell>
          <cell r="M56">
            <v>16</v>
          </cell>
          <cell r="N56">
            <v>0.255</v>
          </cell>
          <cell r="O56">
            <v>0.13</v>
          </cell>
          <cell r="P56">
            <v>16</v>
          </cell>
          <cell r="Q56">
            <v>0.255</v>
          </cell>
          <cell r="R56">
            <v>0.13</v>
          </cell>
          <cell r="S56">
            <v>16</v>
          </cell>
          <cell r="T56">
            <v>0.158</v>
          </cell>
          <cell r="U56">
            <v>0.13</v>
          </cell>
          <cell r="V56">
            <v>12</v>
          </cell>
          <cell r="W56">
            <v>0.158</v>
          </cell>
          <cell r="X56">
            <v>0.13</v>
          </cell>
          <cell r="Y56">
            <v>12</v>
          </cell>
        </row>
        <row r="57">
          <cell r="A57" t="str">
            <v xml:space="preserve">АСКУЭ (I)</v>
          </cell>
          <cell r="C57" t="str">
            <v xml:space="preserve">Новгородэнерго\ПО Боровичские ЭС\Боровичский РЭС\ПС 110 кВ\ПС Прогресс\РУ-10 кВ\СШ-10-2\14\14_ПС Прогресс_(НОЭ)</v>
          </cell>
          <cell r="D57" t="str">
            <v xml:space="preserve">Л-14 </v>
          </cell>
          <cell r="E57" t="str">
            <v>-</v>
          </cell>
          <cell r="F57" t="str">
            <v>-</v>
          </cell>
          <cell r="G57">
            <v>10</v>
          </cell>
          <cell r="H57">
            <v>0.73099999999999998</v>
          </cell>
          <cell r="I57">
            <v>0.21</v>
          </cell>
          <cell r="J57">
            <v>44</v>
          </cell>
          <cell r="K57">
            <v>0.73099999999999998</v>
          </cell>
          <cell r="L57">
            <v>0.21</v>
          </cell>
          <cell r="M57">
            <v>44</v>
          </cell>
          <cell r="N57">
            <v>0.73099999999999998</v>
          </cell>
          <cell r="O57">
            <v>0.21</v>
          </cell>
          <cell r="P57">
            <v>44</v>
          </cell>
          <cell r="Q57">
            <v>0.73099999999999998</v>
          </cell>
          <cell r="R57">
            <v>0.21</v>
          </cell>
          <cell r="S57">
            <v>44</v>
          </cell>
          <cell r="T57">
            <v>0.41199999999999998</v>
          </cell>
          <cell r="U57">
            <v>0.16</v>
          </cell>
          <cell r="V57">
            <v>25</v>
          </cell>
          <cell r="W57">
            <v>0.41199999999999998</v>
          </cell>
          <cell r="X57">
            <v>0.16</v>
          </cell>
          <cell r="Y57">
            <v>25</v>
          </cell>
        </row>
        <row r="58">
          <cell r="A58" t="str">
            <v xml:space="preserve">АСКУЭ (I)</v>
          </cell>
          <cell r="C58" t="str">
            <v xml:space="preserve">Новгородэнерго\ПО Боровичские ЭС\Боровичский РЭС\ПС 110 кВ\ПС Прогресс\РУ-10 кВ\СШ-10-2\13\13_ПС Прогресс_(НОЭ)</v>
          </cell>
          <cell r="D58" t="str">
            <v>Л-13</v>
          </cell>
          <cell r="E58" t="str">
            <v>-</v>
          </cell>
          <cell r="F58" t="str">
            <v>-</v>
          </cell>
          <cell r="G58">
            <v>10</v>
          </cell>
          <cell r="H58">
            <v>0.60099999999999998</v>
          </cell>
          <cell r="I58">
            <v>0.16</v>
          </cell>
          <cell r="J58">
            <v>36</v>
          </cell>
          <cell r="K58">
            <v>0.60099999999999998</v>
          </cell>
          <cell r="L58">
            <v>0.16</v>
          </cell>
          <cell r="M58">
            <v>36</v>
          </cell>
          <cell r="N58">
            <v>0.60099999999999998</v>
          </cell>
          <cell r="O58">
            <v>0.16</v>
          </cell>
          <cell r="P58">
            <v>36</v>
          </cell>
          <cell r="Q58">
            <v>0.60099999999999998</v>
          </cell>
          <cell r="R58">
            <v>0.16</v>
          </cell>
          <cell r="S58">
            <v>36</v>
          </cell>
          <cell r="T58">
            <v>0.40899999999999997</v>
          </cell>
          <cell r="U58">
            <v>0.14000000000000001</v>
          </cell>
          <cell r="V58">
            <v>25</v>
          </cell>
          <cell r="W58">
            <v>0.40899999999999997</v>
          </cell>
          <cell r="X58">
            <v>0.14000000000000001</v>
          </cell>
          <cell r="Y58">
            <v>25</v>
          </cell>
        </row>
        <row r="59">
          <cell r="A59" t="str">
            <v xml:space="preserve">АСКУЭ (I)</v>
          </cell>
          <cell r="C59" t="str">
            <v xml:space="preserve">Новгородэнерго\ПО Боровичские ЭС\Боровичский РЭС\ПС 110 кВ\ПС Прогресс\РУ-10 кВ\СШ-10-2\10\10_ПС Прогресс_(НОЭ)</v>
          </cell>
          <cell r="D59" t="str">
            <v>Л-10</v>
          </cell>
          <cell r="E59" t="str">
            <v>-</v>
          </cell>
          <cell r="F59" t="str">
            <v>-</v>
          </cell>
          <cell r="G59">
            <v>10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 t="str">
            <v xml:space="preserve">АСКУЭ (I)</v>
          </cell>
          <cell r="C60" t="str">
            <v xml:space="preserve">Новгородэнерго\ПО Боровичские ЭС\Боровичский РЭС\ПС 110 кВ\ПС Прогресс\РУ-10 кВ\СШ-10-2\18\18_ИП Петрунин А.П., №[15688440] 2100427</v>
          </cell>
          <cell r="D60" t="str">
            <v>Л-18</v>
          </cell>
          <cell r="E60" t="str">
            <v>-</v>
          </cell>
          <cell r="F60" t="str">
            <v>-</v>
          </cell>
          <cell r="G60">
            <v>10</v>
          </cell>
          <cell r="H60">
            <v>0.87</v>
          </cell>
          <cell r="I60">
            <v>0.54</v>
          </cell>
          <cell r="J60">
            <v>59</v>
          </cell>
          <cell r="K60">
            <v>0.87</v>
          </cell>
          <cell r="L60">
            <v>0.54</v>
          </cell>
          <cell r="M60">
            <v>59</v>
          </cell>
          <cell r="N60">
            <v>0.87</v>
          </cell>
          <cell r="O60">
            <v>0.54</v>
          </cell>
          <cell r="P60">
            <v>59</v>
          </cell>
          <cell r="Q60">
            <v>0.87</v>
          </cell>
          <cell r="R60">
            <v>0.54</v>
          </cell>
          <cell r="S60">
            <v>59</v>
          </cell>
          <cell r="T60">
            <v>0.67200000000000004</v>
          </cell>
          <cell r="U60">
            <v>0.5</v>
          </cell>
          <cell r="V60">
            <v>48</v>
          </cell>
          <cell r="W60">
            <v>0.67200000000000004</v>
          </cell>
          <cell r="X60">
            <v>0.5</v>
          </cell>
          <cell r="Y60">
            <v>48</v>
          </cell>
        </row>
        <row r="61">
          <cell r="A61" t="str">
            <v xml:space="preserve">АСКУЭ (I)</v>
          </cell>
          <cell r="C61" t="str">
            <v xml:space="preserve">Новгородэнерго\ПО Боровичские ЭС\Боровичский РЭС\ПС 110 кВ\ПС Прогресс\РУ-10 кВ\СШ-10-2\22\ОАО Вельгийская Бумажная ф-ка, №[15666820] 2100006</v>
          </cell>
          <cell r="D61" t="str">
            <v>Л-22</v>
          </cell>
          <cell r="E61" t="str">
            <v>-</v>
          </cell>
          <cell r="F61" t="str">
            <v>-</v>
          </cell>
          <cell r="G61">
            <v>10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</row>
        <row r="62">
          <cell r="A62" t="str">
            <v xml:space="preserve">АСКУЭ (I)</v>
          </cell>
          <cell r="C62" t="str">
            <v xml:space="preserve">Новгородэнерго\ПО Боровичские ЭС\Боровичский РЭС\ПС 110 кВ\ПС Прогресс\РУ-10 кВ\СШ-10-2\24\24_ООО "Эльбор", №[15670160] 2100476</v>
          </cell>
          <cell r="D62" t="str">
            <v>Л-24</v>
          </cell>
          <cell r="E62" t="str">
            <v>-</v>
          </cell>
          <cell r="F62" t="str">
            <v>-</v>
          </cell>
          <cell r="G62">
            <v>10</v>
          </cell>
          <cell r="H62">
            <v>0.06</v>
          </cell>
          <cell r="I62">
            <v>0.1</v>
          </cell>
          <cell r="J62">
            <v>7</v>
          </cell>
          <cell r="K62">
            <v>0.06</v>
          </cell>
          <cell r="L62">
            <v>0.1</v>
          </cell>
          <cell r="M62">
            <v>7</v>
          </cell>
          <cell r="N62">
            <v>0.06</v>
          </cell>
          <cell r="O62">
            <v>0.1</v>
          </cell>
          <cell r="P62">
            <v>7</v>
          </cell>
          <cell r="Q62">
            <v>0.06</v>
          </cell>
          <cell r="R62">
            <v>0.1</v>
          </cell>
          <cell r="S62">
            <v>7</v>
          </cell>
          <cell r="T62">
            <v>6.0000000000000001E-3</v>
          </cell>
          <cell r="U62">
            <v>0.01</v>
          </cell>
          <cell r="V62">
            <v>1</v>
          </cell>
          <cell r="W62">
            <v>6.0000000000000001E-3</v>
          </cell>
          <cell r="X62">
            <v>0.01</v>
          </cell>
          <cell r="Y62">
            <v>1</v>
          </cell>
        </row>
        <row r="63">
          <cell r="A63">
            <v>0</v>
          </cell>
          <cell r="C63">
            <v>0</v>
          </cell>
          <cell r="D63" t="str">
            <v>Л-1а</v>
          </cell>
          <cell r="E63" t="str">
            <v>-</v>
          </cell>
          <cell r="F63" t="str">
            <v>-</v>
          </cell>
          <cell r="G63">
            <v>10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</row>
        <row r="64">
          <cell r="A64">
            <v>0</v>
          </cell>
          <cell r="C64">
            <v>0</v>
          </cell>
          <cell r="D64" t="str">
            <v>Л-24а</v>
          </cell>
          <cell r="E64" t="str">
            <v>-</v>
          </cell>
          <cell r="F64" t="str">
            <v>-</v>
          </cell>
          <cell r="G64">
            <v>10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</row>
        <row r="65">
          <cell r="A65">
            <v>0</v>
          </cell>
          <cell r="B65" t="str">
            <v xml:space="preserve">Небаланс шин-110 кВ</v>
          </cell>
          <cell r="C65">
            <v>0</v>
          </cell>
          <cell r="D65" t="str">
            <v>прием</v>
          </cell>
          <cell r="E65">
            <v>0</v>
          </cell>
          <cell r="F65">
            <v>0</v>
          </cell>
          <cell r="G65">
            <v>0</v>
          </cell>
          <cell r="H65">
            <v>9.11</v>
          </cell>
          <cell r="I65">
            <v>0</v>
          </cell>
          <cell r="J65">
            <v>0</v>
          </cell>
          <cell r="K65">
            <v>9.11</v>
          </cell>
          <cell r="L65">
            <v>0</v>
          </cell>
          <cell r="M65">
            <v>0</v>
          </cell>
          <cell r="N65">
            <v>9.11</v>
          </cell>
          <cell r="O65">
            <v>0</v>
          </cell>
          <cell r="P65">
            <v>0</v>
          </cell>
          <cell r="Q65">
            <v>9.11</v>
          </cell>
          <cell r="R65">
            <v>0</v>
          </cell>
          <cell r="S65">
            <v>0</v>
          </cell>
          <cell r="T65">
            <v>6.6</v>
          </cell>
          <cell r="U65">
            <v>0</v>
          </cell>
          <cell r="V65">
            <v>0</v>
          </cell>
          <cell r="W65">
            <v>6.6</v>
          </cell>
          <cell r="X65">
            <v>0</v>
          </cell>
          <cell r="Y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 t="str">
            <v>отдача</v>
          </cell>
          <cell r="E66">
            <v>0</v>
          </cell>
          <cell r="F66">
            <v>0</v>
          </cell>
          <cell r="G66">
            <v>0</v>
          </cell>
          <cell r="H66" t="e">
            <v>#REF!</v>
          </cell>
          <cell r="I66" t="e">
            <v>#REF!</v>
          </cell>
          <cell r="J66">
            <v>0</v>
          </cell>
          <cell r="K66" t="e">
            <v>#REF!</v>
          </cell>
          <cell r="L66" t="e">
            <v>#REF!</v>
          </cell>
          <cell r="M66">
            <v>0</v>
          </cell>
          <cell r="N66" t="e">
            <v>#REF!</v>
          </cell>
          <cell r="O66" t="e">
            <v>#REF!</v>
          </cell>
          <cell r="P66">
            <v>0</v>
          </cell>
          <cell r="Q66" t="e">
            <v>#REF!</v>
          </cell>
          <cell r="R66" t="e">
            <v>#REF!</v>
          </cell>
          <cell r="S66">
            <v>0</v>
          </cell>
          <cell r="T66" t="e">
            <v>#REF!</v>
          </cell>
          <cell r="U66" t="e">
            <v>#REF!</v>
          </cell>
          <cell r="V66">
            <v>0</v>
          </cell>
          <cell r="W66" t="e">
            <v>#REF!</v>
          </cell>
          <cell r="X66" t="e">
            <v>#REF!</v>
          </cell>
          <cell r="Y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 t="str">
            <v xml:space="preserve">небаланс %</v>
          </cell>
          <cell r="E67">
            <v>0</v>
          </cell>
          <cell r="F67">
            <v>0</v>
          </cell>
          <cell r="G67">
            <v>0</v>
          </cell>
          <cell r="H67" t="e">
            <v>#REF!</v>
          </cell>
          <cell r="I67" t="e">
            <v>#REF!</v>
          </cell>
          <cell r="J67">
            <v>0</v>
          </cell>
          <cell r="K67" t="e">
            <v>#REF!</v>
          </cell>
          <cell r="L67" t="e">
            <v>#REF!</v>
          </cell>
          <cell r="M67">
            <v>0</v>
          </cell>
          <cell r="N67" t="e">
            <v>#REF!</v>
          </cell>
          <cell r="O67" t="e">
            <v>#REF!</v>
          </cell>
          <cell r="P67">
            <v>0</v>
          </cell>
          <cell r="Q67" t="e">
            <v>#REF!</v>
          </cell>
          <cell r="R67" t="e">
            <v>#REF!</v>
          </cell>
          <cell r="S67">
            <v>0</v>
          </cell>
          <cell r="T67" t="e">
            <v>#REF!</v>
          </cell>
          <cell r="U67" t="e">
            <v>#REF!</v>
          </cell>
          <cell r="V67">
            <v>0</v>
          </cell>
          <cell r="W67" t="e">
            <v>#REF!</v>
          </cell>
          <cell r="X67" t="e">
            <v>#REF!</v>
          </cell>
          <cell r="Y67">
            <v>0</v>
          </cell>
        </row>
        <row r="68">
          <cell r="A68">
            <v>0</v>
          </cell>
          <cell r="B68" t="str">
            <v xml:space="preserve">Небаланс шин-35 кВ</v>
          </cell>
          <cell r="C68">
            <v>0</v>
          </cell>
          <cell r="D68" t="str">
            <v>прием</v>
          </cell>
          <cell r="E68">
            <v>0</v>
          </cell>
          <cell r="F68">
            <v>0</v>
          </cell>
          <cell r="G68">
            <v>0</v>
          </cell>
          <cell r="H68">
            <v>0.28999999999999998</v>
          </cell>
          <cell r="I68">
            <v>0.08</v>
          </cell>
          <cell r="J68">
            <v>0</v>
          </cell>
          <cell r="K68">
            <v>0.28999999999999998</v>
          </cell>
          <cell r="L68">
            <v>0.08</v>
          </cell>
          <cell r="M68">
            <v>0</v>
          </cell>
          <cell r="N68">
            <v>0.28999999999999998</v>
          </cell>
          <cell r="O68">
            <v>0.08</v>
          </cell>
          <cell r="P68">
            <v>0</v>
          </cell>
          <cell r="Q68">
            <v>0.28999999999999998</v>
          </cell>
          <cell r="R68">
            <v>0.08</v>
          </cell>
          <cell r="S68">
            <v>0</v>
          </cell>
          <cell r="T68">
            <v>0.24</v>
          </cell>
          <cell r="U68">
            <v>0.08</v>
          </cell>
          <cell r="V68">
            <v>0</v>
          </cell>
          <cell r="W68">
            <v>0.24</v>
          </cell>
          <cell r="X68">
            <v>0.08</v>
          </cell>
          <cell r="Y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 t="str">
            <v>отдача</v>
          </cell>
          <cell r="E69">
            <v>0</v>
          </cell>
          <cell r="F69">
            <v>0</v>
          </cell>
          <cell r="G69">
            <v>0</v>
          </cell>
          <cell r="H69" t="e">
            <v>#REF!</v>
          </cell>
          <cell r="I69" t="e">
            <v>#REF!</v>
          </cell>
          <cell r="J69">
            <v>0</v>
          </cell>
          <cell r="K69" t="e">
            <v>#REF!</v>
          </cell>
          <cell r="L69" t="e">
            <v>#REF!</v>
          </cell>
          <cell r="M69">
            <v>0</v>
          </cell>
          <cell r="N69" t="e">
            <v>#REF!</v>
          </cell>
          <cell r="O69" t="e">
            <v>#REF!</v>
          </cell>
          <cell r="P69">
            <v>0</v>
          </cell>
          <cell r="Q69" t="e">
            <v>#REF!</v>
          </cell>
          <cell r="R69" t="e">
            <v>#REF!</v>
          </cell>
          <cell r="S69">
            <v>0</v>
          </cell>
          <cell r="T69" t="e">
            <v>#REF!</v>
          </cell>
          <cell r="U69" t="e">
            <v>#REF!</v>
          </cell>
          <cell r="V69">
            <v>0</v>
          </cell>
          <cell r="W69" t="e">
            <v>#REF!</v>
          </cell>
          <cell r="X69" t="e">
            <v>#REF!</v>
          </cell>
          <cell r="Y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небаланс</v>
          </cell>
          <cell r="E70">
            <v>0</v>
          </cell>
          <cell r="F70">
            <v>0</v>
          </cell>
          <cell r="G70">
            <v>0</v>
          </cell>
          <cell r="H70" t="e">
            <v>#REF!</v>
          </cell>
          <cell r="I70" t="e">
            <v>#REF!</v>
          </cell>
          <cell r="J70">
            <v>0</v>
          </cell>
          <cell r="K70" t="e">
            <v>#REF!</v>
          </cell>
          <cell r="L70" t="e">
            <v>#REF!</v>
          </cell>
          <cell r="M70">
            <v>0</v>
          </cell>
          <cell r="N70" t="e">
            <v>#REF!</v>
          </cell>
          <cell r="O70" t="e">
            <v>#REF!</v>
          </cell>
          <cell r="P70">
            <v>0</v>
          </cell>
          <cell r="Q70" t="e">
            <v>#REF!</v>
          </cell>
          <cell r="R70" t="e">
            <v>#REF!</v>
          </cell>
          <cell r="S70">
            <v>0</v>
          </cell>
          <cell r="T70" t="e">
            <v>#REF!</v>
          </cell>
          <cell r="U70" t="e">
            <v>#REF!</v>
          </cell>
          <cell r="V70">
            <v>0</v>
          </cell>
          <cell r="W70" t="e">
            <v>#REF!</v>
          </cell>
          <cell r="X70" t="e">
            <v>#REF!</v>
          </cell>
          <cell r="Y70">
            <v>0</v>
          </cell>
        </row>
        <row r="71">
          <cell r="A71">
            <v>0</v>
          </cell>
          <cell r="B71" t="str">
            <v xml:space="preserve">Небаланс шин-10 кВ 1с.ш.</v>
          </cell>
          <cell r="C71">
            <v>0</v>
          </cell>
          <cell r="D71" t="str">
            <v>прием</v>
          </cell>
          <cell r="E71">
            <v>0</v>
          </cell>
          <cell r="F71">
            <v>0</v>
          </cell>
          <cell r="G71">
            <v>0</v>
          </cell>
          <cell r="H71">
            <v>8.69</v>
          </cell>
          <cell r="I71">
            <v>3.66</v>
          </cell>
          <cell r="J71">
            <v>0</v>
          </cell>
          <cell r="K71">
            <v>8.69</v>
          </cell>
          <cell r="L71">
            <v>3.66</v>
          </cell>
          <cell r="M71">
            <v>0</v>
          </cell>
          <cell r="N71">
            <v>8.69</v>
          </cell>
          <cell r="O71">
            <v>3.66</v>
          </cell>
          <cell r="P71">
            <v>0</v>
          </cell>
          <cell r="Q71">
            <v>8.69</v>
          </cell>
          <cell r="R71">
            <v>3.66</v>
          </cell>
          <cell r="S71">
            <v>0</v>
          </cell>
          <cell r="T71">
            <v>6.25</v>
          </cell>
          <cell r="U71">
            <v>3.24</v>
          </cell>
          <cell r="V71">
            <v>0</v>
          </cell>
          <cell r="W71">
            <v>6.25</v>
          </cell>
          <cell r="X71">
            <v>3.24</v>
          </cell>
          <cell r="Y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 t="str">
            <v>отдача</v>
          </cell>
          <cell r="E72">
            <v>0</v>
          </cell>
          <cell r="F72">
            <v>0</v>
          </cell>
          <cell r="G72">
            <v>0</v>
          </cell>
          <cell r="H72">
            <v>4.04</v>
          </cell>
          <cell r="I72">
            <v>1.9</v>
          </cell>
          <cell r="J72">
            <v>0</v>
          </cell>
          <cell r="K72">
            <v>4.04</v>
          </cell>
          <cell r="L72">
            <v>1.9</v>
          </cell>
          <cell r="M72">
            <v>0</v>
          </cell>
          <cell r="N72">
            <v>4.04</v>
          </cell>
          <cell r="O72">
            <v>1.9</v>
          </cell>
          <cell r="P72">
            <v>0</v>
          </cell>
          <cell r="Q72">
            <v>4.04</v>
          </cell>
          <cell r="R72">
            <v>1.9</v>
          </cell>
          <cell r="S72">
            <v>0</v>
          </cell>
          <cell r="T72">
            <v>3.13</v>
          </cell>
          <cell r="U72">
            <v>1.75</v>
          </cell>
          <cell r="V72">
            <v>0</v>
          </cell>
          <cell r="W72">
            <v>3.13</v>
          </cell>
          <cell r="X72">
            <v>1.75</v>
          </cell>
          <cell r="Y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 t="str">
            <v>небаланс</v>
          </cell>
          <cell r="E73">
            <v>0</v>
          </cell>
          <cell r="F73">
            <v>0</v>
          </cell>
          <cell r="G73">
            <v>0</v>
          </cell>
          <cell r="H73">
            <v>53.51</v>
          </cell>
          <cell r="I73">
            <v>48.09</v>
          </cell>
          <cell r="J73">
            <v>0</v>
          </cell>
          <cell r="K73">
            <v>53.51</v>
          </cell>
          <cell r="L73">
            <v>48.09</v>
          </cell>
          <cell r="M73">
            <v>0</v>
          </cell>
          <cell r="N73">
            <v>53.51</v>
          </cell>
          <cell r="O73">
            <v>48.09</v>
          </cell>
          <cell r="P73">
            <v>0</v>
          </cell>
          <cell r="Q73">
            <v>53.51</v>
          </cell>
          <cell r="R73">
            <v>48.09</v>
          </cell>
          <cell r="S73">
            <v>0</v>
          </cell>
          <cell r="T73">
            <v>49.92</v>
          </cell>
          <cell r="U73">
            <v>45.99</v>
          </cell>
          <cell r="V73">
            <v>0</v>
          </cell>
          <cell r="W73">
            <v>49.92</v>
          </cell>
          <cell r="X73">
            <v>45.99</v>
          </cell>
          <cell r="Y73">
            <v>0</v>
          </cell>
        </row>
        <row r="74">
          <cell r="A74">
            <v>0</v>
          </cell>
          <cell r="B74" t="str">
            <v xml:space="preserve">Небаланс шин-10 кВ 2с.ш.</v>
          </cell>
          <cell r="C74">
            <v>0</v>
          </cell>
          <cell r="D74" t="str">
            <v>прием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 t="str">
            <v>отдача</v>
          </cell>
          <cell r="E75">
            <v>0</v>
          </cell>
          <cell r="F75">
            <v>0</v>
          </cell>
          <cell r="G75">
            <v>0</v>
          </cell>
          <cell r="H75">
            <v>4.7</v>
          </cell>
          <cell r="I75">
            <v>2.54</v>
          </cell>
          <cell r="J75">
            <v>0</v>
          </cell>
          <cell r="K75">
            <v>4.7</v>
          </cell>
          <cell r="L75">
            <v>2.54</v>
          </cell>
          <cell r="M75">
            <v>0</v>
          </cell>
          <cell r="N75">
            <v>4.7</v>
          </cell>
          <cell r="O75">
            <v>2.54</v>
          </cell>
          <cell r="P75">
            <v>0</v>
          </cell>
          <cell r="Q75">
            <v>4.7</v>
          </cell>
          <cell r="R75">
            <v>2.54</v>
          </cell>
          <cell r="S75">
            <v>0</v>
          </cell>
          <cell r="T75">
            <v>3.19</v>
          </cell>
          <cell r="U75">
            <v>1.57</v>
          </cell>
          <cell r="V75">
            <v>0</v>
          </cell>
          <cell r="W75">
            <v>3.19</v>
          </cell>
          <cell r="X75">
            <v>1.57</v>
          </cell>
          <cell r="Y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 t="str">
            <v>небаланс</v>
          </cell>
          <cell r="E76">
            <v>0</v>
          </cell>
          <cell r="F76">
            <v>0</v>
          </cell>
          <cell r="G76">
            <v>0</v>
          </cell>
          <cell r="H76" t="e">
            <v>#DIV/0!</v>
          </cell>
          <cell r="I76" t="e">
            <v>#DIV/0!</v>
          </cell>
          <cell r="J76">
            <v>0</v>
          </cell>
          <cell r="K76" t="e">
            <v>#DIV/0!</v>
          </cell>
          <cell r="L76" t="e">
            <v>#DIV/0!</v>
          </cell>
          <cell r="M76">
            <v>0</v>
          </cell>
          <cell r="N76" t="e">
            <v>#DIV/0!</v>
          </cell>
          <cell r="O76" t="e">
            <v>#DIV/0!</v>
          </cell>
          <cell r="P76">
            <v>0</v>
          </cell>
          <cell r="Q76" t="e">
            <v>#DIV/0!</v>
          </cell>
          <cell r="R76" t="e">
            <v>#DIV/0!</v>
          </cell>
          <cell r="S76">
            <v>0</v>
          </cell>
          <cell r="T76" t="e">
            <v>#DIV/0!</v>
          </cell>
          <cell r="U76" t="e">
            <v>#DIV/0!</v>
          </cell>
          <cell r="V76">
            <v>0</v>
          </cell>
          <cell r="W76" t="e">
            <v>#DIV/0!</v>
          </cell>
          <cell r="X76" t="e">
            <v>#DIV/0!</v>
          </cell>
          <cell r="Y76">
            <v>0</v>
          </cell>
        </row>
        <row r="77">
          <cell r="A77">
            <v>2</v>
          </cell>
          <cell r="B77" t="str">
            <v xml:space="preserve">ПС 110 кВ Сельская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>
            <v>0</v>
          </cell>
          <cell r="C78">
            <v>0</v>
          </cell>
          <cell r="D78" t="str">
            <v>Т-1</v>
          </cell>
          <cell r="E78">
            <v>0</v>
          </cell>
          <cell r="F78" t="str">
            <v>ВН</v>
          </cell>
          <cell r="G78">
            <v>110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</row>
        <row r="79">
          <cell r="A79">
            <v>0</v>
          </cell>
          <cell r="C79" t="str">
            <v xml:space="preserve">Новгородэнерго\ПО Боровичские ЭС\Боровичский РЭС\ПС 110 кВ\ПС Сельская\РУ-35 кВ\СШ-35-1\В-35 Т-1\В-35 Т-1</v>
          </cell>
          <cell r="D79">
            <v>0</v>
          </cell>
          <cell r="E79">
            <v>0</v>
          </cell>
          <cell r="F79" t="str">
            <v>СН</v>
          </cell>
          <cell r="G79">
            <v>35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</row>
        <row r="80">
          <cell r="A80">
            <v>0</v>
          </cell>
          <cell r="C80" t="str">
            <v xml:space="preserve">Новгородэнерго\ПО Боровичские ЭС\Боровичский РЭС\ПС 110 кВ\ПС Сельская\РУ-10 кВ\СШ-10-1\В-10 Т-1\В-10 Т-1</v>
          </cell>
          <cell r="D80">
            <v>0</v>
          </cell>
          <cell r="E80">
            <v>0</v>
          </cell>
          <cell r="F80" t="str">
            <v>НН</v>
          </cell>
          <cell r="G80">
            <v>10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 t="str">
            <v>РПН</v>
          </cell>
          <cell r="G81" t="str">
            <v>-</v>
          </cell>
          <cell r="H81">
            <v>4</v>
          </cell>
          <cell r="I81">
            <v>0</v>
          </cell>
          <cell r="J81">
            <v>0</v>
          </cell>
          <cell r="K81">
            <v>4</v>
          </cell>
          <cell r="L81">
            <v>0</v>
          </cell>
          <cell r="M81">
            <v>0</v>
          </cell>
          <cell r="N81">
            <v>4</v>
          </cell>
          <cell r="O81">
            <v>0</v>
          </cell>
          <cell r="P81">
            <v>0</v>
          </cell>
          <cell r="Q81">
            <v>4</v>
          </cell>
          <cell r="R81">
            <v>0</v>
          </cell>
          <cell r="S81">
            <v>0</v>
          </cell>
          <cell r="T81">
            <v>4</v>
          </cell>
          <cell r="U81">
            <v>0</v>
          </cell>
          <cell r="V81">
            <v>0</v>
          </cell>
          <cell r="W81">
            <v>4</v>
          </cell>
          <cell r="X81">
            <v>0</v>
          </cell>
          <cell r="Y81">
            <v>0</v>
          </cell>
        </row>
        <row r="82">
          <cell r="A82">
            <v>0</v>
          </cell>
          <cell r="C82">
            <v>0</v>
          </cell>
          <cell r="D82">
            <v>0</v>
          </cell>
          <cell r="E82">
            <v>0</v>
          </cell>
          <cell r="F82" t="str">
            <v>ПБВ</v>
          </cell>
          <cell r="G82" t="str">
            <v>-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</row>
        <row r="83">
          <cell r="A83">
            <v>0</v>
          </cell>
          <cell r="C83">
            <v>0</v>
          </cell>
          <cell r="D83" t="str">
            <v>Т-2</v>
          </cell>
          <cell r="E83">
            <v>0</v>
          </cell>
          <cell r="F83" t="str">
            <v>ВН</v>
          </cell>
          <cell r="G83">
            <v>110</v>
          </cell>
          <cell r="H83">
            <v>3.6379999999999999</v>
          </cell>
          <cell r="I83">
            <v>2.6019999999999999</v>
          </cell>
          <cell r="J83">
            <v>22</v>
          </cell>
          <cell r="K83">
            <v>3.6379999999999999</v>
          </cell>
          <cell r="L83">
            <v>2.6019999999999999</v>
          </cell>
          <cell r="M83">
            <v>22</v>
          </cell>
          <cell r="N83">
            <v>3.6379999999999999</v>
          </cell>
          <cell r="O83">
            <v>2.6019999999999999</v>
          </cell>
          <cell r="P83">
            <v>22</v>
          </cell>
          <cell r="Q83">
            <v>3.6379999999999999</v>
          </cell>
          <cell r="R83">
            <v>2.6019999999999999</v>
          </cell>
          <cell r="S83">
            <v>22</v>
          </cell>
          <cell r="T83">
            <v>2.6789999999999998</v>
          </cell>
          <cell r="U83">
            <v>2.4369999999999998</v>
          </cell>
          <cell r="V83">
            <v>18</v>
          </cell>
          <cell r="W83">
            <v>2.6789999999999998</v>
          </cell>
          <cell r="X83">
            <v>2.4369999999999998</v>
          </cell>
          <cell r="Y83">
            <v>18</v>
          </cell>
        </row>
        <row r="84">
          <cell r="A84">
            <v>0</v>
          </cell>
          <cell r="C84" t="str">
            <v xml:space="preserve">Новгородэнерго\ПО Боровичские ЭС\Боровичский РЭС\ПС 110 кВ\ПС Сельская\РУ-35 кВ\СШ-35-2\В-35 Т-2\В-35 Т-2</v>
          </cell>
          <cell r="D84">
            <v>0</v>
          </cell>
          <cell r="E84">
            <v>0</v>
          </cell>
          <cell r="F84" t="str">
            <v>СН</v>
          </cell>
          <cell r="G84">
            <v>35</v>
          </cell>
          <cell r="H84">
            <v>0.627</v>
          </cell>
          <cell r="I84">
            <v>7.8E-2</v>
          </cell>
          <cell r="J84">
            <v>10</v>
          </cell>
          <cell r="K84">
            <v>0.627</v>
          </cell>
          <cell r="L84">
            <v>7.8E-2</v>
          </cell>
          <cell r="M84">
            <v>10</v>
          </cell>
          <cell r="N84">
            <v>0.627</v>
          </cell>
          <cell r="O84">
            <v>7.8E-2</v>
          </cell>
          <cell r="P84">
            <v>10</v>
          </cell>
          <cell r="Q84">
            <v>0.627</v>
          </cell>
          <cell r="R84">
            <v>7.8E-2</v>
          </cell>
          <cell r="S84">
            <v>10</v>
          </cell>
          <cell r="T84">
            <v>0.375</v>
          </cell>
          <cell r="U84">
            <v>7.2999999999999995E-2</v>
          </cell>
          <cell r="V84">
            <v>6</v>
          </cell>
          <cell r="W84">
            <v>0.375</v>
          </cell>
          <cell r="X84">
            <v>7.2999999999999995E-2</v>
          </cell>
          <cell r="Y84">
            <v>6</v>
          </cell>
        </row>
        <row r="85">
          <cell r="A85">
            <v>0</v>
          </cell>
          <cell r="C85" t="str">
            <v xml:space="preserve">Новгородэнерго\ПО Боровичские ЭС\Боровичский РЭС\ПС 110 кВ\ПС Сельская\РУ-10 кВ\СШ-10-2\В-10 Т-2\В-10 Т-2</v>
          </cell>
          <cell r="D85">
            <v>0</v>
          </cell>
          <cell r="E85">
            <v>0</v>
          </cell>
          <cell r="F85" t="str">
            <v>НН</v>
          </cell>
          <cell r="G85">
            <v>10</v>
          </cell>
          <cell r="H85">
            <v>3.0110000000000001</v>
          </cell>
          <cell r="I85">
            <v>2.524</v>
          </cell>
          <cell r="J85">
            <v>223</v>
          </cell>
          <cell r="K85">
            <v>3.0110000000000001</v>
          </cell>
          <cell r="L85">
            <v>2.524</v>
          </cell>
          <cell r="M85">
            <v>223</v>
          </cell>
          <cell r="N85">
            <v>3.0110000000000001</v>
          </cell>
          <cell r="O85">
            <v>2.524</v>
          </cell>
          <cell r="P85">
            <v>223</v>
          </cell>
          <cell r="Q85">
            <v>3.0110000000000001</v>
          </cell>
          <cell r="R85">
            <v>2.524</v>
          </cell>
          <cell r="S85">
            <v>223</v>
          </cell>
          <cell r="T85">
            <v>2.3039999999999998</v>
          </cell>
          <cell r="U85">
            <v>2.3639999999999999</v>
          </cell>
          <cell r="V85">
            <v>187</v>
          </cell>
          <cell r="W85">
            <v>2.3039999999999998</v>
          </cell>
          <cell r="X85">
            <v>2.3639999999999999</v>
          </cell>
          <cell r="Y85">
            <v>187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 t="str">
            <v>РПН</v>
          </cell>
          <cell r="G86" t="str">
            <v>-</v>
          </cell>
          <cell r="H86">
            <v>7</v>
          </cell>
          <cell r="I86">
            <v>0</v>
          </cell>
          <cell r="J86">
            <v>0</v>
          </cell>
          <cell r="K86">
            <v>7</v>
          </cell>
          <cell r="L86">
            <v>0</v>
          </cell>
          <cell r="M86">
            <v>0</v>
          </cell>
          <cell r="N86">
            <v>7</v>
          </cell>
          <cell r="O86">
            <v>0</v>
          </cell>
          <cell r="P86">
            <v>0</v>
          </cell>
          <cell r="Q86">
            <v>7</v>
          </cell>
          <cell r="R86">
            <v>0</v>
          </cell>
          <cell r="S86">
            <v>0</v>
          </cell>
          <cell r="T86">
            <v>7</v>
          </cell>
          <cell r="U86">
            <v>0</v>
          </cell>
          <cell r="V86">
            <v>0</v>
          </cell>
          <cell r="W86">
            <v>7</v>
          </cell>
          <cell r="X86">
            <v>0</v>
          </cell>
          <cell r="Y86">
            <v>0</v>
          </cell>
        </row>
        <row r="87">
          <cell r="A87">
            <v>0</v>
          </cell>
          <cell r="C87">
            <v>0</v>
          </cell>
          <cell r="D87">
            <v>0</v>
          </cell>
          <cell r="E87">
            <v>0</v>
          </cell>
          <cell r="F87" t="str">
            <v>ПБВ</v>
          </cell>
          <cell r="G87" t="str">
            <v>-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88">
          <cell r="A88" t="str">
            <v>Альфацентр</v>
          </cell>
          <cell r="B88" t="str">
            <v xml:space="preserve">1 с.ш.</v>
          </cell>
          <cell r="C88">
            <v>0</v>
          </cell>
          <cell r="D88" t="str">
            <v>Л.Боровичская-1</v>
          </cell>
          <cell r="E88">
            <v>0</v>
          </cell>
          <cell r="F88">
            <v>0</v>
          </cell>
          <cell r="G88">
            <v>110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</row>
        <row r="89">
          <cell r="A89" t="str">
            <v>Альфацентр</v>
          </cell>
          <cell r="B89" t="str">
            <v xml:space="preserve">2 с.ш.</v>
          </cell>
          <cell r="C89">
            <v>0</v>
          </cell>
          <cell r="D89" t="str">
            <v>Л.Боровичская-5</v>
          </cell>
          <cell r="E89">
            <v>0</v>
          </cell>
          <cell r="F89">
            <v>0</v>
          </cell>
          <cell r="G89">
            <v>110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</row>
        <row r="90">
          <cell r="A90" t="str">
            <v xml:space="preserve"> АСКУЭ (P,Q)</v>
          </cell>
          <cell r="B90" t="str">
            <v xml:space="preserve">1 с.ш.</v>
          </cell>
          <cell r="C90" t="str">
            <v xml:space="preserve">Новгородэнерго\ПО Боровичские ЭС\Боровичский РЭС\ПС 110 кВ\ПС Сельская\РУ-35 кВ\СШ-35-1\Мстинская 3\Мстинская 3</v>
          </cell>
          <cell r="D90" t="str">
            <v xml:space="preserve">Л.Мстинская-3    </v>
          </cell>
          <cell r="E90">
            <v>0</v>
          </cell>
          <cell r="F90">
            <v>0</v>
          </cell>
          <cell r="G90">
            <v>35</v>
          </cell>
          <cell r="H90">
            <v>0.36399999999999999</v>
          </cell>
          <cell r="I90">
            <v>0.151</v>
          </cell>
          <cell r="J90">
            <v>6</v>
          </cell>
          <cell r="K90">
            <v>0.36399999999999999</v>
          </cell>
          <cell r="L90">
            <v>0.151</v>
          </cell>
          <cell r="M90">
            <v>6</v>
          </cell>
          <cell r="N90">
            <v>0.36399999999999999</v>
          </cell>
          <cell r="O90">
            <v>0.151</v>
          </cell>
          <cell r="P90">
            <v>6</v>
          </cell>
          <cell r="Q90">
            <v>0.36399999999999999</v>
          </cell>
          <cell r="R90">
            <v>0.151</v>
          </cell>
          <cell r="S90">
            <v>6</v>
          </cell>
          <cell r="T90">
            <v>0.21</v>
          </cell>
          <cell r="U90">
            <v>0.13400000000000001</v>
          </cell>
          <cell r="V90">
            <v>4</v>
          </cell>
          <cell r="W90">
            <v>0.21</v>
          </cell>
          <cell r="X90">
            <v>0.13400000000000001</v>
          </cell>
          <cell r="Y90">
            <v>4</v>
          </cell>
        </row>
        <row r="91">
          <cell r="A91" t="str">
            <v xml:space="preserve"> АСКУЭ (P,Q)</v>
          </cell>
          <cell r="B91" t="str">
            <v xml:space="preserve">1 с.ш.</v>
          </cell>
          <cell r="C91" t="str">
            <v xml:space="preserve">Новгородэнерго\ПО Боровичские ЭС\Боровичский РЭС\ПС 110 кВ\ПС Сельская\РУ-35 кВ\СШ-35-1\Травковская-1\Травковская-1</v>
          </cell>
          <cell r="D91" t="str">
            <v xml:space="preserve">Л.Травковская-1  </v>
          </cell>
          <cell r="E91">
            <v>0</v>
          </cell>
          <cell r="F91">
            <v>0</v>
          </cell>
          <cell r="G91">
            <v>35</v>
          </cell>
          <cell r="H91">
            <v>0.08</v>
          </cell>
          <cell r="I91">
            <v>-0.05</v>
          </cell>
          <cell r="J91">
            <v>2</v>
          </cell>
          <cell r="K91">
            <v>0.08</v>
          </cell>
          <cell r="L91">
            <v>-0.05</v>
          </cell>
          <cell r="M91">
            <v>2</v>
          </cell>
          <cell r="N91">
            <v>0.08</v>
          </cell>
          <cell r="O91">
            <v>-0.05</v>
          </cell>
          <cell r="P91">
            <v>2</v>
          </cell>
          <cell r="Q91">
            <v>0.08</v>
          </cell>
          <cell r="R91">
            <v>-0.05</v>
          </cell>
          <cell r="S91">
            <v>2</v>
          </cell>
          <cell r="T91">
            <v>0.08</v>
          </cell>
          <cell r="U91">
            <v>-5.1999999999999998E-2</v>
          </cell>
          <cell r="V91">
            <v>2</v>
          </cell>
          <cell r="W91">
            <v>0.08</v>
          </cell>
          <cell r="X91">
            <v>-5.1999999999999998E-2</v>
          </cell>
          <cell r="Y91">
            <v>2</v>
          </cell>
        </row>
        <row r="92">
          <cell r="A92" t="str">
            <v xml:space="preserve"> АСКУЭ (P,Q)</v>
          </cell>
          <cell r="B92" t="str">
            <v xml:space="preserve">2 с.ш.</v>
          </cell>
          <cell r="C92" t="str">
            <v xml:space="preserve">Новгородэнерго\ПО Боровичские ЭС\Боровичский РЭС\ПС 110 кВ\ПС Сельская\РУ-35 кВ\СШ-35-2\Мстинская 4\Мстинская 4</v>
          </cell>
          <cell r="D92" t="str">
            <v xml:space="preserve">Л.Мстинская-4   </v>
          </cell>
          <cell r="E92">
            <v>0</v>
          </cell>
          <cell r="F92">
            <v>0</v>
          </cell>
          <cell r="G92">
            <v>35</v>
          </cell>
          <cell r="H92">
            <v>1.6E-2</v>
          </cell>
          <cell r="I92">
            <v>6.4000000000000001E-2</v>
          </cell>
          <cell r="J92">
            <v>1</v>
          </cell>
          <cell r="K92">
            <v>1.6E-2</v>
          </cell>
          <cell r="L92">
            <v>6.4000000000000001E-2</v>
          </cell>
          <cell r="M92">
            <v>1</v>
          </cell>
          <cell r="N92">
            <v>1.6E-2</v>
          </cell>
          <cell r="O92">
            <v>6.4000000000000001E-2</v>
          </cell>
          <cell r="P92">
            <v>1</v>
          </cell>
          <cell r="Q92">
            <v>1.6E-2</v>
          </cell>
          <cell r="R92">
            <v>6.4000000000000001E-2</v>
          </cell>
          <cell r="S92">
            <v>1</v>
          </cell>
          <cell r="T92">
            <v>1.6E-2</v>
          </cell>
          <cell r="U92">
            <v>6.4000000000000001E-2</v>
          </cell>
          <cell r="V92">
            <v>1</v>
          </cell>
          <cell r="W92">
            <v>1.6E-2</v>
          </cell>
          <cell r="X92">
            <v>6.4000000000000001E-2</v>
          </cell>
          <cell r="Y92">
            <v>1</v>
          </cell>
        </row>
        <row r="93">
          <cell r="A93" t="str">
            <v xml:space="preserve"> АСКУЭ (P,Q)</v>
          </cell>
          <cell r="B93" t="str">
            <v xml:space="preserve">2 с.ш.</v>
          </cell>
          <cell r="C93" t="str">
            <v xml:space="preserve">Новгородэнерго\ПО Боровичские ЭС\Боровичский РЭС\ПС 110 кВ\ПС Сельская\РУ-35 кВ\СШ-35-2\Травсковская 2\Травсковская 2</v>
          </cell>
          <cell r="D93" t="str">
            <v xml:space="preserve">Л.Травковская-2  </v>
          </cell>
          <cell r="E93">
            <v>0</v>
          </cell>
          <cell r="F93">
            <v>0</v>
          </cell>
          <cell r="G93">
            <v>35</v>
          </cell>
          <cell r="H93">
            <v>0.25800000000000001</v>
          </cell>
          <cell r="I93">
            <v>0.113</v>
          </cell>
          <cell r="J93">
            <v>5</v>
          </cell>
          <cell r="K93">
            <v>0.25800000000000001</v>
          </cell>
          <cell r="L93">
            <v>0.113</v>
          </cell>
          <cell r="M93">
            <v>5</v>
          </cell>
          <cell r="N93">
            <v>0.25800000000000001</v>
          </cell>
          <cell r="O93">
            <v>0.113</v>
          </cell>
          <cell r="P93">
            <v>5</v>
          </cell>
          <cell r="Q93">
            <v>0.25800000000000001</v>
          </cell>
          <cell r="R93">
            <v>0.113</v>
          </cell>
          <cell r="S93">
            <v>5</v>
          </cell>
          <cell r="T93">
            <v>0.16500000000000001</v>
          </cell>
          <cell r="U93">
            <v>0.123</v>
          </cell>
          <cell r="V93">
            <v>0</v>
          </cell>
          <cell r="W93">
            <v>0.16500000000000001</v>
          </cell>
          <cell r="X93">
            <v>0.123</v>
          </cell>
          <cell r="Y93">
            <v>0</v>
          </cell>
        </row>
        <row r="94">
          <cell r="A94" t="str">
            <v xml:space="preserve"> АСКУЭ (P,Q)</v>
          </cell>
          <cell r="B94" t="str">
            <v xml:space="preserve">2 с.ш.</v>
          </cell>
          <cell r="C94" t="str">
            <v xml:space="preserve">Новгородэнерго\ПО Боровичские ЭС\Боровичский РЭС\ПС 110 кВ\ПС Сельская\РУ-35 кВ\СШ-35-2\Алешинская 1\Алешинская 1</v>
          </cell>
          <cell r="D94" t="str">
            <v xml:space="preserve">Л.Алешинская-1  </v>
          </cell>
          <cell r="E94">
            <v>0</v>
          </cell>
          <cell r="F94">
            <v>0</v>
          </cell>
          <cell r="G94">
            <v>35</v>
          </cell>
          <cell r="H94">
            <v>2.8000000000000001E-2</v>
          </cell>
          <cell r="I94">
            <v>-0.05</v>
          </cell>
          <cell r="J94">
            <v>1</v>
          </cell>
          <cell r="K94">
            <v>2.8000000000000001E-2</v>
          </cell>
          <cell r="L94">
            <v>-0.05</v>
          </cell>
          <cell r="M94">
            <v>1</v>
          </cell>
          <cell r="N94">
            <v>2.8000000000000001E-2</v>
          </cell>
          <cell r="O94">
            <v>-0.05</v>
          </cell>
          <cell r="P94">
            <v>1</v>
          </cell>
          <cell r="Q94">
            <v>2.8000000000000001E-2</v>
          </cell>
          <cell r="R94">
            <v>-0.05</v>
          </cell>
          <cell r="S94">
            <v>1</v>
          </cell>
          <cell r="T94">
            <v>2.8000000000000001E-2</v>
          </cell>
          <cell r="U94">
            <v>-5.1999999999999998E-2</v>
          </cell>
          <cell r="V94">
            <v>3</v>
          </cell>
          <cell r="W94">
            <v>2.8000000000000001E-2</v>
          </cell>
          <cell r="X94">
            <v>-5.1999999999999998E-2</v>
          </cell>
          <cell r="Y94">
            <v>3</v>
          </cell>
        </row>
        <row r="95">
          <cell r="A95">
            <v>0</v>
          </cell>
          <cell r="B95" t="str">
            <v>напряжение</v>
          </cell>
          <cell r="C95">
            <v>0</v>
          </cell>
          <cell r="D95" t="str">
            <v xml:space="preserve">1 с</v>
          </cell>
          <cell r="E95">
            <v>0</v>
          </cell>
          <cell r="F95" t="str">
            <v>U</v>
          </cell>
          <cell r="G95">
            <v>110</v>
          </cell>
          <cell r="H95">
            <v>118</v>
          </cell>
          <cell r="I95">
            <v>0</v>
          </cell>
          <cell r="J95">
            <v>0</v>
          </cell>
          <cell r="K95">
            <v>118</v>
          </cell>
          <cell r="L95">
            <v>0</v>
          </cell>
          <cell r="M95">
            <v>0</v>
          </cell>
          <cell r="N95">
            <v>118</v>
          </cell>
          <cell r="O95">
            <v>0</v>
          </cell>
          <cell r="P95">
            <v>0</v>
          </cell>
          <cell r="Q95">
            <v>118</v>
          </cell>
          <cell r="R95">
            <v>0</v>
          </cell>
          <cell r="S95">
            <v>0</v>
          </cell>
          <cell r="T95">
            <v>118</v>
          </cell>
          <cell r="U95">
            <v>0</v>
          </cell>
          <cell r="V95">
            <v>0</v>
          </cell>
          <cell r="W95">
            <v>118</v>
          </cell>
          <cell r="X95">
            <v>0</v>
          </cell>
          <cell r="Y95">
            <v>0</v>
          </cell>
        </row>
        <row r="96">
          <cell r="A96">
            <v>0</v>
          </cell>
          <cell r="C96">
            <v>0</v>
          </cell>
          <cell r="D96" t="str">
            <v xml:space="preserve">2 с</v>
          </cell>
          <cell r="E96">
            <v>0</v>
          </cell>
          <cell r="F96" t="str">
            <v>U</v>
          </cell>
          <cell r="G96">
            <v>110</v>
          </cell>
          <cell r="H96">
            <v>118</v>
          </cell>
          <cell r="I96">
            <v>0</v>
          </cell>
          <cell r="J96">
            <v>0</v>
          </cell>
          <cell r="K96">
            <v>118</v>
          </cell>
          <cell r="L96">
            <v>0</v>
          </cell>
          <cell r="M96">
            <v>0</v>
          </cell>
          <cell r="N96">
            <v>118</v>
          </cell>
          <cell r="O96">
            <v>0</v>
          </cell>
          <cell r="P96">
            <v>0</v>
          </cell>
          <cell r="Q96">
            <v>118</v>
          </cell>
          <cell r="R96">
            <v>0</v>
          </cell>
          <cell r="S96">
            <v>0</v>
          </cell>
          <cell r="T96">
            <v>118</v>
          </cell>
          <cell r="U96">
            <v>0</v>
          </cell>
          <cell r="V96">
            <v>0</v>
          </cell>
          <cell r="W96">
            <v>118</v>
          </cell>
          <cell r="X96">
            <v>0</v>
          </cell>
          <cell r="Y96">
            <v>0</v>
          </cell>
        </row>
        <row r="97">
          <cell r="A97">
            <v>0</v>
          </cell>
          <cell r="C97">
            <v>0</v>
          </cell>
          <cell r="D97" t="str">
            <v xml:space="preserve">1 с</v>
          </cell>
          <cell r="E97">
            <v>0</v>
          </cell>
          <cell r="F97" t="str">
            <v>U</v>
          </cell>
          <cell r="G97">
            <v>35</v>
          </cell>
          <cell r="H97">
            <v>35.1</v>
          </cell>
          <cell r="I97">
            <v>0</v>
          </cell>
          <cell r="J97">
            <v>0</v>
          </cell>
          <cell r="K97">
            <v>35.1</v>
          </cell>
          <cell r="L97">
            <v>0</v>
          </cell>
          <cell r="M97">
            <v>0</v>
          </cell>
          <cell r="N97">
            <v>35.1</v>
          </cell>
          <cell r="O97">
            <v>0</v>
          </cell>
          <cell r="P97">
            <v>0</v>
          </cell>
          <cell r="Q97">
            <v>35.1</v>
          </cell>
          <cell r="R97">
            <v>0</v>
          </cell>
          <cell r="S97">
            <v>0</v>
          </cell>
          <cell r="T97">
            <v>35.1</v>
          </cell>
          <cell r="U97">
            <v>0</v>
          </cell>
          <cell r="V97">
            <v>0</v>
          </cell>
          <cell r="W97">
            <v>35.1</v>
          </cell>
          <cell r="X97">
            <v>0</v>
          </cell>
          <cell r="Y97">
            <v>0</v>
          </cell>
        </row>
        <row r="98">
          <cell r="A98">
            <v>0</v>
          </cell>
          <cell r="C98">
            <v>0</v>
          </cell>
          <cell r="D98" t="str">
            <v xml:space="preserve">2 с</v>
          </cell>
          <cell r="E98">
            <v>0</v>
          </cell>
          <cell r="F98" t="str">
            <v>U</v>
          </cell>
          <cell r="G98">
            <v>35</v>
          </cell>
          <cell r="H98">
            <v>35.1</v>
          </cell>
          <cell r="I98">
            <v>0</v>
          </cell>
          <cell r="J98">
            <v>0</v>
          </cell>
          <cell r="K98">
            <v>35.1</v>
          </cell>
          <cell r="L98">
            <v>0</v>
          </cell>
          <cell r="M98">
            <v>0</v>
          </cell>
          <cell r="N98">
            <v>35.1</v>
          </cell>
          <cell r="O98">
            <v>0</v>
          </cell>
          <cell r="P98">
            <v>0</v>
          </cell>
          <cell r="Q98">
            <v>35.1</v>
          </cell>
          <cell r="R98">
            <v>0</v>
          </cell>
          <cell r="S98">
            <v>0</v>
          </cell>
          <cell r="T98">
            <v>35.200000000000003</v>
          </cell>
          <cell r="U98">
            <v>0</v>
          </cell>
          <cell r="V98">
            <v>0</v>
          </cell>
          <cell r="W98">
            <v>35.200000000000003</v>
          </cell>
          <cell r="X98">
            <v>0</v>
          </cell>
          <cell r="Y98">
            <v>0</v>
          </cell>
        </row>
        <row r="99">
          <cell r="A99">
            <v>0</v>
          </cell>
          <cell r="C99">
            <v>0</v>
          </cell>
          <cell r="D99" t="str">
            <v xml:space="preserve">1 с</v>
          </cell>
          <cell r="E99">
            <v>0</v>
          </cell>
          <cell r="F99" t="str">
            <v>U</v>
          </cell>
          <cell r="G99">
            <v>10</v>
          </cell>
          <cell r="H99">
            <v>10.199999999999999</v>
          </cell>
          <cell r="I99">
            <v>0</v>
          </cell>
          <cell r="J99">
            <v>0</v>
          </cell>
          <cell r="K99">
            <v>10.199999999999999</v>
          </cell>
          <cell r="L99">
            <v>0</v>
          </cell>
          <cell r="M99">
            <v>0</v>
          </cell>
          <cell r="N99">
            <v>10.199999999999999</v>
          </cell>
          <cell r="O99">
            <v>0</v>
          </cell>
          <cell r="P99">
            <v>0</v>
          </cell>
          <cell r="Q99">
            <v>10.199999999999999</v>
          </cell>
          <cell r="R99">
            <v>0</v>
          </cell>
          <cell r="S99">
            <v>0</v>
          </cell>
          <cell r="T99">
            <v>10.1</v>
          </cell>
          <cell r="U99">
            <v>0</v>
          </cell>
          <cell r="V99">
            <v>0</v>
          </cell>
          <cell r="W99">
            <v>10.1</v>
          </cell>
          <cell r="X99">
            <v>0</v>
          </cell>
          <cell r="Y99">
            <v>0</v>
          </cell>
        </row>
        <row r="100">
          <cell r="A100">
            <v>0</v>
          </cell>
          <cell r="C100">
            <v>0</v>
          </cell>
          <cell r="D100" t="str">
            <v xml:space="preserve">2 с</v>
          </cell>
          <cell r="E100">
            <v>0</v>
          </cell>
          <cell r="F100" t="str">
            <v>U</v>
          </cell>
          <cell r="G100">
            <v>10</v>
          </cell>
          <cell r="H100">
            <v>10.199999999999999</v>
          </cell>
          <cell r="I100">
            <v>0</v>
          </cell>
          <cell r="J100">
            <v>0</v>
          </cell>
          <cell r="K100">
            <v>10.199999999999999</v>
          </cell>
          <cell r="L100">
            <v>0</v>
          </cell>
          <cell r="M100">
            <v>0</v>
          </cell>
          <cell r="N100">
            <v>10.199999999999999</v>
          </cell>
          <cell r="O100">
            <v>0</v>
          </cell>
          <cell r="P100">
            <v>0</v>
          </cell>
          <cell r="Q100">
            <v>10.199999999999999</v>
          </cell>
          <cell r="R100">
            <v>0</v>
          </cell>
          <cell r="S100">
            <v>0</v>
          </cell>
          <cell r="T100">
            <v>10.199999999999999</v>
          </cell>
          <cell r="U100">
            <v>0</v>
          </cell>
          <cell r="V100">
            <v>0</v>
          </cell>
          <cell r="W100">
            <v>10.199999999999999</v>
          </cell>
          <cell r="X100">
            <v>0</v>
          </cell>
          <cell r="Y100">
            <v>0</v>
          </cell>
        </row>
        <row r="101">
          <cell r="A101">
            <v>0</v>
          </cell>
          <cell r="B101" t="str">
            <v xml:space="preserve">1 с.ш.</v>
          </cell>
          <cell r="C101" t="str">
            <v xml:space="preserve">Новгородэнерго\ПО Боровичские ЭС\Боровичский РЭС\ПС 110 кВ\ПС Сельская\РУ-10 кВ\СШ-ТСН-1\ТСН-1\ТСН-1</v>
          </cell>
          <cell r="D101" t="str">
            <v>ТСН-1</v>
          </cell>
          <cell r="E101" t="str">
            <v>-</v>
          </cell>
          <cell r="F101" t="str">
            <v>-</v>
          </cell>
          <cell r="G101">
            <v>10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</row>
        <row r="102">
          <cell r="A102">
            <v>0</v>
          </cell>
          <cell r="B102">
            <v>0</v>
          </cell>
          <cell r="C102" t="str">
            <v xml:space="preserve">Новгородэнерго\ПО Боровичские ЭС\Боровичский РЭС\ПС 110 кВ\ПС Сельская\РУ-10 кВ\СШ-10-1\11\11_ООО "ЗСК", №[37924980] 60</v>
          </cell>
          <cell r="D102" t="str">
            <v>Л-11</v>
          </cell>
          <cell r="E102" t="str">
            <v>-</v>
          </cell>
          <cell r="F102" t="str">
            <v>-</v>
          </cell>
          <cell r="G102">
            <v>10</v>
          </cell>
          <cell r="H102">
            <v>2.9000000000000001E-2</v>
          </cell>
          <cell r="I102">
            <v>5.5E-2</v>
          </cell>
          <cell r="J102">
            <v>4</v>
          </cell>
          <cell r="K102">
            <v>2.9000000000000001E-2</v>
          </cell>
          <cell r="L102">
            <v>5.5E-2</v>
          </cell>
          <cell r="M102">
            <v>4</v>
          </cell>
          <cell r="N102">
            <v>2.9000000000000001E-2</v>
          </cell>
          <cell r="O102">
            <v>5.5E-2</v>
          </cell>
          <cell r="P102">
            <v>4</v>
          </cell>
          <cell r="Q102">
            <v>2.9000000000000001E-2</v>
          </cell>
          <cell r="R102">
            <v>5.5E-2</v>
          </cell>
          <cell r="S102">
            <v>4</v>
          </cell>
          <cell r="T102">
            <v>2.8000000000000001E-2</v>
          </cell>
          <cell r="U102">
            <v>5.8999999999999997E-2</v>
          </cell>
          <cell r="V102">
            <v>4</v>
          </cell>
          <cell r="W102">
            <v>2.8000000000000001E-2</v>
          </cell>
          <cell r="X102">
            <v>5.8999999999999997E-2</v>
          </cell>
          <cell r="Y102">
            <v>4</v>
          </cell>
        </row>
        <row r="103">
          <cell r="A103">
            <v>0</v>
          </cell>
          <cell r="C103" t="str">
            <v xml:space="preserve">Новгородэнерго\ПО Боровичские ЭС\Боровичский РЭС\ПС 110 кВ\ПС Сельская\РУ-10 кВ\СШ-10-1\08\08</v>
          </cell>
          <cell r="D103" t="str">
            <v>Л-8</v>
          </cell>
          <cell r="E103" t="str">
            <v>-</v>
          </cell>
          <cell r="F103" t="str">
            <v>-</v>
          </cell>
          <cell r="G103">
            <v>10</v>
          </cell>
          <cell r="H103">
            <v>0.32800000000000001</v>
          </cell>
          <cell r="I103">
            <v>0.30199999999999999</v>
          </cell>
          <cell r="J103">
            <v>25</v>
          </cell>
          <cell r="K103">
            <v>0.32800000000000001</v>
          </cell>
          <cell r="L103">
            <v>0.30199999999999999</v>
          </cell>
          <cell r="M103">
            <v>25</v>
          </cell>
          <cell r="N103">
            <v>0.32800000000000001</v>
          </cell>
          <cell r="O103">
            <v>0.30199999999999999</v>
          </cell>
          <cell r="P103">
            <v>25</v>
          </cell>
          <cell r="Q103">
            <v>0.32800000000000001</v>
          </cell>
          <cell r="R103">
            <v>0.30199999999999999</v>
          </cell>
          <cell r="S103">
            <v>25</v>
          </cell>
          <cell r="T103">
            <v>0.28399999999999997</v>
          </cell>
          <cell r="U103">
            <v>0.23599999999999999</v>
          </cell>
          <cell r="V103">
            <v>21</v>
          </cell>
          <cell r="W103">
            <v>0.28399999999999997</v>
          </cell>
          <cell r="X103">
            <v>0.23599999999999999</v>
          </cell>
          <cell r="Y103">
            <v>21</v>
          </cell>
        </row>
        <row r="104">
          <cell r="A104">
            <v>0</v>
          </cell>
          <cell r="C104" t="str">
            <v xml:space="preserve">Новгородэнерго\ПО Боровичские ЭС\Боровичский РЭС\ПС 110 кВ\ПС Сельская\РУ-10 кВ\СШ-10-1\01\01</v>
          </cell>
          <cell r="D104" t="str">
            <v>Л-1</v>
          </cell>
          <cell r="E104" t="str">
            <v>-</v>
          </cell>
          <cell r="F104" t="str">
            <v>-</v>
          </cell>
          <cell r="G104">
            <v>10</v>
          </cell>
          <cell r="H104">
            <v>0.32300000000000001</v>
          </cell>
          <cell r="I104">
            <v>0.23</v>
          </cell>
          <cell r="J104">
            <v>22</v>
          </cell>
          <cell r="K104">
            <v>0.32300000000000001</v>
          </cell>
          <cell r="L104">
            <v>0.23</v>
          </cell>
          <cell r="M104">
            <v>22</v>
          </cell>
          <cell r="N104">
            <v>0.32300000000000001</v>
          </cell>
          <cell r="O104">
            <v>0.23</v>
          </cell>
          <cell r="P104">
            <v>22</v>
          </cell>
          <cell r="Q104">
            <v>0.32300000000000001</v>
          </cell>
          <cell r="R104">
            <v>0.23</v>
          </cell>
          <cell r="S104">
            <v>22</v>
          </cell>
          <cell r="T104">
            <v>9.1999999999999998E-2</v>
          </cell>
          <cell r="U104">
            <v>0.188</v>
          </cell>
          <cell r="V104">
            <v>12</v>
          </cell>
          <cell r="W104">
            <v>9.1999999999999998E-2</v>
          </cell>
          <cell r="X104">
            <v>0.188</v>
          </cell>
          <cell r="Y104">
            <v>12</v>
          </cell>
        </row>
        <row r="105">
          <cell r="A105">
            <v>0</v>
          </cell>
          <cell r="C105" t="str">
            <v xml:space="preserve">Новгородэнерго\ПО Боровичские ЭС\Боровичский РЭС\ПС 110 кВ\ПС Сельская\РУ-10 кВ\СШ-10-1\04\04</v>
          </cell>
          <cell r="D105" t="str">
            <v>Л-4</v>
          </cell>
          <cell r="E105" t="str">
            <v>-</v>
          </cell>
          <cell r="F105" t="str">
            <v>-</v>
          </cell>
          <cell r="G105">
            <v>10</v>
          </cell>
          <cell r="H105">
            <v>0.28799999999999998</v>
          </cell>
          <cell r="I105">
            <v>0.27400000000000002</v>
          </cell>
          <cell r="J105">
            <v>23</v>
          </cell>
          <cell r="K105">
            <v>0.28799999999999998</v>
          </cell>
          <cell r="L105">
            <v>0.27400000000000002</v>
          </cell>
          <cell r="M105">
            <v>23</v>
          </cell>
          <cell r="N105">
            <v>0.28799999999999998</v>
          </cell>
          <cell r="O105">
            <v>0.27400000000000002</v>
          </cell>
          <cell r="P105">
            <v>23</v>
          </cell>
          <cell r="Q105">
            <v>0.28799999999999998</v>
          </cell>
          <cell r="R105">
            <v>0.27400000000000002</v>
          </cell>
          <cell r="S105">
            <v>23</v>
          </cell>
          <cell r="T105">
            <v>0.20100000000000001</v>
          </cell>
          <cell r="U105">
            <v>0.26400000000000001</v>
          </cell>
          <cell r="V105">
            <v>19</v>
          </cell>
          <cell r="W105">
            <v>0.20100000000000001</v>
          </cell>
          <cell r="X105">
            <v>0.26400000000000001</v>
          </cell>
          <cell r="Y105">
            <v>19</v>
          </cell>
        </row>
        <row r="106">
          <cell r="A106">
            <v>0</v>
          </cell>
          <cell r="C106" t="str">
            <v xml:space="preserve">Новгородэнерго\ПО Боровичские ЭС\Боровичский РЭС\ПС 110 кВ\ПС Сельская\РУ-10 кВ\СШ-10-1\10\10_ОАО Боровичский завод "Полимермаш", №[15666780] 2100001</v>
          </cell>
          <cell r="D106" t="str">
            <v>Л-10</v>
          </cell>
          <cell r="E106" t="str">
            <v>-</v>
          </cell>
          <cell r="F106" t="str">
            <v>-</v>
          </cell>
          <cell r="G106">
            <v>10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</row>
        <row r="107">
          <cell r="A107">
            <v>0</v>
          </cell>
          <cell r="C107" t="str">
            <v xml:space="preserve">Новгородэнерго\ПО Боровичские ЭС\Боровичский РЭС\ПС 110 кВ\ПС Сельская\РУ-10 кВ\СШ-10-1\02\02</v>
          </cell>
          <cell r="D107" t="str">
            <v>Л-2</v>
          </cell>
          <cell r="E107" t="str">
            <v>-</v>
          </cell>
          <cell r="F107" t="str">
            <v>-</v>
          </cell>
          <cell r="G107">
            <v>10</v>
          </cell>
          <cell r="H107">
            <v>0.17</v>
          </cell>
          <cell r="I107">
            <v>0.129</v>
          </cell>
          <cell r="J107">
            <v>12</v>
          </cell>
          <cell r="K107">
            <v>0.17</v>
          </cell>
          <cell r="L107">
            <v>0.129</v>
          </cell>
          <cell r="M107">
            <v>12</v>
          </cell>
          <cell r="N107">
            <v>0.17</v>
          </cell>
          <cell r="O107">
            <v>0.129</v>
          </cell>
          <cell r="P107">
            <v>12</v>
          </cell>
          <cell r="Q107">
            <v>0.17</v>
          </cell>
          <cell r="R107">
            <v>0.129</v>
          </cell>
          <cell r="S107">
            <v>12</v>
          </cell>
          <cell r="T107">
            <v>8.5999999999999993E-2</v>
          </cell>
          <cell r="U107">
            <v>0.06</v>
          </cell>
          <cell r="V107">
            <v>6</v>
          </cell>
          <cell r="W107">
            <v>8.5999999999999993E-2</v>
          </cell>
          <cell r="X107">
            <v>0.06</v>
          </cell>
          <cell r="Y107">
            <v>6</v>
          </cell>
        </row>
        <row r="108">
          <cell r="A108">
            <v>0</v>
          </cell>
          <cell r="C108" t="str">
            <v xml:space="preserve">Новгородэнерго\ПО Боровичские ЭС\Боровичский РЭС\ПС 110 кВ\ПС Сельская\РУ-10 кВ\СШ-10-1\03\03</v>
          </cell>
          <cell r="D108" t="str">
            <v>Л-3</v>
          </cell>
          <cell r="E108" t="str">
            <v>-</v>
          </cell>
          <cell r="F108" t="str">
            <v>-</v>
          </cell>
          <cell r="G108">
            <v>10</v>
          </cell>
          <cell r="H108">
            <v>0.33500000000000002</v>
          </cell>
          <cell r="I108">
            <v>0.25600000000000001</v>
          </cell>
          <cell r="J108">
            <v>24</v>
          </cell>
          <cell r="K108">
            <v>0.33500000000000002</v>
          </cell>
          <cell r="L108">
            <v>0.25600000000000001</v>
          </cell>
          <cell r="M108">
            <v>24</v>
          </cell>
          <cell r="N108">
            <v>0.33500000000000002</v>
          </cell>
          <cell r="O108">
            <v>0.25600000000000001</v>
          </cell>
          <cell r="P108">
            <v>24</v>
          </cell>
          <cell r="Q108">
            <v>0.33500000000000002</v>
          </cell>
          <cell r="R108">
            <v>0.25600000000000001</v>
          </cell>
          <cell r="S108">
            <v>24</v>
          </cell>
          <cell r="T108">
            <v>0.28100000000000003</v>
          </cell>
          <cell r="U108">
            <v>0.26</v>
          </cell>
          <cell r="V108">
            <v>22</v>
          </cell>
          <cell r="W108">
            <v>0.28100000000000003</v>
          </cell>
          <cell r="X108">
            <v>0.26</v>
          </cell>
          <cell r="Y108">
            <v>22</v>
          </cell>
        </row>
        <row r="109">
          <cell r="A109">
            <v>0</v>
          </cell>
          <cell r="C109">
            <v>0</v>
          </cell>
          <cell r="D109" t="str">
            <v xml:space="preserve">Л-резерв 1а</v>
          </cell>
          <cell r="E109" t="str">
            <v>-</v>
          </cell>
          <cell r="F109" t="str">
            <v>-</v>
          </cell>
          <cell r="G109">
            <v>10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</row>
        <row r="110">
          <cell r="A110">
            <v>0</v>
          </cell>
          <cell r="C110">
            <v>0</v>
          </cell>
          <cell r="D110" t="str">
            <v xml:space="preserve">Л-резерв 8а</v>
          </cell>
          <cell r="E110" t="str">
            <v>-</v>
          </cell>
          <cell r="F110" t="str">
            <v>-</v>
          </cell>
          <cell r="G110">
            <v>10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</row>
        <row r="111">
          <cell r="A111">
            <v>0</v>
          </cell>
          <cell r="C111">
            <v>0</v>
          </cell>
          <cell r="D111" t="str">
            <v xml:space="preserve">Л-резерв 3а</v>
          </cell>
          <cell r="E111" t="str">
            <v>-</v>
          </cell>
          <cell r="F111" t="str">
            <v>-</v>
          </cell>
          <cell r="G111">
            <v>10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</row>
        <row r="112">
          <cell r="A112">
            <v>0</v>
          </cell>
          <cell r="C112">
            <v>0</v>
          </cell>
          <cell r="D112" t="str">
            <v xml:space="preserve">Л-резерв 3б</v>
          </cell>
          <cell r="E112" t="str">
            <v>-</v>
          </cell>
          <cell r="F112" t="str">
            <v>-</v>
          </cell>
          <cell r="G112">
            <v>10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</row>
        <row r="113">
          <cell r="A113">
            <v>0</v>
          </cell>
          <cell r="B113" t="str">
            <v xml:space="preserve">2 с.ш.</v>
          </cell>
          <cell r="C113" t="str">
            <v xml:space="preserve">Новгородэнерго\ПО Боровичские ЭС\Боровичский РЭС\ПС 110 кВ\ПС Сельская\РУ-10 кВ\СШ-ТСН-2\ТСН-2\ТСН-2</v>
          </cell>
          <cell r="D113" t="str">
            <v>ТСН-2</v>
          </cell>
          <cell r="E113" t="str">
            <v>-</v>
          </cell>
          <cell r="F113" t="str">
            <v>-</v>
          </cell>
          <cell r="G113">
            <v>10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A114">
            <v>0</v>
          </cell>
          <cell r="B114">
            <v>0</v>
          </cell>
          <cell r="C114" t="str">
            <v xml:space="preserve">Новгородэнерго\ПО Боровичские ЭС\Боровичский РЭС\ПС 110 кВ\ПС Сельская\РУ-10 кВ\СШ-10-2\06\06</v>
          </cell>
          <cell r="D114" t="str">
            <v>Л-6</v>
          </cell>
          <cell r="E114" t="str">
            <v>-</v>
          </cell>
          <cell r="F114" t="str">
            <v>-</v>
          </cell>
          <cell r="G114">
            <v>10</v>
          </cell>
          <cell r="H114">
            <v>0.32800000000000001</v>
          </cell>
          <cell r="I114">
            <v>0.22700000000000001</v>
          </cell>
          <cell r="J114">
            <v>23</v>
          </cell>
          <cell r="K114">
            <v>0.32800000000000001</v>
          </cell>
          <cell r="L114">
            <v>0.22700000000000001</v>
          </cell>
          <cell r="M114">
            <v>23</v>
          </cell>
          <cell r="N114">
            <v>0.32800000000000001</v>
          </cell>
          <cell r="O114">
            <v>0.22700000000000001</v>
          </cell>
          <cell r="P114">
            <v>23</v>
          </cell>
          <cell r="Q114">
            <v>0.32800000000000001</v>
          </cell>
          <cell r="R114">
            <v>0.22700000000000001</v>
          </cell>
          <cell r="S114">
            <v>23</v>
          </cell>
          <cell r="T114">
            <v>0.21299999999999999</v>
          </cell>
          <cell r="U114">
            <v>0.22</v>
          </cell>
          <cell r="V114">
            <v>17</v>
          </cell>
          <cell r="W114">
            <v>0.21299999999999999</v>
          </cell>
          <cell r="X114">
            <v>0.22</v>
          </cell>
          <cell r="Y114">
            <v>17</v>
          </cell>
        </row>
        <row r="115">
          <cell r="A115">
            <v>0</v>
          </cell>
          <cell r="C115" t="str">
            <v xml:space="preserve">Новгородэнерго\ПО Боровичские ЭС\Боровичский РЭС\ПС 110 кВ\ПС Сельская\РУ-10 кВ\СШ-10-2\12\12_ООО "Электрические сети", №[38123280] 142</v>
          </cell>
          <cell r="D115" t="str">
            <v>Л-12</v>
          </cell>
          <cell r="E115" t="str">
            <v>-</v>
          </cell>
          <cell r="F115" t="str">
            <v>-</v>
          </cell>
          <cell r="G115">
            <v>10</v>
          </cell>
          <cell r="H115">
            <v>7.6999999999999999E-2</v>
          </cell>
          <cell r="I115">
            <v>0.02</v>
          </cell>
          <cell r="J115">
            <v>5</v>
          </cell>
          <cell r="K115">
            <v>7.6999999999999999E-2</v>
          </cell>
          <cell r="L115">
            <v>0.02</v>
          </cell>
          <cell r="M115">
            <v>5</v>
          </cell>
          <cell r="N115">
            <v>7.6999999999999999E-2</v>
          </cell>
          <cell r="O115">
            <v>0.02</v>
          </cell>
          <cell r="P115">
            <v>5</v>
          </cell>
          <cell r="Q115">
            <v>7.6999999999999999E-2</v>
          </cell>
          <cell r="R115">
            <v>0.02</v>
          </cell>
          <cell r="S115">
            <v>5</v>
          </cell>
          <cell r="T115">
            <v>7.2999999999999995E-2</v>
          </cell>
          <cell r="U115">
            <v>2.5000000000000001E-2</v>
          </cell>
          <cell r="V115">
            <v>4</v>
          </cell>
          <cell r="W115">
            <v>7.2999999999999995E-2</v>
          </cell>
          <cell r="X115">
            <v>2.5000000000000001E-2</v>
          </cell>
          <cell r="Y115">
            <v>4</v>
          </cell>
        </row>
        <row r="116">
          <cell r="A116">
            <v>0</v>
          </cell>
          <cell r="C116" t="str">
            <v xml:space="preserve">Новгородэнерго\ПО Боровичские ЭС\Боровичский РЭС\ПС 110 кВ\ПС Сельская\РУ-10 кВ\СШ-10-2\05\05</v>
          </cell>
          <cell r="D116" t="str">
            <v>Л-5</v>
          </cell>
          <cell r="E116" t="str">
            <v>-</v>
          </cell>
          <cell r="F116" t="str">
            <v>-</v>
          </cell>
          <cell r="G116">
            <v>10</v>
          </cell>
          <cell r="H116">
            <v>3.6999999999999998E-2</v>
          </cell>
          <cell r="I116">
            <v>4.3999999999999997E-2</v>
          </cell>
          <cell r="J116">
            <v>3</v>
          </cell>
          <cell r="K116">
            <v>3.6999999999999998E-2</v>
          </cell>
          <cell r="L116">
            <v>4.3999999999999997E-2</v>
          </cell>
          <cell r="M116">
            <v>3</v>
          </cell>
          <cell r="N116">
            <v>3.6999999999999998E-2</v>
          </cell>
          <cell r="O116">
            <v>4.3999999999999997E-2</v>
          </cell>
          <cell r="P116">
            <v>3</v>
          </cell>
          <cell r="Q116">
            <v>3.6999999999999998E-2</v>
          </cell>
          <cell r="R116">
            <v>4.3999999999999997E-2</v>
          </cell>
          <cell r="S116">
            <v>3</v>
          </cell>
          <cell r="T116">
            <v>2.4E-2</v>
          </cell>
          <cell r="U116">
            <v>4.7E-2</v>
          </cell>
          <cell r="V116">
            <v>3</v>
          </cell>
          <cell r="W116">
            <v>2.4E-2</v>
          </cell>
          <cell r="X116">
            <v>4.7E-2</v>
          </cell>
          <cell r="Y116">
            <v>3</v>
          </cell>
        </row>
        <row r="117">
          <cell r="A117">
            <v>0</v>
          </cell>
          <cell r="C117" t="str">
            <v xml:space="preserve">Новгородэнерго\ПО Боровичские ЭС\Боровичский РЭС\ПС 110 кВ\ПС Сельская\РУ-10 кВ\СШ-10-2\09\09_ОАО Боровичский завод "Полимермаш", №[15666780] 2100001</v>
          </cell>
          <cell r="D117" t="str">
            <v>Л-9</v>
          </cell>
          <cell r="E117" t="str">
            <v>-</v>
          </cell>
          <cell r="F117" t="str">
            <v>-</v>
          </cell>
          <cell r="G117">
            <v>10</v>
          </cell>
          <cell r="H117">
            <v>5.1999999999999998E-2</v>
          </cell>
          <cell r="I117">
            <v>4.4999999999999998E-2</v>
          </cell>
          <cell r="J117">
            <v>4</v>
          </cell>
          <cell r="K117">
            <v>5.1999999999999998E-2</v>
          </cell>
          <cell r="L117">
            <v>4.4999999999999998E-2</v>
          </cell>
          <cell r="M117">
            <v>4</v>
          </cell>
          <cell r="N117">
            <v>5.1999999999999998E-2</v>
          </cell>
          <cell r="O117">
            <v>4.4999999999999998E-2</v>
          </cell>
          <cell r="P117">
            <v>4</v>
          </cell>
          <cell r="Q117">
            <v>5.1999999999999998E-2</v>
          </cell>
          <cell r="R117">
            <v>4.4999999999999998E-2</v>
          </cell>
          <cell r="S117">
            <v>4</v>
          </cell>
          <cell r="T117">
            <v>2.4E-2</v>
          </cell>
          <cell r="U117">
            <v>2.1999999999999999E-2</v>
          </cell>
          <cell r="V117">
            <v>2</v>
          </cell>
          <cell r="W117">
            <v>2.4E-2</v>
          </cell>
          <cell r="X117">
            <v>2.1999999999999999E-2</v>
          </cell>
          <cell r="Y117">
            <v>2</v>
          </cell>
        </row>
        <row r="118">
          <cell r="A118">
            <v>0</v>
          </cell>
          <cell r="C118" t="str">
            <v xml:space="preserve">Новгородэнерго\ПО Боровичские ЭС\Боровичский РЭС\ПС 110 кВ\ПС Сельская\РУ-10 кВ\СШ-10-2\07\07</v>
          </cell>
          <cell r="D118" t="str">
            <v>Л-7</v>
          </cell>
          <cell r="E118" t="str">
            <v>-</v>
          </cell>
          <cell r="F118" t="str">
            <v>-</v>
          </cell>
          <cell r="G118">
            <v>10</v>
          </cell>
          <cell r="H118">
            <v>0.19800000000000001</v>
          </cell>
          <cell r="I118">
            <v>0.13200000000000001</v>
          </cell>
          <cell r="J118">
            <v>13</v>
          </cell>
          <cell r="K118">
            <v>0.19800000000000001</v>
          </cell>
          <cell r="L118">
            <v>0.13200000000000001</v>
          </cell>
          <cell r="M118">
            <v>13</v>
          </cell>
          <cell r="N118">
            <v>0.19800000000000001</v>
          </cell>
          <cell r="O118">
            <v>0.13200000000000001</v>
          </cell>
          <cell r="P118">
            <v>13</v>
          </cell>
          <cell r="Q118">
            <v>0.19800000000000001</v>
          </cell>
          <cell r="R118">
            <v>0.13200000000000001</v>
          </cell>
          <cell r="S118">
            <v>13</v>
          </cell>
          <cell r="T118">
            <v>0.11600000000000001</v>
          </cell>
          <cell r="U118">
            <v>0.13600000000000001</v>
          </cell>
          <cell r="V118">
            <v>10</v>
          </cell>
          <cell r="W118">
            <v>0.11600000000000001</v>
          </cell>
          <cell r="X118">
            <v>0.13600000000000001</v>
          </cell>
          <cell r="Y118">
            <v>10</v>
          </cell>
        </row>
        <row r="119">
          <cell r="A119">
            <v>0</v>
          </cell>
          <cell r="C119" t="str">
            <v xml:space="preserve">Новгородэнерго\ПО Боровичские ЭС\Боровичский РЭС\ПС 110 кВ\ПС Сельская\РУ-10 кВ\СШ-10-2\13\13</v>
          </cell>
          <cell r="D119" t="str">
            <v>Л-13</v>
          </cell>
          <cell r="E119" t="str">
            <v>-</v>
          </cell>
          <cell r="F119" t="str">
            <v>-</v>
          </cell>
          <cell r="G119">
            <v>10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</row>
        <row r="120">
          <cell r="A120">
            <v>0</v>
          </cell>
          <cell r="C120" t="str">
            <v xml:space="preserve">Новгородэнерго\ПО Боровичские ЭС\Боровичский РЭС\ПС 110 кВ\ПС Сельская\РУ-10 кВ\СШ-10-2\14\14_ООО "Металлопластмасс", №[37791040] 292</v>
          </cell>
          <cell r="D120" t="str">
            <v>Л-14</v>
          </cell>
          <cell r="E120" t="str">
            <v>-</v>
          </cell>
          <cell r="F120" t="str">
            <v>-</v>
          </cell>
          <cell r="G120">
            <v>10</v>
          </cell>
          <cell r="H120">
            <v>0.96199999999999997</v>
          </cell>
          <cell r="I120">
            <v>0.83899999999999997</v>
          </cell>
          <cell r="J120">
            <v>72</v>
          </cell>
          <cell r="K120">
            <v>0.96199999999999997</v>
          </cell>
          <cell r="L120">
            <v>0.83899999999999997</v>
          </cell>
          <cell r="M120">
            <v>72</v>
          </cell>
          <cell r="N120">
            <v>0.96199999999999997</v>
          </cell>
          <cell r="O120">
            <v>0.83899999999999997</v>
          </cell>
          <cell r="P120">
            <v>72</v>
          </cell>
          <cell r="Q120">
            <v>0.96199999999999997</v>
          </cell>
          <cell r="R120">
            <v>0.83899999999999997</v>
          </cell>
          <cell r="S120">
            <v>72</v>
          </cell>
          <cell r="T120">
            <v>0.97799999999999998</v>
          </cell>
          <cell r="U120">
            <v>0.90100000000000002</v>
          </cell>
          <cell r="V120">
            <v>75</v>
          </cell>
          <cell r="W120">
            <v>0.97799999999999998</v>
          </cell>
          <cell r="X120">
            <v>0.90100000000000002</v>
          </cell>
          <cell r="Y120">
            <v>75</v>
          </cell>
        </row>
        <row r="121">
          <cell r="A121">
            <v>0</v>
          </cell>
          <cell r="C121">
            <v>0</v>
          </cell>
          <cell r="D121" t="str">
            <v xml:space="preserve">Л-резерв 11а</v>
          </cell>
          <cell r="E121" t="str">
            <v>-</v>
          </cell>
          <cell r="F121" t="str">
            <v>-</v>
          </cell>
          <cell r="G121">
            <v>10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</row>
        <row r="122">
          <cell r="A122">
            <v>0</v>
          </cell>
          <cell r="C122">
            <v>0</v>
          </cell>
          <cell r="D122" t="str">
            <v xml:space="preserve">Л-резерв 13а</v>
          </cell>
          <cell r="E122" t="str">
            <v>-</v>
          </cell>
          <cell r="F122" t="str">
            <v>-</v>
          </cell>
          <cell r="G122">
            <v>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</row>
        <row r="123">
          <cell r="A123">
            <v>0</v>
          </cell>
          <cell r="B123" t="str">
            <v xml:space="preserve">Небаланс шин-110 кВ</v>
          </cell>
          <cell r="C123">
            <v>0</v>
          </cell>
          <cell r="D123" t="str">
            <v>прием</v>
          </cell>
          <cell r="E123">
            <v>0</v>
          </cell>
          <cell r="F123">
            <v>0</v>
          </cell>
          <cell r="G123">
            <v>0</v>
          </cell>
          <cell r="H123">
            <v>3.64</v>
          </cell>
          <cell r="I123">
            <v>2.6</v>
          </cell>
          <cell r="J123">
            <v>0</v>
          </cell>
          <cell r="K123">
            <v>3.64</v>
          </cell>
          <cell r="L123">
            <v>2.6</v>
          </cell>
          <cell r="M123">
            <v>0</v>
          </cell>
          <cell r="N123">
            <v>3.64</v>
          </cell>
          <cell r="O123">
            <v>2.6</v>
          </cell>
          <cell r="P123">
            <v>0</v>
          </cell>
          <cell r="Q123">
            <v>3.64</v>
          </cell>
          <cell r="R123">
            <v>2.6</v>
          </cell>
          <cell r="S123">
            <v>0</v>
          </cell>
          <cell r="T123">
            <v>2.68</v>
          </cell>
          <cell r="U123">
            <v>2.44</v>
          </cell>
          <cell r="V123">
            <v>0</v>
          </cell>
          <cell r="W123">
            <v>2.68</v>
          </cell>
          <cell r="X123">
            <v>2.44</v>
          </cell>
          <cell r="Y123">
            <v>0</v>
          </cell>
        </row>
        <row r="124">
          <cell r="A124">
            <v>0</v>
          </cell>
          <cell r="B124">
            <v>0</v>
          </cell>
          <cell r="C124">
            <v>0</v>
          </cell>
          <cell r="D124" t="str">
            <v>отдача</v>
          </cell>
          <cell r="E124">
            <v>0</v>
          </cell>
          <cell r="F124">
            <v>0</v>
          </cell>
          <cell r="G124">
            <v>0</v>
          </cell>
          <cell r="H124">
            <v>18.28</v>
          </cell>
          <cell r="I124">
            <v>5.2</v>
          </cell>
          <cell r="J124">
            <v>0</v>
          </cell>
          <cell r="K124">
            <v>18.28</v>
          </cell>
          <cell r="L124">
            <v>5.2</v>
          </cell>
          <cell r="M124">
            <v>0</v>
          </cell>
          <cell r="N124">
            <v>18.28</v>
          </cell>
          <cell r="O124">
            <v>5.2</v>
          </cell>
          <cell r="P124">
            <v>0</v>
          </cell>
          <cell r="Q124">
            <v>18.28</v>
          </cell>
          <cell r="R124">
            <v>5.2</v>
          </cell>
          <cell r="S124">
            <v>0</v>
          </cell>
          <cell r="T124">
            <v>16.36</v>
          </cell>
          <cell r="U124">
            <v>4.87</v>
          </cell>
          <cell r="V124">
            <v>0</v>
          </cell>
          <cell r="W124">
            <v>16.36</v>
          </cell>
          <cell r="X124">
            <v>4.87</v>
          </cell>
          <cell r="Y124">
            <v>0</v>
          </cell>
        </row>
        <row r="125">
          <cell r="A125">
            <v>0</v>
          </cell>
          <cell r="B125">
            <v>0</v>
          </cell>
          <cell r="C125">
            <v>0</v>
          </cell>
          <cell r="D125" t="str">
            <v xml:space="preserve">небаланс %</v>
          </cell>
          <cell r="E125">
            <v>0</v>
          </cell>
          <cell r="F125">
            <v>0</v>
          </cell>
          <cell r="G125">
            <v>0</v>
          </cell>
          <cell r="H125">
            <v>-402.2</v>
          </cell>
          <cell r="I125">
            <v>-100</v>
          </cell>
          <cell r="J125">
            <v>0</v>
          </cell>
          <cell r="K125">
            <v>-402.2</v>
          </cell>
          <cell r="L125">
            <v>-100</v>
          </cell>
          <cell r="M125">
            <v>0</v>
          </cell>
          <cell r="N125">
            <v>-402.2</v>
          </cell>
          <cell r="O125">
            <v>-100</v>
          </cell>
          <cell r="P125">
            <v>0</v>
          </cell>
          <cell r="Q125">
            <v>-402.2</v>
          </cell>
          <cell r="R125">
            <v>-100</v>
          </cell>
          <cell r="S125">
            <v>0</v>
          </cell>
          <cell r="T125">
            <v>-510.45</v>
          </cell>
          <cell r="U125">
            <v>-99.59</v>
          </cell>
          <cell r="V125">
            <v>0</v>
          </cell>
          <cell r="W125">
            <v>-510.45</v>
          </cell>
          <cell r="X125">
            <v>-99.59</v>
          </cell>
          <cell r="Y125">
            <v>0</v>
          </cell>
        </row>
        <row r="126">
          <cell r="A126">
            <v>0</v>
          </cell>
          <cell r="B126" t="str">
            <v xml:space="preserve">Небаланс шин-35 кВ</v>
          </cell>
          <cell r="C126">
            <v>0</v>
          </cell>
          <cell r="D126" t="str">
            <v>прием</v>
          </cell>
          <cell r="E126">
            <v>0</v>
          </cell>
          <cell r="F126">
            <v>0</v>
          </cell>
          <cell r="G126">
            <v>0</v>
          </cell>
          <cell r="H126">
            <v>0.63</v>
          </cell>
          <cell r="I126">
            <v>7.8E-2</v>
          </cell>
          <cell r="J126">
            <v>0</v>
          </cell>
          <cell r="K126">
            <v>0.63</v>
          </cell>
          <cell r="L126">
            <v>7.8E-2</v>
          </cell>
          <cell r="M126">
            <v>0</v>
          </cell>
          <cell r="N126">
            <v>0.63</v>
          </cell>
          <cell r="O126">
            <v>7.8E-2</v>
          </cell>
          <cell r="P126">
            <v>0</v>
          </cell>
          <cell r="Q126">
            <v>0.63</v>
          </cell>
          <cell r="R126">
            <v>7.8E-2</v>
          </cell>
          <cell r="S126">
            <v>0</v>
          </cell>
          <cell r="T126">
            <v>0.38</v>
          </cell>
          <cell r="U126">
            <v>7.2999999999999995E-2</v>
          </cell>
          <cell r="V126">
            <v>0</v>
          </cell>
          <cell r="W126">
            <v>0.38</v>
          </cell>
          <cell r="X126">
            <v>7.2999999999999995E-2</v>
          </cell>
          <cell r="Y126">
            <v>0</v>
          </cell>
        </row>
        <row r="127">
          <cell r="A127">
            <v>0</v>
          </cell>
          <cell r="B127">
            <v>0</v>
          </cell>
          <cell r="C127">
            <v>0</v>
          </cell>
          <cell r="D127" t="str">
            <v>отдача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  <cell r="D128" t="str">
            <v>небаланс</v>
          </cell>
          <cell r="E128">
            <v>0</v>
          </cell>
          <cell r="F128">
            <v>0</v>
          </cell>
          <cell r="G128">
            <v>0</v>
          </cell>
          <cell r="H128">
            <v>100</v>
          </cell>
          <cell r="I128">
            <v>100</v>
          </cell>
          <cell r="J128">
            <v>0</v>
          </cell>
          <cell r="K128">
            <v>100</v>
          </cell>
          <cell r="L128">
            <v>100</v>
          </cell>
          <cell r="M128">
            <v>0</v>
          </cell>
          <cell r="N128">
            <v>100</v>
          </cell>
          <cell r="O128">
            <v>100</v>
          </cell>
          <cell r="P128">
            <v>0</v>
          </cell>
          <cell r="Q128">
            <v>100</v>
          </cell>
          <cell r="R128">
            <v>100</v>
          </cell>
          <cell r="S128">
            <v>0</v>
          </cell>
          <cell r="T128">
            <v>100</v>
          </cell>
          <cell r="U128">
            <v>100</v>
          </cell>
          <cell r="V128">
            <v>0</v>
          </cell>
          <cell r="W128">
            <v>100</v>
          </cell>
          <cell r="X128">
            <v>100</v>
          </cell>
          <cell r="Y128">
            <v>0</v>
          </cell>
        </row>
        <row r="129">
          <cell r="A129">
            <v>0</v>
          </cell>
          <cell r="B129" t="str">
            <v xml:space="preserve">Небаланс шин-10 кВ 1с.ш.</v>
          </cell>
          <cell r="C129">
            <v>0</v>
          </cell>
          <cell r="D129" t="str">
            <v>прием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</row>
        <row r="130">
          <cell r="A130">
            <v>0</v>
          </cell>
          <cell r="B130">
            <v>0</v>
          </cell>
          <cell r="C130">
            <v>0</v>
          </cell>
          <cell r="D130" t="str">
            <v>отдача</v>
          </cell>
          <cell r="E130">
            <v>0</v>
          </cell>
          <cell r="F130">
            <v>0</v>
          </cell>
          <cell r="G130">
            <v>0</v>
          </cell>
          <cell r="H130">
            <v>1.47</v>
          </cell>
          <cell r="I130">
            <v>1.246</v>
          </cell>
          <cell r="J130">
            <v>0</v>
          </cell>
          <cell r="K130">
            <v>1.47</v>
          </cell>
          <cell r="L130">
            <v>1.246</v>
          </cell>
          <cell r="M130">
            <v>0</v>
          </cell>
          <cell r="N130">
            <v>1.47</v>
          </cell>
          <cell r="O130">
            <v>1.246</v>
          </cell>
          <cell r="P130">
            <v>0</v>
          </cell>
          <cell r="Q130">
            <v>1.47</v>
          </cell>
          <cell r="R130">
            <v>1.246</v>
          </cell>
          <cell r="S130">
            <v>0</v>
          </cell>
          <cell r="T130">
            <v>0.97</v>
          </cell>
          <cell r="U130">
            <v>1.0669999999999999</v>
          </cell>
          <cell r="V130">
            <v>0</v>
          </cell>
          <cell r="W130">
            <v>0.97</v>
          </cell>
          <cell r="X130">
            <v>1.0669999999999999</v>
          </cell>
          <cell r="Y130">
            <v>0</v>
          </cell>
        </row>
        <row r="131">
          <cell r="A131">
            <v>0</v>
          </cell>
          <cell r="B131">
            <v>0</v>
          </cell>
          <cell r="C131">
            <v>0</v>
          </cell>
          <cell r="D131" t="str">
            <v>небаланс</v>
          </cell>
          <cell r="E131">
            <v>0</v>
          </cell>
          <cell r="F131">
            <v>0</v>
          </cell>
          <cell r="G131">
            <v>0</v>
          </cell>
          <cell r="H131" t="e">
            <v>#DIV/0!</v>
          </cell>
          <cell r="I131" t="e">
            <v>#DIV/0!</v>
          </cell>
          <cell r="J131">
            <v>0</v>
          </cell>
          <cell r="K131" t="e">
            <v>#DIV/0!</v>
          </cell>
          <cell r="L131" t="e">
            <v>#DIV/0!</v>
          </cell>
          <cell r="M131">
            <v>0</v>
          </cell>
          <cell r="N131" t="e">
            <v>#DIV/0!</v>
          </cell>
          <cell r="O131" t="e">
            <v>#DIV/0!</v>
          </cell>
          <cell r="P131">
            <v>0</v>
          </cell>
          <cell r="Q131" t="e">
            <v>#DIV/0!</v>
          </cell>
          <cell r="R131" t="e">
            <v>#DIV/0!</v>
          </cell>
          <cell r="S131">
            <v>0</v>
          </cell>
          <cell r="T131" t="e">
            <v>#DIV/0!</v>
          </cell>
          <cell r="U131" t="e">
            <v>#DIV/0!</v>
          </cell>
          <cell r="V131">
            <v>0</v>
          </cell>
          <cell r="W131" t="e">
            <v>#DIV/0!</v>
          </cell>
          <cell r="X131" t="e">
            <v>#DIV/0!</v>
          </cell>
          <cell r="Y131">
            <v>0</v>
          </cell>
        </row>
        <row r="132">
          <cell r="A132">
            <v>0</v>
          </cell>
          <cell r="B132" t="str">
            <v xml:space="preserve">Небаланс шин-10 кВ 2с.ш.</v>
          </cell>
          <cell r="C132">
            <v>0</v>
          </cell>
          <cell r="D132" t="str">
            <v>прием</v>
          </cell>
          <cell r="E132">
            <v>0</v>
          </cell>
          <cell r="F132">
            <v>0</v>
          </cell>
          <cell r="G132">
            <v>0</v>
          </cell>
          <cell r="H132">
            <v>3.01</v>
          </cell>
          <cell r="I132">
            <v>2.524</v>
          </cell>
          <cell r="J132">
            <v>0</v>
          </cell>
          <cell r="K132">
            <v>3.01</v>
          </cell>
          <cell r="L132">
            <v>2.524</v>
          </cell>
          <cell r="M132">
            <v>0</v>
          </cell>
          <cell r="N132">
            <v>3.01</v>
          </cell>
          <cell r="O132">
            <v>2.524</v>
          </cell>
          <cell r="P132">
            <v>0</v>
          </cell>
          <cell r="Q132">
            <v>3.01</v>
          </cell>
          <cell r="R132">
            <v>2.524</v>
          </cell>
          <cell r="S132">
            <v>0</v>
          </cell>
          <cell r="T132">
            <v>2.2999999999999998</v>
          </cell>
          <cell r="U132">
            <v>2.3639999999999999</v>
          </cell>
          <cell r="V132">
            <v>0</v>
          </cell>
          <cell r="W132">
            <v>2.2999999999999998</v>
          </cell>
          <cell r="X132">
            <v>2.3639999999999999</v>
          </cell>
          <cell r="Y132">
            <v>0</v>
          </cell>
        </row>
        <row r="133">
          <cell r="A133">
            <v>0</v>
          </cell>
          <cell r="B133">
            <v>0</v>
          </cell>
          <cell r="C133">
            <v>0</v>
          </cell>
          <cell r="D133" t="str">
            <v>отдача</v>
          </cell>
          <cell r="E133">
            <v>0</v>
          </cell>
          <cell r="F133">
            <v>0</v>
          </cell>
          <cell r="G133">
            <v>0</v>
          </cell>
          <cell r="H133">
            <v>1.65</v>
          </cell>
          <cell r="I133">
            <v>1.3069999999999999</v>
          </cell>
          <cell r="J133">
            <v>0</v>
          </cell>
          <cell r="K133">
            <v>1.65</v>
          </cell>
          <cell r="L133">
            <v>1.3069999999999999</v>
          </cell>
          <cell r="M133">
            <v>0</v>
          </cell>
          <cell r="N133">
            <v>1.65</v>
          </cell>
          <cell r="O133">
            <v>1.3069999999999999</v>
          </cell>
          <cell r="P133">
            <v>0</v>
          </cell>
          <cell r="Q133">
            <v>1.65</v>
          </cell>
          <cell r="R133">
            <v>1.3069999999999999</v>
          </cell>
          <cell r="S133">
            <v>0</v>
          </cell>
          <cell r="T133">
            <v>1.43</v>
          </cell>
          <cell r="U133">
            <v>1.351</v>
          </cell>
          <cell r="V133">
            <v>0</v>
          </cell>
          <cell r="W133">
            <v>1.43</v>
          </cell>
          <cell r="X133">
            <v>1.351</v>
          </cell>
          <cell r="Y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  <cell r="D134" t="str">
            <v>небаланс</v>
          </cell>
          <cell r="E134">
            <v>0</v>
          </cell>
          <cell r="F134">
            <v>0</v>
          </cell>
          <cell r="G134">
            <v>0</v>
          </cell>
          <cell r="H134">
            <v>45.18</v>
          </cell>
          <cell r="I134">
            <v>48.217115689381899</v>
          </cell>
          <cell r="J134">
            <v>0</v>
          </cell>
          <cell r="K134">
            <v>45.18</v>
          </cell>
          <cell r="L134">
            <v>48.217115689381899</v>
          </cell>
          <cell r="M134">
            <v>0</v>
          </cell>
          <cell r="N134">
            <v>45.18</v>
          </cell>
          <cell r="O134">
            <v>48.217115689381899</v>
          </cell>
          <cell r="P134">
            <v>0</v>
          </cell>
          <cell r="Q134">
            <v>45.18</v>
          </cell>
          <cell r="R134">
            <v>48.217115689381899</v>
          </cell>
          <cell r="S134">
            <v>0</v>
          </cell>
          <cell r="T134">
            <v>37.83</v>
          </cell>
          <cell r="U134">
            <v>42.851099830795299</v>
          </cell>
          <cell r="V134">
            <v>0</v>
          </cell>
          <cell r="W134">
            <v>37.83</v>
          </cell>
          <cell r="X134">
            <v>42.851099830795299</v>
          </cell>
          <cell r="Y134">
            <v>0</v>
          </cell>
        </row>
        <row r="135">
          <cell r="A135">
            <v>3</v>
          </cell>
          <cell r="B135" t="str">
            <v xml:space="preserve">ПС 110 кВ Огнеупоры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</row>
        <row r="136">
          <cell r="A136">
            <v>0</v>
          </cell>
          <cell r="C136" t="str">
            <v xml:space="preserve">Новгородэнерго\ПО Боровичские ЭС\Боровичский РЭС\ПС 110 кВ\ПС Огнеупоры\РУ-110 кВ\СШ-110-1\В-110 Т-1\В-110 Т-1</v>
          </cell>
          <cell r="D136" t="str">
            <v>Т-1</v>
          </cell>
          <cell r="E136">
            <v>0</v>
          </cell>
          <cell r="F136" t="str">
            <v>ВН</v>
          </cell>
          <cell r="G136">
            <v>110</v>
          </cell>
          <cell r="H136">
            <v>3.56</v>
          </cell>
          <cell r="I136">
            <v>0.246</v>
          </cell>
          <cell r="J136">
            <v>18</v>
          </cell>
          <cell r="K136">
            <v>3.56</v>
          </cell>
          <cell r="L136">
            <v>0.246</v>
          </cell>
          <cell r="M136">
            <v>18</v>
          </cell>
          <cell r="N136">
            <v>3.56</v>
          </cell>
          <cell r="O136">
            <v>0.246</v>
          </cell>
          <cell r="P136">
            <v>18</v>
          </cell>
          <cell r="Q136">
            <v>3.56</v>
          </cell>
          <cell r="R136">
            <v>0.246</v>
          </cell>
          <cell r="S136">
            <v>18</v>
          </cell>
          <cell r="T136">
            <v>2.76</v>
          </cell>
          <cell r="U136">
            <v>0.26400000000000001</v>
          </cell>
          <cell r="V136">
            <v>14</v>
          </cell>
          <cell r="W136">
            <v>2.76</v>
          </cell>
          <cell r="X136">
            <v>0.26400000000000001</v>
          </cell>
          <cell r="Y136">
            <v>14</v>
          </cell>
        </row>
        <row r="137">
          <cell r="A137">
            <v>0</v>
          </cell>
          <cell r="C137" t="str">
            <v xml:space="preserve">Новгородэнерго\ПО Боровичские ЭС\Боровичский РЭС\ПС 110 кВ\ПС Огнеупоры\РУ-35 кВ\СШ-35-1\В-35 Т-1\В-35 Т-1</v>
          </cell>
          <cell r="D137">
            <v>0</v>
          </cell>
          <cell r="E137">
            <v>0</v>
          </cell>
          <cell r="F137" t="str">
            <v>СН</v>
          </cell>
          <cell r="G137">
            <v>35</v>
          </cell>
          <cell r="H137">
            <v>4.6109999999999998</v>
          </cell>
          <cell r="I137">
            <v>1.377</v>
          </cell>
          <cell r="J137">
            <v>79</v>
          </cell>
          <cell r="K137">
            <v>4.6109999999999998</v>
          </cell>
          <cell r="L137">
            <v>1.377</v>
          </cell>
          <cell r="M137">
            <v>79</v>
          </cell>
          <cell r="N137">
            <v>4.6109999999999998</v>
          </cell>
          <cell r="O137">
            <v>1.377</v>
          </cell>
          <cell r="P137">
            <v>79</v>
          </cell>
          <cell r="Q137">
            <v>4.6109999999999998</v>
          </cell>
          <cell r="R137">
            <v>1.377</v>
          </cell>
          <cell r="S137">
            <v>79</v>
          </cell>
          <cell r="T137">
            <v>4.1909999999999998</v>
          </cell>
          <cell r="U137">
            <v>1.31</v>
          </cell>
          <cell r="V137">
            <v>73</v>
          </cell>
          <cell r="W137">
            <v>4.1909999999999998</v>
          </cell>
          <cell r="X137">
            <v>1.31</v>
          </cell>
          <cell r="Y137">
            <v>73</v>
          </cell>
        </row>
        <row r="138">
          <cell r="A138">
            <v>0</v>
          </cell>
          <cell r="C138" t="str">
            <v xml:space="preserve">Новгородэнерго\ПО Боровичские ЭС\Боровичский РЭС\ПС 110 кВ\ПС Огнеупоры\РУ-6,0 кВ\СШ-6-1\В-6 Т-1\В-6 Т-1</v>
          </cell>
          <cell r="D138">
            <v>0</v>
          </cell>
          <cell r="E138">
            <v>0</v>
          </cell>
          <cell r="F138" t="str">
            <v>НН</v>
          </cell>
          <cell r="G138">
            <v>6</v>
          </cell>
          <cell r="H138">
            <v>2.6970000000000001</v>
          </cell>
          <cell r="I138">
            <v>1.579</v>
          </cell>
          <cell r="J138">
            <v>301</v>
          </cell>
          <cell r="K138">
            <v>2.6970000000000001</v>
          </cell>
          <cell r="L138">
            <v>1.579</v>
          </cell>
          <cell r="M138">
            <v>301</v>
          </cell>
          <cell r="N138">
            <v>2.6970000000000001</v>
          </cell>
          <cell r="O138">
            <v>1.579</v>
          </cell>
          <cell r="P138">
            <v>301</v>
          </cell>
          <cell r="Q138">
            <v>2.6970000000000001</v>
          </cell>
          <cell r="R138">
            <v>1.579</v>
          </cell>
          <cell r="S138">
            <v>301</v>
          </cell>
          <cell r="T138">
            <v>2.6880000000000002</v>
          </cell>
          <cell r="U138">
            <v>1.502</v>
          </cell>
          <cell r="V138">
            <v>297</v>
          </cell>
          <cell r="W138">
            <v>2.6880000000000002</v>
          </cell>
          <cell r="X138">
            <v>1.502</v>
          </cell>
          <cell r="Y138">
            <v>297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 t="str">
            <v>РПН</v>
          </cell>
          <cell r="G139" t="str">
            <v>-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  <row r="140">
          <cell r="A140">
            <v>0</v>
          </cell>
          <cell r="C140">
            <v>0</v>
          </cell>
          <cell r="D140">
            <v>0</v>
          </cell>
          <cell r="E140">
            <v>0</v>
          </cell>
          <cell r="F140" t="str">
            <v>ПБВ</v>
          </cell>
          <cell r="G140" t="str">
            <v>-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</row>
        <row r="141">
          <cell r="A141">
            <v>0</v>
          </cell>
          <cell r="C141" t="str">
            <v xml:space="preserve">Новгородэнерго\ПО Боровичские ЭС\Боровичский РЭС\ПС 110 кВ\ПС Огнеупоры\РУ-110 кВ\СШ-110-2\В-110 Т-2\В-110 Т-2</v>
          </cell>
          <cell r="D141" t="str">
            <v>Т-2</v>
          </cell>
          <cell r="E141">
            <v>0</v>
          </cell>
          <cell r="F141" t="str">
            <v>ВН</v>
          </cell>
          <cell r="G141">
            <v>110</v>
          </cell>
          <cell r="H141">
            <v>5.9480000000000004</v>
          </cell>
          <cell r="I141">
            <v>3.08</v>
          </cell>
          <cell r="J141">
            <v>33</v>
          </cell>
          <cell r="K141">
            <v>5.9480000000000004</v>
          </cell>
          <cell r="L141">
            <v>3.08</v>
          </cell>
          <cell r="M141">
            <v>33</v>
          </cell>
          <cell r="N141">
            <v>5.9480000000000004</v>
          </cell>
          <cell r="O141">
            <v>3.08</v>
          </cell>
          <cell r="P141">
            <v>33</v>
          </cell>
          <cell r="Q141">
            <v>5.9480000000000004</v>
          </cell>
          <cell r="R141">
            <v>3.08</v>
          </cell>
          <cell r="S141">
            <v>33</v>
          </cell>
          <cell r="T141">
            <v>4.54</v>
          </cell>
          <cell r="U141">
            <v>2.0760000000000001</v>
          </cell>
          <cell r="V141">
            <v>24</v>
          </cell>
          <cell r="W141">
            <v>4.54</v>
          </cell>
          <cell r="X141">
            <v>2.0760000000000001</v>
          </cell>
          <cell r="Y141">
            <v>24</v>
          </cell>
        </row>
        <row r="142">
          <cell r="A142">
            <v>0</v>
          </cell>
          <cell r="C142" t="str">
            <v xml:space="preserve">Новгородэнерго\ПО Боровичские ЭС\Боровичский РЭС\ПС 110 кВ\ПС Огнеупоры\РУ-35 кВ\СШ-35-1\В-35 Т-2\В-35 Т-2</v>
          </cell>
          <cell r="D142">
            <v>0</v>
          </cell>
          <cell r="E142">
            <v>0</v>
          </cell>
          <cell r="F142" t="str">
            <v>СН</v>
          </cell>
          <cell r="G142">
            <v>35</v>
          </cell>
          <cell r="H142">
            <v>4.5359999999999996</v>
          </cell>
          <cell r="I142">
            <v>2.3519999999999999</v>
          </cell>
          <cell r="J142">
            <v>84</v>
          </cell>
          <cell r="K142">
            <v>4.5359999999999996</v>
          </cell>
          <cell r="L142">
            <v>2.3519999999999999</v>
          </cell>
          <cell r="M142">
            <v>84</v>
          </cell>
          <cell r="N142">
            <v>4.5359999999999996</v>
          </cell>
          <cell r="O142">
            <v>2.3519999999999999</v>
          </cell>
          <cell r="P142">
            <v>84</v>
          </cell>
          <cell r="Q142">
            <v>4.5359999999999996</v>
          </cell>
          <cell r="R142">
            <v>2.3519999999999999</v>
          </cell>
          <cell r="S142">
            <v>84</v>
          </cell>
          <cell r="T142">
            <v>4.4429999999999996</v>
          </cell>
          <cell r="U142">
            <v>2.2749999999999999</v>
          </cell>
          <cell r="V142">
            <v>82</v>
          </cell>
          <cell r="W142">
            <v>4.4429999999999996</v>
          </cell>
          <cell r="X142">
            <v>2.2749999999999999</v>
          </cell>
          <cell r="Y142">
            <v>82</v>
          </cell>
        </row>
        <row r="143">
          <cell r="A143">
            <v>0</v>
          </cell>
          <cell r="C143" t="str">
            <v xml:space="preserve">Новгородэнерго\ПО Боровичские ЭС\Боровичский РЭС\ПС 110 кВ\ПС Огнеупоры\РУ-6,0 кВ\СШ-6-2\В-6 Т-2\6кВ Т-2</v>
          </cell>
          <cell r="D143">
            <v>0</v>
          </cell>
          <cell r="E143">
            <v>0</v>
          </cell>
          <cell r="F143" t="str">
            <v>НН</v>
          </cell>
          <cell r="G143">
            <v>6</v>
          </cell>
          <cell r="H143">
            <v>5.1070000000000002</v>
          </cell>
          <cell r="I143">
            <v>1.881</v>
          </cell>
          <cell r="J143">
            <v>524</v>
          </cell>
          <cell r="K143">
            <v>5.1070000000000002</v>
          </cell>
          <cell r="L143">
            <v>1.881</v>
          </cell>
          <cell r="M143">
            <v>524</v>
          </cell>
          <cell r="N143">
            <v>5.1070000000000002</v>
          </cell>
          <cell r="O143">
            <v>1.881</v>
          </cell>
          <cell r="P143">
            <v>524</v>
          </cell>
          <cell r="Q143">
            <v>5.1070000000000002</v>
          </cell>
          <cell r="R143">
            <v>1.881</v>
          </cell>
          <cell r="S143">
            <v>524</v>
          </cell>
          <cell r="T143">
            <v>3.734</v>
          </cell>
          <cell r="U143">
            <v>1.444</v>
          </cell>
          <cell r="V143">
            <v>386</v>
          </cell>
          <cell r="W143">
            <v>3.734</v>
          </cell>
          <cell r="X143">
            <v>1.444</v>
          </cell>
          <cell r="Y143">
            <v>386</v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 t="str">
            <v>РПН</v>
          </cell>
          <cell r="G144" t="str">
            <v>-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</row>
        <row r="145">
          <cell r="A145">
            <v>0</v>
          </cell>
          <cell r="C145">
            <v>0</v>
          </cell>
          <cell r="D145">
            <v>0</v>
          </cell>
          <cell r="E145">
            <v>0</v>
          </cell>
          <cell r="F145" t="str">
            <v>ПБВ</v>
          </cell>
          <cell r="G145" t="str">
            <v>-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</row>
        <row r="146">
          <cell r="A146">
            <v>0</v>
          </cell>
          <cell r="C146">
            <v>0</v>
          </cell>
          <cell r="D146" t="str">
            <v>ф.связи-1</v>
          </cell>
          <cell r="E146">
            <v>0</v>
          </cell>
          <cell r="F146" t="str">
            <v>НН</v>
          </cell>
          <cell r="G146">
            <v>6</v>
          </cell>
          <cell r="H146">
            <v>-3.7629999999999999</v>
          </cell>
          <cell r="I146">
            <v>-3.081</v>
          </cell>
          <cell r="J146">
            <v>0</v>
          </cell>
          <cell r="K146">
            <v>-3.7629999999999999</v>
          </cell>
          <cell r="L146">
            <v>-3.081</v>
          </cell>
          <cell r="M146">
            <v>0</v>
          </cell>
          <cell r="N146">
            <v>-3.7629999999999999</v>
          </cell>
          <cell r="O146">
            <v>-3.081</v>
          </cell>
          <cell r="P146">
            <v>0</v>
          </cell>
          <cell r="Q146">
            <v>-3.7629999999999999</v>
          </cell>
          <cell r="R146">
            <v>-3.081</v>
          </cell>
          <cell r="S146">
            <v>0</v>
          </cell>
          <cell r="T146">
            <v>-4.048</v>
          </cell>
          <cell r="U146">
            <v>-2.8940000000000001</v>
          </cell>
          <cell r="V146">
            <v>0</v>
          </cell>
          <cell r="W146">
            <v>-4.048</v>
          </cell>
          <cell r="X146">
            <v>-2.8940000000000001</v>
          </cell>
          <cell r="Y146">
            <v>0</v>
          </cell>
        </row>
        <row r="147">
          <cell r="A147">
            <v>0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 t="str">
            <v>РПН</v>
          </cell>
          <cell r="G147" t="str">
            <v>-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</row>
        <row r="148">
          <cell r="A148">
            <v>0</v>
          </cell>
          <cell r="C148">
            <v>0</v>
          </cell>
          <cell r="D148">
            <v>0</v>
          </cell>
          <cell r="E148">
            <v>0</v>
          </cell>
          <cell r="F148" t="str">
            <v>ПБВ</v>
          </cell>
          <cell r="G148" t="str">
            <v>-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A149">
            <v>0</v>
          </cell>
          <cell r="C149">
            <v>0</v>
          </cell>
          <cell r="D149" t="str">
            <v>ф.связи-2</v>
          </cell>
          <cell r="E149">
            <v>0</v>
          </cell>
          <cell r="F149" t="str">
            <v>НН</v>
          </cell>
          <cell r="G149">
            <v>6</v>
          </cell>
          <cell r="H149">
            <v>-3.6960000000000002</v>
          </cell>
          <cell r="I149">
            <v>-1.526</v>
          </cell>
          <cell r="J149">
            <v>0</v>
          </cell>
          <cell r="K149">
            <v>-3.6960000000000002</v>
          </cell>
          <cell r="L149">
            <v>-1.526</v>
          </cell>
          <cell r="M149">
            <v>0</v>
          </cell>
          <cell r="N149">
            <v>-3.6960000000000002</v>
          </cell>
          <cell r="O149">
            <v>-1.526</v>
          </cell>
          <cell r="P149">
            <v>0</v>
          </cell>
          <cell r="Q149">
            <v>-3.6960000000000002</v>
          </cell>
          <cell r="R149">
            <v>-1.526</v>
          </cell>
          <cell r="S149">
            <v>0</v>
          </cell>
          <cell r="T149">
            <v>-3.6549999999999998</v>
          </cell>
          <cell r="U149">
            <v>-1.9339999999999999</v>
          </cell>
          <cell r="V149">
            <v>0</v>
          </cell>
          <cell r="W149">
            <v>-3.6549999999999998</v>
          </cell>
          <cell r="X149">
            <v>-1.9339999999999999</v>
          </cell>
          <cell r="Y149">
            <v>0</v>
          </cell>
        </row>
        <row r="150">
          <cell r="A150">
            <v>0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 t="str">
            <v>РПН</v>
          </cell>
          <cell r="G150" t="str">
            <v>-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1">
          <cell r="A151">
            <v>0</v>
          </cell>
          <cell r="C151">
            <v>0</v>
          </cell>
          <cell r="D151">
            <v>0</v>
          </cell>
          <cell r="E151">
            <v>0</v>
          </cell>
          <cell r="F151" t="str">
            <v>ПБВ</v>
          </cell>
          <cell r="G151" t="str">
            <v>-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</row>
        <row r="152">
          <cell r="A152">
            <v>0</v>
          </cell>
          <cell r="C152" t="str">
            <v xml:space="preserve">Новгородэнерго\ПО Боровичские ЭС\Боровичский РЭС\ПС 110 кВ\ПС Огнеупоры\ГРУ-6кВ\СШ-6-1\СВ-1\СВ-1_СШ-6-1 ГРУ</v>
          </cell>
          <cell r="D152" t="str">
            <v xml:space="preserve">ввод-1 в ГРУ-6</v>
          </cell>
          <cell r="E152">
            <v>0</v>
          </cell>
          <cell r="F152" t="str">
            <v>НН</v>
          </cell>
          <cell r="G152">
            <v>6</v>
          </cell>
          <cell r="H152">
            <v>0</v>
          </cell>
          <cell r="I152">
            <v>0</v>
          </cell>
          <cell r="J152">
            <v>300</v>
          </cell>
          <cell r="K152">
            <v>0</v>
          </cell>
          <cell r="L152">
            <v>0</v>
          </cell>
          <cell r="M152">
            <v>300</v>
          </cell>
          <cell r="N152">
            <v>0</v>
          </cell>
          <cell r="O152">
            <v>0</v>
          </cell>
          <cell r="P152">
            <v>300</v>
          </cell>
          <cell r="Q152">
            <v>0</v>
          </cell>
          <cell r="R152">
            <v>0</v>
          </cell>
          <cell r="S152">
            <v>300</v>
          </cell>
          <cell r="T152">
            <v>0</v>
          </cell>
          <cell r="U152">
            <v>0</v>
          </cell>
          <cell r="V152">
            <v>280</v>
          </cell>
          <cell r="W152">
            <v>0</v>
          </cell>
          <cell r="X152">
            <v>0</v>
          </cell>
          <cell r="Y152">
            <v>280</v>
          </cell>
        </row>
        <row r="153">
          <cell r="A153">
            <v>0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 t="str">
            <v>РПН</v>
          </cell>
          <cell r="G153" t="str">
            <v>-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A154">
            <v>0</v>
          </cell>
          <cell r="C154">
            <v>0</v>
          </cell>
          <cell r="D154">
            <v>0</v>
          </cell>
          <cell r="E154">
            <v>0</v>
          </cell>
          <cell r="F154" t="str">
            <v>ПБВ</v>
          </cell>
          <cell r="G154" t="str">
            <v>-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A155">
            <v>0</v>
          </cell>
          <cell r="C155" t="str">
            <v xml:space="preserve">Новгородэнерго\ПО Боровичские ЭС\Боровичский РЭС\ПС 110 кВ\ПС Огнеупоры\ГРУ-6кВ\СШ-6-2\СВ-2\СВ-2_СШ-6-2 ГРУ</v>
          </cell>
          <cell r="D155" t="str">
            <v xml:space="preserve">ввод-2 в ГРУ-6</v>
          </cell>
          <cell r="E155">
            <v>0</v>
          </cell>
          <cell r="F155" t="str">
            <v>НН</v>
          </cell>
          <cell r="G155">
            <v>6</v>
          </cell>
          <cell r="H155">
            <v>0</v>
          </cell>
          <cell r="I155">
            <v>0</v>
          </cell>
          <cell r="J155">
            <v>500</v>
          </cell>
          <cell r="K155">
            <v>0</v>
          </cell>
          <cell r="L155">
            <v>0</v>
          </cell>
          <cell r="M155">
            <v>500</v>
          </cell>
          <cell r="N155">
            <v>0</v>
          </cell>
          <cell r="O155">
            <v>0</v>
          </cell>
          <cell r="P155">
            <v>500</v>
          </cell>
          <cell r="Q155">
            <v>0</v>
          </cell>
          <cell r="R155">
            <v>0</v>
          </cell>
          <cell r="S155">
            <v>500</v>
          </cell>
          <cell r="T155">
            <v>0</v>
          </cell>
          <cell r="U155">
            <v>0</v>
          </cell>
          <cell r="V155">
            <v>400</v>
          </cell>
          <cell r="W155">
            <v>0</v>
          </cell>
          <cell r="X155">
            <v>0</v>
          </cell>
          <cell r="Y155">
            <v>400</v>
          </cell>
        </row>
        <row r="156">
          <cell r="A156">
            <v>0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 t="str">
            <v>РПН</v>
          </cell>
          <cell r="G156" t="str">
            <v>-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</row>
        <row r="157">
          <cell r="A157">
            <v>0</v>
          </cell>
          <cell r="C157">
            <v>0</v>
          </cell>
          <cell r="D157">
            <v>0</v>
          </cell>
          <cell r="E157">
            <v>0</v>
          </cell>
          <cell r="F157" t="str">
            <v>ПБВ</v>
          </cell>
          <cell r="G157" t="str">
            <v>-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A158">
            <v>0</v>
          </cell>
          <cell r="B158" t="str">
            <v xml:space="preserve">1 с.ш.</v>
          </cell>
          <cell r="C158">
            <v>0</v>
          </cell>
          <cell r="D158" t="str">
            <v>Л.Боровичская-1</v>
          </cell>
          <cell r="E158" t="str">
            <v>-</v>
          </cell>
          <cell r="F158">
            <v>0</v>
          </cell>
          <cell r="G158">
            <v>110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A159">
            <v>0</v>
          </cell>
          <cell r="B159" t="str">
            <v xml:space="preserve">2 с.ш.</v>
          </cell>
          <cell r="C159">
            <v>0</v>
          </cell>
          <cell r="D159" t="str">
            <v>Л.Боровичская-5</v>
          </cell>
          <cell r="E159" t="str">
            <v>-</v>
          </cell>
          <cell r="F159">
            <v>0</v>
          </cell>
          <cell r="G159">
            <v>110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A160">
            <v>0</v>
          </cell>
          <cell r="B160" t="str">
            <v xml:space="preserve">1 с.ш.</v>
          </cell>
          <cell r="C160">
            <v>0</v>
          </cell>
          <cell r="D160" t="str">
            <v>Л.Зарубинская-1</v>
          </cell>
          <cell r="E160" t="str">
            <v>-</v>
          </cell>
          <cell r="F160">
            <v>0</v>
          </cell>
          <cell r="G160">
            <v>35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A161">
            <v>0</v>
          </cell>
          <cell r="B161" t="str">
            <v xml:space="preserve">1 с.ш.</v>
          </cell>
          <cell r="C161" t="str">
            <v xml:space="preserve">Новгородэнерго\ПО Боровичские ЭС\Боровичский РЭС\ПС 110 кВ\ПС Огнеупоры\РУ-35 кВ\СШ-35-1\Вельгийская 1\Вельгийская 1</v>
          </cell>
          <cell r="D161" t="str">
            <v>Л.Вельгийская-1</v>
          </cell>
          <cell r="E161" t="str">
            <v>-</v>
          </cell>
          <cell r="F161">
            <v>0</v>
          </cell>
          <cell r="G161">
            <v>35</v>
          </cell>
          <cell r="H161">
            <v>4.4539999999999997</v>
          </cell>
          <cell r="I161">
            <v>2.254</v>
          </cell>
          <cell r="J161">
            <v>82</v>
          </cell>
          <cell r="K161">
            <v>4.4539999999999997</v>
          </cell>
          <cell r="L161">
            <v>2.254</v>
          </cell>
          <cell r="M161">
            <v>82</v>
          </cell>
          <cell r="N161">
            <v>4.4539999999999997</v>
          </cell>
          <cell r="O161">
            <v>2.254</v>
          </cell>
          <cell r="P161">
            <v>82</v>
          </cell>
          <cell r="Q161">
            <v>4.4539999999999997</v>
          </cell>
          <cell r="R161">
            <v>2.254</v>
          </cell>
          <cell r="S161">
            <v>82</v>
          </cell>
          <cell r="T161">
            <v>4.3730000000000002</v>
          </cell>
          <cell r="U161">
            <v>2.181</v>
          </cell>
          <cell r="V161">
            <v>81</v>
          </cell>
          <cell r="W161">
            <v>4.3730000000000002</v>
          </cell>
          <cell r="X161">
            <v>2.181</v>
          </cell>
          <cell r="Y161">
            <v>81</v>
          </cell>
        </row>
        <row r="162">
          <cell r="A162">
            <v>0</v>
          </cell>
          <cell r="B162" t="str">
            <v xml:space="preserve">2 с.ш. (1 с.ш)</v>
          </cell>
          <cell r="C162" t="str">
            <v xml:space="preserve">Новгородэнерго\ПО Боровичские ЭС\Боровичский РЭС\ПС 110 кВ\ПС Огнеупоры\РУ-35 кВ\СШ-35-1\Мстинская-1\Мстинская-1</v>
          </cell>
          <cell r="D162" t="str">
            <v>Л.Мстинская-1</v>
          </cell>
          <cell r="E162" t="str">
            <v>-</v>
          </cell>
          <cell r="F162">
            <v>0</v>
          </cell>
          <cell r="G162">
            <v>35</v>
          </cell>
          <cell r="H162">
            <v>8.4000000000000005E-2</v>
          </cell>
          <cell r="I162">
            <v>6.4000000000000001E-2</v>
          </cell>
          <cell r="J162">
            <v>2</v>
          </cell>
          <cell r="K162">
            <v>8.4000000000000005E-2</v>
          </cell>
          <cell r="L162">
            <v>6.4000000000000001E-2</v>
          </cell>
          <cell r="M162">
            <v>2</v>
          </cell>
          <cell r="N162">
            <v>8.4000000000000005E-2</v>
          </cell>
          <cell r="O162">
            <v>6.4000000000000001E-2</v>
          </cell>
          <cell r="P162">
            <v>2</v>
          </cell>
          <cell r="Q162">
            <v>8.4000000000000005E-2</v>
          </cell>
          <cell r="R162">
            <v>6.4000000000000001E-2</v>
          </cell>
          <cell r="S162">
            <v>2</v>
          </cell>
          <cell r="T162">
            <v>8.4000000000000005E-2</v>
          </cell>
          <cell r="U162">
            <v>6.7000000000000004E-2</v>
          </cell>
          <cell r="V162">
            <v>2</v>
          </cell>
          <cell r="W162">
            <v>8.4000000000000005E-2</v>
          </cell>
          <cell r="X162">
            <v>6.7000000000000004E-2</v>
          </cell>
          <cell r="Y162">
            <v>2</v>
          </cell>
        </row>
        <row r="163">
          <cell r="A163">
            <v>0</v>
          </cell>
          <cell r="B163" t="str">
            <v xml:space="preserve">2 с.ш. (1 с.ш)</v>
          </cell>
          <cell r="C163" t="str">
            <v xml:space="preserve">Новгородэнерго\ПО Боровичские ЭС\Боровичский РЭС\ПС 110 кВ\ПС Огнеупоры\РУ-35 кВ\СШ-35-1\Вельгийская 2\Вельгийская 2</v>
          </cell>
          <cell r="D163" t="str">
            <v>Л.Вельгийская-2</v>
          </cell>
          <cell r="E163" t="str">
            <v>-</v>
          </cell>
          <cell r="F163">
            <v>0</v>
          </cell>
          <cell r="G163">
            <v>35</v>
          </cell>
          <cell r="H163">
            <v>4.2889999999999997</v>
          </cell>
          <cell r="I163">
            <v>1.1870000000000001</v>
          </cell>
          <cell r="J163">
            <v>73</v>
          </cell>
          <cell r="K163">
            <v>4.2889999999999997</v>
          </cell>
          <cell r="L163">
            <v>1.1870000000000001</v>
          </cell>
          <cell r="M163">
            <v>73</v>
          </cell>
          <cell r="N163">
            <v>4.2889999999999997</v>
          </cell>
          <cell r="O163">
            <v>1.1870000000000001</v>
          </cell>
          <cell r="P163">
            <v>73</v>
          </cell>
          <cell r="Q163">
            <v>4.2889999999999997</v>
          </cell>
          <cell r="R163">
            <v>1.1870000000000001</v>
          </cell>
          <cell r="S163">
            <v>73</v>
          </cell>
          <cell r="T163">
            <v>3.9870000000000001</v>
          </cell>
          <cell r="U163">
            <v>1.1419999999999999</v>
          </cell>
          <cell r="V163">
            <v>68</v>
          </cell>
          <cell r="W163">
            <v>3.9870000000000001</v>
          </cell>
          <cell r="X163">
            <v>1.1419999999999999</v>
          </cell>
          <cell r="Y163">
            <v>68</v>
          </cell>
        </row>
        <row r="164">
          <cell r="A164">
            <v>0</v>
          </cell>
          <cell r="B164" t="str">
            <v xml:space="preserve">2 с.ш.</v>
          </cell>
          <cell r="C164" t="str">
            <v xml:space="preserve">Новгородэнерго\ПО Боровичские ЭС\Боровичский РЭС\ПС 110 кВ\ПС Огнеупоры\РУ-35 кВ\СШ-35-1\Алёшинская 2\Алёшинская 2</v>
          </cell>
          <cell r="D164" t="str">
            <v>Л.Алешинская-2</v>
          </cell>
          <cell r="E164" t="str">
            <v>-</v>
          </cell>
          <cell r="F164">
            <v>0</v>
          </cell>
          <cell r="G164">
            <v>35</v>
          </cell>
          <cell r="H164">
            <v>0.29399999999999998</v>
          </cell>
          <cell r="I164">
            <v>0.17399999999999999</v>
          </cell>
          <cell r="J164">
            <v>6</v>
          </cell>
          <cell r="K164">
            <v>0.29399999999999998</v>
          </cell>
          <cell r="L164">
            <v>0.17399999999999999</v>
          </cell>
          <cell r="M164">
            <v>6</v>
          </cell>
          <cell r="N164">
            <v>0.29399999999999998</v>
          </cell>
          <cell r="O164">
            <v>0.17399999999999999</v>
          </cell>
          <cell r="P164">
            <v>6</v>
          </cell>
          <cell r="Q164">
            <v>0.29399999999999998</v>
          </cell>
          <cell r="R164">
            <v>0.17399999999999999</v>
          </cell>
          <cell r="S164">
            <v>6</v>
          </cell>
          <cell r="T164">
            <v>0.19700000000000001</v>
          </cell>
          <cell r="U164">
            <v>0.155</v>
          </cell>
          <cell r="V164">
            <v>4</v>
          </cell>
          <cell r="W164">
            <v>0.19700000000000001</v>
          </cell>
          <cell r="X164">
            <v>0.155</v>
          </cell>
          <cell r="Y164">
            <v>4</v>
          </cell>
        </row>
        <row r="165">
          <cell r="A165">
            <v>0</v>
          </cell>
          <cell r="C165">
            <v>0</v>
          </cell>
          <cell r="D165" t="str">
            <v xml:space="preserve">1 с</v>
          </cell>
          <cell r="E165">
            <v>0</v>
          </cell>
          <cell r="F165" t="str">
            <v>U</v>
          </cell>
          <cell r="G165">
            <v>110</v>
          </cell>
          <cell r="H165">
            <v>116</v>
          </cell>
          <cell r="I165">
            <v>0</v>
          </cell>
          <cell r="J165">
            <v>0</v>
          </cell>
          <cell r="K165">
            <v>116</v>
          </cell>
          <cell r="L165">
            <v>0</v>
          </cell>
          <cell r="M165">
            <v>0</v>
          </cell>
          <cell r="N165">
            <v>116</v>
          </cell>
          <cell r="O165">
            <v>0</v>
          </cell>
          <cell r="P165">
            <v>0</v>
          </cell>
          <cell r="Q165">
            <v>116</v>
          </cell>
          <cell r="R165">
            <v>0</v>
          </cell>
          <cell r="S165">
            <v>0</v>
          </cell>
          <cell r="T165">
            <v>118</v>
          </cell>
          <cell r="U165">
            <v>0</v>
          </cell>
          <cell r="V165">
            <v>0</v>
          </cell>
          <cell r="W165">
            <v>118</v>
          </cell>
          <cell r="X165">
            <v>0</v>
          </cell>
          <cell r="Y165">
            <v>0</v>
          </cell>
        </row>
        <row r="166">
          <cell r="A166">
            <v>0</v>
          </cell>
          <cell r="C166">
            <v>0</v>
          </cell>
          <cell r="D166" t="str">
            <v xml:space="preserve">2 с</v>
          </cell>
          <cell r="E166">
            <v>0</v>
          </cell>
          <cell r="F166" t="str">
            <v>U</v>
          </cell>
          <cell r="G166">
            <v>110</v>
          </cell>
          <cell r="H166">
            <v>116</v>
          </cell>
          <cell r="I166">
            <v>0</v>
          </cell>
          <cell r="J166">
            <v>0</v>
          </cell>
          <cell r="K166">
            <v>116</v>
          </cell>
          <cell r="L166">
            <v>0</v>
          </cell>
          <cell r="M166">
            <v>0</v>
          </cell>
          <cell r="N166">
            <v>116</v>
          </cell>
          <cell r="O166">
            <v>0</v>
          </cell>
          <cell r="P166">
            <v>0</v>
          </cell>
          <cell r="Q166">
            <v>116</v>
          </cell>
          <cell r="R166">
            <v>0</v>
          </cell>
          <cell r="S166">
            <v>0</v>
          </cell>
          <cell r="T166">
            <v>118</v>
          </cell>
          <cell r="U166">
            <v>0</v>
          </cell>
          <cell r="V166">
            <v>0</v>
          </cell>
          <cell r="W166">
            <v>118</v>
          </cell>
          <cell r="X166">
            <v>0</v>
          </cell>
          <cell r="Y166">
            <v>0</v>
          </cell>
        </row>
        <row r="167">
          <cell r="A167">
            <v>0</v>
          </cell>
          <cell r="C167">
            <v>0</v>
          </cell>
          <cell r="D167" t="str">
            <v xml:space="preserve">1 с</v>
          </cell>
          <cell r="E167">
            <v>0</v>
          </cell>
          <cell r="F167" t="str">
            <v>U</v>
          </cell>
          <cell r="G167">
            <v>35</v>
          </cell>
          <cell r="H167">
            <v>35</v>
          </cell>
          <cell r="I167">
            <v>0</v>
          </cell>
          <cell r="J167">
            <v>0</v>
          </cell>
          <cell r="K167">
            <v>35</v>
          </cell>
          <cell r="L167">
            <v>0</v>
          </cell>
          <cell r="M167">
            <v>0</v>
          </cell>
          <cell r="N167">
            <v>35</v>
          </cell>
          <cell r="O167">
            <v>0</v>
          </cell>
          <cell r="P167">
            <v>0</v>
          </cell>
          <cell r="Q167">
            <v>35</v>
          </cell>
          <cell r="R167">
            <v>0</v>
          </cell>
          <cell r="S167">
            <v>0</v>
          </cell>
          <cell r="T167">
            <v>35</v>
          </cell>
          <cell r="U167">
            <v>0</v>
          </cell>
          <cell r="V167">
            <v>0</v>
          </cell>
          <cell r="W167">
            <v>35</v>
          </cell>
          <cell r="X167">
            <v>0</v>
          </cell>
          <cell r="Y167">
            <v>0</v>
          </cell>
        </row>
        <row r="168">
          <cell r="A168">
            <v>0</v>
          </cell>
          <cell r="C168">
            <v>0</v>
          </cell>
          <cell r="D168" t="str">
            <v xml:space="preserve">2 с</v>
          </cell>
          <cell r="E168">
            <v>0</v>
          </cell>
          <cell r="F168" t="str">
            <v>U</v>
          </cell>
          <cell r="G168">
            <v>35</v>
          </cell>
          <cell r="H168">
            <v>35</v>
          </cell>
          <cell r="I168">
            <v>0</v>
          </cell>
          <cell r="J168">
            <v>0</v>
          </cell>
          <cell r="K168">
            <v>35</v>
          </cell>
          <cell r="L168">
            <v>0</v>
          </cell>
          <cell r="M168">
            <v>0</v>
          </cell>
          <cell r="N168">
            <v>35</v>
          </cell>
          <cell r="O168">
            <v>0</v>
          </cell>
          <cell r="P168">
            <v>0</v>
          </cell>
          <cell r="Q168">
            <v>35</v>
          </cell>
          <cell r="R168">
            <v>0</v>
          </cell>
          <cell r="S168">
            <v>0</v>
          </cell>
          <cell r="T168">
            <v>35</v>
          </cell>
          <cell r="U168">
            <v>0</v>
          </cell>
          <cell r="V168">
            <v>0</v>
          </cell>
          <cell r="W168">
            <v>35</v>
          </cell>
          <cell r="X168">
            <v>0</v>
          </cell>
          <cell r="Y168">
            <v>0</v>
          </cell>
        </row>
        <row r="169">
          <cell r="A169">
            <v>0</v>
          </cell>
          <cell r="C169">
            <v>0</v>
          </cell>
          <cell r="D169" t="str">
            <v xml:space="preserve">1 с</v>
          </cell>
          <cell r="E169">
            <v>0</v>
          </cell>
          <cell r="F169" t="str">
            <v>U</v>
          </cell>
          <cell r="G169">
            <v>6</v>
          </cell>
          <cell r="H169">
            <v>6</v>
          </cell>
          <cell r="I169">
            <v>0</v>
          </cell>
          <cell r="J169">
            <v>0</v>
          </cell>
          <cell r="K169">
            <v>6</v>
          </cell>
          <cell r="L169">
            <v>0</v>
          </cell>
          <cell r="M169">
            <v>0</v>
          </cell>
          <cell r="N169">
            <v>6</v>
          </cell>
          <cell r="O169">
            <v>0</v>
          </cell>
          <cell r="P169">
            <v>0</v>
          </cell>
          <cell r="Q169">
            <v>6</v>
          </cell>
          <cell r="R169">
            <v>0</v>
          </cell>
          <cell r="S169">
            <v>0</v>
          </cell>
          <cell r="T169">
            <v>6</v>
          </cell>
          <cell r="U169">
            <v>0</v>
          </cell>
          <cell r="V169">
            <v>0</v>
          </cell>
          <cell r="W169">
            <v>6</v>
          </cell>
          <cell r="X169">
            <v>0</v>
          </cell>
          <cell r="Y169">
            <v>0</v>
          </cell>
        </row>
        <row r="170">
          <cell r="A170">
            <v>0</v>
          </cell>
          <cell r="C170">
            <v>0</v>
          </cell>
          <cell r="D170" t="str">
            <v xml:space="preserve">2 с</v>
          </cell>
          <cell r="E170">
            <v>0</v>
          </cell>
          <cell r="F170" t="str">
            <v>U</v>
          </cell>
          <cell r="G170">
            <v>6</v>
          </cell>
          <cell r="H170">
            <v>6</v>
          </cell>
          <cell r="I170">
            <v>0</v>
          </cell>
          <cell r="J170">
            <v>0</v>
          </cell>
          <cell r="K170">
            <v>6</v>
          </cell>
          <cell r="L170">
            <v>0</v>
          </cell>
          <cell r="M170">
            <v>0</v>
          </cell>
          <cell r="N170">
            <v>6</v>
          </cell>
          <cell r="O170">
            <v>0</v>
          </cell>
          <cell r="P170">
            <v>0</v>
          </cell>
          <cell r="Q170">
            <v>6</v>
          </cell>
          <cell r="R170">
            <v>0</v>
          </cell>
          <cell r="S170">
            <v>0</v>
          </cell>
          <cell r="T170">
            <v>6</v>
          </cell>
          <cell r="U170">
            <v>0</v>
          </cell>
          <cell r="V170">
            <v>0</v>
          </cell>
          <cell r="W170">
            <v>6</v>
          </cell>
          <cell r="X170">
            <v>0</v>
          </cell>
          <cell r="Y170">
            <v>0</v>
          </cell>
        </row>
        <row r="171">
          <cell r="A171">
            <v>0</v>
          </cell>
          <cell r="B171" t="str">
            <v xml:space="preserve">Небаланс шин-110 кВ</v>
          </cell>
          <cell r="C171">
            <v>0</v>
          </cell>
          <cell r="D171" t="str">
            <v>прием</v>
          </cell>
          <cell r="E171">
            <v>0</v>
          </cell>
          <cell r="F171">
            <v>0</v>
          </cell>
          <cell r="G171">
            <v>0</v>
          </cell>
          <cell r="H171">
            <v>9.51</v>
          </cell>
          <cell r="I171">
            <v>3.33</v>
          </cell>
          <cell r="J171">
            <v>0</v>
          </cell>
          <cell r="K171">
            <v>9.51</v>
          </cell>
          <cell r="L171">
            <v>3.33</v>
          </cell>
          <cell r="M171">
            <v>0</v>
          </cell>
          <cell r="N171">
            <v>9.51</v>
          </cell>
          <cell r="O171">
            <v>3.33</v>
          </cell>
          <cell r="P171">
            <v>0</v>
          </cell>
          <cell r="Q171">
            <v>9.51</v>
          </cell>
          <cell r="R171">
            <v>3.33</v>
          </cell>
          <cell r="S171">
            <v>0</v>
          </cell>
          <cell r="T171">
            <v>7.3</v>
          </cell>
          <cell r="U171">
            <v>2.34</v>
          </cell>
          <cell r="V171">
            <v>0</v>
          </cell>
          <cell r="W171">
            <v>7.3</v>
          </cell>
          <cell r="X171">
            <v>2.34</v>
          </cell>
          <cell r="Y171">
            <v>0</v>
          </cell>
        </row>
        <row r="172">
          <cell r="A172">
            <v>0</v>
          </cell>
          <cell r="B172">
            <v>0</v>
          </cell>
          <cell r="C172">
            <v>0</v>
          </cell>
          <cell r="D172" t="str">
            <v>отдача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 xml:space="preserve">небаланс %</v>
          </cell>
          <cell r="E173">
            <v>0</v>
          </cell>
          <cell r="F173">
            <v>0</v>
          </cell>
          <cell r="G173">
            <v>0</v>
          </cell>
          <cell r="H173">
            <v>100</v>
          </cell>
          <cell r="I173">
            <v>100</v>
          </cell>
          <cell r="J173">
            <v>0</v>
          </cell>
          <cell r="K173">
            <v>100</v>
          </cell>
          <cell r="L173">
            <v>100</v>
          </cell>
          <cell r="M173">
            <v>0</v>
          </cell>
          <cell r="N173">
            <v>100</v>
          </cell>
          <cell r="O173">
            <v>100</v>
          </cell>
          <cell r="P173">
            <v>0</v>
          </cell>
          <cell r="Q173">
            <v>100</v>
          </cell>
          <cell r="R173">
            <v>100</v>
          </cell>
          <cell r="S173">
            <v>0</v>
          </cell>
          <cell r="T173">
            <v>100</v>
          </cell>
          <cell r="U173">
            <v>100</v>
          </cell>
          <cell r="V173">
            <v>0</v>
          </cell>
          <cell r="W173">
            <v>100</v>
          </cell>
          <cell r="X173">
            <v>100</v>
          </cell>
          <cell r="Y173">
            <v>0</v>
          </cell>
        </row>
        <row r="174">
          <cell r="A174">
            <v>0</v>
          </cell>
          <cell r="B174" t="str">
            <v xml:space="preserve">Небаланс шин-35 кВ</v>
          </cell>
          <cell r="C174">
            <v>0</v>
          </cell>
          <cell r="D174" t="str">
            <v>прием</v>
          </cell>
          <cell r="E174">
            <v>0</v>
          </cell>
          <cell r="F174">
            <v>0</v>
          </cell>
          <cell r="G174">
            <v>0</v>
          </cell>
          <cell r="H174">
            <v>9.1470000000000002</v>
          </cell>
          <cell r="I174">
            <v>3.7290000000000001</v>
          </cell>
          <cell r="J174">
            <v>0</v>
          </cell>
          <cell r="K174">
            <v>9.1470000000000002</v>
          </cell>
          <cell r="L174">
            <v>3.7290000000000001</v>
          </cell>
          <cell r="M174">
            <v>0</v>
          </cell>
          <cell r="N174">
            <v>9.1470000000000002</v>
          </cell>
          <cell r="O174">
            <v>3.7290000000000001</v>
          </cell>
          <cell r="P174">
            <v>0</v>
          </cell>
          <cell r="Q174">
            <v>9.1470000000000002</v>
          </cell>
          <cell r="R174">
            <v>3.7290000000000001</v>
          </cell>
          <cell r="S174">
            <v>0</v>
          </cell>
          <cell r="T174">
            <v>8.6340000000000003</v>
          </cell>
          <cell r="U174">
            <v>3.585</v>
          </cell>
          <cell r="V174">
            <v>0</v>
          </cell>
          <cell r="W174">
            <v>8.6340000000000003</v>
          </cell>
          <cell r="X174">
            <v>3.585</v>
          </cell>
          <cell r="Y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 t="str">
            <v>отдача</v>
          </cell>
          <cell r="E175">
            <v>0</v>
          </cell>
          <cell r="F175">
            <v>0</v>
          </cell>
          <cell r="G175">
            <v>0</v>
          </cell>
          <cell r="H175">
            <v>0.29399999999999998</v>
          </cell>
          <cell r="I175">
            <v>0.17399999999999999</v>
          </cell>
          <cell r="J175">
            <v>0</v>
          </cell>
          <cell r="K175">
            <v>0.29399999999999998</v>
          </cell>
          <cell r="L175">
            <v>0.17399999999999999</v>
          </cell>
          <cell r="M175">
            <v>0</v>
          </cell>
          <cell r="N175">
            <v>0.29399999999999998</v>
          </cell>
          <cell r="O175">
            <v>0.17399999999999999</v>
          </cell>
          <cell r="P175">
            <v>0</v>
          </cell>
          <cell r="Q175">
            <v>0.29399999999999998</v>
          </cell>
          <cell r="R175">
            <v>0.17399999999999999</v>
          </cell>
          <cell r="S175">
            <v>0</v>
          </cell>
          <cell r="T175">
            <v>0.19700000000000001</v>
          </cell>
          <cell r="U175">
            <v>0.155</v>
          </cell>
          <cell r="V175">
            <v>0</v>
          </cell>
          <cell r="W175">
            <v>0.19700000000000001</v>
          </cell>
          <cell r="X175">
            <v>0.155</v>
          </cell>
          <cell r="Y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 t="str">
            <v>небаланс</v>
          </cell>
          <cell r="E176">
            <v>0</v>
          </cell>
          <cell r="F176">
            <v>0</v>
          </cell>
          <cell r="G176">
            <v>0</v>
          </cell>
          <cell r="H176">
            <v>96.79</v>
          </cell>
          <cell r="I176">
            <v>95.33</v>
          </cell>
          <cell r="J176">
            <v>0</v>
          </cell>
          <cell r="K176">
            <v>96.79</v>
          </cell>
          <cell r="L176">
            <v>95.33</v>
          </cell>
          <cell r="M176">
            <v>0</v>
          </cell>
          <cell r="N176">
            <v>96.79</v>
          </cell>
          <cell r="O176">
            <v>95.33</v>
          </cell>
          <cell r="P176">
            <v>0</v>
          </cell>
          <cell r="Q176">
            <v>96.79</v>
          </cell>
          <cell r="R176">
            <v>95.33</v>
          </cell>
          <cell r="S176">
            <v>0</v>
          </cell>
          <cell r="T176">
            <v>97.72</v>
          </cell>
          <cell r="U176">
            <v>95.68</v>
          </cell>
          <cell r="V176">
            <v>0</v>
          </cell>
          <cell r="W176">
            <v>97.72</v>
          </cell>
          <cell r="X176">
            <v>95.68</v>
          </cell>
          <cell r="Y176">
            <v>0</v>
          </cell>
        </row>
        <row r="177">
          <cell r="A177">
            <v>0</v>
          </cell>
          <cell r="B177" t="str">
            <v xml:space="preserve">Небаланс шин-10 кВ 1с.ш.</v>
          </cell>
          <cell r="C177">
            <v>0</v>
          </cell>
          <cell r="D177" t="str">
            <v>прием</v>
          </cell>
          <cell r="E177">
            <v>0</v>
          </cell>
          <cell r="F177">
            <v>0</v>
          </cell>
          <cell r="G177">
            <v>0</v>
          </cell>
          <cell r="H177">
            <v>7.8040000000000003</v>
          </cell>
          <cell r="I177">
            <v>3.46</v>
          </cell>
          <cell r="J177">
            <v>0</v>
          </cell>
          <cell r="K177">
            <v>7.8040000000000003</v>
          </cell>
          <cell r="L177">
            <v>3.46</v>
          </cell>
          <cell r="M177">
            <v>0</v>
          </cell>
          <cell r="N177">
            <v>7.8040000000000003</v>
          </cell>
          <cell r="O177">
            <v>3.46</v>
          </cell>
          <cell r="P177">
            <v>0</v>
          </cell>
          <cell r="Q177">
            <v>7.8040000000000003</v>
          </cell>
          <cell r="R177">
            <v>3.46</v>
          </cell>
          <cell r="S177">
            <v>0</v>
          </cell>
          <cell r="T177">
            <v>6.4219999999999997</v>
          </cell>
          <cell r="U177">
            <v>2.9460000000000002</v>
          </cell>
          <cell r="V177">
            <v>0</v>
          </cell>
          <cell r="W177">
            <v>6.4219999999999997</v>
          </cell>
          <cell r="X177">
            <v>2.9460000000000002</v>
          </cell>
          <cell r="Y177">
            <v>0</v>
          </cell>
        </row>
        <row r="178">
          <cell r="A178">
            <v>0</v>
          </cell>
          <cell r="B178">
            <v>0</v>
          </cell>
          <cell r="C178">
            <v>0</v>
          </cell>
          <cell r="D178" t="str">
            <v>отдача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 t="str">
            <v>небаланс</v>
          </cell>
          <cell r="E179">
            <v>0</v>
          </cell>
          <cell r="F179">
            <v>0</v>
          </cell>
          <cell r="G179">
            <v>0</v>
          </cell>
          <cell r="H179">
            <v>100</v>
          </cell>
          <cell r="I179">
            <v>100</v>
          </cell>
          <cell r="J179">
            <v>0</v>
          </cell>
          <cell r="K179">
            <v>100</v>
          </cell>
          <cell r="L179">
            <v>100</v>
          </cell>
          <cell r="M179">
            <v>0</v>
          </cell>
          <cell r="N179">
            <v>100</v>
          </cell>
          <cell r="O179">
            <v>100</v>
          </cell>
          <cell r="P179">
            <v>0</v>
          </cell>
          <cell r="Q179">
            <v>100</v>
          </cell>
          <cell r="R179">
            <v>100</v>
          </cell>
          <cell r="S179">
            <v>0</v>
          </cell>
          <cell r="T179">
            <v>100</v>
          </cell>
          <cell r="U179">
            <v>100</v>
          </cell>
          <cell r="V179">
            <v>0</v>
          </cell>
          <cell r="W179">
            <v>100</v>
          </cell>
          <cell r="X179">
            <v>100</v>
          </cell>
          <cell r="Y179">
            <v>0</v>
          </cell>
        </row>
        <row r="180">
          <cell r="A180">
            <v>4</v>
          </cell>
          <cell r="B180" t="str">
            <v xml:space="preserve">ПС 110 кВ Рудничная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</row>
        <row r="181">
          <cell r="A181">
            <v>0</v>
          </cell>
          <cell r="C181" t="str">
            <v xml:space="preserve">Новгородэнерго\ПО Боровичские ЭС\Боровичский РЭС\ПС 110 кВ\ПС Рудничная\РУ-110 кВ\СШ-110-1\В-110 Т-1\В-110 Т-1</v>
          </cell>
          <cell r="D181" t="str">
            <v>Т-1</v>
          </cell>
          <cell r="E181">
            <v>0</v>
          </cell>
          <cell r="F181" t="str">
            <v>ВН</v>
          </cell>
          <cell r="G181">
            <v>110</v>
          </cell>
          <cell r="H181">
            <v>1.4</v>
          </cell>
          <cell r="I181">
            <v>0.2</v>
          </cell>
          <cell r="J181">
            <v>7</v>
          </cell>
          <cell r="K181">
            <v>1.4</v>
          </cell>
          <cell r="L181">
            <v>0.2</v>
          </cell>
          <cell r="M181">
            <v>7</v>
          </cell>
          <cell r="N181">
            <v>1.4</v>
          </cell>
          <cell r="O181">
            <v>0.2</v>
          </cell>
          <cell r="P181">
            <v>7</v>
          </cell>
          <cell r="Q181">
            <v>1.4</v>
          </cell>
          <cell r="R181">
            <v>0.2</v>
          </cell>
          <cell r="S181">
            <v>7</v>
          </cell>
          <cell r="T181">
            <v>2.11</v>
          </cell>
          <cell r="U181">
            <v>0.24</v>
          </cell>
          <cell r="V181">
            <v>10</v>
          </cell>
          <cell r="W181">
            <v>2.11</v>
          </cell>
          <cell r="X181">
            <v>0.24</v>
          </cell>
          <cell r="Y181">
            <v>10</v>
          </cell>
        </row>
        <row r="182">
          <cell r="A182">
            <v>0</v>
          </cell>
          <cell r="C182">
            <v>0</v>
          </cell>
          <cell r="D182">
            <v>0</v>
          </cell>
          <cell r="E182">
            <v>0</v>
          </cell>
          <cell r="F182" t="str">
            <v>СН</v>
          </cell>
          <cell r="G182">
            <v>35</v>
          </cell>
          <cell r="H182">
            <v>0.45</v>
          </cell>
          <cell r="I182">
            <v>0.25</v>
          </cell>
          <cell r="J182">
            <v>8</v>
          </cell>
          <cell r="K182">
            <v>0.45</v>
          </cell>
          <cell r="L182">
            <v>0.25</v>
          </cell>
          <cell r="M182">
            <v>8</v>
          </cell>
          <cell r="N182">
            <v>0.45</v>
          </cell>
          <cell r="O182">
            <v>0.25</v>
          </cell>
          <cell r="P182">
            <v>8</v>
          </cell>
          <cell r="Q182">
            <v>0.45</v>
          </cell>
          <cell r="R182">
            <v>0.25</v>
          </cell>
          <cell r="S182">
            <v>8</v>
          </cell>
          <cell r="T182">
            <v>0.5</v>
          </cell>
          <cell r="U182">
            <v>0.25</v>
          </cell>
          <cell r="V182">
            <v>9</v>
          </cell>
          <cell r="W182">
            <v>0.5</v>
          </cell>
          <cell r="X182">
            <v>0.25</v>
          </cell>
          <cell r="Y182">
            <v>9</v>
          </cell>
        </row>
        <row r="183">
          <cell r="A183">
            <v>0</v>
          </cell>
          <cell r="C183" t="str">
            <v xml:space="preserve">Новгородэнерго\ПО Боровичские ЭС\Боровичский РЭС\ПС 110 кВ\ПС Рудничная\РУ-6 кВ\СШ-6-1\В-6 Т-1\В-6 Т-1</v>
          </cell>
          <cell r="D183">
            <v>0</v>
          </cell>
          <cell r="E183">
            <v>0</v>
          </cell>
          <cell r="F183" t="str">
            <v>НН</v>
          </cell>
          <cell r="G183">
            <v>6</v>
          </cell>
          <cell r="H183">
            <v>1.0720000000000001</v>
          </cell>
          <cell r="I183">
            <v>4.3999999999999997E-2</v>
          </cell>
          <cell r="J183">
            <v>103</v>
          </cell>
          <cell r="K183">
            <v>1.0720000000000001</v>
          </cell>
          <cell r="L183">
            <v>4.3999999999999997E-2</v>
          </cell>
          <cell r="M183">
            <v>103</v>
          </cell>
          <cell r="N183">
            <v>1.0720000000000001</v>
          </cell>
          <cell r="O183">
            <v>4.3999999999999997E-2</v>
          </cell>
          <cell r="P183">
            <v>103</v>
          </cell>
          <cell r="Q183">
            <v>1.0720000000000001</v>
          </cell>
          <cell r="R183">
            <v>4.3999999999999997E-2</v>
          </cell>
          <cell r="S183">
            <v>103</v>
          </cell>
          <cell r="T183">
            <v>0.66500000000000004</v>
          </cell>
          <cell r="U183">
            <v>0</v>
          </cell>
          <cell r="V183">
            <v>64</v>
          </cell>
          <cell r="W183">
            <v>0.66500000000000004</v>
          </cell>
          <cell r="X183">
            <v>0</v>
          </cell>
          <cell r="Y183">
            <v>64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 t="str">
            <v>РПН</v>
          </cell>
          <cell r="G184" t="str">
            <v>-</v>
          </cell>
          <cell r="H184">
            <v>7</v>
          </cell>
          <cell r="I184">
            <v>0</v>
          </cell>
          <cell r="J184">
            <v>0</v>
          </cell>
          <cell r="K184">
            <v>7</v>
          </cell>
          <cell r="L184">
            <v>0</v>
          </cell>
          <cell r="M184">
            <v>0</v>
          </cell>
          <cell r="N184">
            <v>7</v>
          </cell>
          <cell r="O184">
            <v>0</v>
          </cell>
          <cell r="P184">
            <v>0</v>
          </cell>
          <cell r="Q184">
            <v>7</v>
          </cell>
          <cell r="R184">
            <v>0</v>
          </cell>
          <cell r="S184">
            <v>0</v>
          </cell>
          <cell r="T184">
            <v>7</v>
          </cell>
          <cell r="U184">
            <v>0</v>
          </cell>
          <cell r="V184">
            <v>0</v>
          </cell>
          <cell r="W184">
            <v>7</v>
          </cell>
          <cell r="X184">
            <v>0</v>
          </cell>
          <cell r="Y184">
            <v>0</v>
          </cell>
        </row>
        <row r="185">
          <cell r="A185">
            <v>0</v>
          </cell>
          <cell r="C185">
            <v>0</v>
          </cell>
          <cell r="D185">
            <v>0</v>
          </cell>
          <cell r="E185">
            <v>0</v>
          </cell>
          <cell r="F185" t="str">
            <v>ПБВ</v>
          </cell>
          <cell r="G185" t="str">
            <v>-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86">
          <cell r="A186">
            <v>0</v>
          </cell>
          <cell r="C186" t="str">
            <v xml:space="preserve">Новгородэнерго\ПО Боровичские ЭС\Боровичский РЭС\ПС 110 кВ\ПС Рудничная\РУ-110 кВ\СШ-110-2\В-110 Т-2\В-110 Т-2</v>
          </cell>
          <cell r="D186" t="str">
            <v>Т-2</v>
          </cell>
          <cell r="E186">
            <v>0</v>
          </cell>
          <cell r="F186" t="str">
            <v>ВН</v>
          </cell>
          <cell r="G186">
            <v>110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A187">
            <v>0</v>
          </cell>
          <cell r="C187">
            <v>0</v>
          </cell>
          <cell r="D187">
            <v>0</v>
          </cell>
          <cell r="E187">
            <v>0</v>
          </cell>
          <cell r="F187" t="str">
            <v>СН</v>
          </cell>
          <cell r="G187">
            <v>35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A188">
            <v>0</v>
          </cell>
          <cell r="C188" t="str">
            <v xml:space="preserve">Новгородэнерго\ПО Боровичские ЭС\Боровичский РЭС\ПС 110 кВ\ПС Рудничная\РУ-6 кВ\СШ-6-2\В-6 Т-2\В-6 Т-2</v>
          </cell>
          <cell r="D188">
            <v>0</v>
          </cell>
          <cell r="E188">
            <v>0</v>
          </cell>
          <cell r="F188" t="str">
            <v>НН</v>
          </cell>
          <cell r="G188">
            <v>6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 t="str">
            <v>РПН</v>
          </cell>
          <cell r="G189" t="str">
            <v>-</v>
          </cell>
          <cell r="H189">
            <v>6</v>
          </cell>
          <cell r="I189">
            <v>0</v>
          </cell>
          <cell r="J189">
            <v>0</v>
          </cell>
          <cell r="K189">
            <v>6</v>
          </cell>
          <cell r="L189">
            <v>0</v>
          </cell>
          <cell r="M189">
            <v>0</v>
          </cell>
          <cell r="N189">
            <v>6</v>
          </cell>
          <cell r="O189">
            <v>0</v>
          </cell>
          <cell r="P189">
            <v>0</v>
          </cell>
          <cell r="Q189">
            <v>6</v>
          </cell>
          <cell r="R189">
            <v>0</v>
          </cell>
          <cell r="S189">
            <v>0</v>
          </cell>
          <cell r="T189">
            <v>6</v>
          </cell>
          <cell r="U189">
            <v>0</v>
          </cell>
          <cell r="V189">
            <v>0</v>
          </cell>
          <cell r="W189">
            <v>6</v>
          </cell>
          <cell r="X189">
            <v>0</v>
          </cell>
          <cell r="Y189">
            <v>0</v>
          </cell>
        </row>
        <row r="190">
          <cell r="A190">
            <v>0</v>
          </cell>
          <cell r="C190">
            <v>0</v>
          </cell>
          <cell r="D190">
            <v>0</v>
          </cell>
          <cell r="E190">
            <v>0</v>
          </cell>
          <cell r="F190" t="str">
            <v>ПБВ</v>
          </cell>
          <cell r="G190" t="str">
            <v>-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A191">
            <v>0</v>
          </cell>
          <cell r="B191" t="str">
            <v xml:space="preserve">1 с.ш.</v>
          </cell>
          <cell r="C191">
            <v>0</v>
          </cell>
          <cell r="D191" t="str">
            <v>Л.Боровичская-3</v>
          </cell>
          <cell r="E191" t="str">
            <v>-</v>
          </cell>
          <cell r="F191">
            <v>0</v>
          </cell>
          <cell r="G191">
            <v>110</v>
          </cell>
          <cell r="H191">
            <v>0.29299999999999998</v>
          </cell>
          <cell r="I191">
            <v>0.111</v>
          </cell>
          <cell r="J191">
            <v>5</v>
          </cell>
          <cell r="K191">
            <v>0.29299999999999998</v>
          </cell>
          <cell r="L191">
            <v>0.111</v>
          </cell>
          <cell r="M191">
            <v>5</v>
          </cell>
          <cell r="N191">
            <v>0.29299999999999998</v>
          </cell>
          <cell r="O191">
            <v>0.111</v>
          </cell>
          <cell r="P191">
            <v>5</v>
          </cell>
          <cell r="Q191">
            <v>0.29299999999999998</v>
          </cell>
          <cell r="R191">
            <v>0.111</v>
          </cell>
          <cell r="S191">
            <v>5</v>
          </cell>
          <cell r="T191">
            <v>0.17</v>
          </cell>
          <cell r="U191">
            <v>0.152</v>
          </cell>
          <cell r="V191">
            <v>4</v>
          </cell>
          <cell r="W191">
            <v>0.17</v>
          </cell>
          <cell r="X191">
            <v>0.152</v>
          </cell>
          <cell r="Y191">
            <v>4</v>
          </cell>
        </row>
        <row r="192">
          <cell r="A192">
            <v>0</v>
          </cell>
          <cell r="B192" t="str">
            <v xml:space="preserve">2 с.ш.</v>
          </cell>
          <cell r="C192">
            <v>0</v>
          </cell>
          <cell r="D192" t="str">
            <v>Л.Любытинская-3</v>
          </cell>
          <cell r="E192" t="str">
            <v>-</v>
          </cell>
          <cell r="F192">
            <v>0</v>
          </cell>
          <cell r="G192">
            <v>110</v>
          </cell>
          <cell r="H192">
            <v>0.23400000000000001</v>
          </cell>
          <cell r="I192">
            <v>0.14599999999999999</v>
          </cell>
          <cell r="J192">
            <v>5</v>
          </cell>
          <cell r="K192">
            <v>0.23400000000000001</v>
          </cell>
          <cell r="L192">
            <v>0.14599999999999999</v>
          </cell>
          <cell r="M192">
            <v>5</v>
          </cell>
          <cell r="N192">
            <v>0.23400000000000001</v>
          </cell>
          <cell r="O192">
            <v>0.14599999999999999</v>
          </cell>
          <cell r="P192">
            <v>5</v>
          </cell>
          <cell r="Q192">
            <v>0.23400000000000001</v>
          </cell>
          <cell r="R192">
            <v>0.14599999999999999</v>
          </cell>
          <cell r="S192">
            <v>5</v>
          </cell>
          <cell r="T192">
            <v>0.154</v>
          </cell>
          <cell r="U192">
            <v>0.128</v>
          </cell>
          <cell r="V192">
            <v>3</v>
          </cell>
          <cell r="W192">
            <v>0.154</v>
          </cell>
          <cell r="X192">
            <v>0.128</v>
          </cell>
          <cell r="Y192">
            <v>3</v>
          </cell>
        </row>
        <row r="193">
          <cell r="A193">
            <v>0</v>
          </cell>
          <cell r="B193" t="str">
            <v xml:space="preserve">1 с.ш.</v>
          </cell>
          <cell r="C193" t="str">
            <v xml:space="preserve">Новгородэнерго\ПО Боровичские ЭС\Боровичский РЭС\ПС 110 кВ\ПС Рудничная\РУ-35 кВ\СШ-35-1\Малиновецкая-2\Малиновец-2</v>
          </cell>
          <cell r="D193" t="str">
            <v>Л.Малиновецкая-2</v>
          </cell>
          <cell r="E193" t="str">
            <v>-</v>
          </cell>
          <cell r="F193">
            <v>0</v>
          </cell>
          <cell r="G193">
            <v>35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</row>
        <row r="194">
          <cell r="A194">
            <v>0</v>
          </cell>
          <cell r="B194" t="str">
            <v xml:space="preserve">1 с.ш.</v>
          </cell>
          <cell r="C194" t="str">
            <v xml:space="preserve">Новгородэнерго\ПО Боровичские ЭС\Боровичский РЭС\ПС 110 кВ\ПС Рудничная\РУ-35 кВ\СШ-35-1\Зарубинская-3\Зарубинская-3</v>
          </cell>
          <cell r="D194" t="str">
            <v>Л.Забуниская-3</v>
          </cell>
          <cell r="E194" t="str">
            <v>-</v>
          </cell>
          <cell r="F194">
            <v>0</v>
          </cell>
          <cell r="G194">
            <v>35</v>
          </cell>
          <cell r="H194">
            <v>0.23100000000000001</v>
          </cell>
          <cell r="I194">
            <v>9.1999999999999998E-2</v>
          </cell>
          <cell r="J194">
            <v>4</v>
          </cell>
          <cell r="K194">
            <v>0.23100000000000001</v>
          </cell>
          <cell r="L194">
            <v>9.1999999999999998E-2</v>
          </cell>
          <cell r="M194">
            <v>4</v>
          </cell>
          <cell r="N194">
            <v>0.23100000000000001</v>
          </cell>
          <cell r="O194">
            <v>9.1999999999999998E-2</v>
          </cell>
          <cell r="P194">
            <v>4</v>
          </cell>
          <cell r="Q194">
            <v>0.23100000000000001</v>
          </cell>
          <cell r="R194">
            <v>9.1999999999999998E-2</v>
          </cell>
          <cell r="S194">
            <v>4</v>
          </cell>
          <cell r="T194">
            <v>0.122</v>
          </cell>
          <cell r="U194">
            <v>0.10100000000000001</v>
          </cell>
          <cell r="V194">
            <v>3</v>
          </cell>
          <cell r="W194">
            <v>0.122</v>
          </cell>
          <cell r="X194">
            <v>0.10100000000000001</v>
          </cell>
          <cell r="Y194">
            <v>3</v>
          </cell>
        </row>
        <row r="195">
          <cell r="A195">
            <v>0</v>
          </cell>
          <cell r="B195" t="str">
            <v xml:space="preserve">2 с.ш.</v>
          </cell>
          <cell r="C195" t="str">
            <v xml:space="preserve">Новгородэнерго\ПО Боровичские ЭС\Боровичский РЭС\ПС 110 кВ\ПС Рудничная\РУ-35 кВ\СШ-35-2\Малиновецкая-1\Малиновец-1</v>
          </cell>
          <cell r="D195" t="str">
            <v>Л.Малиновецкая-1</v>
          </cell>
          <cell r="E195" t="str">
            <v>-</v>
          </cell>
          <cell r="F195">
            <v>0</v>
          </cell>
          <cell r="G195">
            <v>35</v>
          </cell>
          <cell r="H195">
            <v>0.29299999999999998</v>
          </cell>
          <cell r="I195">
            <v>0.111</v>
          </cell>
          <cell r="J195">
            <v>5</v>
          </cell>
          <cell r="K195">
            <v>0.29299999999999998</v>
          </cell>
          <cell r="L195">
            <v>0.111</v>
          </cell>
          <cell r="M195">
            <v>5</v>
          </cell>
          <cell r="N195">
            <v>0.29299999999999998</v>
          </cell>
          <cell r="O195">
            <v>0.111</v>
          </cell>
          <cell r="P195">
            <v>5</v>
          </cell>
          <cell r="Q195">
            <v>0.29299999999999998</v>
          </cell>
          <cell r="R195">
            <v>0.111</v>
          </cell>
          <cell r="S195">
            <v>5</v>
          </cell>
          <cell r="T195">
            <v>0.17</v>
          </cell>
          <cell r="U195">
            <v>0.152</v>
          </cell>
          <cell r="V195">
            <v>4</v>
          </cell>
          <cell r="W195">
            <v>0.17</v>
          </cell>
          <cell r="X195">
            <v>0.152</v>
          </cell>
          <cell r="Y195">
            <v>4</v>
          </cell>
        </row>
        <row r="196">
          <cell r="A196">
            <v>0</v>
          </cell>
          <cell r="B196" t="str">
            <v xml:space="preserve">2 с.ш.</v>
          </cell>
          <cell r="C196" t="str">
            <v xml:space="preserve">Новгородэнерго\ПО Боровичские ЭС\Боровичский РЭС\ПС 110 кВ\ПС Рудничная\РУ-35 кВ\СШ-35-2\Зарубинская-2\Зарубинская-2</v>
          </cell>
          <cell r="D196" t="str">
            <v>Л.Забуниская-2</v>
          </cell>
          <cell r="E196" t="str">
            <v>-</v>
          </cell>
          <cell r="F196">
            <v>0</v>
          </cell>
          <cell r="G196">
            <v>35</v>
          </cell>
          <cell r="H196">
            <v>0.23400000000000001</v>
          </cell>
          <cell r="I196">
            <v>0.14599999999999999</v>
          </cell>
          <cell r="J196">
            <v>5</v>
          </cell>
          <cell r="K196">
            <v>0.23400000000000001</v>
          </cell>
          <cell r="L196">
            <v>0.14599999999999999</v>
          </cell>
          <cell r="M196">
            <v>5</v>
          </cell>
          <cell r="N196">
            <v>0.23400000000000001</v>
          </cell>
          <cell r="O196">
            <v>0.14599999999999999</v>
          </cell>
          <cell r="P196">
            <v>5</v>
          </cell>
          <cell r="Q196">
            <v>0.23400000000000001</v>
          </cell>
          <cell r="R196">
            <v>0.14599999999999999</v>
          </cell>
          <cell r="S196">
            <v>5</v>
          </cell>
          <cell r="T196">
            <v>0.154</v>
          </cell>
          <cell r="U196">
            <v>0.128</v>
          </cell>
          <cell r="V196">
            <v>3</v>
          </cell>
          <cell r="W196">
            <v>0.154</v>
          </cell>
          <cell r="X196">
            <v>0.128</v>
          </cell>
          <cell r="Y196">
            <v>3</v>
          </cell>
        </row>
        <row r="197">
          <cell r="A197">
            <v>0</v>
          </cell>
          <cell r="C197">
            <v>0</v>
          </cell>
          <cell r="D197" t="str">
            <v xml:space="preserve">1 с</v>
          </cell>
          <cell r="E197">
            <v>0</v>
          </cell>
          <cell r="F197" t="str">
            <v>U</v>
          </cell>
          <cell r="G197">
            <v>110</v>
          </cell>
          <cell r="H197">
            <v>116</v>
          </cell>
          <cell r="I197">
            <v>0</v>
          </cell>
          <cell r="J197">
            <v>0</v>
          </cell>
          <cell r="K197">
            <v>116</v>
          </cell>
          <cell r="L197">
            <v>0</v>
          </cell>
          <cell r="M197">
            <v>0</v>
          </cell>
          <cell r="N197">
            <v>116</v>
          </cell>
          <cell r="O197">
            <v>0</v>
          </cell>
          <cell r="P197">
            <v>0</v>
          </cell>
          <cell r="Q197">
            <v>116</v>
          </cell>
          <cell r="R197">
            <v>0</v>
          </cell>
          <cell r="S197">
            <v>0</v>
          </cell>
          <cell r="T197">
            <v>117</v>
          </cell>
          <cell r="U197">
            <v>0</v>
          </cell>
          <cell r="V197">
            <v>0</v>
          </cell>
          <cell r="W197">
            <v>117</v>
          </cell>
          <cell r="X197">
            <v>0</v>
          </cell>
          <cell r="Y197">
            <v>0</v>
          </cell>
        </row>
        <row r="198">
          <cell r="A198">
            <v>0</v>
          </cell>
          <cell r="C198">
            <v>0</v>
          </cell>
          <cell r="D198" t="str">
            <v xml:space="preserve">2 с</v>
          </cell>
          <cell r="E198">
            <v>0</v>
          </cell>
          <cell r="F198" t="str">
            <v>U</v>
          </cell>
          <cell r="G198">
            <v>110</v>
          </cell>
          <cell r="H198">
            <v>116</v>
          </cell>
          <cell r="I198">
            <v>0</v>
          </cell>
          <cell r="J198">
            <v>0</v>
          </cell>
          <cell r="K198">
            <v>116</v>
          </cell>
          <cell r="L198">
            <v>0</v>
          </cell>
          <cell r="M198">
            <v>0</v>
          </cell>
          <cell r="N198">
            <v>116</v>
          </cell>
          <cell r="O198">
            <v>0</v>
          </cell>
          <cell r="P198">
            <v>0</v>
          </cell>
          <cell r="Q198">
            <v>116</v>
          </cell>
          <cell r="R198">
            <v>0</v>
          </cell>
          <cell r="S198">
            <v>0</v>
          </cell>
          <cell r="T198">
            <v>117</v>
          </cell>
          <cell r="U198">
            <v>0</v>
          </cell>
          <cell r="V198">
            <v>0</v>
          </cell>
          <cell r="W198">
            <v>117</v>
          </cell>
          <cell r="X198">
            <v>0</v>
          </cell>
          <cell r="Y198">
            <v>0</v>
          </cell>
        </row>
        <row r="199">
          <cell r="A199">
            <v>0</v>
          </cell>
          <cell r="C199">
            <v>0</v>
          </cell>
          <cell r="D199" t="str">
            <v xml:space="preserve">1 с</v>
          </cell>
          <cell r="E199">
            <v>0</v>
          </cell>
          <cell r="F199" t="str">
            <v>U</v>
          </cell>
          <cell r="G199">
            <v>35</v>
          </cell>
          <cell r="H199">
            <v>35.299999999999997</v>
          </cell>
          <cell r="I199">
            <v>0</v>
          </cell>
          <cell r="J199">
            <v>0</v>
          </cell>
          <cell r="K199">
            <v>35.299999999999997</v>
          </cell>
          <cell r="L199">
            <v>0</v>
          </cell>
          <cell r="M199">
            <v>0</v>
          </cell>
          <cell r="N199">
            <v>35.299999999999997</v>
          </cell>
          <cell r="O199">
            <v>0</v>
          </cell>
          <cell r="P199">
            <v>0</v>
          </cell>
          <cell r="Q199">
            <v>35.299999999999997</v>
          </cell>
          <cell r="R199">
            <v>0</v>
          </cell>
          <cell r="S199">
            <v>0</v>
          </cell>
          <cell r="T199">
            <v>35.1</v>
          </cell>
          <cell r="U199">
            <v>0</v>
          </cell>
          <cell r="V199">
            <v>0</v>
          </cell>
          <cell r="W199">
            <v>35.1</v>
          </cell>
          <cell r="X199">
            <v>0</v>
          </cell>
          <cell r="Y199">
            <v>0</v>
          </cell>
        </row>
        <row r="200">
          <cell r="A200">
            <v>0</v>
          </cell>
          <cell r="C200">
            <v>0</v>
          </cell>
          <cell r="D200" t="str">
            <v xml:space="preserve">2 с</v>
          </cell>
          <cell r="E200">
            <v>0</v>
          </cell>
          <cell r="F200" t="str">
            <v>U</v>
          </cell>
          <cell r="G200">
            <v>35</v>
          </cell>
          <cell r="H200">
            <v>35.1</v>
          </cell>
          <cell r="I200">
            <v>0</v>
          </cell>
          <cell r="J200">
            <v>0</v>
          </cell>
          <cell r="K200">
            <v>35.1</v>
          </cell>
          <cell r="L200">
            <v>0</v>
          </cell>
          <cell r="M200">
            <v>0</v>
          </cell>
          <cell r="N200">
            <v>35.1</v>
          </cell>
          <cell r="O200">
            <v>0</v>
          </cell>
          <cell r="P200">
            <v>0</v>
          </cell>
          <cell r="Q200">
            <v>35.1</v>
          </cell>
          <cell r="R200">
            <v>0</v>
          </cell>
          <cell r="S200">
            <v>0</v>
          </cell>
          <cell r="T200">
            <v>35.1</v>
          </cell>
          <cell r="U200">
            <v>0</v>
          </cell>
          <cell r="V200">
            <v>0</v>
          </cell>
          <cell r="W200">
            <v>35.1</v>
          </cell>
          <cell r="X200">
            <v>0</v>
          </cell>
          <cell r="Y200">
            <v>0</v>
          </cell>
        </row>
        <row r="201">
          <cell r="A201">
            <v>0</v>
          </cell>
          <cell r="C201">
            <v>0</v>
          </cell>
          <cell r="D201" t="str">
            <v xml:space="preserve">1 с</v>
          </cell>
          <cell r="E201">
            <v>0</v>
          </cell>
          <cell r="F201" t="str">
            <v>U</v>
          </cell>
          <cell r="G201">
            <v>6</v>
          </cell>
          <cell r="H201">
            <v>6</v>
          </cell>
          <cell r="I201">
            <v>0</v>
          </cell>
          <cell r="J201">
            <v>0</v>
          </cell>
          <cell r="K201">
            <v>6</v>
          </cell>
          <cell r="L201">
            <v>0</v>
          </cell>
          <cell r="M201">
            <v>0</v>
          </cell>
          <cell r="N201">
            <v>6</v>
          </cell>
          <cell r="O201">
            <v>0</v>
          </cell>
          <cell r="P201">
            <v>0</v>
          </cell>
          <cell r="Q201">
            <v>6</v>
          </cell>
          <cell r="R201">
            <v>0</v>
          </cell>
          <cell r="S201">
            <v>0</v>
          </cell>
          <cell r="T201">
            <v>6</v>
          </cell>
          <cell r="U201">
            <v>0</v>
          </cell>
          <cell r="V201">
            <v>0</v>
          </cell>
          <cell r="W201">
            <v>6</v>
          </cell>
          <cell r="X201">
            <v>0</v>
          </cell>
          <cell r="Y201">
            <v>0</v>
          </cell>
        </row>
        <row r="202">
          <cell r="A202">
            <v>0</v>
          </cell>
          <cell r="C202">
            <v>0</v>
          </cell>
          <cell r="D202" t="str">
            <v xml:space="preserve">2 с</v>
          </cell>
          <cell r="E202">
            <v>0</v>
          </cell>
          <cell r="F202" t="str">
            <v>U</v>
          </cell>
          <cell r="G202">
            <v>6</v>
          </cell>
          <cell r="H202">
            <v>6</v>
          </cell>
          <cell r="I202">
            <v>0</v>
          </cell>
          <cell r="J202">
            <v>0</v>
          </cell>
          <cell r="K202">
            <v>6</v>
          </cell>
          <cell r="L202">
            <v>0</v>
          </cell>
          <cell r="M202">
            <v>0</v>
          </cell>
          <cell r="N202">
            <v>6</v>
          </cell>
          <cell r="O202">
            <v>0</v>
          </cell>
          <cell r="P202">
            <v>0</v>
          </cell>
          <cell r="Q202">
            <v>6</v>
          </cell>
          <cell r="R202">
            <v>0</v>
          </cell>
          <cell r="S202">
            <v>0</v>
          </cell>
          <cell r="T202">
            <v>6</v>
          </cell>
          <cell r="U202">
            <v>0</v>
          </cell>
          <cell r="V202">
            <v>0</v>
          </cell>
          <cell r="W202">
            <v>6</v>
          </cell>
          <cell r="X202">
            <v>0</v>
          </cell>
          <cell r="Y202">
            <v>0</v>
          </cell>
        </row>
        <row r="203">
          <cell r="A203">
            <v>0</v>
          </cell>
          <cell r="B203" t="str">
            <v xml:space="preserve">Небаланс шин-110 кВ</v>
          </cell>
          <cell r="C203">
            <v>0</v>
          </cell>
          <cell r="D203" t="str">
            <v>прием</v>
          </cell>
          <cell r="E203">
            <v>0</v>
          </cell>
          <cell r="F203">
            <v>0</v>
          </cell>
          <cell r="G203">
            <v>0</v>
          </cell>
          <cell r="H203">
            <v>1.4</v>
          </cell>
          <cell r="I203">
            <v>0.2</v>
          </cell>
          <cell r="J203">
            <v>0</v>
          </cell>
          <cell r="K203">
            <v>1.4</v>
          </cell>
          <cell r="L203">
            <v>0.2</v>
          </cell>
          <cell r="M203">
            <v>0</v>
          </cell>
          <cell r="N203">
            <v>1.4</v>
          </cell>
          <cell r="O203">
            <v>0.2</v>
          </cell>
          <cell r="P203">
            <v>0</v>
          </cell>
          <cell r="Q203">
            <v>1.4</v>
          </cell>
          <cell r="R203">
            <v>0.2</v>
          </cell>
          <cell r="S203">
            <v>0</v>
          </cell>
          <cell r="T203">
            <v>2.11</v>
          </cell>
          <cell r="U203">
            <v>0.24</v>
          </cell>
          <cell r="V203">
            <v>0</v>
          </cell>
          <cell r="W203">
            <v>2.11</v>
          </cell>
          <cell r="X203">
            <v>0.24</v>
          </cell>
          <cell r="Y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 t="str">
            <v>отдача</v>
          </cell>
          <cell r="E204">
            <v>0</v>
          </cell>
          <cell r="F204">
            <v>0</v>
          </cell>
          <cell r="G204">
            <v>0</v>
          </cell>
          <cell r="H204">
            <v>0.23</v>
          </cell>
          <cell r="I204">
            <v>0.15</v>
          </cell>
          <cell r="J204">
            <v>0</v>
          </cell>
          <cell r="K204">
            <v>0.23</v>
          </cell>
          <cell r="L204">
            <v>0.15</v>
          </cell>
          <cell r="M204">
            <v>0</v>
          </cell>
          <cell r="N204">
            <v>0.23</v>
          </cell>
          <cell r="O204">
            <v>0.15</v>
          </cell>
          <cell r="P204">
            <v>0</v>
          </cell>
          <cell r="Q204">
            <v>0.23</v>
          </cell>
          <cell r="R204">
            <v>0.15</v>
          </cell>
          <cell r="S204">
            <v>0</v>
          </cell>
          <cell r="T204">
            <v>0.15</v>
          </cell>
          <cell r="U204">
            <v>0.13</v>
          </cell>
          <cell r="V204">
            <v>0</v>
          </cell>
          <cell r="W204">
            <v>0.15</v>
          </cell>
          <cell r="X204">
            <v>0.13</v>
          </cell>
          <cell r="Y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 t="str">
            <v xml:space="preserve">небаланс %</v>
          </cell>
          <cell r="E205">
            <v>0</v>
          </cell>
          <cell r="F205">
            <v>0</v>
          </cell>
          <cell r="G205">
            <v>0</v>
          </cell>
          <cell r="H205">
            <v>83.57</v>
          </cell>
          <cell r="I205">
            <v>25</v>
          </cell>
          <cell r="J205">
            <v>0</v>
          </cell>
          <cell r="K205">
            <v>83.57</v>
          </cell>
          <cell r="L205">
            <v>25</v>
          </cell>
          <cell r="M205">
            <v>0</v>
          </cell>
          <cell r="N205">
            <v>83.57</v>
          </cell>
          <cell r="O205">
            <v>25</v>
          </cell>
          <cell r="P205">
            <v>0</v>
          </cell>
          <cell r="Q205">
            <v>83.57</v>
          </cell>
          <cell r="R205">
            <v>25</v>
          </cell>
          <cell r="S205">
            <v>0</v>
          </cell>
          <cell r="T205">
            <v>92.89</v>
          </cell>
          <cell r="U205">
            <v>45.83</v>
          </cell>
          <cell r="V205">
            <v>0</v>
          </cell>
          <cell r="W205">
            <v>92.89</v>
          </cell>
          <cell r="X205">
            <v>45.83</v>
          </cell>
          <cell r="Y205">
            <v>0</v>
          </cell>
        </row>
        <row r="206">
          <cell r="A206">
            <v>0</v>
          </cell>
          <cell r="B206" t="str">
            <v xml:space="preserve">Небаланс шин-35 кВ</v>
          </cell>
          <cell r="C206">
            <v>0</v>
          </cell>
          <cell r="D206" t="str">
            <v>прием</v>
          </cell>
          <cell r="E206">
            <v>0</v>
          </cell>
          <cell r="F206">
            <v>0</v>
          </cell>
          <cell r="G206">
            <v>0</v>
          </cell>
          <cell r="H206">
            <v>0.45</v>
          </cell>
          <cell r="I206">
            <v>0.25</v>
          </cell>
          <cell r="J206">
            <v>0</v>
          </cell>
          <cell r="K206">
            <v>0.45</v>
          </cell>
          <cell r="L206">
            <v>0.25</v>
          </cell>
          <cell r="M206">
            <v>0</v>
          </cell>
          <cell r="N206">
            <v>0.45</v>
          </cell>
          <cell r="O206">
            <v>0.25</v>
          </cell>
          <cell r="P206">
            <v>0</v>
          </cell>
          <cell r="Q206">
            <v>0.45</v>
          </cell>
          <cell r="R206">
            <v>0.25</v>
          </cell>
          <cell r="S206">
            <v>0</v>
          </cell>
          <cell r="T206">
            <v>0.5</v>
          </cell>
          <cell r="U206">
            <v>0.25</v>
          </cell>
          <cell r="V206">
            <v>0</v>
          </cell>
          <cell r="W206">
            <v>0.5</v>
          </cell>
          <cell r="X206">
            <v>0.25</v>
          </cell>
          <cell r="Y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 t="str">
            <v>отдача</v>
          </cell>
          <cell r="E207">
            <v>0</v>
          </cell>
          <cell r="F207">
            <v>0</v>
          </cell>
          <cell r="G207">
            <v>0</v>
          </cell>
          <cell r="H207">
            <v>0.52700000000000002</v>
          </cell>
          <cell r="I207">
            <v>0.25700000000000001</v>
          </cell>
          <cell r="J207">
            <v>0</v>
          </cell>
          <cell r="K207">
            <v>0.52700000000000002</v>
          </cell>
          <cell r="L207">
            <v>0.25700000000000001</v>
          </cell>
          <cell r="M207">
            <v>0</v>
          </cell>
          <cell r="N207">
            <v>0.52700000000000002</v>
          </cell>
          <cell r="O207">
            <v>0.25700000000000001</v>
          </cell>
          <cell r="P207">
            <v>0</v>
          </cell>
          <cell r="Q207">
            <v>0.52700000000000002</v>
          </cell>
          <cell r="R207">
            <v>0.25700000000000001</v>
          </cell>
          <cell r="S207">
            <v>0</v>
          </cell>
          <cell r="T207">
            <v>0.32400000000000001</v>
          </cell>
          <cell r="U207">
            <v>0.28000000000000003</v>
          </cell>
          <cell r="V207">
            <v>0</v>
          </cell>
          <cell r="W207">
            <v>0.32400000000000001</v>
          </cell>
          <cell r="X207">
            <v>0.28000000000000003</v>
          </cell>
          <cell r="Y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 t="str">
            <v>небаланс</v>
          </cell>
          <cell r="E208">
            <v>0</v>
          </cell>
          <cell r="F208">
            <v>0</v>
          </cell>
          <cell r="G208">
            <v>0</v>
          </cell>
          <cell r="H208">
            <v>-17.1111111111111</v>
          </cell>
          <cell r="I208">
            <v>-2.8</v>
          </cell>
          <cell r="J208">
            <v>0</v>
          </cell>
          <cell r="K208">
            <v>-17.1111111111111</v>
          </cell>
          <cell r="L208">
            <v>-2.8</v>
          </cell>
          <cell r="M208">
            <v>0</v>
          </cell>
          <cell r="N208">
            <v>-17.1111111111111</v>
          </cell>
          <cell r="O208">
            <v>-2.8</v>
          </cell>
          <cell r="P208">
            <v>0</v>
          </cell>
          <cell r="Q208">
            <v>-17.1111111111111</v>
          </cell>
          <cell r="R208">
            <v>-2.8</v>
          </cell>
          <cell r="S208">
            <v>0</v>
          </cell>
          <cell r="T208">
            <v>35.200000000000003</v>
          </cell>
          <cell r="U208">
            <v>-12</v>
          </cell>
          <cell r="V208">
            <v>0</v>
          </cell>
          <cell r="W208">
            <v>35.200000000000003</v>
          </cell>
          <cell r="X208">
            <v>-12</v>
          </cell>
          <cell r="Y208">
            <v>0</v>
          </cell>
        </row>
        <row r="209">
          <cell r="A209">
            <v>5</v>
          </cell>
          <cell r="B209" t="str">
            <v xml:space="preserve">ПС 110 кВ Сушилово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A210">
            <v>0</v>
          </cell>
          <cell r="B210">
            <v>0</v>
          </cell>
          <cell r="C210" t="str">
            <v xml:space="preserve">Новгородэнерго\ПО Боровичские ЭС\Боровичский РЭС\ПС 110 кВ\ПС Сушилово\РУ-110 кВ\ОШ-110\СВ-110\СВ-110</v>
          </cell>
          <cell r="D210" t="str">
            <v xml:space="preserve">CВ-110 кВ</v>
          </cell>
          <cell r="E210">
            <v>0</v>
          </cell>
          <cell r="F210" t="str">
            <v>ВН</v>
          </cell>
          <cell r="G210">
            <v>110</v>
          </cell>
          <cell r="H210">
            <v>3.3</v>
          </cell>
          <cell r="I210">
            <v>1.63</v>
          </cell>
          <cell r="J210">
            <v>18</v>
          </cell>
          <cell r="K210">
            <v>3.3</v>
          </cell>
          <cell r="L210">
            <v>1.63</v>
          </cell>
          <cell r="M210">
            <v>18</v>
          </cell>
          <cell r="N210">
            <v>3.3</v>
          </cell>
          <cell r="O210">
            <v>1.63</v>
          </cell>
          <cell r="P210">
            <v>18</v>
          </cell>
          <cell r="Q210">
            <v>3.3</v>
          </cell>
          <cell r="R210">
            <v>1.63</v>
          </cell>
          <cell r="S210">
            <v>18</v>
          </cell>
          <cell r="T210">
            <v>3.3</v>
          </cell>
          <cell r="U210">
            <v>1.6</v>
          </cell>
          <cell r="V210">
            <v>18</v>
          </cell>
          <cell r="W210">
            <v>3.3</v>
          </cell>
          <cell r="X210">
            <v>1.6</v>
          </cell>
          <cell r="Y210">
            <v>18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 t="str">
            <v>РПН</v>
          </cell>
          <cell r="G211" t="str">
            <v>-</v>
          </cell>
          <cell r="H211">
            <v>6</v>
          </cell>
          <cell r="I211">
            <v>0</v>
          </cell>
          <cell r="J211">
            <v>0</v>
          </cell>
          <cell r="K211">
            <v>6</v>
          </cell>
          <cell r="L211">
            <v>0</v>
          </cell>
          <cell r="M211">
            <v>0</v>
          </cell>
          <cell r="N211">
            <v>6</v>
          </cell>
          <cell r="O211">
            <v>0</v>
          </cell>
          <cell r="P211">
            <v>0</v>
          </cell>
          <cell r="Q211">
            <v>6</v>
          </cell>
          <cell r="R211">
            <v>0</v>
          </cell>
          <cell r="S211">
            <v>0</v>
          </cell>
          <cell r="T211">
            <v>6</v>
          </cell>
          <cell r="U211">
            <v>0</v>
          </cell>
          <cell r="V211">
            <v>0</v>
          </cell>
          <cell r="W211">
            <v>6</v>
          </cell>
          <cell r="X211">
            <v>0</v>
          </cell>
          <cell r="Y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 t="str">
            <v>ПБВ</v>
          </cell>
          <cell r="G212" t="str">
            <v>-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</row>
        <row r="213">
          <cell r="A213">
            <v>0</v>
          </cell>
          <cell r="B213">
            <v>0</v>
          </cell>
          <cell r="C213" t="str">
            <v xml:space="preserve">Новгородэнерго\ПО Боровичские ЭС\Боровичский РЭС\ПС 110 кВ\ПС Сушилово\РУ-110 кВ\СШ-110-1\В-110 Т-1\В-110 Т-1</v>
          </cell>
          <cell r="D213" t="str">
            <v>Т-1</v>
          </cell>
          <cell r="E213">
            <v>0</v>
          </cell>
          <cell r="F213" t="str">
            <v>ВН</v>
          </cell>
          <cell r="G213">
            <v>110</v>
          </cell>
          <cell r="H213">
            <v>0.12</v>
          </cell>
          <cell r="I213">
            <v>9.8000000000000004E-2</v>
          </cell>
          <cell r="J213">
            <v>1</v>
          </cell>
          <cell r="K213">
            <v>0.12</v>
          </cell>
          <cell r="L213">
            <v>9.8000000000000004E-2</v>
          </cell>
          <cell r="M213">
            <v>1</v>
          </cell>
          <cell r="N213">
            <v>0.12</v>
          </cell>
          <cell r="O213">
            <v>9.8000000000000004E-2</v>
          </cell>
          <cell r="P213">
            <v>1</v>
          </cell>
          <cell r="Q213">
            <v>0.12</v>
          </cell>
          <cell r="R213">
            <v>9.8000000000000004E-2</v>
          </cell>
          <cell r="S213">
            <v>1</v>
          </cell>
          <cell r="T213">
            <v>0.09</v>
          </cell>
          <cell r="U213">
            <v>8.8999999999999996E-2</v>
          </cell>
          <cell r="V213">
            <v>1</v>
          </cell>
          <cell r="W213">
            <v>0.09</v>
          </cell>
          <cell r="X213">
            <v>8.8999999999999996E-2</v>
          </cell>
          <cell r="Y213">
            <v>1</v>
          </cell>
        </row>
        <row r="214">
          <cell r="A214">
            <v>0</v>
          </cell>
          <cell r="B214">
            <v>0</v>
          </cell>
          <cell r="C214" t="str">
            <v xml:space="preserve">Новгородэнерго\ПО Боровичские ЭС\Боровичский РЭС\ПС 110 кВ\ПС Сушилово\РУ-10 кВ\СШ-10-1\В-10 Т-1\В-10 Т-1</v>
          </cell>
          <cell r="D214">
            <v>0</v>
          </cell>
          <cell r="E214">
            <v>0</v>
          </cell>
          <cell r="F214" t="str">
            <v>НН</v>
          </cell>
          <cell r="G214">
            <v>10</v>
          </cell>
          <cell r="H214">
            <v>0.107</v>
          </cell>
          <cell r="I214">
            <v>6.8000000000000005E-2</v>
          </cell>
          <cell r="J214">
            <v>7</v>
          </cell>
          <cell r="K214">
            <v>0.107</v>
          </cell>
          <cell r="L214">
            <v>6.8000000000000005E-2</v>
          </cell>
          <cell r="M214">
            <v>7</v>
          </cell>
          <cell r="N214">
            <v>0.107</v>
          </cell>
          <cell r="O214">
            <v>6.8000000000000005E-2</v>
          </cell>
          <cell r="P214">
            <v>7</v>
          </cell>
          <cell r="Q214">
            <v>0.107</v>
          </cell>
          <cell r="R214">
            <v>6.8000000000000005E-2</v>
          </cell>
          <cell r="S214">
            <v>7</v>
          </cell>
          <cell r="T214">
            <v>7.0999999999999994E-2</v>
          </cell>
          <cell r="U214">
            <v>6.6000000000000003E-2</v>
          </cell>
          <cell r="V214">
            <v>6</v>
          </cell>
          <cell r="W214">
            <v>7.0999999999999994E-2</v>
          </cell>
          <cell r="X214">
            <v>6.6000000000000003E-2</v>
          </cell>
          <cell r="Y214">
            <v>6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 t="str">
            <v>РПН</v>
          </cell>
          <cell r="G215" t="str">
            <v>-</v>
          </cell>
          <cell r="H215">
            <v>8</v>
          </cell>
          <cell r="I215">
            <v>0</v>
          </cell>
          <cell r="J215">
            <v>0</v>
          </cell>
          <cell r="K215">
            <v>8</v>
          </cell>
          <cell r="L215">
            <v>0</v>
          </cell>
          <cell r="M215">
            <v>0</v>
          </cell>
          <cell r="N215">
            <v>8</v>
          </cell>
          <cell r="O215">
            <v>0</v>
          </cell>
          <cell r="P215">
            <v>0</v>
          </cell>
          <cell r="Q215">
            <v>8</v>
          </cell>
          <cell r="R215">
            <v>0</v>
          </cell>
          <cell r="S215">
            <v>0</v>
          </cell>
          <cell r="T215">
            <v>8</v>
          </cell>
          <cell r="U215">
            <v>0</v>
          </cell>
          <cell r="V215">
            <v>0</v>
          </cell>
          <cell r="W215">
            <v>8</v>
          </cell>
          <cell r="X215">
            <v>0</v>
          </cell>
          <cell r="Y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 t="str">
            <v>ПБВ</v>
          </cell>
          <cell r="G216" t="str">
            <v>-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</row>
        <row r="217">
          <cell r="A217">
            <v>0</v>
          </cell>
          <cell r="B217">
            <v>0</v>
          </cell>
          <cell r="C217" t="str">
            <v xml:space="preserve">Новгородэнерго\ПО Боровичские ЭС\Боровичский РЭС\ПС 110 кВ\ПС Сушилово\РУ-110 кВ\СШ-110-2\В-110 Т-2\В-110 Т-2</v>
          </cell>
          <cell r="D217" t="str">
            <v>Т-2</v>
          </cell>
          <cell r="E217">
            <v>0</v>
          </cell>
          <cell r="F217" t="str">
            <v>ВН</v>
          </cell>
          <cell r="G217">
            <v>110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</row>
        <row r="218">
          <cell r="A218">
            <v>0</v>
          </cell>
          <cell r="B218">
            <v>0</v>
          </cell>
          <cell r="C218" t="str">
            <v xml:space="preserve">Новгородэнерго\ПО Боровичские ЭС\Боровичский РЭС\ПС 110 кВ\ПС Сушилово\РУ-10 кВ\СШ-10-2\В-10 Т-2\В-10 Т-2</v>
          </cell>
          <cell r="D218">
            <v>0</v>
          </cell>
          <cell r="E218">
            <v>0</v>
          </cell>
          <cell r="F218" t="str">
            <v>НН</v>
          </cell>
          <cell r="G218">
            <v>10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 t="str">
            <v>РПН</v>
          </cell>
          <cell r="G219" t="str">
            <v>-</v>
          </cell>
          <cell r="H219">
            <v>7</v>
          </cell>
          <cell r="I219">
            <v>0</v>
          </cell>
          <cell r="J219">
            <v>0</v>
          </cell>
          <cell r="K219">
            <v>7</v>
          </cell>
          <cell r="L219">
            <v>0</v>
          </cell>
          <cell r="M219">
            <v>0</v>
          </cell>
          <cell r="N219">
            <v>7</v>
          </cell>
          <cell r="O219">
            <v>0</v>
          </cell>
          <cell r="P219">
            <v>0</v>
          </cell>
          <cell r="Q219">
            <v>7</v>
          </cell>
          <cell r="R219">
            <v>0</v>
          </cell>
          <cell r="S219">
            <v>0</v>
          </cell>
          <cell r="T219">
            <v>7</v>
          </cell>
          <cell r="U219">
            <v>0</v>
          </cell>
          <cell r="V219">
            <v>0</v>
          </cell>
          <cell r="W219">
            <v>7</v>
          </cell>
          <cell r="X219">
            <v>0</v>
          </cell>
          <cell r="Y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 t="str">
            <v>ПБВ</v>
          </cell>
          <cell r="G220" t="str">
            <v>-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1">
          <cell r="A221">
            <v>0</v>
          </cell>
          <cell r="B221" t="str">
            <v xml:space="preserve">1 с.ш.</v>
          </cell>
          <cell r="C221">
            <v>0</v>
          </cell>
          <cell r="D221" t="str">
            <v>Л.Боровичская-5</v>
          </cell>
          <cell r="E221" t="str">
            <v>-</v>
          </cell>
          <cell r="F221">
            <v>0</v>
          </cell>
          <cell r="G221">
            <v>110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</row>
        <row r="222">
          <cell r="A222">
            <v>0</v>
          </cell>
          <cell r="B222" t="str">
            <v xml:space="preserve">2 с.ш.</v>
          </cell>
          <cell r="C222">
            <v>0</v>
          </cell>
          <cell r="D222" t="str">
            <v>Л.Боровичская-2</v>
          </cell>
          <cell r="E222" t="str">
            <v>-</v>
          </cell>
          <cell r="F222">
            <v>0</v>
          </cell>
          <cell r="G222">
            <v>110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 t="str">
            <v xml:space="preserve">1 с</v>
          </cell>
          <cell r="E223">
            <v>0</v>
          </cell>
          <cell r="F223" t="str">
            <v>U</v>
          </cell>
          <cell r="G223">
            <v>110</v>
          </cell>
          <cell r="H223">
            <v>116</v>
          </cell>
          <cell r="I223">
            <v>0</v>
          </cell>
          <cell r="J223">
            <v>0</v>
          </cell>
          <cell r="K223">
            <v>116</v>
          </cell>
          <cell r="L223">
            <v>0</v>
          </cell>
          <cell r="M223">
            <v>0</v>
          </cell>
          <cell r="N223">
            <v>116</v>
          </cell>
          <cell r="O223">
            <v>0</v>
          </cell>
          <cell r="P223">
            <v>0</v>
          </cell>
          <cell r="Q223">
            <v>116</v>
          </cell>
          <cell r="R223">
            <v>0</v>
          </cell>
          <cell r="S223">
            <v>0</v>
          </cell>
          <cell r="T223">
            <v>117</v>
          </cell>
          <cell r="U223">
            <v>0</v>
          </cell>
          <cell r="V223">
            <v>0</v>
          </cell>
          <cell r="W223">
            <v>117</v>
          </cell>
          <cell r="X223">
            <v>0</v>
          </cell>
          <cell r="Y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 t="str">
            <v xml:space="preserve">2 с</v>
          </cell>
          <cell r="E224">
            <v>0</v>
          </cell>
          <cell r="F224" t="str">
            <v>U</v>
          </cell>
          <cell r="G224">
            <v>110</v>
          </cell>
          <cell r="H224">
            <v>116</v>
          </cell>
          <cell r="I224">
            <v>0</v>
          </cell>
          <cell r="J224">
            <v>0</v>
          </cell>
          <cell r="K224">
            <v>116</v>
          </cell>
          <cell r="L224">
            <v>0</v>
          </cell>
          <cell r="M224">
            <v>0</v>
          </cell>
          <cell r="N224">
            <v>116</v>
          </cell>
          <cell r="O224">
            <v>0</v>
          </cell>
          <cell r="P224">
            <v>0</v>
          </cell>
          <cell r="Q224">
            <v>116</v>
          </cell>
          <cell r="R224">
            <v>0</v>
          </cell>
          <cell r="S224">
            <v>0</v>
          </cell>
          <cell r="T224">
            <v>117</v>
          </cell>
          <cell r="U224">
            <v>0</v>
          </cell>
          <cell r="V224">
            <v>0</v>
          </cell>
          <cell r="W224">
            <v>117</v>
          </cell>
          <cell r="X224">
            <v>0</v>
          </cell>
          <cell r="Y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 t="str">
            <v xml:space="preserve">1 с</v>
          </cell>
          <cell r="E225">
            <v>0</v>
          </cell>
          <cell r="F225" t="str">
            <v>U</v>
          </cell>
          <cell r="G225">
            <v>10</v>
          </cell>
          <cell r="H225">
            <v>10.3</v>
          </cell>
          <cell r="I225">
            <v>0</v>
          </cell>
          <cell r="J225">
            <v>0</v>
          </cell>
          <cell r="K225">
            <v>10.3</v>
          </cell>
          <cell r="L225">
            <v>0</v>
          </cell>
          <cell r="M225">
            <v>0</v>
          </cell>
          <cell r="N225">
            <v>10.3</v>
          </cell>
          <cell r="O225">
            <v>0</v>
          </cell>
          <cell r="P225">
            <v>0</v>
          </cell>
          <cell r="Q225">
            <v>10.3</v>
          </cell>
          <cell r="R225">
            <v>0</v>
          </cell>
          <cell r="S225">
            <v>0</v>
          </cell>
          <cell r="T225">
            <v>10.1</v>
          </cell>
          <cell r="U225">
            <v>0</v>
          </cell>
          <cell r="V225">
            <v>0</v>
          </cell>
          <cell r="W225">
            <v>10.1</v>
          </cell>
          <cell r="X225">
            <v>0</v>
          </cell>
          <cell r="Y225">
            <v>0</v>
          </cell>
        </row>
        <row r="226">
          <cell r="A226">
            <v>0</v>
          </cell>
          <cell r="B226">
            <v>0</v>
          </cell>
          <cell r="C226">
            <v>0</v>
          </cell>
          <cell r="D226" t="str">
            <v xml:space="preserve">2 с</v>
          </cell>
          <cell r="E226">
            <v>0</v>
          </cell>
          <cell r="F226" t="str">
            <v>U</v>
          </cell>
          <cell r="G226">
            <v>10</v>
          </cell>
          <cell r="H226">
            <v>10.3</v>
          </cell>
          <cell r="I226">
            <v>0</v>
          </cell>
          <cell r="J226">
            <v>0</v>
          </cell>
          <cell r="K226">
            <v>10.3</v>
          </cell>
          <cell r="L226">
            <v>0</v>
          </cell>
          <cell r="M226">
            <v>0</v>
          </cell>
          <cell r="N226">
            <v>10.3</v>
          </cell>
          <cell r="O226">
            <v>0</v>
          </cell>
          <cell r="P226">
            <v>0</v>
          </cell>
          <cell r="Q226">
            <v>10.3</v>
          </cell>
          <cell r="R226">
            <v>0</v>
          </cell>
          <cell r="S226">
            <v>0</v>
          </cell>
          <cell r="T226">
            <v>10.199999999999999</v>
          </cell>
          <cell r="U226">
            <v>0</v>
          </cell>
          <cell r="V226">
            <v>0</v>
          </cell>
          <cell r="W226">
            <v>10.199999999999999</v>
          </cell>
          <cell r="X226">
            <v>0</v>
          </cell>
          <cell r="Y226">
            <v>0</v>
          </cell>
        </row>
        <row r="227">
          <cell r="A227">
            <v>0</v>
          </cell>
          <cell r="B227" t="str">
            <v xml:space="preserve">1 с.ш</v>
          </cell>
          <cell r="C227" t="str">
            <v xml:space="preserve">Новгородэнерго\ПО Боровичские ЭС\Боровичский РЭС\ПС 110 кВ\ПС Сушилово\РУ-10 кВ\СШ-ТСН-1\ТСН-1\ТСН-1</v>
          </cell>
          <cell r="D227" t="str">
            <v>ТСН-1</v>
          </cell>
          <cell r="E227" t="str">
            <v>-</v>
          </cell>
          <cell r="F227" t="str">
            <v>-</v>
          </cell>
          <cell r="G227">
            <v>10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</row>
        <row r="228">
          <cell r="A228">
            <v>0</v>
          </cell>
          <cell r="B228">
            <v>0</v>
          </cell>
          <cell r="C228" t="str">
            <v xml:space="preserve">Новгородэнерго\ПО Боровичские ЭС\Боровичский РЭС\ПС 110 кВ\ПС Сушилово\РУ-10 кВ\СШ-10-1\02\02</v>
          </cell>
          <cell r="D228" t="str">
            <v>Л-2</v>
          </cell>
          <cell r="E228" t="str">
            <v>-</v>
          </cell>
          <cell r="F228" t="str">
            <v>-</v>
          </cell>
          <cell r="G228">
            <v>10</v>
          </cell>
          <cell r="H228">
            <v>2.9000000000000001E-2</v>
          </cell>
          <cell r="I228">
            <v>1.7000000000000001E-2</v>
          </cell>
          <cell r="J228">
            <v>2</v>
          </cell>
          <cell r="K228">
            <v>2.9000000000000001E-2</v>
          </cell>
          <cell r="L228">
            <v>1.7000000000000001E-2</v>
          </cell>
          <cell r="M228">
            <v>2</v>
          </cell>
          <cell r="N228">
            <v>2.9000000000000001E-2</v>
          </cell>
          <cell r="O228">
            <v>1.7000000000000001E-2</v>
          </cell>
          <cell r="P228">
            <v>2</v>
          </cell>
          <cell r="Q228">
            <v>2.9000000000000001E-2</v>
          </cell>
          <cell r="R228">
            <v>1.7000000000000001E-2</v>
          </cell>
          <cell r="S228">
            <v>2</v>
          </cell>
          <cell r="T228">
            <v>2.3E-2</v>
          </cell>
          <cell r="U228">
            <v>1.7000000000000001E-2</v>
          </cell>
          <cell r="V228">
            <v>2</v>
          </cell>
          <cell r="W228">
            <v>2.3E-2</v>
          </cell>
          <cell r="X228">
            <v>1.7000000000000001E-2</v>
          </cell>
          <cell r="Y228">
            <v>2</v>
          </cell>
        </row>
        <row r="229">
          <cell r="A229">
            <v>0</v>
          </cell>
          <cell r="B229">
            <v>0</v>
          </cell>
          <cell r="C229" t="str">
            <v xml:space="preserve">Новгородэнерго\ПО Боровичские ЭС\Боровичский РЭС\ПС 110 кВ\ПС Сушилово\РУ-10 кВ\СШ-10-1\03\03</v>
          </cell>
          <cell r="D229" t="str">
            <v>Л-3</v>
          </cell>
          <cell r="E229" t="str">
            <v>-</v>
          </cell>
          <cell r="F229" t="str">
            <v>-</v>
          </cell>
          <cell r="G229">
            <v>10</v>
          </cell>
          <cell r="H229">
            <v>1.4999999999999999E-2</v>
          </cell>
          <cell r="I229">
            <v>1.4999999999999999E-2</v>
          </cell>
          <cell r="J229">
            <v>1</v>
          </cell>
          <cell r="K229">
            <v>1.4999999999999999E-2</v>
          </cell>
          <cell r="L229">
            <v>1.4999999999999999E-2</v>
          </cell>
          <cell r="M229">
            <v>1</v>
          </cell>
          <cell r="N229">
            <v>1.4999999999999999E-2</v>
          </cell>
          <cell r="O229">
            <v>1.4999999999999999E-2</v>
          </cell>
          <cell r="P229">
            <v>1</v>
          </cell>
          <cell r="Q229">
            <v>1.4999999999999999E-2</v>
          </cell>
          <cell r="R229">
            <v>1.4999999999999999E-2</v>
          </cell>
          <cell r="S229">
            <v>1</v>
          </cell>
          <cell r="T229">
            <v>1.2999999999999999E-2</v>
          </cell>
          <cell r="U229">
            <v>1.4E-2</v>
          </cell>
          <cell r="V229">
            <v>1</v>
          </cell>
          <cell r="W229">
            <v>1.2999999999999999E-2</v>
          </cell>
          <cell r="X229">
            <v>1.4E-2</v>
          </cell>
          <cell r="Y229">
            <v>1</v>
          </cell>
        </row>
        <row r="230">
          <cell r="A230">
            <v>0</v>
          </cell>
          <cell r="B230">
            <v>0</v>
          </cell>
          <cell r="C230" t="str">
            <v xml:space="preserve">Новгородэнерго\ПО Боровичские ЭС\Боровичский РЭС\ПС 110 кВ\ПС Сушилово\РУ-10 кВ\СШ-10-1\04\04</v>
          </cell>
          <cell r="D230" t="str">
            <v>Л-4</v>
          </cell>
          <cell r="E230" t="str">
            <v>-</v>
          </cell>
          <cell r="F230" t="str">
            <v>-</v>
          </cell>
          <cell r="G230">
            <v>10</v>
          </cell>
          <cell r="H230">
            <v>2.3E-2</v>
          </cell>
          <cell r="I230">
            <v>8.9999999999999993E-3</v>
          </cell>
          <cell r="J230">
            <v>1</v>
          </cell>
          <cell r="K230">
            <v>2.3E-2</v>
          </cell>
          <cell r="L230">
            <v>8.9999999999999993E-3</v>
          </cell>
          <cell r="M230">
            <v>1</v>
          </cell>
          <cell r="N230">
            <v>2.3E-2</v>
          </cell>
          <cell r="O230">
            <v>8.9999999999999993E-3</v>
          </cell>
          <cell r="P230">
            <v>1</v>
          </cell>
          <cell r="Q230">
            <v>2.3E-2</v>
          </cell>
          <cell r="R230">
            <v>8.9999999999999993E-3</v>
          </cell>
          <cell r="S230">
            <v>1</v>
          </cell>
          <cell r="T230">
            <v>1.4999999999999999E-2</v>
          </cell>
          <cell r="U230">
            <v>8.9999999999999993E-3</v>
          </cell>
          <cell r="V230">
            <v>1</v>
          </cell>
          <cell r="W230">
            <v>1.4999999999999999E-2</v>
          </cell>
          <cell r="X230">
            <v>8.9999999999999993E-3</v>
          </cell>
          <cell r="Y230">
            <v>1</v>
          </cell>
        </row>
        <row r="231">
          <cell r="A231">
            <v>0</v>
          </cell>
          <cell r="B231" t="str">
            <v xml:space="preserve">2 с.ш.</v>
          </cell>
          <cell r="C231" t="str">
            <v xml:space="preserve">Новгородэнерго\ПО Боровичские ЭС\Боровичский РЭС\ПС 110 кВ\ПС Сушилово\РУ-10 кВ\СШ-ТСН-2\ТСН-2\ТСН-2</v>
          </cell>
          <cell r="D231" t="str">
            <v>ТСН-2</v>
          </cell>
          <cell r="E231" t="str">
            <v>-</v>
          </cell>
          <cell r="F231" t="str">
            <v>-</v>
          </cell>
          <cell r="G231">
            <v>10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A232">
            <v>0</v>
          </cell>
          <cell r="B232">
            <v>0</v>
          </cell>
          <cell r="C232">
            <v>0</v>
          </cell>
          <cell r="D232" t="str">
            <v>Л-5</v>
          </cell>
          <cell r="E232" t="str">
            <v>-</v>
          </cell>
          <cell r="F232" t="str">
            <v>-</v>
          </cell>
          <cell r="G232">
            <v>10</v>
          </cell>
          <cell r="H232">
            <v>1.4999999999999999E-2</v>
          </cell>
          <cell r="I232">
            <v>1.4999999999999999E-2</v>
          </cell>
          <cell r="J232">
            <v>1</v>
          </cell>
          <cell r="K232">
            <v>1.4999999999999999E-2</v>
          </cell>
          <cell r="L232">
            <v>1.4999999999999999E-2</v>
          </cell>
          <cell r="M232">
            <v>1</v>
          </cell>
          <cell r="N232">
            <v>1.4999999999999999E-2</v>
          </cell>
          <cell r="O232">
            <v>1.4999999999999999E-2</v>
          </cell>
          <cell r="P232">
            <v>1</v>
          </cell>
          <cell r="Q232">
            <v>1.4999999999999999E-2</v>
          </cell>
          <cell r="R232">
            <v>1.4999999999999999E-2</v>
          </cell>
          <cell r="S232">
            <v>1</v>
          </cell>
          <cell r="T232">
            <v>1.2999999999999999E-2</v>
          </cell>
          <cell r="U232">
            <v>1.4E-2</v>
          </cell>
          <cell r="V232">
            <v>1</v>
          </cell>
          <cell r="W232">
            <v>1.2999999999999999E-2</v>
          </cell>
          <cell r="X232">
            <v>1.4E-2</v>
          </cell>
          <cell r="Y232">
            <v>1</v>
          </cell>
        </row>
        <row r="233">
          <cell r="A233">
            <v>0</v>
          </cell>
          <cell r="B233">
            <v>0</v>
          </cell>
          <cell r="C233">
            <v>0</v>
          </cell>
          <cell r="D233" t="str">
            <v xml:space="preserve">Л-6 откл. </v>
          </cell>
          <cell r="E233" t="str">
            <v>-</v>
          </cell>
          <cell r="F233" t="str">
            <v>-</v>
          </cell>
          <cell r="G233">
            <v>10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</row>
        <row r="234">
          <cell r="A234">
            <v>0</v>
          </cell>
          <cell r="B234">
            <v>0</v>
          </cell>
          <cell r="C234" t="str">
            <v xml:space="preserve">Новгородэнерго\ПО Боровичские ЭС\Боровичский РЭС\ПС 110 кВ\ПС Сушилово\РУ-10 кВ\СШ-10-2\08\08</v>
          </cell>
          <cell r="D234" t="str">
            <v>Л-8</v>
          </cell>
          <cell r="E234" t="str">
            <v>-</v>
          </cell>
          <cell r="F234" t="str">
            <v>-</v>
          </cell>
          <cell r="G234">
            <v>10</v>
          </cell>
          <cell r="H234">
            <v>3.5000000000000003E-2</v>
          </cell>
          <cell r="I234">
            <v>2.5000000000000001E-2</v>
          </cell>
          <cell r="J234">
            <v>2</v>
          </cell>
          <cell r="K234">
            <v>3.5000000000000003E-2</v>
          </cell>
          <cell r="L234">
            <v>2.5000000000000001E-2</v>
          </cell>
          <cell r="M234">
            <v>2</v>
          </cell>
          <cell r="N234">
            <v>3.5000000000000003E-2</v>
          </cell>
          <cell r="O234">
            <v>2.5000000000000001E-2</v>
          </cell>
          <cell r="P234">
            <v>2</v>
          </cell>
          <cell r="Q234">
            <v>3.5000000000000003E-2</v>
          </cell>
          <cell r="R234">
            <v>2.5000000000000001E-2</v>
          </cell>
          <cell r="S234">
            <v>2</v>
          </cell>
          <cell r="T234">
            <v>1.7999999999999999E-2</v>
          </cell>
          <cell r="U234">
            <v>2.4E-2</v>
          </cell>
          <cell r="V234">
            <v>2</v>
          </cell>
          <cell r="W234">
            <v>1.7999999999999999E-2</v>
          </cell>
          <cell r="X234">
            <v>2.4E-2</v>
          </cell>
          <cell r="Y234">
            <v>2</v>
          </cell>
        </row>
        <row r="235">
          <cell r="A235">
            <v>0</v>
          </cell>
          <cell r="B235">
            <v>0</v>
          </cell>
          <cell r="C235">
            <v>0</v>
          </cell>
          <cell r="D235" t="str">
            <v xml:space="preserve">Л-резерв 5а </v>
          </cell>
          <cell r="E235" t="str">
            <v>-</v>
          </cell>
          <cell r="F235" t="str">
            <v>-</v>
          </cell>
          <cell r="G235">
            <v>10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A236">
            <v>0</v>
          </cell>
          <cell r="B236">
            <v>0</v>
          </cell>
          <cell r="C236">
            <v>0</v>
          </cell>
          <cell r="D236" t="str">
            <v xml:space="preserve">Л-резерв 8а</v>
          </cell>
          <cell r="E236" t="str">
            <v>-</v>
          </cell>
          <cell r="F236" t="str">
            <v>-</v>
          </cell>
          <cell r="G236">
            <v>10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7">
          <cell r="A237">
            <v>0</v>
          </cell>
          <cell r="B237" t="str">
            <v xml:space="preserve">Небаланс шин-110 кВ</v>
          </cell>
          <cell r="C237">
            <v>0</v>
          </cell>
          <cell r="D237" t="str">
            <v>прием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</row>
        <row r="238">
          <cell r="A238">
            <v>0</v>
          </cell>
          <cell r="B238">
            <v>0</v>
          </cell>
          <cell r="C238">
            <v>0</v>
          </cell>
          <cell r="D238" t="str">
            <v>отдача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</row>
        <row r="239">
          <cell r="A239">
            <v>0</v>
          </cell>
          <cell r="B239">
            <v>0</v>
          </cell>
          <cell r="C239">
            <v>0</v>
          </cell>
          <cell r="D239" t="str">
            <v xml:space="preserve">небаланс %</v>
          </cell>
          <cell r="E239">
            <v>0</v>
          </cell>
          <cell r="F239">
            <v>0</v>
          </cell>
          <cell r="G239">
            <v>0</v>
          </cell>
          <cell r="H239" t="e">
            <v>#DIV/0!</v>
          </cell>
          <cell r="I239" t="e">
            <v>#DIV/0!</v>
          </cell>
          <cell r="J239">
            <v>0</v>
          </cell>
          <cell r="K239" t="e">
            <v>#DIV/0!</v>
          </cell>
          <cell r="L239" t="e">
            <v>#DIV/0!</v>
          </cell>
          <cell r="M239">
            <v>0</v>
          </cell>
          <cell r="N239" t="e">
            <v>#DIV/0!</v>
          </cell>
          <cell r="O239" t="e">
            <v>#DIV/0!</v>
          </cell>
          <cell r="P239">
            <v>0</v>
          </cell>
          <cell r="Q239" t="e">
            <v>#DIV/0!</v>
          </cell>
          <cell r="R239" t="e">
            <v>#DIV/0!</v>
          </cell>
          <cell r="S239">
            <v>0</v>
          </cell>
          <cell r="T239" t="e">
            <v>#DIV/0!</v>
          </cell>
          <cell r="U239" t="e">
            <v>#DIV/0!</v>
          </cell>
          <cell r="V239">
            <v>0</v>
          </cell>
          <cell r="W239" t="e">
            <v>#DIV/0!</v>
          </cell>
          <cell r="X239" t="e">
            <v>#DIV/0!</v>
          </cell>
          <cell r="Y239">
            <v>0</v>
          </cell>
        </row>
        <row r="240">
          <cell r="A240">
            <v>0</v>
          </cell>
          <cell r="B240" t="str">
            <v xml:space="preserve">Небаланс шин-10 кВ 1с.ш.</v>
          </cell>
          <cell r="C240">
            <v>0</v>
          </cell>
          <cell r="D240" t="str">
            <v>прием</v>
          </cell>
          <cell r="E240">
            <v>0</v>
          </cell>
          <cell r="F240">
            <v>0</v>
          </cell>
          <cell r="G240">
            <v>0</v>
          </cell>
          <cell r="H240">
            <v>0.107</v>
          </cell>
          <cell r="I240">
            <v>6.8000000000000005E-2</v>
          </cell>
          <cell r="J240">
            <v>0</v>
          </cell>
          <cell r="K240">
            <v>0.107</v>
          </cell>
          <cell r="L240">
            <v>6.8000000000000005E-2</v>
          </cell>
          <cell r="M240">
            <v>0</v>
          </cell>
          <cell r="N240">
            <v>0.107</v>
          </cell>
          <cell r="O240">
            <v>6.8000000000000005E-2</v>
          </cell>
          <cell r="P240">
            <v>0</v>
          </cell>
          <cell r="Q240">
            <v>0.107</v>
          </cell>
          <cell r="R240">
            <v>6.8000000000000005E-2</v>
          </cell>
          <cell r="S240">
            <v>0</v>
          </cell>
          <cell r="T240">
            <v>7.0999999999999994E-2</v>
          </cell>
          <cell r="U240">
            <v>6.6000000000000003E-2</v>
          </cell>
          <cell r="V240">
            <v>0</v>
          </cell>
          <cell r="W240">
            <v>7.0999999999999994E-2</v>
          </cell>
          <cell r="X240">
            <v>6.6000000000000003E-2</v>
          </cell>
          <cell r="Y240">
            <v>0</v>
          </cell>
        </row>
        <row r="241">
          <cell r="A241">
            <v>0</v>
          </cell>
          <cell r="B241">
            <v>0</v>
          </cell>
          <cell r="C241">
            <v>0</v>
          </cell>
          <cell r="D241" t="str">
            <v>отдача</v>
          </cell>
          <cell r="E241">
            <v>0</v>
          </cell>
          <cell r="F241">
            <v>0</v>
          </cell>
          <cell r="G241">
            <v>0</v>
          </cell>
          <cell r="H241">
            <v>6.7000000000000004E-2</v>
          </cell>
          <cell r="I241">
            <v>4.1000000000000002E-2</v>
          </cell>
          <cell r="J241">
            <v>0</v>
          </cell>
          <cell r="K241">
            <v>6.7000000000000004E-2</v>
          </cell>
          <cell r="L241">
            <v>4.1000000000000002E-2</v>
          </cell>
          <cell r="M241">
            <v>0</v>
          </cell>
          <cell r="N241">
            <v>6.7000000000000004E-2</v>
          </cell>
          <cell r="O241">
            <v>4.1000000000000002E-2</v>
          </cell>
          <cell r="P241">
            <v>0</v>
          </cell>
          <cell r="Q241">
            <v>6.7000000000000004E-2</v>
          </cell>
          <cell r="R241">
            <v>4.1000000000000002E-2</v>
          </cell>
          <cell r="S241">
            <v>0</v>
          </cell>
          <cell r="T241">
            <v>5.0999999999999997E-2</v>
          </cell>
          <cell r="U241">
            <v>0.04</v>
          </cell>
          <cell r="V241">
            <v>0</v>
          </cell>
          <cell r="W241">
            <v>5.0999999999999997E-2</v>
          </cell>
          <cell r="X241">
            <v>0.04</v>
          </cell>
          <cell r="Y241">
            <v>0</v>
          </cell>
        </row>
        <row r="242">
          <cell r="A242">
            <v>0</v>
          </cell>
          <cell r="B242">
            <v>0</v>
          </cell>
          <cell r="C242">
            <v>0</v>
          </cell>
          <cell r="D242" t="str">
            <v>небаланс</v>
          </cell>
          <cell r="E242">
            <v>0</v>
          </cell>
          <cell r="F242">
            <v>0</v>
          </cell>
          <cell r="G242">
            <v>0</v>
          </cell>
          <cell r="H242">
            <v>37.383177570093501</v>
          </cell>
          <cell r="I242">
            <v>39.705882352941202</v>
          </cell>
          <cell r="J242">
            <v>0</v>
          </cell>
          <cell r="K242">
            <v>37.383177570093501</v>
          </cell>
          <cell r="L242">
            <v>39.705882352941202</v>
          </cell>
          <cell r="M242">
            <v>0</v>
          </cell>
          <cell r="N242">
            <v>37.383177570093501</v>
          </cell>
          <cell r="O242">
            <v>39.705882352941202</v>
          </cell>
          <cell r="P242">
            <v>0</v>
          </cell>
          <cell r="Q242">
            <v>37.383177570093501</v>
          </cell>
          <cell r="R242">
            <v>39.705882352941202</v>
          </cell>
          <cell r="S242">
            <v>0</v>
          </cell>
          <cell r="T242">
            <v>28.169014084507001</v>
          </cell>
          <cell r="U242">
            <v>39.393939393939398</v>
          </cell>
          <cell r="V242">
            <v>0</v>
          </cell>
          <cell r="W242">
            <v>28.169014084507001</v>
          </cell>
          <cell r="X242">
            <v>39.393939393939398</v>
          </cell>
          <cell r="Y242">
            <v>0</v>
          </cell>
        </row>
        <row r="243">
          <cell r="A243">
            <v>0</v>
          </cell>
          <cell r="B243" t="str">
            <v xml:space="preserve">Небаланс шин-10 кВ 2с.ш.</v>
          </cell>
          <cell r="C243">
            <v>0</v>
          </cell>
          <cell r="D243" t="str">
            <v>прием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</row>
        <row r="244">
          <cell r="A244">
            <v>0</v>
          </cell>
          <cell r="B244">
            <v>0</v>
          </cell>
          <cell r="C244">
            <v>0</v>
          </cell>
          <cell r="D244" t="str">
            <v>отдача</v>
          </cell>
          <cell r="E244">
            <v>0</v>
          </cell>
          <cell r="F244">
            <v>0</v>
          </cell>
          <cell r="G244">
            <v>0</v>
          </cell>
          <cell r="H244">
            <v>0.05</v>
          </cell>
          <cell r="I244">
            <v>0.04</v>
          </cell>
          <cell r="J244">
            <v>0</v>
          </cell>
          <cell r="K244">
            <v>0.05</v>
          </cell>
          <cell r="L244">
            <v>0.04</v>
          </cell>
          <cell r="M244">
            <v>0</v>
          </cell>
          <cell r="N244">
            <v>0.05</v>
          </cell>
          <cell r="O244">
            <v>0.04</v>
          </cell>
          <cell r="P244">
            <v>0</v>
          </cell>
          <cell r="Q244">
            <v>0.05</v>
          </cell>
          <cell r="R244">
            <v>0.04</v>
          </cell>
          <cell r="S244">
            <v>0</v>
          </cell>
          <cell r="T244">
            <v>3.1E-2</v>
          </cell>
          <cell r="U244">
            <v>3.7999999999999999E-2</v>
          </cell>
          <cell r="V244">
            <v>0</v>
          </cell>
          <cell r="W244">
            <v>3.1E-2</v>
          </cell>
          <cell r="X244">
            <v>3.7999999999999999E-2</v>
          </cell>
          <cell r="Y244">
            <v>0</v>
          </cell>
        </row>
        <row r="245">
          <cell r="A245">
            <v>0</v>
          </cell>
          <cell r="B245">
            <v>0</v>
          </cell>
          <cell r="C245">
            <v>0</v>
          </cell>
          <cell r="D245" t="str">
            <v>небаланс</v>
          </cell>
          <cell r="E245">
            <v>0</v>
          </cell>
          <cell r="F245">
            <v>0</v>
          </cell>
          <cell r="G245">
            <v>0</v>
          </cell>
          <cell r="H245" t="e">
            <v>#DIV/0!</v>
          </cell>
          <cell r="I245" t="e">
            <v>#DIV/0!</v>
          </cell>
          <cell r="J245">
            <v>0</v>
          </cell>
          <cell r="K245" t="e">
            <v>#DIV/0!</v>
          </cell>
          <cell r="L245" t="e">
            <v>#DIV/0!</v>
          </cell>
          <cell r="M245">
            <v>0</v>
          </cell>
          <cell r="N245" t="e">
            <v>#DIV/0!</v>
          </cell>
          <cell r="O245" t="e">
            <v>#DIV/0!</v>
          </cell>
          <cell r="P245">
            <v>0</v>
          </cell>
          <cell r="Q245" t="e">
            <v>#DIV/0!</v>
          </cell>
          <cell r="R245" t="e">
            <v>#DIV/0!</v>
          </cell>
          <cell r="S245">
            <v>0</v>
          </cell>
          <cell r="T245" t="e">
            <v>#DIV/0!</v>
          </cell>
          <cell r="U245" t="e">
            <v>#DIV/0!</v>
          </cell>
          <cell r="V245">
            <v>0</v>
          </cell>
          <cell r="W245" t="e">
            <v>#DIV/0!</v>
          </cell>
          <cell r="X245" t="e">
            <v>#DIV/0!</v>
          </cell>
          <cell r="Y245">
            <v>0</v>
          </cell>
        </row>
        <row r="246">
          <cell r="A246">
            <v>6</v>
          </cell>
          <cell r="B246" t="str">
            <v xml:space="preserve">ПС 110 кВ Починная 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</row>
        <row r="247">
          <cell r="A247">
            <v>0</v>
          </cell>
          <cell r="C247">
            <v>0</v>
          </cell>
          <cell r="D247" t="str">
            <v>Т-1</v>
          </cell>
          <cell r="E247">
            <v>0</v>
          </cell>
          <cell r="F247" t="str">
            <v>ВН</v>
          </cell>
          <cell r="G247">
            <v>110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A248">
            <v>0</v>
          </cell>
          <cell r="C248" t="str">
            <v xml:space="preserve">Новгородэнерго\ПО Боровичские ЭС\Боровичский РЭС\ПС 110 кВ\ПС Починная\РУ-10 кВ\СШ-10-1\В-10 Т-1\В-10 Т-1</v>
          </cell>
          <cell r="D248">
            <v>0</v>
          </cell>
          <cell r="E248">
            <v>0</v>
          </cell>
          <cell r="F248" t="str">
            <v>НН</v>
          </cell>
          <cell r="G248">
            <v>10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</row>
        <row r="249">
          <cell r="A249">
            <v>0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 t="str">
            <v>РПН</v>
          </cell>
          <cell r="G249" t="str">
            <v>-</v>
          </cell>
          <cell r="H249">
            <v>18</v>
          </cell>
          <cell r="I249">
            <v>0</v>
          </cell>
          <cell r="J249">
            <v>0</v>
          </cell>
          <cell r="K249">
            <v>18</v>
          </cell>
          <cell r="L249">
            <v>0</v>
          </cell>
          <cell r="M249">
            <v>0</v>
          </cell>
          <cell r="N249">
            <v>18</v>
          </cell>
          <cell r="O249">
            <v>0</v>
          </cell>
          <cell r="P249">
            <v>0</v>
          </cell>
          <cell r="Q249">
            <v>18</v>
          </cell>
          <cell r="R249">
            <v>0</v>
          </cell>
          <cell r="S249">
            <v>0</v>
          </cell>
          <cell r="T249">
            <v>18</v>
          </cell>
          <cell r="U249">
            <v>0</v>
          </cell>
          <cell r="V249">
            <v>0</v>
          </cell>
          <cell r="W249">
            <v>18</v>
          </cell>
          <cell r="X249">
            <v>0</v>
          </cell>
          <cell r="Y249">
            <v>0</v>
          </cell>
        </row>
        <row r="250">
          <cell r="A250">
            <v>0</v>
          </cell>
          <cell r="C250">
            <v>0</v>
          </cell>
          <cell r="D250">
            <v>0</v>
          </cell>
          <cell r="E250">
            <v>0</v>
          </cell>
          <cell r="F250" t="str">
            <v>ПБВ</v>
          </cell>
          <cell r="G250" t="str">
            <v>-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</row>
        <row r="251">
          <cell r="A251">
            <v>0</v>
          </cell>
          <cell r="C251">
            <v>0</v>
          </cell>
          <cell r="D251" t="str">
            <v>Т-2</v>
          </cell>
          <cell r="E251">
            <v>0</v>
          </cell>
          <cell r="F251" t="str">
            <v>ВН</v>
          </cell>
          <cell r="G251">
            <v>110</v>
          </cell>
          <cell r="H251">
            <v>0.14000000000000001</v>
          </cell>
          <cell r="I251">
            <v>9.0999999999999998E-2</v>
          </cell>
          <cell r="J251">
            <v>1</v>
          </cell>
          <cell r="K251">
            <v>0.14000000000000001</v>
          </cell>
          <cell r="L251">
            <v>9.0999999999999998E-2</v>
          </cell>
          <cell r="M251">
            <v>1</v>
          </cell>
          <cell r="N251">
            <v>0.14000000000000001</v>
          </cell>
          <cell r="O251">
            <v>9.0999999999999998E-2</v>
          </cell>
          <cell r="P251">
            <v>1</v>
          </cell>
          <cell r="Q251">
            <v>0.14000000000000001</v>
          </cell>
          <cell r="R251">
            <v>9.0999999999999998E-2</v>
          </cell>
          <cell r="S251">
            <v>1</v>
          </cell>
          <cell r="T251">
            <v>8.8999999999999996E-2</v>
          </cell>
          <cell r="U251">
            <v>8.3000000000000004E-2</v>
          </cell>
          <cell r="V251">
            <v>7</v>
          </cell>
          <cell r="W251">
            <v>8.8999999999999996E-2</v>
          </cell>
          <cell r="X251">
            <v>8.3000000000000004E-2</v>
          </cell>
          <cell r="Y251">
            <v>7</v>
          </cell>
        </row>
        <row r="252">
          <cell r="A252">
            <v>0</v>
          </cell>
          <cell r="C252" t="str">
            <v xml:space="preserve">Новгородэнерго\ПО Боровичские ЭС\Боровичский РЭС\ПС 110 кВ\ПС Починная\РУ-10 кВ\СШ-10-2\В-10 Т-2\В-10 Т-2</v>
          </cell>
          <cell r="D252">
            <v>0</v>
          </cell>
          <cell r="E252">
            <v>0</v>
          </cell>
          <cell r="F252" t="str">
            <v>НН</v>
          </cell>
          <cell r="G252">
            <v>10</v>
          </cell>
          <cell r="H252">
            <v>0.14000000000000001</v>
          </cell>
          <cell r="I252">
            <v>9.0999999999999998E-2</v>
          </cell>
          <cell r="J252">
            <v>9</v>
          </cell>
          <cell r="K252">
            <v>0.14000000000000001</v>
          </cell>
          <cell r="L252">
            <v>9.0999999999999998E-2</v>
          </cell>
          <cell r="M252">
            <v>9</v>
          </cell>
          <cell r="N252">
            <v>0.14000000000000001</v>
          </cell>
          <cell r="O252">
            <v>9.0999999999999998E-2</v>
          </cell>
          <cell r="P252">
            <v>9</v>
          </cell>
          <cell r="Q252">
            <v>0.14000000000000001</v>
          </cell>
          <cell r="R252">
            <v>9.0999999999999998E-2</v>
          </cell>
          <cell r="S252">
            <v>9</v>
          </cell>
          <cell r="T252">
            <v>8.8999999999999996E-2</v>
          </cell>
          <cell r="U252">
            <v>8.3000000000000004E-2</v>
          </cell>
          <cell r="V252">
            <v>7</v>
          </cell>
          <cell r="W252">
            <v>8.8999999999999996E-2</v>
          </cell>
          <cell r="X252">
            <v>8.3000000000000004E-2</v>
          </cell>
          <cell r="Y252">
            <v>7</v>
          </cell>
        </row>
        <row r="253">
          <cell r="A253">
            <v>0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 t="str">
            <v>РПН</v>
          </cell>
          <cell r="G253" t="str">
            <v>-</v>
          </cell>
          <cell r="H253">
            <v>5</v>
          </cell>
          <cell r="I253">
            <v>0</v>
          </cell>
          <cell r="J253">
            <v>0</v>
          </cell>
          <cell r="K253">
            <v>5</v>
          </cell>
          <cell r="L253">
            <v>0</v>
          </cell>
          <cell r="M253">
            <v>0</v>
          </cell>
          <cell r="N253">
            <v>5</v>
          </cell>
          <cell r="O253">
            <v>0</v>
          </cell>
          <cell r="P253">
            <v>0</v>
          </cell>
          <cell r="Q253">
            <v>5</v>
          </cell>
          <cell r="R253">
            <v>0</v>
          </cell>
          <cell r="S253">
            <v>0</v>
          </cell>
          <cell r="T253">
            <v>5</v>
          </cell>
          <cell r="U253">
            <v>0</v>
          </cell>
          <cell r="V253">
            <v>0</v>
          </cell>
          <cell r="W253">
            <v>5</v>
          </cell>
          <cell r="X253">
            <v>0</v>
          </cell>
          <cell r="Y253">
            <v>0</v>
          </cell>
        </row>
        <row r="254">
          <cell r="A254">
            <v>0</v>
          </cell>
          <cell r="C254">
            <v>0</v>
          </cell>
          <cell r="D254">
            <v>0</v>
          </cell>
          <cell r="E254">
            <v>0</v>
          </cell>
          <cell r="F254" t="str">
            <v>ПБВ</v>
          </cell>
          <cell r="G254" t="str">
            <v>-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</row>
        <row r="255">
          <cell r="A255">
            <v>0</v>
          </cell>
          <cell r="B255" t="str">
            <v xml:space="preserve">1 с.ш.</v>
          </cell>
          <cell r="C255">
            <v>0</v>
          </cell>
          <cell r="D255" t="str">
            <v>Л.Пестовская-1</v>
          </cell>
          <cell r="E255" t="str">
            <v>-</v>
          </cell>
          <cell r="F255">
            <v>0</v>
          </cell>
          <cell r="G255">
            <v>110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</row>
        <row r="256">
          <cell r="A256">
            <v>0</v>
          </cell>
          <cell r="B256" t="str">
            <v xml:space="preserve">2 с.ш.</v>
          </cell>
          <cell r="C256">
            <v>0</v>
          </cell>
          <cell r="D256" t="str">
            <v>Л.Ягайловская-1</v>
          </cell>
          <cell r="E256" t="str">
            <v>-</v>
          </cell>
          <cell r="F256">
            <v>0</v>
          </cell>
          <cell r="G256">
            <v>110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</row>
        <row r="257">
          <cell r="A257">
            <v>0</v>
          </cell>
          <cell r="C257">
            <v>0</v>
          </cell>
          <cell r="D257" t="str">
            <v xml:space="preserve">1 с</v>
          </cell>
          <cell r="E257">
            <v>0</v>
          </cell>
          <cell r="F257" t="str">
            <v>U</v>
          </cell>
          <cell r="G257">
            <v>110</v>
          </cell>
          <cell r="H257">
            <v>116</v>
          </cell>
          <cell r="I257">
            <v>0</v>
          </cell>
          <cell r="J257">
            <v>0</v>
          </cell>
          <cell r="K257">
            <v>116</v>
          </cell>
          <cell r="L257">
            <v>0</v>
          </cell>
          <cell r="M257">
            <v>0</v>
          </cell>
          <cell r="N257">
            <v>116</v>
          </cell>
          <cell r="O257">
            <v>0</v>
          </cell>
          <cell r="P257">
            <v>0</v>
          </cell>
          <cell r="Q257">
            <v>116</v>
          </cell>
          <cell r="R257">
            <v>0</v>
          </cell>
          <cell r="S257">
            <v>0</v>
          </cell>
          <cell r="T257">
            <v>117</v>
          </cell>
          <cell r="U257">
            <v>0</v>
          </cell>
          <cell r="V257">
            <v>0</v>
          </cell>
          <cell r="W257">
            <v>117</v>
          </cell>
          <cell r="X257">
            <v>0</v>
          </cell>
          <cell r="Y257">
            <v>0</v>
          </cell>
        </row>
        <row r="258">
          <cell r="A258">
            <v>0</v>
          </cell>
          <cell r="C258">
            <v>0</v>
          </cell>
          <cell r="D258" t="str">
            <v xml:space="preserve">2 с</v>
          </cell>
          <cell r="E258">
            <v>0</v>
          </cell>
          <cell r="F258" t="str">
            <v>U</v>
          </cell>
          <cell r="G258">
            <v>110</v>
          </cell>
          <cell r="H258">
            <v>116</v>
          </cell>
          <cell r="I258">
            <v>0</v>
          </cell>
          <cell r="J258">
            <v>0</v>
          </cell>
          <cell r="K258">
            <v>116</v>
          </cell>
          <cell r="L258">
            <v>0</v>
          </cell>
          <cell r="M258">
            <v>0</v>
          </cell>
          <cell r="N258">
            <v>116</v>
          </cell>
          <cell r="O258">
            <v>0</v>
          </cell>
          <cell r="P258">
            <v>0</v>
          </cell>
          <cell r="Q258">
            <v>116</v>
          </cell>
          <cell r="R258">
            <v>0</v>
          </cell>
          <cell r="S258">
            <v>0</v>
          </cell>
          <cell r="T258">
            <v>117</v>
          </cell>
          <cell r="U258">
            <v>0</v>
          </cell>
          <cell r="V258">
            <v>0</v>
          </cell>
          <cell r="W258">
            <v>117</v>
          </cell>
          <cell r="X258">
            <v>0</v>
          </cell>
          <cell r="Y258">
            <v>0</v>
          </cell>
        </row>
        <row r="259">
          <cell r="A259">
            <v>0</v>
          </cell>
          <cell r="C259">
            <v>0</v>
          </cell>
          <cell r="D259" t="str">
            <v xml:space="preserve">1 с</v>
          </cell>
          <cell r="E259">
            <v>0</v>
          </cell>
          <cell r="F259" t="str">
            <v>U</v>
          </cell>
          <cell r="G259">
            <v>10</v>
          </cell>
          <cell r="H259">
            <v>10.5</v>
          </cell>
          <cell r="I259">
            <v>0</v>
          </cell>
          <cell r="J259">
            <v>0</v>
          </cell>
          <cell r="K259">
            <v>10.5</v>
          </cell>
          <cell r="L259">
            <v>0</v>
          </cell>
          <cell r="M259">
            <v>0</v>
          </cell>
          <cell r="N259">
            <v>10.5</v>
          </cell>
          <cell r="O259">
            <v>0</v>
          </cell>
          <cell r="P259">
            <v>0</v>
          </cell>
          <cell r="Q259">
            <v>10.5</v>
          </cell>
          <cell r="R259">
            <v>0</v>
          </cell>
          <cell r="S259">
            <v>0</v>
          </cell>
          <cell r="T259">
            <v>10.199999999999999</v>
          </cell>
          <cell r="U259">
            <v>0</v>
          </cell>
          <cell r="V259">
            <v>0</v>
          </cell>
          <cell r="W259">
            <v>10.199999999999999</v>
          </cell>
          <cell r="X259">
            <v>0</v>
          </cell>
          <cell r="Y259">
            <v>0</v>
          </cell>
        </row>
        <row r="260">
          <cell r="A260">
            <v>0</v>
          </cell>
          <cell r="C260">
            <v>0</v>
          </cell>
          <cell r="D260" t="str">
            <v xml:space="preserve">2 с</v>
          </cell>
          <cell r="E260">
            <v>0</v>
          </cell>
          <cell r="F260" t="str">
            <v>U</v>
          </cell>
          <cell r="G260">
            <v>10</v>
          </cell>
          <cell r="H260">
            <v>10.4</v>
          </cell>
          <cell r="I260">
            <v>0</v>
          </cell>
          <cell r="J260">
            <v>0</v>
          </cell>
          <cell r="K260">
            <v>10.4</v>
          </cell>
          <cell r="L260">
            <v>0</v>
          </cell>
          <cell r="M260">
            <v>0</v>
          </cell>
          <cell r="N260">
            <v>10.4</v>
          </cell>
          <cell r="O260">
            <v>0</v>
          </cell>
          <cell r="P260">
            <v>0</v>
          </cell>
          <cell r="Q260">
            <v>10.4</v>
          </cell>
          <cell r="R260">
            <v>0</v>
          </cell>
          <cell r="S260">
            <v>0</v>
          </cell>
          <cell r="T260">
            <v>10.1</v>
          </cell>
          <cell r="U260">
            <v>0</v>
          </cell>
          <cell r="V260">
            <v>0</v>
          </cell>
          <cell r="W260">
            <v>10.1</v>
          </cell>
          <cell r="X260">
            <v>0</v>
          </cell>
          <cell r="Y260">
            <v>0</v>
          </cell>
        </row>
        <row r="261">
          <cell r="A261">
            <v>0</v>
          </cell>
          <cell r="B261" t="str">
            <v xml:space="preserve">1 с.ш</v>
          </cell>
          <cell r="C261" t="str">
            <v xml:space="preserve">Новгородэнерго\ПО Боровичские ЭС\Боровичский РЭС\ПС 110 кВ\ПС Починная\РУ-10 кВ\СШ-ТСН-1\ТСН-1\ТСН-1</v>
          </cell>
          <cell r="D261" t="str">
            <v>ТСН-1</v>
          </cell>
          <cell r="E261" t="str">
            <v>-</v>
          </cell>
          <cell r="F261" t="str">
            <v>-</v>
          </cell>
          <cell r="G261">
            <v>10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  <row r="262">
          <cell r="A262">
            <v>0</v>
          </cell>
          <cell r="C262" t="str">
            <v xml:space="preserve">Новгородэнерго\ПО Боровичские ЭС\Боровичский РЭС\ПС 110 кВ\ПС Починная\РУ-10 кВ\СШ-10-1\01\01</v>
          </cell>
          <cell r="D262" t="str">
            <v>Л-1</v>
          </cell>
          <cell r="E262" t="str">
            <v>-</v>
          </cell>
          <cell r="F262" t="str">
            <v>-</v>
          </cell>
          <cell r="G262">
            <v>10</v>
          </cell>
          <cell r="H262">
            <v>1.9E-2</v>
          </cell>
          <cell r="I262">
            <v>5.0000000000000001E-3</v>
          </cell>
          <cell r="J262">
            <v>1</v>
          </cell>
          <cell r="K262">
            <v>1.9E-2</v>
          </cell>
          <cell r="L262">
            <v>5.0000000000000001E-3</v>
          </cell>
          <cell r="M262">
            <v>1</v>
          </cell>
          <cell r="N262">
            <v>1.9E-2</v>
          </cell>
          <cell r="O262">
            <v>5.0000000000000001E-3</v>
          </cell>
          <cell r="P262">
            <v>1</v>
          </cell>
          <cell r="Q262">
            <v>1.9E-2</v>
          </cell>
          <cell r="R262">
            <v>5.0000000000000001E-3</v>
          </cell>
          <cell r="S262">
            <v>1</v>
          </cell>
          <cell r="T262">
            <v>1.2E-2</v>
          </cell>
          <cell r="U262">
            <v>8.3999999999999995E-3</v>
          </cell>
          <cell r="V262">
            <v>1</v>
          </cell>
          <cell r="W262">
            <v>1.2E-2</v>
          </cell>
          <cell r="X262">
            <v>8.3999999999999995E-3</v>
          </cell>
          <cell r="Y262">
            <v>1</v>
          </cell>
        </row>
        <row r="263">
          <cell r="A263">
            <v>0</v>
          </cell>
          <cell r="C263" t="str">
            <v xml:space="preserve">Новгородэнерго\ПО Боровичские ЭС\Боровичский РЭС\ПС 110 кВ\ПС Починная\РУ-10 кВ\СШ-10-1\02\02</v>
          </cell>
          <cell r="D263" t="str">
            <v>Л-2</v>
          </cell>
          <cell r="E263" t="str">
            <v>-</v>
          </cell>
          <cell r="F263" t="str">
            <v>-</v>
          </cell>
          <cell r="G263">
            <v>10</v>
          </cell>
          <cell r="H263">
            <v>2.1999999999999999E-2</v>
          </cell>
          <cell r="I263">
            <v>9.5999999999999992E-3</v>
          </cell>
          <cell r="J263">
            <v>1</v>
          </cell>
          <cell r="K263">
            <v>2.1999999999999999E-2</v>
          </cell>
          <cell r="L263">
            <v>9.5999999999999992E-3</v>
          </cell>
          <cell r="M263">
            <v>1</v>
          </cell>
          <cell r="N263">
            <v>2.1999999999999999E-2</v>
          </cell>
          <cell r="O263">
            <v>9.5999999999999992E-3</v>
          </cell>
          <cell r="P263">
            <v>1</v>
          </cell>
          <cell r="Q263">
            <v>2.1999999999999999E-2</v>
          </cell>
          <cell r="R263">
            <v>9.5999999999999992E-3</v>
          </cell>
          <cell r="S263">
            <v>1</v>
          </cell>
          <cell r="T263">
            <v>7.0000000000000001E-3</v>
          </cell>
          <cell r="U263">
            <v>7.0000000000000001E-3</v>
          </cell>
          <cell r="V263">
            <v>1</v>
          </cell>
          <cell r="W263">
            <v>7.0000000000000001E-3</v>
          </cell>
          <cell r="X263">
            <v>7.0000000000000001E-3</v>
          </cell>
          <cell r="Y263">
            <v>1</v>
          </cell>
        </row>
        <row r="264">
          <cell r="A264">
            <v>0</v>
          </cell>
          <cell r="C264">
            <v>0</v>
          </cell>
          <cell r="D264" t="str">
            <v xml:space="preserve">Л-резерв 2а </v>
          </cell>
          <cell r="E264" t="str">
            <v>-</v>
          </cell>
          <cell r="F264" t="str">
            <v>-</v>
          </cell>
          <cell r="G264">
            <v>10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A265">
            <v>0</v>
          </cell>
          <cell r="B265" t="str">
            <v xml:space="preserve">2 с.ш.</v>
          </cell>
          <cell r="C265" t="str">
            <v xml:space="preserve">Новгородэнерго\ПО Боровичские ЭС\Боровичский РЭС\ПС 110 кВ\ПС Починная\РУ-10 кВ\СШ-ТСН-2\ТСН-2\ТСН-2</v>
          </cell>
          <cell r="D265" t="str">
            <v>ТСН-2</v>
          </cell>
          <cell r="E265" t="str">
            <v>-</v>
          </cell>
          <cell r="F265" t="str">
            <v>-</v>
          </cell>
          <cell r="G265">
            <v>10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</row>
        <row r="266">
          <cell r="A266">
            <v>0</v>
          </cell>
          <cell r="C266" t="str">
            <v xml:space="preserve">Новгородэнерго\ПО Боровичские ЭС\Боровичский РЭС\ПС 110 кВ\ПС Починная\РУ-10 кВ\СШ-10-2\03\03</v>
          </cell>
          <cell r="D266" t="str">
            <v>Л-3</v>
          </cell>
          <cell r="E266" t="str">
            <v>-</v>
          </cell>
          <cell r="F266" t="str">
            <v>-</v>
          </cell>
          <cell r="G266">
            <v>10</v>
          </cell>
          <cell r="H266">
            <v>1.0999999999999999E-2</v>
          </cell>
          <cell r="I266">
            <v>1.2E-2</v>
          </cell>
          <cell r="J266">
            <v>1</v>
          </cell>
          <cell r="K266">
            <v>1.0999999999999999E-2</v>
          </cell>
          <cell r="L266">
            <v>1.2E-2</v>
          </cell>
          <cell r="M266">
            <v>1</v>
          </cell>
          <cell r="N266">
            <v>1.0999999999999999E-2</v>
          </cell>
          <cell r="O266">
            <v>1.2E-2</v>
          </cell>
          <cell r="P266">
            <v>1</v>
          </cell>
          <cell r="Q266">
            <v>1.0999999999999999E-2</v>
          </cell>
          <cell r="R266">
            <v>1.2E-2</v>
          </cell>
          <cell r="S266">
            <v>1</v>
          </cell>
          <cell r="T266">
            <v>6.0000000000000001E-3</v>
          </cell>
          <cell r="U266">
            <v>1.0999999999999999E-2</v>
          </cell>
          <cell r="V266">
            <v>1</v>
          </cell>
          <cell r="W266">
            <v>6.0000000000000001E-3</v>
          </cell>
          <cell r="X266">
            <v>1.0999999999999999E-2</v>
          </cell>
          <cell r="Y266">
            <v>1</v>
          </cell>
        </row>
        <row r="267">
          <cell r="A267">
            <v>0</v>
          </cell>
          <cell r="C267" t="str">
            <v xml:space="preserve">Новгородэнерго\ПО Боровичские ЭС\Боровичский РЭС\ПС 110 кВ\ПС Починная\РУ-10 кВ\СШ-10-2\04\04</v>
          </cell>
          <cell r="D267" t="str">
            <v>Л-4</v>
          </cell>
          <cell r="E267" t="str">
            <v>-</v>
          </cell>
          <cell r="F267" t="str">
            <v>-</v>
          </cell>
          <cell r="G267">
            <v>10</v>
          </cell>
          <cell r="H267">
            <v>5.8999999999999997E-2</v>
          </cell>
          <cell r="I267">
            <v>3.5999999999999997E-2</v>
          </cell>
          <cell r="J267">
            <v>4</v>
          </cell>
          <cell r="K267">
            <v>5.8999999999999997E-2</v>
          </cell>
          <cell r="L267">
            <v>3.5999999999999997E-2</v>
          </cell>
          <cell r="M267">
            <v>4</v>
          </cell>
          <cell r="N267">
            <v>5.8999999999999997E-2</v>
          </cell>
          <cell r="O267">
            <v>3.5999999999999997E-2</v>
          </cell>
          <cell r="P267">
            <v>4</v>
          </cell>
          <cell r="Q267">
            <v>5.8999999999999997E-2</v>
          </cell>
          <cell r="R267">
            <v>3.5999999999999997E-2</v>
          </cell>
          <cell r="S267">
            <v>4</v>
          </cell>
          <cell r="T267">
            <v>4.5999999999999999E-2</v>
          </cell>
          <cell r="U267">
            <v>3.7999999999999999E-2</v>
          </cell>
          <cell r="V267">
            <v>3</v>
          </cell>
          <cell r="W267">
            <v>4.5999999999999999E-2</v>
          </cell>
          <cell r="X267">
            <v>3.7999999999999999E-2</v>
          </cell>
          <cell r="Y267">
            <v>3</v>
          </cell>
        </row>
        <row r="268">
          <cell r="A268">
            <v>0</v>
          </cell>
          <cell r="C268" t="str">
            <v xml:space="preserve">Новгородэнерго\ПО Боровичские ЭС\Боровичский РЭС\ПС 110 кВ\ПС Починная\РУ-10 кВ\СШ-10-2\05\05</v>
          </cell>
          <cell r="D268" t="str">
            <v>Л-5</v>
          </cell>
          <cell r="E268" t="str">
            <v>-</v>
          </cell>
          <cell r="F268" t="str">
            <v>-</v>
          </cell>
          <cell r="G268">
            <v>10</v>
          </cell>
          <cell r="H268">
            <v>2E-3</v>
          </cell>
          <cell r="I268">
            <v>1.9E-2</v>
          </cell>
          <cell r="J268">
            <v>1</v>
          </cell>
          <cell r="K268">
            <v>2E-3</v>
          </cell>
          <cell r="L268">
            <v>1.9E-2</v>
          </cell>
          <cell r="M268">
            <v>1</v>
          </cell>
          <cell r="N268">
            <v>2E-3</v>
          </cell>
          <cell r="O268">
            <v>1.9E-2</v>
          </cell>
          <cell r="P268">
            <v>1</v>
          </cell>
          <cell r="Q268">
            <v>2E-3</v>
          </cell>
          <cell r="R268">
            <v>1.9E-2</v>
          </cell>
          <cell r="S268">
            <v>1</v>
          </cell>
          <cell r="T268">
            <v>2E-3</v>
          </cell>
          <cell r="U268">
            <v>1.6E-2</v>
          </cell>
          <cell r="V268">
            <v>1</v>
          </cell>
          <cell r="W268">
            <v>2E-3</v>
          </cell>
          <cell r="X268">
            <v>1.6E-2</v>
          </cell>
          <cell r="Y268">
            <v>1</v>
          </cell>
        </row>
        <row r="269">
          <cell r="A269">
            <v>0</v>
          </cell>
          <cell r="C269" t="str">
            <v xml:space="preserve">Новгородэнерго\ПО Боровичские ЭС\Боровичский РЭС\ПС 110 кВ\ПС Починная\РУ-10 кВ\СШ-10-2\06\06</v>
          </cell>
          <cell r="D269" t="str">
            <v>Л-6</v>
          </cell>
          <cell r="E269" t="str">
            <v>-</v>
          </cell>
          <cell r="F269" t="str">
            <v>-</v>
          </cell>
          <cell r="G269">
            <v>10</v>
          </cell>
          <cell r="H269">
            <v>3.2000000000000002E-3</v>
          </cell>
          <cell r="I269">
            <v>3.5999999999999999E-3</v>
          </cell>
          <cell r="J269">
            <v>0</v>
          </cell>
          <cell r="K269">
            <v>3.2000000000000002E-3</v>
          </cell>
          <cell r="L269">
            <v>3.5999999999999999E-3</v>
          </cell>
          <cell r="M269">
            <v>0</v>
          </cell>
          <cell r="N269">
            <v>3.2000000000000002E-3</v>
          </cell>
          <cell r="O269">
            <v>3.5999999999999999E-3</v>
          </cell>
          <cell r="P269">
            <v>0</v>
          </cell>
          <cell r="Q269">
            <v>3.2000000000000002E-3</v>
          </cell>
          <cell r="R269">
            <v>3.5999999999999999E-3</v>
          </cell>
          <cell r="S269">
            <v>0</v>
          </cell>
          <cell r="T269">
            <v>2.3999999999999998E-3</v>
          </cell>
          <cell r="U269">
            <v>3.5999999999999999E-3</v>
          </cell>
          <cell r="V269">
            <v>0</v>
          </cell>
          <cell r="W269">
            <v>2.3999999999999998E-3</v>
          </cell>
          <cell r="X269">
            <v>3.5999999999999999E-3</v>
          </cell>
          <cell r="Y269">
            <v>0</v>
          </cell>
        </row>
        <row r="270">
          <cell r="A270">
            <v>0</v>
          </cell>
          <cell r="C270" t="str">
            <v xml:space="preserve">Новгородэнерго\ПО Боровичские ЭС\Боровичский РЭС\ПС 110 кВ\ПС Починная\РУ-10 кВ\СШ-10-2\07\07</v>
          </cell>
          <cell r="D270" t="str">
            <v>Л-7</v>
          </cell>
          <cell r="E270" t="str">
            <v>-</v>
          </cell>
          <cell r="F270" t="str">
            <v>-</v>
          </cell>
          <cell r="G270">
            <v>10</v>
          </cell>
          <cell r="H270">
            <v>1.2E-2</v>
          </cell>
          <cell r="I270">
            <v>7.0000000000000001E-3</v>
          </cell>
          <cell r="J270">
            <v>1</v>
          </cell>
          <cell r="K270">
            <v>1.2E-2</v>
          </cell>
          <cell r="L270">
            <v>7.0000000000000001E-3</v>
          </cell>
          <cell r="M270">
            <v>1</v>
          </cell>
          <cell r="N270">
            <v>1.2E-2</v>
          </cell>
          <cell r="O270">
            <v>7.0000000000000001E-3</v>
          </cell>
          <cell r="P270">
            <v>1</v>
          </cell>
          <cell r="Q270">
            <v>1.2E-2</v>
          </cell>
          <cell r="R270">
            <v>7.0000000000000001E-3</v>
          </cell>
          <cell r="S270">
            <v>1</v>
          </cell>
          <cell r="T270">
            <v>8.0000000000000002E-3</v>
          </cell>
          <cell r="U270">
            <v>6.0000000000000001E-3</v>
          </cell>
          <cell r="V270">
            <v>1</v>
          </cell>
          <cell r="W270">
            <v>8.0000000000000002E-3</v>
          </cell>
          <cell r="X270">
            <v>6.0000000000000001E-3</v>
          </cell>
          <cell r="Y270">
            <v>1</v>
          </cell>
        </row>
        <row r="271">
          <cell r="A271">
            <v>0</v>
          </cell>
          <cell r="B271" t="str">
            <v xml:space="preserve">Небаланс шин-110 кВ</v>
          </cell>
          <cell r="C271">
            <v>0</v>
          </cell>
          <cell r="D271" t="str">
            <v>прием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</row>
        <row r="272">
          <cell r="A272">
            <v>0</v>
          </cell>
          <cell r="B272">
            <v>0</v>
          </cell>
          <cell r="C272">
            <v>0</v>
          </cell>
          <cell r="D272" t="str">
            <v>отдача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</row>
        <row r="273">
          <cell r="A273">
            <v>0</v>
          </cell>
          <cell r="B273">
            <v>0</v>
          </cell>
          <cell r="C273">
            <v>0</v>
          </cell>
          <cell r="D273" t="str">
            <v xml:space="preserve">небаланс %</v>
          </cell>
          <cell r="E273">
            <v>0</v>
          </cell>
          <cell r="F273">
            <v>0</v>
          </cell>
          <cell r="G273">
            <v>0</v>
          </cell>
          <cell r="H273" t="e">
            <v>#DIV/0!</v>
          </cell>
          <cell r="I273" t="e">
            <v>#DIV/0!</v>
          </cell>
          <cell r="J273">
            <v>0</v>
          </cell>
          <cell r="K273" t="e">
            <v>#DIV/0!</v>
          </cell>
          <cell r="L273" t="e">
            <v>#DIV/0!</v>
          </cell>
          <cell r="M273">
            <v>0</v>
          </cell>
          <cell r="N273" t="e">
            <v>#DIV/0!</v>
          </cell>
          <cell r="O273" t="e">
            <v>#DIV/0!</v>
          </cell>
          <cell r="P273">
            <v>0</v>
          </cell>
          <cell r="Q273" t="e">
            <v>#DIV/0!</v>
          </cell>
          <cell r="R273" t="e">
            <v>#DIV/0!</v>
          </cell>
          <cell r="S273">
            <v>0</v>
          </cell>
          <cell r="T273" t="e">
            <v>#DIV/0!</v>
          </cell>
          <cell r="U273" t="e">
            <v>#DIV/0!</v>
          </cell>
          <cell r="V273">
            <v>0</v>
          </cell>
          <cell r="W273" t="e">
            <v>#DIV/0!</v>
          </cell>
          <cell r="X273" t="e">
            <v>#DIV/0!</v>
          </cell>
          <cell r="Y273">
            <v>0</v>
          </cell>
        </row>
        <row r="274">
          <cell r="A274">
            <v>0</v>
          </cell>
          <cell r="B274" t="str">
            <v xml:space="preserve">Небаланс шин-10 кВ 1с.ш.</v>
          </cell>
          <cell r="C274">
            <v>0</v>
          </cell>
          <cell r="D274" t="str">
            <v>прием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</row>
        <row r="275">
          <cell r="A275">
            <v>0</v>
          </cell>
          <cell r="B275">
            <v>0</v>
          </cell>
          <cell r="C275">
            <v>0</v>
          </cell>
          <cell r="D275" t="str">
            <v>отдача</v>
          </cell>
          <cell r="E275">
            <v>0</v>
          </cell>
          <cell r="F275">
            <v>0</v>
          </cell>
          <cell r="G275">
            <v>0</v>
          </cell>
          <cell r="H275">
            <v>4.1000000000000002E-2</v>
          </cell>
          <cell r="I275">
            <v>1.46E-2</v>
          </cell>
          <cell r="J275">
            <v>0</v>
          </cell>
          <cell r="K275">
            <v>4.1000000000000002E-2</v>
          </cell>
          <cell r="L275">
            <v>1.46E-2</v>
          </cell>
          <cell r="M275">
            <v>0</v>
          </cell>
          <cell r="N275">
            <v>4.1000000000000002E-2</v>
          </cell>
          <cell r="O275">
            <v>1.46E-2</v>
          </cell>
          <cell r="P275">
            <v>0</v>
          </cell>
          <cell r="Q275">
            <v>4.1000000000000002E-2</v>
          </cell>
          <cell r="R275">
            <v>1.46E-2</v>
          </cell>
          <cell r="S275">
            <v>0</v>
          </cell>
          <cell r="T275">
            <v>1.9E-2</v>
          </cell>
          <cell r="U275">
            <v>1.54E-2</v>
          </cell>
          <cell r="V275">
            <v>0</v>
          </cell>
          <cell r="W275">
            <v>1.9E-2</v>
          </cell>
          <cell r="X275">
            <v>1.54E-2</v>
          </cell>
          <cell r="Y275">
            <v>0</v>
          </cell>
        </row>
        <row r="276">
          <cell r="A276">
            <v>0</v>
          </cell>
          <cell r="B276">
            <v>0</v>
          </cell>
          <cell r="C276">
            <v>0</v>
          </cell>
          <cell r="D276" t="str">
            <v>небаланс</v>
          </cell>
          <cell r="E276">
            <v>0</v>
          </cell>
          <cell r="F276">
            <v>0</v>
          </cell>
          <cell r="G276">
            <v>0</v>
          </cell>
          <cell r="H276" t="e">
            <v>#DIV/0!</v>
          </cell>
          <cell r="I276" t="e">
            <v>#DIV/0!</v>
          </cell>
          <cell r="J276">
            <v>0</v>
          </cell>
          <cell r="K276" t="e">
            <v>#DIV/0!</v>
          </cell>
          <cell r="L276" t="e">
            <v>#DIV/0!</v>
          </cell>
          <cell r="M276">
            <v>0</v>
          </cell>
          <cell r="N276" t="e">
            <v>#DIV/0!</v>
          </cell>
          <cell r="O276" t="e">
            <v>#DIV/0!</v>
          </cell>
          <cell r="P276">
            <v>0</v>
          </cell>
          <cell r="Q276" t="e">
            <v>#DIV/0!</v>
          </cell>
          <cell r="R276" t="e">
            <v>#DIV/0!</v>
          </cell>
          <cell r="S276">
            <v>0</v>
          </cell>
          <cell r="T276" t="e">
            <v>#DIV/0!</v>
          </cell>
          <cell r="U276" t="e">
            <v>#DIV/0!</v>
          </cell>
          <cell r="V276">
            <v>0</v>
          </cell>
          <cell r="W276" t="e">
            <v>#DIV/0!</v>
          </cell>
          <cell r="X276" t="e">
            <v>#DIV/0!</v>
          </cell>
          <cell r="Y276">
            <v>0</v>
          </cell>
        </row>
        <row r="277">
          <cell r="A277">
            <v>0</v>
          </cell>
          <cell r="B277" t="str">
            <v xml:space="preserve">Небаланс шин-10 кВ 2с.ш.</v>
          </cell>
          <cell r="C277">
            <v>0</v>
          </cell>
          <cell r="D277" t="str">
            <v>прием</v>
          </cell>
          <cell r="E277">
            <v>0</v>
          </cell>
          <cell r="F277">
            <v>0</v>
          </cell>
          <cell r="G277">
            <v>0</v>
          </cell>
          <cell r="H277">
            <v>0.14000000000000001</v>
          </cell>
          <cell r="I277">
            <v>9.0999999999999998E-2</v>
          </cell>
          <cell r="J277">
            <v>0</v>
          </cell>
          <cell r="K277">
            <v>0.14000000000000001</v>
          </cell>
          <cell r="L277">
            <v>9.0999999999999998E-2</v>
          </cell>
          <cell r="M277">
            <v>0</v>
          </cell>
          <cell r="N277">
            <v>0.14000000000000001</v>
          </cell>
          <cell r="O277">
            <v>9.0999999999999998E-2</v>
          </cell>
          <cell r="P277">
            <v>0</v>
          </cell>
          <cell r="Q277">
            <v>0.14000000000000001</v>
          </cell>
          <cell r="R277">
            <v>9.0999999999999998E-2</v>
          </cell>
          <cell r="S277">
            <v>0</v>
          </cell>
          <cell r="T277">
            <v>8.8999999999999996E-2</v>
          </cell>
          <cell r="U277">
            <v>8.3000000000000004E-2</v>
          </cell>
          <cell r="V277">
            <v>0</v>
          </cell>
          <cell r="W277">
            <v>8.8999999999999996E-2</v>
          </cell>
          <cell r="X277">
            <v>8.3000000000000004E-2</v>
          </cell>
          <cell r="Y277">
            <v>0</v>
          </cell>
        </row>
        <row r="278">
          <cell r="A278">
            <v>0</v>
          </cell>
          <cell r="B278">
            <v>0</v>
          </cell>
          <cell r="C278">
            <v>0</v>
          </cell>
          <cell r="D278" t="str">
            <v>отдача</v>
          </cell>
          <cell r="E278">
            <v>0</v>
          </cell>
          <cell r="F278">
            <v>0</v>
          </cell>
          <cell r="G278">
            <v>0</v>
          </cell>
          <cell r="H278">
            <v>8.72E-2</v>
          </cell>
          <cell r="I278">
            <v>7.7600000000000002E-2</v>
          </cell>
          <cell r="J278">
            <v>0</v>
          </cell>
          <cell r="K278">
            <v>8.72E-2</v>
          </cell>
          <cell r="L278">
            <v>7.7600000000000002E-2</v>
          </cell>
          <cell r="M278">
            <v>0</v>
          </cell>
          <cell r="N278">
            <v>8.72E-2</v>
          </cell>
          <cell r="O278">
            <v>7.7600000000000002E-2</v>
          </cell>
          <cell r="P278">
            <v>0</v>
          </cell>
          <cell r="Q278">
            <v>8.72E-2</v>
          </cell>
          <cell r="R278">
            <v>7.7600000000000002E-2</v>
          </cell>
          <cell r="S278">
            <v>0</v>
          </cell>
          <cell r="T278">
            <v>6.4399999999999999E-2</v>
          </cell>
          <cell r="U278">
            <v>7.46E-2</v>
          </cell>
          <cell r="V278">
            <v>0</v>
          </cell>
          <cell r="W278">
            <v>6.4399999999999999E-2</v>
          </cell>
          <cell r="X278">
            <v>7.46E-2</v>
          </cell>
          <cell r="Y278">
            <v>0</v>
          </cell>
        </row>
        <row r="279">
          <cell r="A279">
            <v>0</v>
          </cell>
          <cell r="B279">
            <v>0</v>
          </cell>
          <cell r="C279">
            <v>0</v>
          </cell>
          <cell r="D279" t="str">
            <v>небаланс</v>
          </cell>
          <cell r="E279">
            <v>0</v>
          </cell>
          <cell r="F279">
            <v>0</v>
          </cell>
          <cell r="G279">
            <v>0</v>
          </cell>
          <cell r="H279">
            <v>37.714285714285701</v>
          </cell>
          <cell r="I279">
            <v>14.7252747252747</v>
          </cell>
          <cell r="J279">
            <v>0</v>
          </cell>
          <cell r="K279">
            <v>37.714285714285701</v>
          </cell>
          <cell r="L279">
            <v>14.7252747252747</v>
          </cell>
          <cell r="M279">
            <v>0</v>
          </cell>
          <cell r="N279">
            <v>37.714285714285701</v>
          </cell>
          <cell r="O279">
            <v>14.7252747252747</v>
          </cell>
          <cell r="P279">
            <v>0</v>
          </cell>
          <cell r="Q279">
            <v>37.714285714285701</v>
          </cell>
          <cell r="R279">
            <v>14.7252747252747</v>
          </cell>
          <cell r="S279">
            <v>0</v>
          </cell>
          <cell r="T279">
            <v>27.6404494382022</v>
          </cell>
          <cell r="U279">
            <v>10.1204819277108</v>
          </cell>
          <cell r="V279">
            <v>0</v>
          </cell>
          <cell r="W279">
            <v>27.6404494382022</v>
          </cell>
          <cell r="X279">
            <v>10.1204819277108</v>
          </cell>
          <cell r="Y279">
            <v>0</v>
          </cell>
        </row>
        <row r="280">
          <cell r="A280">
            <v>7</v>
          </cell>
          <cell r="B280" t="str">
            <v xml:space="preserve">ПС 110 кВ Мошенское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</row>
        <row r="281">
          <cell r="A281">
            <v>0</v>
          </cell>
          <cell r="B281">
            <v>0</v>
          </cell>
          <cell r="C281">
            <v>0</v>
          </cell>
          <cell r="D281" t="str">
            <v xml:space="preserve">CВ-110 кВ</v>
          </cell>
          <cell r="E281">
            <v>0</v>
          </cell>
          <cell r="F281" t="str">
            <v>ВН</v>
          </cell>
          <cell r="G281">
            <v>110</v>
          </cell>
          <cell r="H281">
            <v>9</v>
          </cell>
          <cell r="I281">
            <v>4.5</v>
          </cell>
          <cell r="J281">
            <v>50</v>
          </cell>
          <cell r="K281">
            <v>9</v>
          </cell>
          <cell r="L281">
            <v>4.5</v>
          </cell>
          <cell r="M281">
            <v>50</v>
          </cell>
          <cell r="N281">
            <v>9</v>
          </cell>
          <cell r="O281">
            <v>4.5</v>
          </cell>
          <cell r="P281">
            <v>50</v>
          </cell>
          <cell r="Q281">
            <v>9</v>
          </cell>
          <cell r="R281">
            <v>4.5</v>
          </cell>
          <cell r="S281">
            <v>50</v>
          </cell>
          <cell r="T281">
            <v>9</v>
          </cell>
          <cell r="U281">
            <v>4.5</v>
          </cell>
          <cell r="V281">
            <v>50</v>
          </cell>
          <cell r="W281">
            <v>9</v>
          </cell>
          <cell r="X281">
            <v>4.5</v>
          </cell>
          <cell r="Y281">
            <v>50</v>
          </cell>
        </row>
        <row r="282">
          <cell r="A282">
            <v>0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 t="str">
            <v>РПН</v>
          </cell>
          <cell r="G282" t="str">
            <v>-</v>
          </cell>
          <cell r="H282">
            <v>6</v>
          </cell>
          <cell r="I282">
            <v>0</v>
          </cell>
          <cell r="J282">
            <v>0</v>
          </cell>
          <cell r="K282">
            <v>6</v>
          </cell>
          <cell r="L282">
            <v>0</v>
          </cell>
          <cell r="M282">
            <v>0</v>
          </cell>
          <cell r="N282">
            <v>6</v>
          </cell>
          <cell r="O282">
            <v>0</v>
          </cell>
          <cell r="P282">
            <v>0</v>
          </cell>
          <cell r="Q282">
            <v>6</v>
          </cell>
          <cell r="R282">
            <v>0</v>
          </cell>
          <cell r="S282">
            <v>0</v>
          </cell>
          <cell r="T282">
            <v>6</v>
          </cell>
          <cell r="U282">
            <v>0</v>
          </cell>
          <cell r="V282">
            <v>0</v>
          </cell>
          <cell r="W282">
            <v>6</v>
          </cell>
          <cell r="X282">
            <v>0</v>
          </cell>
          <cell r="Y282">
            <v>0</v>
          </cell>
        </row>
        <row r="283">
          <cell r="A283">
            <v>0</v>
          </cell>
          <cell r="C283">
            <v>0</v>
          </cell>
          <cell r="D283">
            <v>0</v>
          </cell>
          <cell r="E283">
            <v>0</v>
          </cell>
          <cell r="F283" t="str">
            <v>ПБВ</v>
          </cell>
          <cell r="G283" t="str">
            <v>-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</row>
        <row r="284">
          <cell r="A284">
            <v>0</v>
          </cell>
          <cell r="C284">
            <v>0</v>
          </cell>
          <cell r="D284" t="str">
            <v>Т-1</v>
          </cell>
          <cell r="E284">
            <v>0</v>
          </cell>
          <cell r="F284" t="str">
            <v>ВН</v>
          </cell>
          <cell r="G284">
            <v>110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</row>
        <row r="285">
          <cell r="A285">
            <v>0</v>
          </cell>
          <cell r="C285">
            <v>0</v>
          </cell>
          <cell r="D285">
            <v>0</v>
          </cell>
          <cell r="E285">
            <v>0</v>
          </cell>
          <cell r="F285" t="str">
            <v>СН</v>
          </cell>
          <cell r="G285">
            <v>35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</row>
        <row r="286">
          <cell r="A286">
            <v>0</v>
          </cell>
          <cell r="C286">
            <v>0</v>
          </cell>
          <cell r="D286">
            <v>0</v>
          </cell>
          <cell r="E286">
            <v>0</v>
          </cell>
          <cell r="F286" t="str">
            <v>НН</v>
          </cell>
          <cell r="G286">
            <v>10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</row>
        <row r="287">
          <cell r="A287">
            <v>0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 t="str">
            <v>РПН</v>
          </cell>
          <cell r="G287" t="str">
            <v>-</v>
          </cell>
          <cell r="H287">
            <v>8</v>
          </cell>
          <cell r="I287">
            <v>0</v>
          </cell>
          <cell r="J287">
            <v>0</v>
          </cell>
          <cell r="K287">
            <v>8</v>
          </cell>
          <cell r="L287">
            <v>0</v>
          </cell>
          <cell r="M287">
            <v>0</v>
          </cell>
          <cell r="N287">
            <v>8</v>
          </cell>
          <cell r="O287">
            <v>0</v>
          </cell>
          <cell r="P287">
            <v>0</v>
          </cell>
          <cell r="Q287">
            <v>8</v>
          </cell>
          <cell r="R287">
            <v>0</v>
          </cell>
          <cell r="S287">
            <v>0</v>
          </cell>
          <cell r="T287">
            <v>8</v>
          </cell>
          <cell r="U287">
            <v>0</v>
          </cell>
          <cell r="V287">
            <v>0</v>
          </cell>
          <cell r="W287">
            <v>8</v>
          </cell>
          <cell r="X287">
            <v>0</v>
          </cell>
          <cell r="Y287">
            <v>0</v>
          </cell>
        </row>
        <row r="288">
          <cell r="A288">
            <v>0</v>
          </cell>
          <cell r="C288">
            <v>0</v>
          </cell>
          <cell r="D288">
            <v>0</v>
          </cell>
          <cell r="E288">
            <v>0</v>
          </cell>
          <cell r="F288" t="str">
            <v>ПБВ</v>
          </cell>
          <cell r="G288" t="str">
            <v>-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</row>
        <row r="289">
          <cell r="A289">
            <v>0</v>
          </cell>
          <cell r="C289">
            <v>0</v>
          </cell>
          <cell r="D289" t="str">
            <v>Т-2</v>
          </cell>
          <cell r="E289">
            <v>0</v>
          </cell>
          <cell r="F289" t="str">
            <v>ВН</v>
          </cell>
          <cell r="G289">
            <v>110</v>
          </cell>
          <cell r="H289">
            <v>0.98399999999999999</v>
          </cell>
          <cell r="I289">
            <v>0.502</v>
          </cell>
          <cell r="J289">
            <v>6</v>
          </cell>
          <cell r="K289">
            <v>0.98399999999999999</v>
          </cell>
          <cell r="L289">
            <v>0.502</v>
          </cell>
          <cell r="M289">
            <v>6</v>
          </cell>
          <cell r="N289">
            <v>0.98399999999999999</v>
          </cell>
          <cell r="O289">
            <v>0.502</v>
          </cell>
          <cell r="P289">
            <v>6</v>
          </cell>
          <cell r="Q289">
            <v>0.98399999999999999</v>
          </cell>
          <cell r="R289">
            <v>0.502</v>
          </cell>
          <cell r="S289">
            <v>6</v>
          </cell>
          <cell r="T289">
            <v>0.53900000000000003</v>
          </cell>
          <cell r="U289">
            <v>0.47199999999999998</v>
          </cell>
          <cell r="V289">
            <v>4</v>
          </cell>
          <cell r="W289">
            <v>0.53900000000000003</v>
          </cell>
          <cell r="X289">
            <v>0.47199999999999998</v>
          </cell>
          <cell r="Y289">
            <v>4</v>
          </cell>
        </row>
        <row r="290">
          <cell r="A290">
            <v>0</v>
          </cell>
          <cell r="C290">
            <v>0</v>
          </cell>
          <cell r="D290">
            <v>0</v>
          </cell>
          <cell r="E290">
            <v>0</v>
          </cell>
          <cell r="F290" t="str">
            <v>СН</v>
          </cell>
          <cell r="G290">
            <v>35</v>
          </cell>
          <cell r="H290">
            <v>5.0000000000000001E-3</v>
          </cell>
          <cell r="I290">
            <v>-0.112</v>
          </cell>
          <cell r="J290">
            <v>2</v>
          </cell>
          <cell r="K290">
            <v>5.0000000000000001E-3</v>
          </cell>
          <cell r="L290">
            <v>-0.112</v>
          </cell>
          <cell r="M290">
            <v>2</v>
          </cell>
          <cell r="N290">
            <v>5.0000000000000001E-3</v>
          </cell>
          <cell r="O290">
            <v>-0.112</v>
          </cell>
          <cell r="P290">
            <v>2</v>
          </cell>
          <cell r="Q290">
            <v>5.0000000000000001E-3</v>
          </cell>
          <cell r="R290">
            <v>-0.112</v>
          </cell>
          <cell r="S290">
            <v>2</v>
          </cell>
          <cell r="T290">
            <v>5.0000000000000001E-3</v>
          </cell>
          <cell r="U290">
            <v>-0.123</v>
          </cell>
          <cell r="V290">
            <v>2</v>
          </cell>
          <cell r="W290">
            <v>5.0000000000000001E-3</v>
          </cell>
          <cell r="X290">
            <v>-0.123</v>
          </cell>
          <cell r="Y290">
            <v>2</v>
          </cell>
        </row>
        <row r="291">
          <cell r="A291">
            <v>0</v>
          </cell>
          <cell r="C291">
            <v>0</v>
          </cell>
          <cell r="D291">
            <v>0</v>
          </cell>
          <cell r="E291">
            <v>0</v>
          </cell>
          <cell r="F291" t="str">
            <v>НН</v>
          </cell>
          <cell r="G291">
            <v>10</v>
          </cell>
          <cell r="H291">
            <v>0.97899999999999998</v>
          </cell>
          <cell r="I291">
            <v>0.61399999999999999</v>
          </cell>
          <cell r="J291">
            <v>65</v>
          </cell>
          <cell r="K291">
            <v>0.97899999999999998</v>
          </cell>
          <cell r="L291">
            <v>0.61399999999999999</v>
          </cell>
          <cell r="M291">
            <v>65</v>
          </cell>
          <cell r="N291">
            <v>0.97899999999999998</v>
          </cell>
          <cell r="O291">
            <v>0.61399999999999999</v>
          </cell>
          <cell r="P291">
            <v>65</v>
          </cell>
          <cell r="Q291">
            <v>0.97899999999999998</v>
          </cell>
          <cell r="R291">
            <v>0.61399999999999999</v>
          </cell>
          <cell r="S291">
            <v>65</v>
          </cell>
          <cell r="T291">
            <v>0.53400000000000003</v>
          </cell>
          <cell r="U291">
            <v>0.59499999999999997</v>
          </cell>
          <cell r="V291">
            <v>45</v>
          </cell>
          <cell r="W291">
            <v>0.53400000000000003</v>
          </cell>
          <cell r="X291">
            <v>0.59499999999999997</v>
          </cell>
          <cell r="Y291">
            <v>45</v>
          </cell>
        </row>
        <row r="292">
          <cell r="A292">
            <v>0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 t="str">
            <v>РПН</v>
          </cell>
          <cell r="G292" t="str">
            <v>-</v>
          </cell>
          <cell r="H292">
            <v>7</v>
          </cell>
          <cell r="I292">
            <v>0</v>
          </cell>
          <cell r="J292">
            <v>0</v>
          </cell>
          <cell r="K292">
            <v>7</v>
          </cell>
          <cell r="L292">
            <v>0</v>
          </cell>
          <cell r="M292">
            <v>0</v>
          </cell>
          <cell r="N292">
            <v>7</v>
          </cell>
          <cell r="O292">
            <v>0</v>
          </cell>
          <cell r="P292">
            <v>0</v>
          </cell>
          <cell r="Q292">
            <v>7</v>
          </cell>
          <cell r="R292">
            <v>0</v>
          </cell>
          <cell r="S292">
            <v>0</v>
          </cell>
          <cell r="T292">
            <v>7</v>
          </cell>
          <cell r="U292">
            <v>0</v>
          </cell>
          <cell r="V292">
            <v>0</v>
          </cell>
          <cell r="W292">
            <v>7</v>
          </cell>
          <cell r="X292">
            <v>0</v>
          </cell>
          <cell r="Y292">
            <v>0</v>
          </cell>
        </row>
        <row r="293">
          <cell r="A293">
            <v>0</v>
          </cell>
          <cell r="C293">
            <v>0</v>
          </cell>
          <cell r="D293">
            <v>0</v>
          </cell>
          <cell r="E293">
            <v>0</v>
          </cell>
          <cell r="F293" t="str">
            <v>ПБВ</v>
          </cell>
          <cell r="G293" t="str">
            <v>-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</row>
        <row r="294">
          <cell r="A294">
            <v>0</v>
          </cell>
          <cell r="B294" t="str">
            <v xml:space="preserve">1 с.ш.</v>
          </cell>
          <cell r="C294">
            <v>0</v>
          </cell>
          <cell r="D294" t="str">
            <v>Л.Мошенская-1</v>
          </cell>
          <cell r="E294" t="str">
            <v>-</v>
          </cell>
          <cell r="F294">
            <v>0</v>
          </cell>
          <cell r="G294">
            <v>110</v>
          </cell>
          <cell r="H294">
            <v>6.6000000000000003E-2</v>
          </cell>
          <cell r="I294">
            <v>2.7E-2</v>
          </cell>
          <cell r="J294">
            <v>5</v>
          </cell>
          <cell r="K294">
            <v>6.6000000000000003E-2</v>
          </cell>
          <cell r="L294">
            <v>2.7E-2</v>
          </cell>
          <cell r="M294">
            <v>5</v>
          </cell>
          <cell r="N294">
            <v>6.6000000000000003E-2</v>
          </cell>
          <cell r="O294">
            <v>2.7E-2</v>
          </cell>
          <cell r="P294">
            <v>5</v>
          </cell>
          <cell r="Q294">
            <v>6.6000000000000003E-2</v>
          </cell>
          <cell r="R294">
            <v>2.7E-2</v>
          </cell>
          <cell r="S294">
            <v>5</v>
          </cell>
          <cell r="T294">
            <v>0.04</v>
          </cell>
          <cell r="U294">
            <v>2.4E-2</v>
          </cell>
          <cell r="V294">
            <v>4</v>
          </cell>
          <cell r="W294">
            <v>0.04</v>
          </cell>
          <cell r="X294">
            <v>2.4E-2</v>
          </cell>
          <cell r="Y294">
            <v>4</v>
          </cell>
        </row>
        <row r="295">
          <cell r="A295">
            <v>0</v>
          </cell>
          <cell r="B295" t="str">
            <v xml:space="preserve">2 с.ш.</v>
          </cell>
          <cell r="C295">
            <v>0</v>
          </cell>
          <cell r="D295" t="str">
            <v>Л.Мошенская-2</v>
          </cell>
          <cell r="E295" t="str">
            <v>-</v>
          </cell>
          <cell r="F295">
            <v>0</v>
          </cell>
          <cell r="G295">
            <v>110</v>
          </cell>
          <cell r="H295">
            <v>4.2000000000000003E-2</v>
          </cell>
          <cell r="I295">
            <v>2.7E-2</v>
          </cell>
          <cell r="J295">
            <v>4</v>
          </cell>
          <cell r="K295">
            <v>4.2000000000000003E-2</v>
          </cell>
          <cell r="L295">
            <v>2.7E-2</v>
          </cell>
          <cell r="M295">
            <v>4</v>
          </cell>
          <cell r="N295">
            <v>4.2000000000000003E-2</v>
          </cell>
          <cell r="O295">
            <v>2.7E-2</v>
          </cell>
          <cell r="P295">
            <v>4</v>
          </cell>
          <cell r="Q295">
            <v>4.2000000000000003E-2</v>
          </cell>
          <cell r="R295">
            <v>2.7E-2</v>
          </cell>
          <cell r="S295">
            <v>4</v>
          </cell>
          <cell r="T295">
            <v>2.1999999999999999E-2</v>
          </cell>
          <cell r="U295">
            <v>2.9000000000000001E-2</v>
          </cell>
          <cell r="V295">
            <v>4</v>
          </cell>
          <cell r="W295">
            <v>2.1999999999999999E-2</v>
          </cell>
          <cell r="X295">
            <v>2.9000000000000001E-2</v>
          </cell>
          <cell r="Y295">
            <v>4</v>
          </cell>
        </row>
        <row r="296">
          <cell r="A296">
            <v>0</v>
          </cell>
          <cell r="B296" t="str">
            <v xml:space="preserve">1 с.ш.</v>
          </cell>
          <cell r="C296">
            <v>0</v>
          </cell>
          <cell r="D296" t="str">
            <v>Л.Удинская-1</v>
          </cell>
          <cell r="E296" t="str">
            <v>-</v>
          </cell>
          <cell r="F296">
            <v>0</v>
          </cell>
          <cell r="G296">
            <v>35</v>
          </cell>
          <cell r="H296">
            <v>2E-3</v>
          </cell>
          <cell r="I296">
            <v>2E-3</v>
          </cell>
          <cell r="J296">
            <v>2</v>
          </cell>
          <cell r="K296">
            <v>2E-3</v>
          </cell>
          <cell r="L296">
            <v>2E-3</v>
          </cell>
          <cell r="M296">
            <v>2</v>
          </cell>
          <cell r="N296">
            <v>2E-3</v>
          </cell>
          <cell r="O296">
            <v>2E-3</v>
          </cell>
          <cell r="P296">
            <v>2</v>
          </cell>
          <cell r="Q296">
            <v>2E-3</v>
          </cell>
          <cell r="R296">
            <v>2E-3</v>
          </cell>
          <cell r="S296">
            <v>2</v>
          </cell>
          <cell r="T296">
            <v>3.0000000000000001E-3</v>
          </cell>
          <cell r="U296">
            <v>3.0000000000000001E-3</v>
          </cell>
          <cell r="V296">
            <v>5</v>
          </cell>
          <cell r="W296">
            <v>3.0000000000000001E-3</v>
          </cell>
          <cell r="X296">
            <v>3.0000000000000001E-3</v>
          </cell>
          <cell r="Y296">
            <v>5</v>
          </cell>
        </row>
        <row r="297">
          <cell r="A297">
            <v>0</v>
          </cell>
          <cell r="C297">
            <v>0</v>
          </cell>
          <cell r="D297" t="str">
            <v xml:space="preserve">1 с</v>
          </cell>
          <cell r="E297">
            <v>0</v>
          </cell>
          <cell r="F297" t="str">
            <v>U</v>
          </cell>
          <cell r="G297">
            <v>110</v>
          </cell>
          <cell r="H297">
            <v>116</v>
          </cell>
          <cell r="I297">
            <v>0</v>
          </cell>
          <cell r="J297">
            <v>0</v>
          </cell>
          <cell r="K297">
            <v>116</v>
          </cell>
          <cell r="L297">
            <v>0</v>
          </cell>
          <cell r="M297">
            <v>0</v>
          </cell>
          <cell r="N297">
            <v>116</v>
          </cell>
          <cell r="O297">
            <v>0</v>
          </cell>
          <cell r="P297">
            <v>0</v>
          </cell>
          <cell r="Q297">
            <v>116</v>
          </cell>
          <cell r="R297">
            <v>0</v>
          </cell>
          <cell r="S297">
            <v>0</v>
          </cell>
          <cell r="T297">
            <v>117</v>
          </cell>
          <cell r="U297">
            <v>0</v>
          </cell>
          <cell r="V297">
            <v>0</v>
          </cell>
          <cell r="W297">
            <v>117</v>
          </cell>
          <cell r="X297">
            <v>0</v>
          </cell>
          <cell r="Y297">
            <v>0</v>
          </cell>
        </row>
        <row r="298">
          <cell r="A298">
            <v>0</v>
          </cell>
          <cell r="C298">
            <v>0</v>
          </cell>
          <cell r="D298" t="str">
            <v xml:space="preserve">2 с</v>
          </cell>
          <cell r="E298">
            <v>0</v>
          </cell>
          <cell r="F298" t="str">
            <v>U</v>
          </cell>
          <cell r="G298">
            <v>110</v>
          </cell>
          <cell r="H298">
            <v>116</v>
          </cell>
          <cell r="I298">
            <v>0</v>
          </cell>
          <cell r="J298">
            <v>0</v>
          </cell>
          <cell r="K298">
            <v>116</v>
          </cell>
          <cell r="L298">
            <v>0</v>
          </cell>
          <cell r="M298">
            <v>0</v>
          </cell>
          <cell r="N298">
            <v>116</v>
          </cell>
          <cell r="O298">
            <v>0</v>
          </cell>
          <cell r="P298">
            <v>0</v>
          </cell>
          <cell r="Q298">
            <v>116</v>
          </cell>
          <cell r="R298">
            <v>0</v>
          </cell>
          <cell r="S298">
            <v>0</v>
          </cell>
          <cell r="T298">
            <v>117</v>
          </cell>
          <cell r="U298">
            <v>0</v>
          </cell>
          <cell r="V298">
            <v>0</v>
          </cell>
          <cell r="W298">
            <v>117</v>
          </cell>
          <cell r="X298">
            <v>0</v>
          </cell>
          <cell r="Y298">
            <v>0</v>
          </cell>
        </row>
        <row r="299">
          <cell r="A299">
            <v>0</v>
          </cell>
          <cell r="C299">
            <v>0</v>
          </cell>
          <cell r="D299" t="str">
            <v xml:space="preserve">1 с</v>
          </cell>
          <cell r="E299">
            <v>0</v>
          </cell>
          <cell r="F299" t="str">
            <v>U</v>
          </cell>
          <cell r="G299">
            <v>35</v>
          </cell>
          <cell r="H299">
            <v>35.299999999999997</v>
          </cell>
          <cell r="I299">
            <v>0</v>
          </cell>
          <cell r="J299">
            <v>0</v>
          </cell>
          <cell r="K299">
            <v>35.299999999999997</v>
          </cell>
          <cell r="L299">
            <v>0</v>
          </cell>
          <cell r="M299">
            <v>0</v>
          </cell>
          <cell r="N299">
            <v>35.299999999999997</v>
          </cell>
          <cell r="O299">
            <v>0</v>
          </cell>
          <cell r="P299">
            <v>0</v>
          </cell>
          <cell r="Q299">
            <v>35.299999999999997</v>
          </cell>
          <cell r="R299">
            <v>0</v>
          </cell>
          <cell r="S299">
            <v>0</v>
          </cell>
          <cell r="T299">
            <v>35.1</v>
          </cell>
          <cell r="U299">
            <v>0</v>
          </cell>
          <cell r="V299">
            <v>0</v>
          </cell>
          <cell r="W299">
            <v>35.1</v>
          </cell>
          <cell r="X299">
            <v>0</v>
          </cell>
          <cell r="Y299">
            <v>0</v>
          </cell>
        </row>
        <row r="300">
          <cell r="A300">
            <v>0</v>
          </cell>
          <cell r="C300">
            <v>0</v>
          </cell>
          <cell r="D300" t="str">
            <v xml:space="preserve">2 с</v>
          </cell>
          <cell r="E300">
            <v>0</v>
          </cell>
          <cell r="F300" t="str">
            <v>U</v>
          </cell>
          <cell r="G300">
            <v>35</v>
          </cell>
          <cell r="H300">
            <v>35.200000000000003</v>
          </cell>
          <cell r="I300">
            <v>0</v>
          </cell>
          <cell r="J300">
            <v>0</v>
          </cell>
          <cell r="K300">
            <v>35.200000000000003</v>
          </cell>
          <cell r="L300">
            <v>0</v>
          </cell>
          <cell r="M300">
            <v>0</v>
          </cell>
          <cell r="N300">
            <v>35.200000000000003</v>
          </cell>
          <cell r="O300">
            <v>0</v>
          </cell>
          <cell r="P300">
            <v>0</v>
          </cell>
          <cell r="Q300">
            <v>35.200000000000003</v>
          </cell>
          <cell r="R300">
            <v>0</v>
          </cell>
          <cell r="S300">
            <v>0</v>
          </cell>
          <cell r="T300">
            <v>35.200000000000003</v>
          </cell>
          <cell r="U300">
            <v>0</v>
          </cell>
          <cell r="V300">
            <v>0</v>
          </cell>
          <cell r="W300">
            <v>35.200000000000003</v>
          </cell>
          <cell r="X300">
            <v>0</v>
          </cell>
          <cell r="Y300">
            <v>0</v>
          </cell>
        </row>
        <row r="301">
          <cell r="A301">
            <v>0</v>
          </cell>
          <cell r="C301">
            <v>0</v>
          </cell>
          <cell r="D301" t="str">
            <v xml:space="preserve">1 с</v>
          </cell>
          <cell r="E301">
            <v>0</v>
          </cell>
          <cell r="F301" t="str">
            <v>U</v>
          </cell>
          <cell r="G301">
            <v>10</v>
          </cell>
          <cell r="H301">
            <v>10.199999999999999</v>
          </cell>
          <cell r="I301">
            <v>0</v>
          </cell>
          <cell r="J301">
            <v>0</v>
          </cell>
          <cell r="K301">
            <v>10.199999999999999</v>
          </cell>
          <cell r="L301">
            <v>0</v>
          </cell>
          <cell r="M301">
            <v>0</v>
          </cell>
          <cell r="N301">
            <v>10.199999999999999</v>
          </cell>
          <cell r="O301">
            <v>0</v>
          </cell>
          <cell r="P301">
            <v>0</v>
          </cell>
          <cell r="Q301">
            <v>10.199999999999999</v>
          </cell>
          <cell r="R301">
            <v>0</v>
          </cell>
          <cell r="S301">
            <v>0</v>
          </cell>
          <cell r="T301">
            <v>10.1</v>
          </cell>
          <cell r="U301">
            <v>0</v>
          </cell>
          <cell r="V301">
            <v>0</v>
          </cell>
          <cell r="W301">
            <v>10.1</v>
          </cell>
          <cell r="X301">
            <v>0</v>
          </cell>
          <cell r="Y301">
            <v>0</v>
          </cell>
        </row>
        <row r="302">
          <cell r="A302">
            <v>0</v>
          </cell>
          <cell r="C302">
            <v>0</v>
          </cell>
          <cell r="D302" t="str">
            <v xml:space="preserve">2 с</v>
          </cell>
          <cell r="E302">
            <v>0</v>
          </cell>
          <cell r="F302" t="str">
            <v>U</v>
          </cell>
          <cell r="G302">
            <v>10</v>
          </cell>
          <cell r="H302">
            <v>10.3</v>
          </cell>
          <cell r="I302">
            <v>0</v>
          </cell>
          <cell r="J302">
            <v>0</v>
          </cell>
          <cell r="K302">
            <v>10.3</v>
          </cell>
          <cell r="L302">
            <v>0</v>
          </cell>
          <cell r="M302">
            <v>0</v>
          </cell>
          <cell r="N302">
            <v>10.3</v>
          </cell>
          <cell r="O302">
            <v>0</v>
          </cell>
          <cell r="P302">
            <v>0</v>
          </cell>
          <cell r="Q302">
            <v>10.3</v>
          </cell>
          <cell r="R302">
            <v>0</v>
          </cell>
          <cell r="S302">
            <v>0</v>
          </cell>
          <cell r="T302">
            <v>10.199999999999999</v>
          </cell>
          <cell r="U302">
            <v>0</v>
          </cell>
          <cell r="V302">
            <v>0</v>
          </cell>
          <cell r="W302">
            <v>10.199999999999999</v>
          </cell>
          <cell r="X302">
            <v>0</v>
          </cell>
          <cell r="Y302">
            <v>0</v>
          </cell>
        </row>
        <row r="303">
          <cell r="A303">
            <v>0</v>
          </cell>
          <cell r="B303" t="str">
            <v xml:space="preserve">1 с.ш</v>
          </cell>
          <cell r="C303">
            <v>0</v>
          </cell>
          <cell r="D303" t="str">
            <v>ТСН-1</v>
          </cell>
          <cell r="E303" t="str">
            <v>-</v>
          </cell>
          <cell r="F303" t="str">
            <v>-</v>
          </cell>
          <cell r="G303">
            <v>10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</row>
        <row r="304">
          <cell r="A304">
            <v>0</v>
          </cell>
          <cell r="C304">
            <v>0</v>
          </cell>
          <cell r="D304" t="str">
            <v>Л-1</v>
          </cell>
          <cell r="E304" t="str">
            <v>-</v>
          </cell>
          <cell r="F304" t="str">
            <v>-</v>
          </cell>
          <cell r="G304">
            <v>10</v>
          </cell>
          <cell r="H304">
            <v>0.4</v>
          </cell>
          <cell r="I304">
            <v>0.161</v>
          </cell>
          <cell r="J304">
            <v>24</v>
          </cell>
          <cell r="K304">
            <v>0.4</v>
          </cell>
          <cell r="L304">
            <v>0.161</v>
          </cell>
          <cell r="M304">
            <v>24</v>
          </cell>
          <cell r="N304">
            <v>0.4</v>
          </cell>
          <cell r="O304">
            <v>0.161</v>
          </cell>
          <cell r="P304">
            <v>24</v>
          </cell>
          <cell r="Q304">
            <v>0.4</v>
          </cell>
          <cell r="R304">
            <v>0.161</v>
          </cell>
          <cell r="S304">
            <v>24</v>
          </cell>
          <cell r="T304">
            <v>0.2</v>
          </cell>
          <cell r="U304">
            <v>0.14599999999999999</v>
          </cell>
          <cell r="V304">
            <v>14</v>
          </cell>
          <cell r="W304">
            <v>0.2</v>
          </cell>
          <cell r="X304">
            <v>0.14599999999999999</v>
          </cell>
          <cell r="Y304">
            <v>14</v>
          </cell>
        </row>
        <row r="305">
          <cell r="A305">
            <v>0</v>
          </cell>
          <cell r="C305">
            <v>0</v>
          </cell>
          <cell r="D305" t="str">
            <v>Л-4</v>
          </cell>
          <cell r="E305" t="str">
            <v>-</v>
          </cell>
          <cell r="F305" t="str">
            <v>-</v>
          </cell>
          <cell r="G305">
            <v>10</v>
          </cell>
          <cell r="H305">
            <v>0.11</v>
          </cell>
          <cell r="I305">
            <v>0.105</v>
          </cell>
          <cell r="J305">
            <v>9</v>
          </cell>
          <cell r="K305">
            <v>0.11</v>
          </cell>
          <cell r="L305">
            <v>0.105</v>
          </cell>
          <cell r="M305">
            <v>9</v>
          </cell>
          <cell r="N305">
            <v>0.11</v>
          </cell>
          <cell r="O305">
            <v>0.105</v>
          </cell>
          <cell r="P305">
            <v>9</v>
          </cell>
          <cell r="Q305">
            <v>0.11</v>
          </cell>
          <cell r="R305">
            <v>0.105</v>
          </cell>
          <cell r="S305">
            <v>9</v>
          </cell>
          <cell r="T305">
            <v>0.06</v>
          </cell>
          <cell r="U305">
            <v>0.112</v>
          </cell>
          <cell r="V305">
            <v>7</v>
          </cell>
          <cell r="W305">
            <v>0.06</v>
          </cell>
          <cell r="X305">
            <v>0.112</v>
          </cell>
          <cell r="Y305">
            <v>7</v>
          </cell>
        </row>
        <row r="306">
          <cell r="A306">
            <v>0</v>
          </cell>
          <cell r="C306">
            <v>0</v>
          </cell>
          <cell r="D306" t="str">
            <v>Л-5</v>
          </cell>
          <cell r="E306" t="str">
            <v>-</v>
          </cell>
          <cell r="F306" t="str">
            <v>-</v>
          </cell>
          <cell r="G306">
            <v>10</v>
          </cell>
          <cell r="H306">
            <v>4.3999999999999997E-2</v>
          </cell>
          <cell r="I306">
            <v>4.7E-2</v>
          </cell>
          <cell r="J306">
            <v>4</v>
          </cell>
          <cell r="K306">
            <v>4.3999999999999997E-2</v>
          </cell>
          <cell r="L306">
            <v>4.7E-2</v>
          </cell>
          <cell r="M306">
            <v>4</v>
          </cell>
          <cell r="N306">
            <v>4.3999999999999997E-2</v>
          </cell>
          <cell r="O306">
            <v>4.7E-2</v>
          </cell>
          <cell r="P306">
            <v>4</v>
          </cell>
          <cell r="Q306">
            <v>4.3999999999999997E-2</v>
          </cell>
          <cell r="R306">
            <v>4.7E-2</v>
          </cell>
          <cell r="S306">
            <v>4</v>
          </cell>
          <cell r="T306">
            <v>2.7E-2</v>
          </cell>
          <cell r="U306">
            <v>5.2999999999999999E-2</v>
          </cell>
          <cell r="V306">
            <v>3</v>
          </cell>
          <cell r="W306">
            <v>2.7E-2</v>
          </cell>
          <cell r="X306">
            <v>5.2999999999999999E-2</v>
          </cell>
          <cell r="Y306">
            <v>3</v>
          </cell>
        </row>
        <row r="307">
          <cell r="A307">
            <v>0</v>
          </cell>
          <cell r="C307">
            <v>0</v>
          </cell>
          <cell r="D307" t="str">
            <v>Л-6</v>
          </cell>
          <cell r="E307" t="str">
            <v>-</v>
          </cell>
          <cell r="F307" t="str">
            <v>-</v>
          </cell>
          <cell r="G307">
            <v>10</v>
          </cell>
          <cell r="H307">
            <v>6.6000000000000003E-2</v>
          </cell>
          <cell r="I307">
            <v>2.7E-2</v>
          </cell>
          <cell r="J307">
            <v>4</v>
          </cell>
          <cell r="K307">
            <v>6.6000000000000003E-2</v>
          </cell>
          <cell r="L307">
            <v>2.7E-2</v>
          </cell>
          <cell r="M307">
            <v>4</v>
          </cell>
          <cell r="N307">
            <v>6.6000000000000003E-2</v>
          </cell>
          <cell r="O307">
            <v>2.7E-2</v>
          </cell>
          <cell r="P307">
            <v>4</v>
          </cell>
          <cell r="Q307">
            <v>6.6000000000000003E-2</v>
          </cell>
          <cell r="R307">
            <v>2.7E-2</v>
          </cell>
          <cell r="S307">
            <v>4</v>
          </cell>
          <cell r="T307">
            <v>0.04</v>
          </cell>
          <cell r="U307">
            <v>2.4E-2</v>
          </cell>
          <cell r="V307">
            <v>3</v>
          </cell>
          <cell r="W307">
            <v>0.04</v>
          </cell>
          <cell r="X307">
            <v>2.4E-2</v>
          </cell>
          <cell r="Y307">
            <v>3</v>
          </cell>
        </row>
        <row r="308">
          <cell r="A308">
            <v>0</v>
          </cell>
          <cell r="C308">
            <v>0</v>
          </cell>
          <cell r="D308" t="str">
            <v>Л-7</v>
          </cell>
          <cell r="E308" t="str">
            <v>-</v>
          </cell>
          <cell r="F308" t="str">
            <v>-</v>
          </cell>
          <cell r="G308">
            <v>10</v>
          </cell>
          <cell r="H308">
            <v>4.2000000000000003E-2</v>
          </cell>
          <cell r="I308">
            <v>2.7E-2</v>
          </cell>
          <cell r="J308">
            <v>3</v>
          </cell>
          <cell r="K308">
            <v>4.2000000000000003E-2</v>
          </cell>
          <cell r="L308">
            <v>2.7E-2</v>
          </cell>
          <cell r="M308">
            <v>3</v>
          </cell>
          <cell r="N308">
            <v>4.2000000000000003E-2</v>
          </cell>
          <cell r="O308">
            <v>2.7E-2</v>
          </cell>
          <cell r="P308">
            <v>3</v>
          </cell>
          <cell r="Q308">
            <v>4.2000000000000003E-2</v>
          </cell>
          <cell r="R308">
            <v>2.7E-2</v>
          </cell>
          <cell r="S308">
            <v>3</v>
          </cell>
          <cell r="T308">
            <v>2.1999999999999999E-2</v>
          </cell>
          <cell r="U308">
            <v>2.9000000000000001E-2</v>
          </cell>
          <cell r="V308">
            <v>2</v>
          </cell>
          <cell r="W308">
            <v>2.1999999999999999E-2</v>
          </cell>
          <cell r="X308">
            <v>2.9000000000000001E-2</v>
          </cell>
          <cell r="Y308">
            <v>2</v>
          </cell>
        </row>
        <row r="309">
          <cell r="A309">
            <v>0</v>
          </cell>
          <cell r="B309" t="str">
            <v xml:space="preserve">2 с.ш.</v>
          </cell>
          <cell r="C309">
            <v>0</v>
          </cell>
          <cell r="D309" t="str">
            <v>ТСН-2</v>
          </cell>
          <cell r="E309" t="str">
            <v>-</v>
          </cell>
          <cell r="F309" t="str">
            <v>-</v>
          </cell>
          <cell r="G309">
            <v>10</v>
          </cell>
          <cell r="H309">
            <v>2E-3</v>
          </cell>
          <cell r="I309">
            <v>2E-3</v>
          </cell>
          <cell r="J309">
            <v>0</v>
          </cell>
          <cell r="K309">
            <v>2E-3</v>
          </cell>
          <cell r="L309">
            <v>2E-3</v>
          </cell>
          <cell r="M309">
            <v>0</v>
          </cell>
          <cell r="N309">
            <v>2E-3</v>
          </cell>
          <cell r="O309">
            <v>2E-3</v>
          </cell>
          <cell r="P309">
            <v>0</v>
          </cell>
          <cell r="Q309">
            <v>2E-3</v>
          </cell>
          <cell r="R309">
            <v>2E-3</v>
          </cell>
          <cell r="S309">
            <v>0</v>
          </cell>
          <cell r="T309">
            <v>3.0000000000000001E-3</v>
          </cell>
          <cell r="U309">
            <v>3.0000000000000001E-3</v>
          </cell>
          <cell r="V309">
            <v>0</v>
          </cell>
          <cell r="W309">
            <v>3.0000000000000001E-3</v>
          </cell>
          <cell r="X309">
            <v>3.0000000000000001E-3</v>
          </cell>
          <cell r="Y309">
            <v>0</v>
          </cell>
        </row>
        <row r="310">
          <cell r="A310">
            <v>0</v>
          </cell>
          <cell r="C310">
            <v>0</v>
          </cell>
          <cell r="D310" t="str">
            <v>Л-2</v>
          </cell>
          <cell r="E310" t="str">
            <v>-</v>
          </cell>
          <cell r="F310" t="str">
            <v>-</v>
          </cell>
          <cell r="G310">
            <v>10</v>
          </cell>
          <cell r="H310">
            <v>0.245</v>
          </cell>
          <cell r="I310">
            <v>0.20300000000000001</v>
          </cell>
          <cell r="J310">
            <v>18</v>
          </cell>
          <cell r="K310">
            <v>0.245</v>
          </cell>
          <cell r="L310">
            <v>0.20300000000000001</v>
          </cell>
          <cell r="M310">
            <v>18</v>
          </cell>
          <cell r="N310">
            <v>0.245</v>
          </cell>
          <cell r="O310">
            <v>0.20300000000000001</v>
          </cell>
          <cell r="P310">
            <v>18</v>
          </cell>
          <cell r="Q310">
            <v>0.245</v>
          </cell>
          <cell r="R310">
            <v>0.20300000000000001</v>
          </cell>
          <cell r="S310">
            <v>18</v>
          </cell>
          <cell r="T310">
            <v>0.14000000000000001</v>
          </cell>
          <cell r="U310">
            <v>0.187</v>
          </cell>
          <cell r="V310">
            <v>13</v>
          </cell>
          <cell r="W310">
            <v>0.14000000000000001</v>
          </cell>
          <cell r="X310">
            <v>0.187</v>
          </cell>
          <cell r="Y310">
            <v>13</v>
          </cell>
        </row>
        <row r="311">
          <cell r="A311">
            <v>0</v>
          </cell>
          <cell r="C311">
            <v>0</v>
          </cell>
          <cell r="D311" t="str">
            <v>Л-3</v>
          </cell>
          <cell r="E311" t="str">
            <v>-</v>
          </cell>
          <cell r="F311" t="str">
            <v>-</v>
          </cell>
          <cell r="G311">
            <v>10</v>
          </cell>
          <cell r="H311">
            <v>3.7999999999999999E-2</v>
          </cell>
          <cell r="I311">
            <v>3.5000000000000003E-2</v>
          </cell>
          <cell r="J311">
            <v>3</v>
          </cell>
          <cell r="K311">
            <v>3.7999999999999999E-2</v>
          </cell>
          <cell r="L311">
            <v>3.5000000000000003E-2</v>
          </cell>
          <cell r="M311">
            <v>3</v>
          </cell>
          <cell r="N311">
            <v>3.7999999999999999E-2</v>
          </cell>
          <cell r="O311">
            <v>3.5000000000000003E-2</v>
          </cell>
          <cell r="P311">
            <v>3</v>
          </cell>
          <cell r="Q311">
            <v>3.7999999999999999E-2</v>
          </cell>
          <cell r="R311">
            <v>3.5000000000000003E-2</v>
          </cell>
          <cell r="S311">
            <v>3</v>
          </cell>
          <cell r="T311">
            <v>1.9E-2</v>
          </cell>
          <cell r="U311">
            <v>0.35</v>
          </cell>
          <cell r="V311">
            <v>20</v>
          </cell>
          <cell r="W311">
            <v>1.9E-2</v>
          </cell>
          <cell r="X311">
            <v>0.35</v>
          </cell>
          <cell r="Y311">
            <v>20</v>
          </cell>
        </row>
        <row r="312">
          <cell r="A312">
            <v>0</v>
          </cell>
          <cell r="C312">
            <v>0</v>
          </cell>
          <cell r="D312" t="str">
            <v>Л-8</v>
          </cell>
          <cell r="E312" t="str">
            <v>-</v>
          </cell>
          <cell r="F312" t="str">
            <v>-</v>
          </cell>
          <cell r="G312">
            <v>10</v>
          </cell>
          <cell r="H312">
            <v>4.4999999999999998E-2</v>
          </cell>
          <cell r="I312">
            <v>1.7000000000000001E-2</v>
          </cell>
          <cell r="J312">
            <v>3</v>
          </cell>
          <cell r="K312">
            <v>4.4999999999999998E-2</v>
          </cell>
          <cell r="L312">
            <v>1.7000000000000001E-2</v>
          </cell>
          <cell r="M312">
            <v>3</v>
          </cell>
          <cell r="N312">
            <v>4.4999999999999998E-2</v>
          </cell>
          <cell r="O312">
            <v>1.7000000000000001E-2</v>
          </cell>
          <cell r="P312">
            <v>3</v>
          </cell>
          <cell r="Q312">
            <v>4.4999999999999998E-2</v>
          </cell>
          <cell r="R312">
            <v>1.7000000000000001E-2</v>
          </cell>
          <cell r="S312">
            <v>3</v>
          </cell>
          <cell r="T312">
            <v>2.3E-2</v>
          </cell>
          <cell r="U312">
            <v>1.9E-2</v>
          </cell>
          <cell r="V312">
            <v>2</v>
          </cell>
          <cell r="W312">
            <v>2.3E-2</v>
          </cell>
          <cell r="X312">
            <v>1.9E-2</v>
          </cell>
          <cell r="Y312">
            <v>2</v>
          </cell>
        </row>
        <row r="313">
          <cell r="A313">
            <v>0</v>
          </cell>
          <cell r="B313" t="str">
            <v xml:space="preserve">Небаланс шин-110 кВ</v>
          </cell>
          <cell r="C313">
            <v>0</v>
          </cell>
          <cell r="D313" t="str">
            <v>прием</v>
          </cell>
          <cell r="E313">
            <v>0</v>
          </cell>
          <cell r="F313">
            <v>0</v>
          </cell>
          <cell r="G313">
            <v>0</v>
          </cell>
          <cell r="H313">
            <v>9</v>
          </cell>
          <cell r="I313">
            <v>5</v>
          </cell>
          <cell r="J313">
            <v>0</v>
          </cell>
          <cell r="K313">
            <v>9</v>
          </cell>
          <cell r="L313">
            <v>5</v>
          </cell>
          <cell r="M313">
            <v>0</v>
          </cell>
          <cell r="N313">
            <v>9</v>
          </cell>
          <cell r="O313">
            <v>5</v>
          </cell>
          <cell r="P313">
            <v>0</v>
          </cell>
          <cell r="Q313">
            <v>9</v>
          </cell>
          <cell r="R313">
            <v>5</v>
          </cell>
          <cell r="S313">
            <v>0</v>
          </cell>
          <cell r="T313">
            <v>9</v>
          </cell>
          <cell r="U313">
            <v>5</v>
          </cell>
          <cell r="V313">
            <v>0</v>
          </cell>
          <cell r="W313">
            <v>9</v>
          </cell>
          <cell r="X313">
            <v>5</v>
          </cell>
          <cell r="Y313">
            <v>0</v>
          </cell>
        </row>
        <row r="314">
          <cell r="A314">
            <v>0</v>
          </cell>
          <cell r="B314">
            <v>0</v>
          </cell>
          <cell r="C314">
            <v>0</v>
          </cell>
          <cell r="D314" t="str">
            <v>отдача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 xml:space="preserve">небаланс %</v>
          </cell>
          <cell r="E315">
            <v>0</v>
          </cell>
          <cell r="F315">
            <v>0</v>
          </cell>
          <cell r="G315">
            <v>0</v>
          </cell>
          <cell r="H315">
            <v>100</v>
          </cell>
          <cell r="I315">
            <v>100</v>
          </cell>
          <cell r="J315">
            <v>0</v>
          </cell>
          <cell r="K315">
            <v>100</v>
          </cell>
          <cell r="L315">
            <v>100</v>
          </cell>
          <cell r="M315">
            <v>0</v>
          </cell>
          <cell r="N315">
            <v>100</v>
          </cell>
          <cell r="O315">
            <v>100</v>
          </cell>
          <cell r="P315">
            <v>0</v>
          </cell>
          <cell r="Q315">
            <v>100</v>
          </cell>
          <cell r="R315">
            <v>100</v>
          </cell>
          <cell r="S315">
            <v>0</v>
          </cell>
          <cell r="T315">
            <v>100</v>
          </cell>
          <cell r="U315">
            <v>100</v>
          </cell>
          <cell r="V315">
            <v>0</v>
          </cell>
          <cell r="W315">
            <v>100</v>
          </cell>
          <cell r="X315">
            <v>100</v>
          </cell>
          <cell r="Y315">
            <v>0</v>
          </cell>
        </row>
        <row r="316">
          <cell r="A316">
            <v>0</v>
          </cell>
          <cell r="B316" t="str">
            <v xml:space="preserve">Небаланс шин-35 кВ</v>
          </cell>
          <cell r="C316">
            <v>0</v>
          </cell>
          <cell r="D316" t="str">
            <v>прием</v>
          </cell>
          <cell r="E316">
            <v>0</v>
          </cell>
          <cell r="F316">
            <v>0</v>
          </cell>
          <cell r="G316">
            <v>0</v>
          </cell>
          <cell r="H316" t="e">
            <v>#REF!</v>
          </cell>
          <cell r="I316" t="e">
            <v>#REF!</v>
          </cell>
          <cell r="J316">
            <v>0</v>
          </cell>
          <cell r="K316" t="e">
            <v>#REF!</v>
          </cell>
          <cell r="L316" t="e">
            <v>#REF!</v>
          </cell>
          <cell r="M316">
            <v>0</v>
          </cell>
          <cell r="N316" t="e">
            <v>#REF!</v>
          </cell>
          <cell r="O316" t="e">
            <v>#REF!</v>
          </cell>
          <cell r="P316">
            <v>0</v>
          </cell>
          <cell r="Q316" t="e">
            <v>#REF!</v>
          </cell>
          <cell r="R316" t="e">
            <v>#REF!</v>
          </cell>
          <cell r="S316">
            <v>0</v>
          </cell>
          <cell r="T316" t="e">
            <v>#REF!</v>
          </cell>
          <cell r="U316" t="e">
            <v>#REF!</v>
          </cell>
          <cell r="V316">
            <v>0</v>
          </cell>
          <cell r="W316" t="e">
            <v>#REF!</v>
          </cell>
          <cell r="X316" t="e">
            <v>#REF!</v>
          </cell>
          <cell r="Y316">
            <v>0</v>
          </cell>
        </row>
        <row r="317">
          <cell r="A317">
            <v>0</v>
          </cell>
          <cell r="B317">
            <v>0</v>
          </cell>
          <cell r="C317">
            <v>0</v>
          </cell>
          <cell r="D317" t="str">
            <v>отдача</v>
          </cell>
          <cell r="E317">
            <v>0</v>
          </cell>
          <cell r="F317">
            <v>0</v>
          </cell>
          <cell r="G317">
            <v>0</v>
          </cell>
          <cell r="H317">
            <v>2E-3</v>
          </cell>
          <cell r="I317">
            <v>2E-3</v>
          </cell>
          <cell r="J317">
            <v>0</v>
          </cell>
          <cell r="K317">
            <v>2E-3</v>
          </cell>
          <cell r="L317">
            <v>2E-3</v>
          </cell>
          <cell r="M317">
            <v>0</v>
          </cell>
          <cell r="N317">
            <v>2E-3</v>
          </cell>
          <cell r="O317">
            <v>2E-3</v>
          </cell>
          <cell r="P317">
            <v>0</v>
          </cell>
          <cell r="Q317">
            <v>2E-3</v>
          </cell>
          <cell r="R317">
            <v>2E-3</v>
          </cell>
          <cell r="S317">
            <v>0</v>
          </cell>
          <cell r="T317">
            <v>3.0000000000000001E-3</v>
          </cell>
          <cell r="U317">
            <v>3.0000000000000001E-3</v>
          </cell>
          <cell r="V317">
            <v>0</v>
          </cell>
          <cell r="W317">
            <v>3.0000000000000001E-3</v>
          </cell>
          <cell r="X317">
            <v>3.0000000000000001E-3</v>
          </cell>
          <cell r="Y317">
            <v>0</v>
          </cell>
        </row>
        <row r="318">
          <cell r="A318">
            <v>0</v>
          </cell>
          <cell r="B318">
            <v>0</v>
          </cell>
          <cell r="C318">
            <v>0</v>
          </cell>
          <cell r="D318" t="str">
            <v>небаланс</v>
          </cell>
          <cell r="E318">
            <v>0</v>
          </cell>
          <cell r="F318">
            <v>0</v>
          </cell>
          <cell r="G318">
            <v>0</v>
          </cell>
          <cell r="H318" t="e">
            <v>#REF!</v>
          </cell>
          <cell r="I318" t="e">
            <v>#REF!</v>
          </cell>
          <cell r="J318">
            <v>0</v>
          </cell>
          <cell r="K318" t="e">
            <v>#REF!</v>
          </cell>
          <cell r="L318" t="e">
            <v>#REF!</v>
          </cell>
          <cell r="M318">
            <v>0</v>
          </cell>
          <cell r="N318" t="e">
            <v>#REF!</v>
          </cell>
          <cell r="O318" t="e">
            <v>#REF!</v>
          </cell>
          <cell r="P318">
            <v>0</v>
          </cell>
          <cell r="Q318" t="e">
            <v>#REF!</v>
          </cell>
          <cell r="R318" t="e">
            <v>#REF!</v>
          </cell>
          <cell r="S318">
            <v>0</v>
          </cell>
          <cell r="T318" t="e">
            <v>#REF!</v>
          </cell>
          <cell r="U318" t="e">
            <v>#REF!</v>
          </cell>
          <cell r="V318">
            <v>0</v>
          </cell>
          <cell r="W318" t="e">
            <v>#REF!</v>
          </cell>
          <cell r="X318" t="e">
            <v>#REF!</v>
          </cell>
          <cell r="Y318">
            <v>0</v>
          </cell>
        </row>
        <row r="319">
          <cell r="A319">
            <v>0</v>
          </cell>
          <cell r="B319" t="str">
            <v xml:space="preserve">Небаланс шин-10 кВ 1с.ш.</v>
          </cell>
          <cell r="C319">
            <v>0</v>
          </cell>
          <cell r="D319" t="str">
            <v>прием</v>
          </cell>
          <cell r="E319">
            <v>0</v>
          </cell>
          <cell r="F319">
            <v>0</v>
          </cell>
          <cell r="G319">
            <v>0</v>
          </cell>
          <cell r="H319" t="e">
            <v>#REF!</v>
          </cell>
          <cell r="I319" t="e">
            <v>#REF!</v>
          </cell>
          <cell r="J319">
            <v>0</v>
          </cell>
          <cell r="K319" t="e">
            <v>#REF!</v>
          </cell>
          <cell r="L319" t="e">
            <v>#REF!</v>
          </cell>
          <cell r="M319">
            <v>0</v>
          </cell>
          <cell r="N319" t="e">
            <v>#REF!</v>
          </cell>
          <cell r="O319" t="e">
            <v>#REF!</v>
          </cell>
          <cell r="P319">
            <v>0</v>
          </cell>
          <cell r="Q319" t="e">
            <v>#REF!</v>
          </cell>
          <cell r="R319" t="e">
            <v>#REF!</v>
          </cell>
          <cell r="S319">
            <v>0</v>
          </cell>
          <cell r="T319" t="e">
            <v>#REF!</v>
          </cell>
          <cell r="U319" t="e">
            <v>#REF!</v>
          </cell>
          <cell r="V319">
            <v>0</v>
          </cell>
          <cell r="W319" t="e">
            <v>#REF!</v>
          </cell>
          <cell r="X319" t="e">
            <v>#REF!</v>
          </cell>
          <cell r="Y319">
            <v>0</v>
          </cell>
        </row>
        <row r="320">
          <cell r="A320">
            <v>0</v>
          </cell>
          <cell r="B320">
            <v>0</v>
          </cell>
          <cell r="C320">
            <v>0</v>
          </cell>
          <cell r="D320" t="str">
            <v>отдача</v>
          </cell>
          <cell r="E320">
            <v>0</v>
          </cell>
          <cell r="F320">
            <v>0</v>
          </cell>
          <cell r="G320">
            <v>0</v>
          </cell>
          <cell r="H320">
            <v>0.66200000000000003</v>
          </cell>
          <cell r="I320">
            <v>0.36699999999999999</v>
          </cell>
          <cell r="J320">
            <v>0</v>
          </cell>
          <cell r="K320">
            <v>0.66200000000000003</v>
          </cell>
          <cell r="L320">
            <v>0.36699999999999999</v>
          </cell>
          <cell r="M320">
            <v>0</v>
          </cell>
          <cell r="N320">
            <v>0.66200000000000003</v>
          </cell>
          <cell r="O320">
            <v>0.36699999999999999</v>
          </cell>
          <cell r="P320">
            <v>0</v>
          </cell>
          <cell r="Q320">
            <v>0.66200000000000003</v>
          </cell>
          <cell r="R320">
            <v>0.36699999999999999</v>
          </cell>
          <cell r="S320">
            <v>0</v>
          </cell>
          <cell r="T320">
            <v>0.34899999999999998</v>
          </cell>
          <cell r="U320">
            <v>0.36399999999999999</v>
          </cell>
          <cell r="V320">
            <v>0</v>
          </cell>
          <cell r="W320">
            <v>0.34899999999999998</v>
          </cell>
          <cell r="X320">
            <v>0.36399999999999999</v>
          </cell>
          <cell r="Y320">
            <v>0</v>
          </cell>
        </row>
        <row r="321">
          <cell r="A321">
            <v>0</v>
          </cell>
          <cell r="B321">
            <v>0</v>
          </cell>
          <cell r="C321">
            <v>0</v>
          </cell>
          <cell r="D321" t="str">
            <v>небаланс</v>
          </cell>
          <cell r="E321">
            <v>0</v>
          </cell>
          <cell r="F321">
            <v>0</v>
          </cell>
          <cell r="G321">
            <v>0</v>
          </cell>
          <cell r="H321" t="e">
            <v>#REF!</v>
          </cell>
          <cell r="I321" t="e">
            <v>#REF!</v>
          </cell>
          <cell r="J321">
            <v>0</v>
          </cell>
          <cell r="K321" t="e">
            <v>#REF!</v>
          </cell>
          <cell r="L321" t="e">
            <v>#REF!</v>
          </cell>
          <cell r="M321">
            <v>0</v>
          </cell>
          <cell r="N321" t="e">
            <v>#REF!</v>
          </cell>
          <cell r="O321" t="e">
            <v>#REF!</v>
          </cell>
          <cell r="P321">
            <v>0</v>
          </cell>
          <cell r="Q321" t="e">
            <v>#REF!</v>
          </cell>
          <cell r="R321" t="e">
            <v>#REF!</v>
          </cell>
          <cell r="S321">
            <v>0</v>
          </cell>
          <cell r="T321" t="e">
            <v>#REF!</v>
          </cell>
          <cell r="U321" t="e">
            <v>#REF!</v>
          </cell>
          <cell r="V321">
            <v>0</v>
          </cell>
          <cell r="W321" t="e">
            <v>#REF!</v>
          </cell>
          <cell r="X321" t="e">
            <v>#REF!</v>
          </cell>
          <cell r="Y321">
            <v>0</v>
          </cell>
        </row>
        <row r="322">
          <cell r="A322">
            <v>0</v>
          </cell>
          <cell r="B322" t="str">
            <v xml:space="preserve">Небаланс шин-10 кВ 2с.ш.</v>
          </cell>
          <cell r="C322">
            <v>0</v>
          </cell>
          <cell r="D322" t="str">
            <v>прием</v>
          </cell>
          <cell r="E322">
            <v>0</v>
          </cell>
          <cell r="F322">
            <v>0</v>
          </cell>
          <cell r="G322">
            <v>0</v>
          </cell>
          <cell r="H322">
            <v>0.97899999999999998</v>
          </cell>
          <cell r="I322">
            <v>0.61399999999999999</v>
          </cell>
          <cell r="J322">
            <v>0</v>
          </cell>
          <cell r="K322">
            <v>0.97899999999999998</v>
          </cell>
          <cell r="L322">
            <v>0.61399999999999999</v>
          </cell>
          <cell r="M322">
            <v>0</v>
          </cell>
          <cell r="N322">
            <v>0.97899999999999998</v>
          </cell>
          <cell r="O322">
            <v>0.61399999999999999</v>
          </cell>
          <cell r="P322">
            <v>0</v>
          </cell>
          <cell r="Q322">
            <v>0.97899999999999998</v>
          </cell>
          <cell r="R322">
            <v>0.61399999999999999</v>
          </cell>
          <cell r="S322">
            <v>0</v>
          </cell>
          <cell r="T322">
            <v>0.53400000000000003</v>
          </cell>
          <cell r="U322">
            <v>0.59499999999999997</v>
          </cell>
          <cell r="V322">
            <v>0</v>
          </cell>
          <cell r="W322">
            <v>0.53400000000000003</v>
          </cell>
          <cell r="X322">
            <v>0.59499999999999997</v>
          </cell>
          <cell r="Y322">
            <v>0</v>
          </cell>
        </row>
        <row r="323">
          <cell r="A323">
            <v>0</v>
          </cell>
          <cell r="B323">
            <v>0</v>
          </cell>
          <cell r="C323">
            <v>0</v>
          </cell>
          <cell r="D323" t="str">
            <v>отдача</v>
          </cell>
          <cell r="E323">
            <v>0</v>
          </cell>
          <cell r="F323">
            <v>0</v>
          </cell>
          <cell r="G323">
            <v>0</v>
          </cell>
          <cell r="H323">
            <v>0.33</v>
          </cell>
          <cell r="I323">
            <v>0.25700000000000001</v>
          </cell>
          <cell r="J323">
            <v>0</v>
          </cell>
          <cell r="K323">
            <v>0.33</v>
          </cell>
          <cell r="L323">
            <v>0.25700000000000001</v>
          </cell>
          <cell r="M323">
            <v>0</v>
          </cell>
          <cell r="N323">
            <v>0.33</v>
          </cell>
          <cell r="O323">
            <v>0.25700000000000001</v>
          </cell>
          <cell r="P323">
            <v>0</v>
          </cell>
          <cell r="Q323">
            <v>0.33</v>
          </cell>
          <cell r="R323">
            <v>0.25700000000000001</v>
          </cell>
          <cell r="S323">
            <v>0</v>
          </cell>
          <cell r="T323">
            <v>0.185</v>
          </cell>
          <cell r="U323">
            <v>0.55900000000000005</v>
          </cell>
          <cell r="V323">
            <v>0</v>
          </cell>
          <cell r="W323">
            <v>0.185</v>
          </cell>
          <cell r="X323">
            <v>0.55900000000000005</v>
          </cell>
          <cell r="Y323">
            <v>0</v>
          </cell>
        </row>
        <row r="324">
          <cell r="A324">
            <v>0</v>
          </cell>
          <cell r="B324">
            <v>0</v>
          </cell>
          <cell r="C324">
            <v>0</v>
          </cell>
          <cell r="D324" t="str">
            <v>небаланс</v>
          </cell>
          <cell r="E324">
            <v>0</v>
          </cell>
          <cell r="F324">
            <v>0</v>
          </cell>
          <cell r="G324">
            <v>0</v>
          </cell>
          <cell r="H324">
            <v>66.2921348314607</v>
          </cell>
          <cell r="I324">
            <v>58.143322475570002</v>
          </cell>
          <cell r="J324">
            <v>0</v>
          </cell>
          <cell r="K324">
            <v>66.2921348314607</v>
          </cell>
          <cell r="L324">
            <v>58.143322475570002</v>
          </cell>
          <cell r="M324">
            <v>0</v>
          </cell>
          <cell r="N324">
            <v>66.2921348314607</v>
          </cell>
          <cell r="O324">
            <v>58.143322475570002</v>
          </cell>
          <cell r="P324">
            <v>0</v>
          </cell>
          <cell r="Q324">
            <v>66.2921348314607</v>
          </cell>
          <cell r="R324">
            <v>58.143322475570002</v>
          </cell>
          <cell r="S324">
            <v>0</v>
          </cell>
          <cell r="T324">
            <v>65.355805243445701</v>
          </cell>
          <cell r="U324">
            <v>6.0504201680672098</v>
          </cell>
          <cell r="V324">
            <v>0</v>
          </cell>
          <cell r="W324">
            <v>65.355805243445701</v>
          </cell>
          <cell r="X324">
            <v>6.0504201680672098</v>
          </cell>
          <cell r="Y324">
            <v>0</v>
          </cell>
        </row>
        <row r="325">
          <cell r="A325">
            <v>8</v>
          </cell>
          <cell r="B325" t="str">
            <v xml:space="preserve">ПС 110 кВ Ягайлово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</row>
        <row r="326">
          <cell r="A326">
            <v>0</v>
          </cell>
          <cell r="C326">
            <v>0</v>
          </cell>
          <cell r="D326" t="str">
            <v>Т-1</v>
          </cell>
          <cell r="E326">
            <v>0</v>
          </cell>
          <cell r="F326" t="str">
            <v>ВН</v>
          </cell>
          <cell r="G326">
            <v>110</v>
          </cell>
          <cell r="H326">
            <v>0.36</v>
          </cell>
          <cell r="I326">
            <v>0.35799999999999998</v>
          </cell>
          <cell r="J326">
            <v>3</v>
          </cell>
          <cell r="K326">
            <v>0.36</v>
          </cell>
          <cell r="L326">
            <v>0.35799999999999998</v>
          </cell>
          <cell r="M326">
            <v>3</v>
          </cell>
          <cell r="N326">
            <v>0.36</v>
          </cell>
          <cell r="O326">
            <v>0.35799999999999998</v>
          </cell>
          <cell r="P326">
            <v>3</v>
          </cell>
          <cell r="Q326">
            <v>0.36</v>
          </cell>
          <cell r="R326">
            <v>0.35799999999999998</v>
          </cell>
          <cell r="S326">
            <v>3</v>
          </cell>
          <cell r="T326">
            <v>0.23300000000000001</v>
          </cell>
          <cell r="U326">
            <v>0.34899999999999998</v>
          </cell>
          <cell r="V326">
            <v>7</v>
          </cell>
          <cell r="W326">
            <v>0.23300000000000001</v>
          </cell>
          <cell r="X326">
            <v>0.34899999999999998</v>
          </cell>
          <cell r="Y326">
            <v>7</v>
          </cell>
        </row>
        <row r="327">
          <cell r="A327">
            <v>0</v>
          </cell>
          <cell r="C327">
            <v>0</v>
          </cell>
          <cell r="D327">
            <v>0</v>
          </cell>
          <cell r="E327">
            <v>0</v>
          </cell>
          <cell r="F327" t="str">
            <v>СН</v>
          </cell>
          <cell r="G327">
            <v>35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</row>
        <row r="328">
          <cell r="A328">
            <v>0</v>
          </cell>
          <cell r="C328">
            <v>0</v>
          </cell>
          <cell r="D328">
            <v>0</v>
          </cell>
          <cell r="E328">
            <v>0</v>
          </cell>
          <cell r="F328" t="str">
            <v>НН</v>
          </cell>
          <cell r="G328">
            <v>10</v>
          </cell>
          <cell r="H328">
            <v>0.36</v>
          </cell>
          <cell r="I328">
            <v>0.35799999999999998</v>
          </cell>
          <cell r="J328">
            <v>29</v>
          </cell>
          <cell r="K328">
            <v>0.36</v>
          </cell>
          <cell r="L328">
            <v>0.35799999999999998</v>
          </cell>
          <cell r="M328">
            <v>29</v>
          </cell>
          <cell r="N328">
            <v>0.36</v>
          </cell>
          <cell r="O328">
            <v>0.35799999999999998</v>
          </cell>
          <cell r="P328">
            <v>29</v>
          </cell>
          <cell r="Q328">
            <v>0.36</v>
          </cell>
          <cell r="R328">
            <v>0.35799999999999998</v>
          </cell>
          <cell r="S328">
            <v>29</v>
          </cell>
          <cell r="T328">
            <v>0.23300000000000001</v>
          </cell>
          <cell r="U328">
            <v>0.34899999999999998</v>
          </cell>
          <cell r="V328">
            <v>24</v>
          </cell>
          <cell r="W328">
            <v>0.23300000000000001</v>
          </cell>
          <cell r="X328">
            <v>0.34899999999999998</v>
          </cell>
          <cell r="Y328">
            <v>24</v>
          </cell>
        </row>
        <row r="329">
          <cell r="A329">
            <v>0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 t="str">
            <v>РПН</v>
          </cell>
          <cell r="G329" t="str">
            <v>-</v>
          </cell>
          <cell r="H329">
            <v>8</v>
          </cell>
          <cell r="I329">
            <v>0</v>
          </cell>
          <cell r="J329">
            <v>0</v>
          </cell>
          <cell r="K329">
            <v>8</v>
          </cell>
          <cell r="L329">
            <v>0</v>
          </cell>
          <cell r="M329">
            <v>0</v>
          </cell>
          <cell r="N329">
            <v>8</v>
          </cell>
          <cell r="O329">
            <v>0</v>
          </cell>
          <cell r="P329">
            <v>0</v>
          </cell>
          <cell r="Q329">
            <v>8</v>
          </cell>
          <cell r="R329">
            <v>0</v>
          </cell>
          <cell r="S329">
            <v>0</v>
          </cell>
          <cell r="T329">
            <v>8</v>
          </cell>
          <cell r="U329">
            <v>0</v>
          </cell>
          <cell r="V329">
            <v>0</v>
          </cell>
          <cell r="W329">
            <v>8</v>
          </cell>
          <cell r="X329">
            <v>0</v>
          </cell>
          <cell r="Y329">
            <v>0</v>
          </cell>
        </row>
        <row r="330">
          <cell r="A330">
            <v>0</v>
          </cell>
          <cell r="C330">
            <v>0</v>
          </cell>
          <cell r="D330">
            <v>0</v>
          </cell>
          <cell r="E330">
            <v>0</v>
          </cell>
          <cell r="F330" t="str">
            <v>ПБВ</v>
          </cell>
          <cell r="G330" t="str">
            <v>-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</row>
        <row r="331">
          <cell r="A331">
            <v>0</v>
          </cell>
          <cell r="C331">
            <v>0</v>
          </cell>
          <cell r="D331" t="str">
            <v>Т-2</v>
          </cell>
          <cell r="E331">
            <v>0</v>
          </cell>
          <cell r="F331" t="str">
            <v>ВН</v>
          </cell>
          <cell r="G331">
            <v>110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</row>
        <row r="332">
          <cell r="A332">
            <v>0</v>
          </cell>
          <cell r="C332">
            <v>0</v>
          </cell>
          <cell r="D332">
            <v>0</v>
          </cell>
          <cell r="E332">
            <v>0</v>
          </cell>
          <cell r="F332" t="str">
            <v>СН</v>
          </cell>
          <cell r="G332">
            <v>35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</row>
        <row r="333">
          <cell r="A333">
            <v>0</v>
          </cell>
          <cell r="C333">
            <v>0</v>
          </cell>
          <cell r="D333">
            <v>0</v>
          </cell>
          <cell r="E333">
            <v>0</v>
          </cell>
          <cell r="F333" t="str">
            <v>НН</v>
          </cell>
          <cell r="G333">
            <v>10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</row>
        <row r="334">
          <cell r="A334">
            <v>0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 t="str">
            <v>РПН</v>
          </cell>
          <cell r="G334" t="str">
            <v>-</v>
          </cell>
          <cell r="H334">
            <v>7</v>
          </cell>
          <cell r="I334">
            <v>0</v>
          </cell>
          <cell r="J334">
            <v>0</v>
          </cell>
          <cell r="K334">
            <v>7</v>
          </cell>
          <cell r="L334">
            <v>0</v>
          </cell>
          <cell r="M334">
            <v>0</v>
          </cell>
          <cell r="N334">
            <v>7</v>
          </cell>
          <cell r="O334">
            <v>0</v>
          </cell>
          <cell r="P334">
            <v>0</v>
          </cell>
          <cell r="Q334">
            <v>7</v>
          </cell>
          <cell r="R334">
            <v>0</v>
          </cell>
          <cell r="S334">
            <v>0</v>
          </cell>
          <cell r="T334">
            <v>7</v>
          </cell>
          <cell r="U334">
            <v>0</v>
          </cell>
          <cell r="V334">
            <v>0</v>
          </cell>
          <cell r="W334">
            <v>7</v>
          </cell>
          <cell r="X334">
            <v>0</v>
          </cell>
          <cell r="Y334">
            <v>0</v>
          </cell>
        </row>
        <row r="335">
          <cell r="A335">
            <v>0</v>
          </cell>
          <cell r="C335">
            <v>0</v>
          </cell>
          <cell r="D335">
            <v>0</v>
          </cell>
          <cell r="E335">
            <v>0</v>
          </cell>
          <cell r="F335" t="str">
            <v>ПБВ</v>
          </cell>
          <cell r="G335" t="str">
            <v>-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</row>
        <row r="336">
          <cell r="A336">
            <v>0</v>
          </cell>
          <cell r="B336" t="str">
            <v xml:space="preserve">1 с.ш.</v>
          </cell>
          <cell r="C336">
            <v>0</v>
          </cell>
          <cell r="D336" t="str">
            <v>Л.Ягайловская-1</v>
          </cell>
          <cell r="E336" t="str">
            <v>-</v>
          </cell>
          <cell r="F336">
            <v>0</v>
          </cell>
          <cell r="G336">
            <v>110</v>
          </cell>
          <cell r="H336">
            <v>6.5000000000000002E-2</v>
          </cell>
          <cell r="I336">
            <v>3.9E-2</v>
          </cell>
          <cell r="J336">
            <v>4</v>
          </cell>
          <cell r="K336">
            <v>6.5000000000000002E-2</v>
          </cell>
          <cell r="L336">
            <v>3.9E-2</v>
          </cell>
          <cell r="M336">
            <v>4</v>
          </cell>
          <cell r="N336">
            <v>6.5000000000000002E-2</v>
          </cell>
          <cell r="O336">
            <v>3.9E-2</v>
          </cell>
          <cell r="P336">
            <v>4</v>
          </cell>
          <cell r="Q336">
            <v>6.5000000000000002E-2</v>
          </cell>
          <cell r="R336">
            <v>3.9E-2</v>
          </cell>
          <cell r="S336">
            <v>4</v>
          </cell>
          <cell r="T336">
            <v>4.1000000000000002E-2</v>
          </cell>
          <cell r="U336">
            <v>4.1000000000000002E-2</v>
          </cell>
          <cell r="V336">
            <v>4</v>
          </cell>
          <cell r="W336">
            <v>4.1000000000000002E-2</v>
          </cell>
          <cell r="X336">
            <v>4.1000000000000002E-2</v>
          </cell>
          <cell r="Y336">
            <v>4</v>
          </cell>
        </row>
        <row r="337">
          <cell r="A337">
            <v>0</v>
          </cell>
          <cell r="B337" t="str">
            <v xml:space="preserve">2 с.ш.</v>
          </cell>
          <cell r="C337">
            <v>0</v>
          </cell>
          <cell r="D337" t="str">
            <v>Л.Пестовская-2</v>
          </cell>
          <cell r="E337" t="str">
            <v>-</v>
          </cell>
          <cell r="F337">
            <v>0</v>
          </cell>
          <cell r="G337">
            <v>110</v>
          </cell>
          <cell r="H337">
            <v>0.122</v>
          </cell>
          <cell r="I337">
            <v>0.112</v>
          </cell>
          <cell r="J337">
            <v>8</v>
          </cell>
          <cell r="K337">
            <v>0.122</v>
          </cell>
          <cell r="L337">
            <v>0.112</v>
          </cell>
          <cell r="M337">
            <v>8</v>
          </cell>
          <cell r="N337">
            <v>0.122</v>
          </cell>
          <cell r="O337">
            <v>0.112</v>
          </cell>
          <cell r="P337">
            <v>8</v>
          </cell>
          <cell r="Q337">
            <v>0.122</v>
          </cell>
          <cell r="R337">
            <v>0.112</v>
          </cell>
          <cell r="S337">
            <v>8</v>
          </cell>
          <cell r="T337">
            <v>6.9000000000000006E-2</v>
          </cell>
          <cell r="U337">
            <v>0.104</v>
          </cell>
          <cell r="V337">
            <v>8</v>
          </cell>
          <cell r="W337">
            <v>6.9000000000000006E-2</v>
          </cell>
          <cell r="X337">
            <v>0.104</v>
          </cell>
          <cell r="Y337">
            <v>8</v>
          </cell>
        </row>
        <row r="338">
          <cell r="A338">
            <v>0</v>
          </cell>
          <cell r="B338" t="str">
            <v xml:space="preserve">1 с.ш.</v>
          </cell>
          <cell r="C338">
            <v>0</v>
          </cell>
          <cell r="D338" t="str">
            <v>Л.Перелучская-2</v>
          </cell>
          <cell r="E338" t="str">
            <v>-</v>
          </cell>
          <cell r="F338">
            <v>0</v>
          </cell>
          <cell r="G338">
            <v>35</v>
          </cell>
          <cell r="H338">
            <v>4.4999999999999997E-3</v>
          </cell>
          <cell r="I338">
            <v>5.4999999999999997E-3</v>
          </cell>
          <cell r="J338">
            <v>5</v>
          </cell>
          <cell r="K338">
            <v>4.4999999999999997E-3</v>
          </cell>
          <cell r="L338">
            <v>5.4999999999999997E-3</v>
          </cell>
          <cell r="M338">
            <v>5</v>
          </cell>
          <cell r="N338">
            <v>4.4999999999999997E-3</v>
          </cell>
          <cell r="O338">
            <v>5.4999999999999997E-3</v>
          </cell>
          <cell r="P338">
            <v>5</v>
          </cell>
          <cell r="Q338">
            <v>4.4999999999999997E-3</v>
          </cell>
          <cell r="R338">
            <v>5.4999999999999997E-3</v>
          </cell>
          <cell r="S338">
            <v>5</v>
          </cell>
          <cell r="T338">
            <v>3.2000000000000002E-3</v>
          </cell>
          <cell r="U338">
            <v>5.4999999999999997E-3</v>
          </cell>
          <cell r="V338">
            <v>5</v>
          </cell>
          <cell r="W338">
            <v>3.2000000000000002E-3</v>
          </cell>
          <cell r="X338">
            <v>5.4999999999999997E-3</v>
          </cell>
          <cell r="Y338">
            <v>5</v>
          </cell>
        </row>
        <row r="339">
          <cell r="A339">
            <v>0</v>
          </cell>
          <cell r="C339">
            <v>0</v>
          </cell>
          <cell r="D339" t="str">
            <v xml:space="preserve">1 с</v>
          </cell>
          <cell r="E339">
            <v>0</v>
          </cell>
          <cell r="F339" t="str">
            <v>U</v>
          </cell>
          <cell r="G339">
            <v>110</v>
          </cell>
          <cell r="H339">
            <v>116</v>
          </cell>
          <cell r="I339">
            <v>0</v>
          </cell>
          <cell r="J339">
            <v>0</v>
          </cell>
          <cell r="K339">
            <v>116</v>
          </cell>
          <cell r="L339">
            <v>0</v>
          </cell>
          <cell r="M339">
            <v>0</v>
          </cell>
          <cell r="N339">
            <v>116</v>
          </cell>
          <cell r="O339">
            <v>0</v>
          </cell>
          <cell r="P339">
            <v>0</v>
          </cell>
          <cell r="Q339">
            <v>116</v>
          </cell>
          <cell r="R339">
            <v>0</v>
          </cell>
          <cell r="S339">
            <v>0</v>
          </cell>
          <cell r="T339">
            <v>117</v>
          </cell>
          <cell r="U339">
            <v>0</v>
          </cell>
          <cell r="V339">
            <v>0</v>
          </cell>
          <cell r="W339">
            <v>117</v>
          </cell>
          <cell r="X339">
            <v>0</v>
          </cell>
          <cell r="Y339">
            <v>0</v>
          </cell>
        </row>
        <row r="340">
          <cell r="A340">
            <v>0</v>
          </cell>
          <cell r="C340">
            <v>0</v>
          </cell>
          <cell r="D340" t="str">
            <v xml:space="preserve">2 с</v>
          </cell>
          <cell r="E340">
            <v>0</v>
          </cell>
          <cell r="F340" t="str">
            <v>U</v>
          </cell>
          <cell r="G340">
            <v>110</v>
          </cell>
          <cell r="H340">
            <v>116</v>
          </cell>
          <cell r="I340">
            <v>0</v>
          </cell>
          <cell r="J340">
            <v>0</v>
          </cell>
          <cell r="K340">
            <v>116</v>
          </cell>
          <cell r="L340">
            <v>0</v>
          </cell>
          <cell r="M340">
            <v>0</v>
          </cell>
          <cell r="N340">
            <v>116</v>
          </cell>
          <cell r="O340">
            <v>0</v>
          </cell>
          <cell r="P340">
            <v>0</v>
          </cell>
          <cell r="Q340">
            <v>116</v>
          </cell>
          <cell r="R340">
            <v>0</v>
          </cell>
          <cell r="S340">
            <v>0</v>
          </cell>
          <cell r="T340">
            <v>117</v>
          </cell>
          <cell r="U340">
            <v>0</v>
          </cell>
          <cell r="V340">
            <v>0</v>
          </cell>
          <cell r="W340">
            <v>117</v>
          </cell>
          <cell r="X340">
            <v>0</v>
          </cell>
          <cell r="Y340">
            <v>0</v>
          </cell>
        </row>
        <row r="341">
          <cell r="A341">
            <v>0</v>
          </cell>
          <cell r="C341">
            <v>0</v>
          </cell>
          <cell r="D341" t="str">
            <v xml:space="preserve">1 с</v>
          </cell>
          <cell r="E341">
            <v>0</v>
          </cell>
          <cell r="F341" t="str">
            <v>U</v>
          </cell>
          <cell r="G341">
            <v>35</v>
          </cell>
          <cell r="H341">
            <v>35</v>
          </cell>
          <cell r="I341">
            <v>0</v>
          </cell>
          <cell r="J341">
            <v>0</v>
          </cell>
          <cell r="K341">
            <v>35</v>
          </cell>
          <cell r="L341">
            <v>0</v>
          </cell>
          <cell r="M341">
            <v>0</v>
          </cell>
          <cell r="N341">
            <v>35</v>
          </cell>
          <cell r="O341">
            <v>0</v>
          </cell>
          <cell r="P341">
            <v>0</v>
          </cell>
          <cell r="Q341">
            <v>35</v>
          </cell>
          <cell r="R341">
            <v>0</v>
          </cell>
          <cell r="S341">
            <v>0</v>
          </cell>
          <cell r="T341">
            <v>35</v>
          </cell>
          <cell r="U341">
            <v>0</v>
          </cell>
          <cell r="V341">
            <v>0</v>
          </cell>
          <cell r="W341">
            <v>35</v>
          </cell>
          <cell r="X341">
            <v>0</v>
          </cell>
          <cell r="Y341">
            <v>0</v>
          </cell>
        </row>
        <row r="342">
          <cell r="A342">
            <v>0</v>
          </cell>
          <cell r="C342">
            <v>0</v>
          </cell>
          <cell r="D342" t="str">
            <v xml:space="preserve">2 с</v>
          </cell>
          <cell r="E342">
            <v>0</v>
          </cell>
          <cell r="F342" t="str">
            <v>U</v>
          </cell>
          <cell r="G342">
            <v>35</v>
          </cell>
          <cell r="H342">
            <v>35</v>
          </cell>
          <cell r="I342">
            <v>0</v>
          </cell>
          <cell r="J342">
            <v>0</v>
          </cell>
          <cell r="K342">
            <v>35</v>
          </cell>
          <cell r="L342">
            <v>0</v>
          </cell>
          <cell r="M342">
            <v>0</v>
          </cell>
          <cell r="N342">
            <v>35</v>
          </cell>
          <cell r="O342">
            <v>0</v>
          </cell>
          <cell r="P342">
            <v>0</v>
          </cell>
          <cell r="Q342">
            <v>35</v>
          </cell>
          <cell r="R342">
            <v>0</v>
          </cell>
          <cell r="S342">
            <v>0</v>
          </cell>
          <cell r="T342">
            <v>35</v>
          </cell>
          <cell r="U342">
            <v>0</v>
          </cell>
          <cell r="V342">
            <v>0</v>
          </cell>
          <cell r="W342">
            <v>35</v>
          </cell>
          <cell r="X342">
            <v>0</v>
          </cell>
          <cell r="Y342">
            <v>0</v>
          </cell>
        </row>
        <row r="343">
          <cell r="A343">
            <v>0</v>
          </cell>
          <cell r="C343">
            <v>0</v>
          </cell>
          <cell r="D343" t="str">
            <v xml:space="preserve">1 с</v>
          </cell>
          <cell r="E343">
            <v>0</v>
          </cell>
          <cell r="F343" t="str">
            <v>U</v>
          </cell>
          <cell r="G343">
            <v>10</v>
          </cell>
          <cell r="H343">
            <v>10</v>
          </cell>
          <cell r="I343">
            <v>0</v>
          </cell>
          <cell r="J343">
            <v>0</v>
          </cell>
          <cell r="K343">
            <v>10</v>
          </cell>
          <cell r="L343">
            <v>0</v>
          </cell>
          <cell r="M343">
            <v>0</v>
          </cell>
          <cell r="N343">
            <v>10</v>
          </cell>
          <cell r="O343">
            <v>0</v>
          </cell>
          <cell r="P343">
            <v>0</v>
          </cell>
          <cell r="Q343">
            <v>10</v>
          </cell>
          <cell r="R343">
            <v>0</v>
          </cell>
          <cell r="S343">
            <v>0</v>
          </cell>
          <cell r="T343">
            <v>10</v>
          </cell>
          <cell r="U343">
            <v>0</v>
          </cell>
          <cell r="V343">
            <v>0</v>
          </cell>
          <cell r="W343">
            <v>10</v>
          </cell>
          <cell r="X343">
            <v>0</v>
          </cell>
          <cell r="Y343">
            <v>0</v>
          </cell>
        </row>
        <row r="344">
          <cell r="A344">
            <v>0</v>
          </cell>
          <cell r="C344">
            <v>0</v>
          </cell>
          <cell r="D344" t="str">
            <v xml:space="preserve">2 с</v>
          </cell>
          <cell r="E344">
            <v>0</v>
          </cell>
          <cell r="F344" t="str">
            <v>U</v>
          </cell>
          <cell r="G344">
            <v>10</v>
          </cell>
          <cell r="H344">
            <v>10</v>
          </cell>
          <cell r="I344">
            <v>0</v>
          </cell>
          <cell r="J344">
            <v>0</v>
          </cell>
          <cell r="K344">
            <v>10</v>
          </cell>
          <cell r="L344">
            <v>0</v>
          </cell>
          <cell r="M344">
            <v>0</v>
          </cell>
          <cell r="N344">
            <v>10</v>
          </cell>
          <cell r="O344">
            <v>0</v>
          </cell>
          <cell r="P344">
            <v>0</v>
          </cell>
          <cell r="Q344">
            <v>10</v>
          </cell>
          <cell r="R344">
            <v>0</v>
          </cell>
          <cell r="S344">
            <v>0</v>
          </cell>
          <cell r="T344">
            <v>10</v>
          </cell>
          <cell r="U344">
            <v>0</v>
          </cell>
          <cell r="V344">
            <v>0</v>
          </cell>
          <cell r="W344">
            <v>10</v>
          </cell>
          <cell r="X344">
            <v>0</v>
          </cell>
          <cell r="Y344">
            <v>0</v>
          </cell>
        </row>
        <row r="345">
          <cell r="A345">
            <v>0</v>
          </cell>
          <cell r="B345" t="str">
            <v xml:space="preserve">1 с.ш</v>
          </cell>
          <cell r="C345">
            <v>0</v>
          </cell>
          <cell r="D345" t="str">
            <v>ТСН-1</v>
          </cell>
          <cell r="E345" t="str">
            <v>-</v>
          </cell>
          <cell r="F345" t="str">
            <v>-</v>
          </cell>
          <cell r="G345">
            <v>10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</row>
        <row r="346">
          <cell r="A346">
            <v>0</v>
          </cell>
          <cell r="C346">
            <v>0</v>
          </cell>
          <cell r="D346" t="str">
            <v>Л-1</v>
          </cell>
          <cell r="E346">
            <v>0</v>
          </cell>
          <cell r="F346">
            <v>0</v>
          </cell>
          <cell r="G346">
            <v>0</v>
          </cell>
          <cell r="H346">
            <v>2.5999999999999999E-2</v>
          </cell>
          <cell r="I346">
            <v>5.0999999999999997E-2</v>
          </cell>
          <cell r="J346">
            <v>3</v>
          </cell>
          <cell r="K346">
            <v>2.5999999999999999E-2</v>
          </cell>
          <cell r="L346">
            <v>5.0999999999999997E-2</v>
          </cell>
          <cell r="M346">
            <v>3</v>
          </cell>
          <cell r="N346">
            <v>2.5999999999999999E-2</v>
          </cell>
          <cell r="O346">
            <v>5.0999999999999997E-2</v>
          </cell>
          <cell r="P346">
            <v>3</v>
          </cell>
          <cell r="Q346">
            <v>2.5999999999999999E-2</v>
          </cell>
          <cell r="R346">
            <v>5.0999999999999997E-2</v>
          </cell>
          <cell r="S346">
            <v>3</v>
          </cell>
          <cell r="T346">
            <v>1.9E-2</v>
          </cell>
          <cell r="U346">
            <v>5.1999999999999998E-2</v>
          </cell>
          <cell r="V346">
            <v>3</v>
          </cell>
          <cell r="W346">
            <v>1.9E-2</v>
          </cell>
          <cell r="X346">
            <v>5.1999999999999998E-2</v>
          </cell>
          <cell r="Y346">
            <v>3</v>
          </cell>
        </row>
        <row r="347">
          <cell r="A347">
            <v>0</v>
          </cell>
          <cell r="C347">
            <v>0</v>
          </cell>
          <cell r="D347" t="str">
            <v>Л-2</v>
          </cell>
          <cell r="E347" t="str">
            <v>-</v>
          </cell>
          <cell r="F347" t="str">
            <v>-</v>
          </cell>
          <cell r="G347">
            <v>10</v>
          </cell>
          <cell r="H347">
            <v>1.0999999999999999E-2</v>
          </cell>
          <cell r="I347">
            <v>1.2E-2</v>
          </cell>
          <cell r="J347">
            <v>1</v>
          </cell>
          <cell r="K347">
            <v>1.0999999999999999E-2</v>
          </cell>
          <cell r="L347">
            <v>1.2E-2</v>
          </cell>
          <cell r="M347">
            <v>1</v>
          </cell>
          <cell r="N347">
            <v>1.0999999999999999E-2</v>
          </cell>
          <cell r="O347">
            <v>1.2E-2</v>
          </cell>
          <cell r="P347">
            <v>1</v>
          </cell>
          <cell r="Q347">
            <v>1.0999999999999999E-2</v>
          </cell>
          <cell r="R347">
            <v>1.2E-2</v>
          </cell>
          <cell r="S347">
            <v>1</v>
          </cell>
          <cell r="T347">
            <v>8.0000000000000002E-3</v>
          </cell>
          <cell r="U347">
            <v>1.2E-2</v>
          </cell>
          <cell r="V347">
            <v>1</v>
          </cell>
          <cell r="W347">
            <v>8.0000000000000002E-3</v>
          </cell>
          <cell r="X347">
            <v>1.2E-2</v>
          </cell>
          <cell r="Y347">
            <v>1</v>
          </cell>
        </row>
        <row r="348">
          <cell r="A348">
            <v>0</v>
          </cell>
          <cell r="C348">
            <v>0</v>
          </cell>
          <cell r="D348" t="str">
            <v>Л-5</v>
          </cell>
          <cell r="E348" t="str">
            <v>-</v>
          </cell>
          <cell r="F348" t="str">
            <v>-</v>
          </cell>
          <cell r="G348">
            <v>10</v>
          </cell>
          <cell r="H348">
            <v>0.05</v>
          </cell>
          <cell r="I348">
            <v>1.4E-2</v>
          </cell>
          <cell r="J348">
            <v>3</v>
          </cell>
          <cell r="K348">
            <v>0.05</v>
          </cell>
          <cell r="L348">
            <v>1.4E-2</v>
          </cell>
          <cell r="M348">
            <v>3</v>
          </cell>
          <cell r="N348">
            <v>0.05</v>
          </cell>
          <cell r="O348">
            <v>1.4E-2</v>
          </cell>
          <cell r="P348">
            <v>3</v>
          </cell>
          <cell r="Q348">
            <v>0.05</v>
          </cell>
          <cell r="R348">
            <v>1.4E-2</v>
          </cell>
          <cell r="S348">
            <v>3</v>
          </cell>
          <cell r="T348">
            <v>4.7E-2</v>
          </cell>
          <cell r="U348">
            <v>1.4999999999999999E-2</v>
          </cell>
          <cell r="V348">
            <v>3</v>
          </cell>
          <cell r="W348">
            <v>4.7E-2</v>
          </cell>
          <cell r="X348">
            <v>1.4999999999999999E-2</v>
          </cell>
          <cell r="Y348">
            <v>3</v>
          </cell>
        </row>
        <row r="349">
          <cell r="A349">
            <v>0</v>
          </cell>
          <cell r="C349">
            <v>0</v>
          </cell>
          <cell r="D349" t="str">
            <v xml:space="preserve">Л-резерв 2а </v>
          </cell>
          <cell r="E349" t="str">
            <v>-</v>
          </cell>
          <cell r="F349" t="str">
            <v>-</v>
          </cell>
          <cell r="G349">
            <v>10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</row>
        <row r="350">
          <cell r="A350">
            <v>0</v>
          </cell>
          <cell r="C350">
            <v>0</v>
          </cell>
          <cell r="D350" t="str">
            <v xml:space="preserve">Л-резерв 2б </v>
          </cell>
          <cell r="E350" t="str">
            <v>-</v>
          </cell>
          <cell r="F350" t="str">
            <v>-</v>
          </cell>
          <cell r="G350">
            <v>10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</row>
        <row r="351">
          <cell r="A351">
            <v>0</v>
          </cell>
          <cell r="B351" t="str">
            <v xml:space="preserve">2 с.ш</v>
          </cell>
          <cell r="C351">
            <v>0</v>
          </cell>
          <cell r="D351" t="str">
            <v>ТСН-2</v>
          </cell>
          <cell r="E351" t="str">
            <v>-</v>
          </cell>
          <cell r="F351" t="str">
            <v>-</v>
          </cell>
          <cell r="G351">
            <v>10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</row>
        <row r="352">
          <cell r="A352">
            <v>0</v>
          </cell>
          <cell r="C352">
            <v>0</v>
          </cell>
          <cell r="D352" t="str">
            <v>Л-3</v>
          </cell>
          <cell r="E352">
            <v>0</v>
          </cell>
          <cell r="F352">
            <v>0</v>
          </cell>
          <cell r="G352">
            <v>10</v>
          </cell>
          <cell r="H352">
            <v>8.0000000000000002E-3</v>
          </cell>
          <cell r="I352">
            <v>1.6E-2</v>
          </cell>
          <cell r="J352">
            <v>1</v>
          </cell>
          <cell r="K352">
            <v>8.0000000000000002E-3</v>
          </cell>
          <cell r="L352">
            <v>1.6E-2</v>
          </cell>
          <cell r="M352">
            <v>1</v>
          </cell>
          <cell r="N352">
            <v>8.0000000000000002E-3</v>
          </cell>
          <cell r="O352">
            <v>1.6E-2</v>
          </cell>
          <cell r="P352">
            <v>1</v>
          </cell>
          <cell r="Q352">
            <v>8.0000000000000002E-3</v>
          </cell>
          <cell r="R352">
            <v>1.6E-2</v>
          </cell>
          <cell r="S352">
            <v>1</v>
          </cell>
          <cell r="T352">
            <v>6.0000000000000001E-3</v>
          </cell>
          <cell r="U352">
            <v>1.6E-2</v>
          </cell>
          <cell r="V352">
            <v>1</v>
          </cell>
          <cell r="W352">
            <v>6.0000000000000001E-3</v>
          </cell>
          <cell r="X352">
            <v>1.6E-2</v>
          </cell>
          <cell r="Y352">
            <v>1</v>
          </cell>
        </row>
        <row r="353">
          <cell r="A353">
            <v>0</v>
          </cell>
          <cell r="C353">
            <v>0</v>
          </cell>
          <cell r="D353" t="str">
            <v>Л-4</v>
          </cell>
          <cell r="E353" t="str">
            <v>-</v>
          </cell>
          <cell r="F353" t="str">
            <v>-</v>
          </cell>
          <cell r="G353">
            <v>10</v>
          </cell>
          <cell r="H353">
            <v>1.6E-2</v>
          </cell>
          <cell r="I353">
            <v>3.5999999999999997E-2</v>
          </cell>
          <cell r="J353">
            <v>2</v>
          </cell>
          <cell r="K353">
            <v>1.6E-2</v>
          </cell>
          <cell r="L353">
            <v>3.5999999999999997E-2</v>
          </cell>
          <cell r="M353">
            <v>2</v>
          </cell>
          <cell r="N353">
            <v>1.6E-2</v>
          </cell>
          <cell r="O353">
            <v>3.5999999999999997E-2</v>
          </cell>
          <cell r="P353">
            <v>2</v>
          </cell>
          <cell r="Q353">
            <v>1.6E-2</v>
          </cell>
          <cell r="R353">
            <v>3.5999999999999997E-2</v>
          </cell>
          <cell r="S353">
            <v>2</v>
          </cell>
          <cell r="T353">
            <v>1.0999999999999999E-2</v>
          </cell>
          <cell r="U353">
            <v>3.4000000000000002E-2</v>
          </cell>
          <cell r="V353">
            <v>2</v>
          </cell>
          <cell r="W353">
            <v>1.0999999999999999E-2</v>
          </cell>
          <cell r="X353">
            <v>3.4000000000000002E-2</v>
          </cell>
          <cell r="Y353">
            <v>2</v>
          </cell>
        </row>
        <row r="354">
          <cell r="A354">
            <v>0</v>
          </cell>
          <cell r="C354">
            <v>0</v>
          </cell>
          <cell r="D354" t="str">
            <v>Л-6</v>
          </cell>
          <cell r="E354" t="str">
            <v>-</v>
          </cell>
          <cell r="F354" t="str">
            <v>-</v>
          </cell>
          <cell r="G354">
            <v>10</v>
          </cell>
          <cell r="H354">
            <v>3.7000000000000002E-3</v>
          </cell>
          <cell r="I354">
            <v>1.6E-2</v>
          </cell>
          <cell r="J354">
            <v>1</v>
          </cell>
          <cell r="K354">
            <v>3.7000000000000002E-3</v>
          </cell>
          <cell r="L354">
            <v>1.6E-2</v>
          </cell>
          <cell r="M354">
            <v>1</v>
          </cell>
          <cell r="N354">
            <v>3.7000000000000002E-3</v>
          </cell>
          <cell r="O354">
            <v>1.6E-2</v>
          </cell>
          <cell r="P354">
            <v>1</v>
          </cell>
          <cell r="Q354">
            <v>3.7000000000000002E-3</v>
          </cell>
          <cell r="R354">
            <v>1.6E-2</v>
          </cell>
          <cell r="S354">
            <v>1</v>
          </cell>
          <cell r="T354">
            <v>1.9E-2</v>
          </cell>
          <cell r="U354">
            <v>6.0000000000000001E-3</v>
          </cell>
          <cell r="V354">
            <v>1</v>
          </cell>
          <cell r="W354">
            <v>1.9E-2</v>
          </cell>
          <cell r="X354">
            <v>6.0000000000000001E-3</v>
          </cell>
          <cell r="Y354">
            <v>1</v>
          </cell>
        </row>
        <row r="355">
          <cell r="A355">
            <v>0</v>
          </cell>
          <cell r="C355">
            <v>0</v>
          </cell>
          <cell r="D355" t="str">
            <v>Л-7</v>
          </cell>
          <cell r="E355" t="str">
            <v>-</v>
          </cell>
          <cell r="F355" t="str">
            <v>-</v>
          </cell>
          <cell r="G355">
            <v>10</v>
          </cell>
          <cell r="H355">
            <v>6.5000000000000002E-2</v>
          </cell>
          <cell r="I355">
            <v>3.9E-2</v>
          </cell>
          <cell r="J355">
            <v>4</v>
          </cell>
          <cell r="K355">
            <v>6.5000000000000002E-2</v>
          </cell>
          <cell r="L355">
            <v>3.9E-2</v>
          </cell>
          <cell r="M355">
            <v>4</v>
          </cell>
          <cell r="N355">
            <v>6.5000000000000002E-2</v>
          </cell>
          <cell r="O355">
            <v>3.9E-2</v>
          </cell>
          <cell r="P355">
            <v>4</v>
          </cell>
          <cell r="Q355">
            <v>6.5000000000000002E-2</v>
          </cell>
          <cell r="R355">
            <v>3.9E-2</v>
          </cell>
          <cell r="S355">
            <v>4</v>
          </cell>
          <cell r="T355">
            <v>4.1000000000000002E-2</v>
          </cell>
          <cell r="U355">
            <v>4.1000000000000002E-2</v>
          </cell>
          <cell r="V355">
            <v>3</v>
          </cell>
          <cell r="W355">
            <v>4.1000000000000002E-2</v>
          </cell>
          <cell r="X355">
            <v>4.1000000000000002E-2</v>
          </cell>
          <cell r="Y355">
            <v>3</v>
          </cell>
        </row>
        <row r="356">
          <cell r="A356">
            <v>0</v>
          </cell>
          <cell r="C356">
            <v>0</v>
          </cell>
          <cell r="D356" t="str">
            <v>Л-8</v>
          </cell>
          <cell r="E356" t="str">
            <v>-</v>
          </cell>
          <cell r="F356" t="str">
            <v>-</v>
          </cell>
          <cell r="G356">
            <v>10</v>
          </cell>
          <cell r="H356">
            <v>0.122</v>
          </cell>
          <cell r="I356">
            <v>0.112</v>
          </cell>
          <cell r="J356">
            <v>10</v>
          </cell>
          <cell r="K356">
            <v>0.122</v>
          </cell>
          <cell r="L356">
            <v>0.112</v>
          </cell>
          <cell r="M356">
            <v>10</v>
          </cell>
          <cell r="N356">
            <v>0.122</v>
          </cell>
          <cell r="O356">
            <v>0.112</v>
          </cell>
          <cell r="P356">
            <v>10</v>
          </cell>
          <cell r="Q356">
            <v>0.122</v>
          </cell>
          <cell r="R356">
            <v>0.112</v>
          </cell>
          <cell r="S356">
            <v>10</v>
          </cell>
          <cell r="T356">
            <v>6.9000000000000006E-2</v>
          </cell>
          <cell r="U356">
            <v>0.104</v>
          </cell>
          <cell r="V356">
            <v>0</v>
          </cell>
          <cell r="W356">
            <v>6.9000000000000006E-2</v>
          </cell>
          <cell r="X356">
            <v>0.104</v>
          </cell>
          <cell r="Y356">
            <v>0</v>
          </cell>
        </row>
        <row r="357">
          <cell r="A357">
            <v>0</v>
          </cell>
          <cell r="C357">
            <v>0</v>
          </cell>
          <cell r="D357" t="str">
            <v>Л-9</v>
          </cell>
          <cell r="E357" t="str">
            <v>-</v>
          </cell>
          <cell r="F357" t="str">
            <v>-</v>
          </cell>
          <cell r="G357">
            <v>10</v>
          </cell>
          <cell r="H357">
            <v>4.4999999999999997E-3</v>
          </cell>
          <cell r="I357">
            <v>5.4999999999999997E-3</v>
          </cell>
          <cell r="J357">
            <v>0</v>
          </cell>
          <cell r="K357">
            <v>4.4999999999999997E-3</v>
          </cell>
          <cell r="L357">
            <v>5.4999999999999997E-3</v>
          </cell>
          <cell r="M357">
            <v>0</v>
          </cell>
          <cell r="N357">
            <v>4.4999999999999997E-3</v>
          </cell>
          <cell r="O357">
            <v>5.4999999999999997E-3</v>
          </cell>
          <cell r="P357">
            <v>0</v>
          </cell>
          <cell r="Q357">
            <v>4.4999999999999997E-3</v>
          </cell>
          <cell r="R357">
            <v>5.4999999999999997E-3</v>
          </cell>
          <cell r="S357">
            <v>0</v>
          </cell>
          <cell r="T357">
            <v>3.2000000000000002E-3</v>
          </cell>
          <cell r="U357">
            <v>5.4999999999999997E-3</v>
          </cell>
          <cell r="V357">
            <v>0</v>
          </cell>
          <cell r="W357">
            <v>3.2000000000000002E-3</v>
          </cell>
          <cell r="X357">
            <v>5.4999999999999997E-3</v>
          </cell>
          <cell r="Y357">
            <v>0</v>
          </cell>
        </row>
        <row r="358">
          <cell r="A358">
            <v>0</v>
          </cell>
          <cell r="C358">
            <v>0</v>
          </cell>
          <cell r="D358" t="str">
            <v xml:space="preserve">Л-резерв 2а </v>
          </cell>
          <cell r="E358" t="str">
            <v>-</v>
          </cell>
          <cell r="F358" t="str">
            <v>-</v>
          </cell>
          <cell r="G358">
            <v>10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</row>
        <row r="359">
          <cell r="A359">
            <v>0</v>
          </cell>
          <cell r="C359">
            <v>0</v>
          </cell>
          <cell r="D359" t="str">
            <v xml:space="preserve">Л-резерв 2б </v>
          </cell>
          <cell r="E359" t="str">
            <v>-</v>
          </cell>
          <cell r="F359" t="str">
            <v>-</v>
          </cell>
          <cell r="G359">
            <v>10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</row>
        <row r="360">
          <cell r="A360">
            <v>0</v>
          </cell>
          <cell r="B360" t="str">
            <v xml:space="preserve">Небаланс шин-110 кВ</v>
          </cell>
          <cell r="C360">
            <v>0</v>
          </cell>
          <cell r="D360" t="str">
            <v>прием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</row>
        <row r="361">
          <cell r="A361">
            <v>0</v>
          </cell>
          <cell r="B361">
            <v>0</v>
          </cell>
          <cell r="C361">
            <v>0</v>
          </cell>
          <cell r="D361" t="str">
            <v>отдача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</row>
        <row r="362">
          <cell r="A362">
            <v>0</v>
          </cell>
          <cell r="B362">
            <v>0</v>
          </cell>
          <cell r="C362">
            <v>0</v>
          </cell>
          <cell r="D362" t="str">
            <v xml:space="preserve">небаланс %</v>
          </cell>
          <cell r="E362">
            <v>0</v>
          </cell>
          <cell r="F362">
            <v>0</v>
          </cell>
          <cell r="G362">
            <v>0</v>
          </cell>
          <cell r="H362" t="e">
            <v>#DIV/0!</v>
          </cell>
          <cell r="I362" t="e">
            <v>#DIV/0!</v>
          </cell>
          <cell r="J362">
            <v>0</v>
          </cell>
          <cell r="K362" t="e">
            <v>#DIV/0!</v>
          </cell>
          <cell r="L362" t="e">
            <v>#DIV/0!</v>
          </cell>
          <cell r="M362">
            <v>0</v>
          </cell>
          <cell r="N362" t="e">
            <v>#DIV/0!</v>
          </cell>
          <cell r="O362" t="e">
            <v>#DIV/0!</v>
          </cell>
          <cell r="P362">
            <v>0</v>
          </cell>
          <cell r="Q362" t="e">
            <v>#DIV/0!</v>
          </cell>
          <cell r="R362" t="e">
            <v>#DIV/0!</v>
          </cell>
          <cell r="S362">
            <v>0</v>
          </cell>
          <cell r="T362" t="e">
            <v>#DIV/0!</v>
          </cell>
          <cell r="U362" t="e">
            <v>#DIV/0!</v>
          </cell>
          <cell r="V362">
            <v>0</v>
          </cell>
          <cell r="W362" t="e">
            <v>#DIV/0!</v>
          </cell>
          <cell r="X362" t="e">
            <v>#DIV/0!</v>
          </cell>
          <cell r="Y362">
            <v>0</v>
          </cell>
        </row>
        <row r="363">
          <cell r="A363">
            <v>0</v>
          </cell>
          <cell r="B363" t="str">
            <v xml:space="preserve">Небаланс шин-35 кВ</v>
          </cell>
          <cell r="C363">
            <v>0</v>
          </cell>
          <cell r="D363" t="str">
            <v>прием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</row>
        <row r="364">
          <cell r="A364">
            <v>0</v>
          </cell>
          <cell r="B364">
            <v>0</v>
          </cell>
          <cell r="C364">
            <v>0</v>
          </cell>
          <cell r="D364" t="str">
            <v>отдача</v>
          </cell>
          <cell r="E364">
            <v>0</v>
          </cell>
          <cell r="F364">
            <v>0</v>
          </cell>
          <cell r="G364">
            <v>0</v>
          </cell>
          <cell r="H364">
            <v>4.4999999999999997E-3</v>
          </cell>
          <cell r="I364">
            <v>5.4999999999999997E-3</v>
          </cell>
          <cell r="J364">
            <v>0</v>
          </cell>
          <cell r="K364">
            <v>4.4999999999999997E-3</v>
          </cell>
          <cell r="L364">
            <v>5.4999999999999997E-3</v>
          </cell>
          <cell r="M364">
            <v>0</v>
          </cell>
          <cell r="N364">
            <v>4.4999999999999997E-3</v>
          </cell>
          <cell r="O364">
            <v>5.4999999999999997E-3</v>
          </cell>
          <cell r="P364">
            <v>0</v>
          </cell>
          <cell r="Q364">
            <v>4.4999999999999997E-3</v>
          </cell>
          <cell r="R364">
            <v>5.4999999999999997E-3</v>
          </cell>
          <cell r="S364">
            <v>0</v>
          </cell>
          <cell r="T364">
            <v>3.2000000000000002E-3</v>
          </cell>
          <cell r="U364">
            <v>5.4999999999999997E-3</v>
          </cell>
          <cell r="V364">
            <v>0</v>
          </cell>
          <cell r="W364">
            <v>3.2000000000000002E-3</v>
          </cell>
          <cell r="X364">
            <v>5.4999999999999997E-3</v>
          </cell>
          <cell r="Y364">
            <v>0</v>
          </cell>
        </row>
        <row r="365">
          <cell r="A365">
            <v>0</v>
          </cell>
          <cell r="B365">
            <v>0</v>
          </cell>
          <cell r="C365">
            <v>0</v>
          </cell>
          <cell r="D365" t="str">
            <v>небаланс</v>
          </cell>
          <cell r="E365">
            <v>0</v>
          </cell>
          <cell r="F365">
            <v>0</v>
          </cell>
          <cell r="G365">
            <v>0</v>
          </cell>
          <cell r="H365" t="e">
            <v>#DIV/0!</v>
          </cell>
          <cell r="I365" t="e">
            <v>#DIV/0!</v>
          </cell>
          <cell r="J365">
            <v>0</v>
          </cell>
          <cell r="K365" t="e">
            <v>#DIV/0!</v>
          </cell>
          <cell r="L365" t="e">
            <v>#DIV/0!</v>
          </cell>
          <cell r="M365">
            <v>0</v>
          </cell>
          <cell r="N365" t="e">
            <v>#DIV/0!</v>
          </cell>
          <cell r="O365" t="e">
            <v>#DIV/0!</v>
          </cell>
          <cell r="P365">
            <v>0</v>
          </cell>
          <cell r="Q365" t="e">
            <v>#DIV/0!</v>
          </cell>
          <cell r="R365" t="e">
            <v>#DIV/0!</v>
          </cell>
          <cell r="S365">
            <v>0</v>
          </cell>
          <cell r="T365" t="e">
            <v>#DIV/0!</v>
          </cell>
          <cell r="U365" t="e">
            <v>#DIV/0!</v>
          </cell>
          <cell r="V365">
            <v>0</v>
          </cell>
          <cell r="W365" t="e">
            <v>#DIV/0!</v>
          </cell>
          <cell r="X365" t="e">
            <v>#DIV/0!</v>
          </cell>
          <cell r="Y365">
            <v>0</v>
          </cell>
        </row>
        <row r="366">
          <cell r="A366">
            <v>0</v>
          </cell>
          <cell r="B366" t="str">
            <v xml:space="preserve">Небаланс шин-10 кВ 1с.ш.</v>
          </cell>
          <cell r="C366">
            <v>0</v>
          </cell>
          <cell r="D366" t="str">
            <v>прием</v>
          </cell>
          <cell r="E366">
            <v>0</v>
          </cell>
          <cell r="F366">
            <v>0</v>
          </cell>
          <cell r="G366">
            <v>0</v>
          </cell>
          <cell r="H366">
            <v>0.36</v>
          </cell>
          <cell r="I366">
            <v>0.35799999999999998</v>
          </cell>
          <cell r="J366">
            <v>0</v>
          </cell>
          <cell r="K366">
            <v>0.36</v>
          </cell>
          <cell r="L366">
            <v>0.35799999999999998</v>
          </cell>
          <cell r="M366">
            <v>0</v>
          </cell>
          <cell r="N366">
            <v>0.36</v>
          </cell>
          <cell r="O366">
            <v>0.35799999999999998</v>
          </cell>
          <cell r="P366">
            <v>0</v>
          </cell>
          <cell r="Q366">
            <v>0.36</v>
          </cell>
          <cell r="R366">
            <v>0.35799999999999998</v>
          </cell>
          <cell r="S366">
            <v>0</v>
          </cell>
          <cell r="T366">
            <v>0.23300000000000001</v>
          </cell>
          <cell r="U366">
            <v>0.34899999999999998</v>
          </cell>
          <cell r="V366">
            <v>0</v>
          </cell>
          <cell r="W366">
            <v>0.23300000000000001</v>
          </cell>
          <cell r="X366">
            <v>0.34899999999999998</v>
          </cell>
          <cell r="Y366">
            <v>0</v>
          </cell>
        </row>
        <row r="367">
          <cell r="A367">
            <v>0</v>
          </cell>
          <cell r="B367">
            <v>0</v>
          </cell>
          <cell r="C367">
            <v>0</v>
          </cell>
          <cell r="D367" t="str">
            <v>отдача</v>
          </cell>
          <cell r="E367">
            <v>0</v>
          </cell>
          <cell r="F367">
            <v>0</v>
          </cell>
          <cell r="G367">
            <v>0</v>
          </cell>
          <cell r="H367">
            <v>8.6999999999999994E-2</v>
          </cell>
          <cell r="I367">
            <v>7.6999999999999999E-2</v>
          </cell>
          <cell r="J367">
            <v>0</v>
          </cell>
          <cell r="K367">
            <v>8.6999999999999994E-2</v>
          </cell>
          <cell r="L367">
            <v>7.6999999999999999E-2</v>
          </cell>
          <cell r="M367">
            <v>0</v>
          </cell>
          <cell r="N367">
            <v>8.6999999999999994E-2</v>
          </cell>
          <cell r="O367">
            <v>7.6999999999999999E-2</v>
          </cell>
          <cell r="P367">
            <v>0</v>
          </cell>
          <cell r="Q367">
            <v>8.6999999999999994E-2</v>
          </cell>
          <cell r="R367">
            <v>7.6999999999999999E-2</v>
          </cell>
          <cell r="S367">
            <v>0</v>
          </cell>
          <cell r="T367">
            <v>7.3999999999999996E-2</v>
          </cell>
          <cell r="U367">
            <v>7.9000000000000001E-2</v>
          </cell>
          <cell r="V367">
            <v>0</v>
          </cell>
          <cell r="W367">
            <v>7.3999999999999996E-2</v>
          </cell>
          <cell r="X367">
            <v>7.9000000000000001E-2</v>
          </cell>
          <cell r="Y367">
            <v>0</v>
          </cell>
        </row>
        <row r="368">
          <cell r="A368">
            <v>0</v>
          </cell>
          <cell r="B368">
            <v>0</v>
          </cell>
          <cell r="C368">
            <v>0</v>
          </cell>
          <cell r="D368" t="str">
            <v>небаланс</v>
          </cell>
          <cell r="E368">
            <v>0</v>
          </cell>
          <cell r="F368">
            <v>0</v>
          </cell>
          <cell r="G368">
            <v>0</v>
          </cell>
          <cell r="H368">
            <v>75.8333333333333</v>
          </cell>
          <cell r="I368">
            <v>78.491620111731805</v>
          </cell>
          <cell r="J368">
            <v>0</v>
          </cell>
          <cell r="K368">
            <v>75.8333333333333</v>
          </cell>
          <cell r="L368">
            <v>78.491620111731805</v>
          </cell>
          <cell r="M368">
            <v>0</v>
          </cell>
          <cell r="N368">
            <v>75.8333333333333</v>
          </cell>
          <cell r="O368">
            <v>78.491620111731805</v>
          </cell>
          <cell r="P368">
            <v>0</v>
          </cell>
          <cell r="Q368">
            <v>75.8333333333333</v>
          </cell>
          <cell r="R368">
            <v>78.491620111731805</v>
          </cell>
          <cell r="S368">
            <v>0</v>
          </cell>
          <cell r="T368">
            <v>68.240343347639495</v>
          </cell>
          <cell r="U368">
            <v>77.3638968481375</v>
          </cell>
          <cell r="V368">
            <v>0</v>
          </cell>
          <cell r="W368">
            <v>68.240343347639495</v>
          </cell>
          <cell r="X368">
            <v>77.3638968481375</v>
          </cell>
          <cell r="Y368">
            <v>0</v>
          </cell>
        </row>
        <row r="369">
          <cell r="A369">
            <v>0</v>
          </cell>
          <cell r="B369" t="str">
            <v xml:space="preserve">Небаланс шин-10 кВ 2с.ш.</v>
          </cell>
          <cell r="C369">
            <v>0</v>
          </cell>
          <cell r="D369" t="str">
            <v>прием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</row>
        <row r="370">
          <cell r="A370">
            <v>0</v>
          </cell>
          <cell r="B370">
            <v>0</v>
          </cell>
          <cell r="C370">
            <v>0</v>
          </cell>
          <cell r="D370" t="str">
            <v>отдача</v>
          </cell>
          <cell r="E370">
            <v>0</v>
          </cell>
          <cell r="F370">
            <v>0</v>
          </cell>
          <cell r="G370">
            <v>0</v>
          </cell>
          <cell r="H370">
            <v>0.21920000000000001</v>
          </cell>
          <cell r="I370">
            <v>0.22450000000000001</v>
          </cell>
          <cell r="J370">
            <v>0</v>
          </cell>
          <cell r="K370">
            <v>0.21920000000000001</v>
          </cell>
          <cell r="L370">
            <v>0.22450000000000001</v>
          </cell>
          <cell r="M370">
            <v>0</v>
          </cell>
          <cell r="N370">
            <v>0.21920000000000001</v>
          </cell>
          <cell r="O370">
            <v>0.22450000000000001</v>
          </cell>
          <cell r="P370">
            <v>0</v>
          </cell>
          <cell r="Q370">
            <v>0.21920000000000001</v>
          </cell>
          <cell r="R370">
            <v>0.22450000000000001</v>
          </cell>
          <cell r="S370">
            <v>0</v>
          </cell>
          <cell r="T370">
            <v>0.1492</v>
          </cell>
          <cell r="U370">
            <v>0.20649999999999999</v>
          </cell>
          <cell r="V370">
            <v>0</v>
          </cell>
          <cell r="W370">
            <v>0.1492</v>
          </cell>
          <cell r="X370">
            <v>0.20649999999999999</v>
          </cell>
          <cell r="Y370">
            <v>0</v>
          </cell>
        </row>
        <row r="371">
          <cell r="A371">
            <v>0</v>
          </cell>
          <cell r="B371">
            <v>0</v>
          </cell>
          <cell r="C371">
            <v>0</v>
          </cell>
          <cell r="D371" t="str">
            <v>небаланс</v>
          </cell>
          <cell r="E371">
            <v>0</v>
          </cell>
          <cell r="F371">
            <v>0</v>
          </cell>
          <cell r="G371">
            <v>0</v>
          </cell>
          <cell r="H371" t="e">
            <v>#DIV/0!</v>
          </cell>
          <cell r="I371" t="e">
            <v>#DIV/0!</v>
          </cell>
          <cell r="J371">
            <v>0</v>
          </cell>
          <cell r="K371" t="e">
            <v>#DIV/0!</v>
          </cell>
          <cell r="L371" t="e">
            <v>#DIV/0!</v>
          </cell>
          <cell r="M371">
            <v>0</v>
          </cell>
          <cell r="N371" t="e">
            <v>#DIV/0!</v>
          </cell>
          <cell r="O371" t="e">
            <v>#DIV/0!</v>
          </cell>
          <cell r="P371">
            <v>0</v>
          </cell>
          <cell r="Q371" t="e">
            <v>#DIV/0!</v>
          </cell>
          <cell r="R371" t="e">
            <v>#DIV/0!</v>
          </cell>
          <cell r="S371">
            <v>0</v>
          </cell>
          <cell r="T371" t="e">
            <v>#DIV/0!</v>
          </cell>
          <cell r="U371" t="e">
            <v>#DIV/0!</v>
          </cell>
          <cell r="V371">
            <v>0</v>
          </cell>
          <cell r="W371" t="e">
            <v>#DIV/0!</v>
          </cell>
          <cell r="X371" t="e">
            <v>#DIV/0!</v>
          </cell>
          <cell r="Y371">
            <v>0</v>
          </cell>
        </row>
        <row r="372">
          <cell r="A372">
            <v>9</v>
          </cell>
          <cell r="B372" t="str">
            <v xml:space="preserve">ПС 110 кВ Устюцкое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</row>
        <row r="373">
          <cell r="A373">
            <v>0</v>
          </cell>
          <cell r="C373">
            <v>0</v>
          </cell>
          <cell r="D373" t="str">
            <v>Т-1</v>
          </cell>
          <cell r="E373">
            <v>0</v>
          </cell>
          <cell r="F373" t="str">
            <v>ВН</v>
          </cell>
          <cell r="G373">
            <v>110</v>
          </cell>
          <cell r="H373">
            <v>0.17299999999999999</v>
          </cell>
          <cell r="I373">
            <v>0.154</v>
          </cell>
          <cell r="J373">
            <v>1</v>
          </cell>
          <cell r="K373">
            <v>0.17299999999999999</v>
          </cell>
          <cell r="L373">
            <v>0.154</v>
          </cell>
          <cell r="M373">
            <v>1</v>
          </cell>
          <cell r="N373">
            <v>0.17299999999999999</v>
          </cell>
          <cell r="O373">
            <v>0.154</v>
          </cell>
          <cell r="P373">
            <v>1</v>
          </cell>
          <cell r="Q373">
            <v>0.17299999999999999</v>
          </cell>
          <cell r="R373">
            <v>0.154</v>
          </cell>
          <cell r="S373">
            <v>1</v>
          </cell>
          <cell r="T373">
            <v>0.108</v>
          </cell>
          <cell r="U373">
            <v>0.156</v>
          </cell>
          <cell r="V373">
            <v>1</v>
          </cell>
          <cell r="W373">
            <v>0.108</v>
          </cell>
          <cell r="X373">
            <v>0.156</v>
          </cell>
          <cell r="Y373">
            <v>1</v>
          </cell>
        </row>
        <row r="374">
          <cell r="A374">
            <v>0</v>
          </cell>
          <cell r="C374">
            <v>0</v>
          </cell>
          <cell r="D374">
            <v>0</v>
          </cell>
          <cell r="E374">
            <v>0</v>
          </cell>
          <cell r="F374" t="str">
            <v>НН</v>
          </cell>
          <cell r="G374">
            <v>10</v>
          </cell>
          <cell r="H374">
            <v>0.17299999999999999</v>
          </cell>
          <cell r="I374">
            <v>0.154</v>
          </cell>
          <cell r="J374">
            <v>13</v>
          </cell>
          <cell r="K374">
            <v>0.17299999999999999</v>
          </cell>
          <cell r="L374">
            <v>0.154</v>
          </cell>
          <cell r="M374">
            <v>13</v>
          </cell>
          <cell r="N374">
            <v>0.17299999999999999</v>
          </cell>
          <cell r="O374">
            <v>0.154</v>
          </cell>
          <cell r="P374">
            <v>13</v>
          </cell>
          <cell r="Q374">
            <v>0.17299999999999999</v>
          </cell>
          <cell r="R374">
            <v>0.154</v>
          </cell>
          <cell r="S374">
            <v>13</v>
          </cell>
          <cell r="T374">
            <v>0.108</v>
          </cell>
          <cell r="U374">
            <v>0.156</v>
          </cell>
          <cell r="V374">
            <v>11</v>
          </cell>
          <cell r="W374">
            <v>0.108</v>
          </cell>
          <cell r="X374">
            <v>0.156</v>
          </cell>
          <cell r="Y374">
            <v>11</v>
          </cell>
        </row>
        <row r="375">
          <cell r="A375">
            <v>0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 t="str">
            <v>РПН</v>
          </cell>
          <cell r="G375" t="str">
            <v>-</v>
          </cell>
          <cell r="H375">
            <v>7</v>
          </cell>
          <cell r="I375">
            <v>0</v>
          </cell>
          <cell r="J375">
            <v>0</v>
          </cell>
          <cell r="K375">
            <v>7</v>
          </cell>
          <cell r="L375">
            <v>0</v>
          </cell>
          <cell r="M375">
            <v>0</v>
          </cell>
          <cell r="N375">
            <v>7</v>
          </cell>
          <cell r="O375">
            <v>0</v>
          </cell>
          <cell r="P375">
            <v>0</v>
          </cell>
          <cell r="Q375">
            <v>7</v>
          </cell>
          <cell r="R375">
            <v>0</v>
          </cell>
          <cell r="S375">
            <v>0</v>
          </cell>
          <cell r="T375">
            <v>7</v>
          </cell>
          <cell r="U375">
            <v>0</v>
          </cell>
          <cell r="V375">
            <v>0</v>
          </cell>
          <cell r="W375">
            <v>7</v>
          </cell>
          <cell r="X375">
            <v>0</v>
          </cell>
          <cell r="Y375">
            <v>0</v>
          </cell>
        </row>
        <row r="376">
          <cell r="A376">
            <v>0</v>
          </cell>
          <cell r="C376">
            <v>0</v>
          </cell>
          <cell r="D376">
            <v>0</v>
          </cell>
          <cell r="E376">
            <v>0</v>
          </cell>
          <cell r="F376" t="str">
            <v>ПБВ</v>
          </cell>
          <cell r="G376" t="str">
            <v>-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</row>
        <row r="377">
          <cell r="A377">
            <v>0</v>
          </cell>
          <cell r="B377">
            <v>0</v>
          </cell>
          <cell r="C377">
            <v>0</v>
          </cell>
          <cell r="D377" t="str">
            <v>Л.Пестовская-1</v>
          </cell>
          <cell r="E377" t="str">
            <v>-</v>
          </cell>
          <cell r="F377">
            <v>0</v>
          </cell>
          <cell r="G377">
            <v>110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</row>
        <row r="378">
          <cell r="A378">
            <v>0</v>
          </cell>
          <cell r="C378">
            <v>0</v>
          </cell>
          <cell r="D378" t="str">
            <v xml:space="preserve">1 с</v>
          </cell>
          <cell r="E378">
            <v>0</v>
          </cell>
          <cell r="F378" t="str">
            <v>U</v>
          </cell>
          <cell r="G378">
            <v>110</v>
          </cell>
          <cell r="H378">
            <v>116</v>
          </cell>
          <cell r="I378">
            <v>0</v>
          </cell>
          <cell r="J378">
            <v>0</v>
          </cell>
          <cell r="K378">
            <v>116</v>
          </cell>
          <cell r="L378">
            <v>0</v>
          </cell>
          <cell r="M378">
            <v>0</v>
          </cell>
          <cell r="N378">
            <v>116</v>
          </cell>
          <cell r="O378">
            <v>0</v>
          </cell>
          <cell r="P378">
            <v>0</v>
          </cell>
          <cell r="Q378">
            <v>116</v>
          </cell>
          <cell r="R378">
            <v>0</v>
          </cell>
          <cell r="S378">
            <v>0</v>
          </cell>
          <cell r="T378">
            <v>117</v>
          </cell>
          <cell r="U378">
            <v>0</v>
          </cell>
          <cell r="V378">
            <v>0</v>
          </cell>
          <cell r="W378">
            <v>117</v>
          </cell>
          <cell r="X378">
            <v>0</v>
          </cell>
          <cell r="Y378">
            <v>0</v>
          </cell>
        </row>
        <row r="379">
          <cell r="A379">
            <v>0</v>
          </cell>
          <cell r="C379">
            <v>0</v>
          </cell>
          <cell r="D379" t="str">
            <v xml:space="preserve">1 с</v>
          </cell>
          <cell r="E379">
            <v>0</v>
          </cell>
          <cell r="F379" t="str">
            <v>U</v>
          </cell>
          <cell r="G379">
            <v>10</v>
          </cell>
          <cell r="H379">
            <v>10.1</v>
          </cell>
          <cell r="I379">
            <v>0</v>
          </cell>
          <cell r="J379">
            <v>0</v>
          </cell>
          <cell r="K379">
            <v>10.1</v>
          </cell>
          <cell r="L379">
            <v>0</v>
          </cell>
          <cell r="M379">
            <v>0</v>
          </cell>
          <cell r="N379">
            <v>10.1</v>
          </cell>
          <cell r="O379">
            <v>0</v>
          </cell>
          <cell r="P379">
            <v>0</v>
          </cell>
          <cell r="Q379">
            <v>10.1</v>
          </cell>
          <cell r="R379">
            <v>0</v>
          </cell>
          <cell r="S379">
            <v>0</v>
          </cell>
          <cell r="T379">
            <v>10.1</v>
          </cell>
          <cell r="U379">
            <v>0</v>
          </cell>
          <cell r="V379">
            <v>0</v>
          </cell>
          <cell r="W379">
            <v>10.1</v>
          </cell>
          <cell r="X379">
            <v>0</v>
          </cell>
          <cell r="Y379">
            <v>0</v>
          </cell>
        </row>
        <row r="380">
          <cell r="A380">
            <v>0</v>
          </cell>
          <cell r="B380" t="str">
            <v xml:space="preserve">1 с.ш</v>
          </cell>
          <cell r="C380">
            <v>0</v>
          </cell>
          <cell r="D380" t="str">
            <v>ТСН-1</v>
          </cell>
          <cell r="E380" t="str">
            <v>-</v>
          </cell>
          <cell r="F380" t="str">
            <v>-</v>
          </cell>
          <cell r="G380">
            <v>10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</row>
        <row r="381">
          <cell r="A381">
            <v>0</v>
          </cell>
          <cell r="C381">
            <v>0</v>
          </cell>
          <cell r="D381" t="str">
            <v>Л-1</v>
          </cell>
          <cell r="E381" t="str">
            <v>-</v>
          </cell>
          <cell r="F381" t="str">
            <v>-</v>
          </cell>
          <cell r="G381">
            <v>10</v>
          </cell>
          <cell r="H381">
            <v>7.5999999999999998E-2</v>
          </cell>
          <cell r="I381">
            <v>7.5999999999999998E-2</v>
          </cell>
          <cell r="J381">
            <v>6</v>
          </cell>
          <cell r="K381">
            <v>7.5999999999999998E-2</v>
          </cell>
          <cell r="L381">
            <v>7.5999999999999998E-2</v>
          </cell>
          <cell r="M381">
            <v>6</v>
          </cell>
          <cell r="N381">
            <v>7.5999999999999998E-2</v>
          </cell>
          <cell r="O381">
            <v>7.5999999999999998E-2</v>
          </cell>
          <cell r="P381">
            <v>6</v>
          </cell>
          <cell r="Q381">
            <v>7.5999999999999998E-2</v>
          </cell>
          <cell r="R381">
            <v>7.5999999999999998E-2</v>
          </cell>
          <cell r="S381">
            <v>6</v>
          </cell>
          <cell r="T381">
            <v>4.7E-2</v>
          </cell>
          <cell r="U381">
            <v>8.1000000000000003E-2</v>
          </cell>
          <cell r="V381">
            <v>5</v>
          </cell>
          <cell r="W381">
            <v>4.7E-2</v>
          </cell>
          <cell r="X381">
            <v>8.1000000000000003E-2</v>
          </cell>
          <cell r="Y381">
            <v>5</v>
          </cell>
        </row>
        <row r="382">
          <cell r="A382">
            <v>0</v>
          </cell>
          <cell r="C382">
            <v>0</v>
          </cell>
          <cell r="D382" t="str">
            <v>Л-2</v>
          </cell>
          <cell r="E382" t="str">
            <v>-</v>
          </cell>
          <cell r="F382" t="str">
            <v>-</v>
          </cell>
          <cell r="G382">
            <v>10</v>
          </cell>
          <cell r="H382">
            <v>7.0000000000000001E-3</v>
          </cell>
          <cell r="I382">
            <v>7.0000000000000001E-3</v>
          </cell>
          <cell r="J382">
            <v>1</v>
          </cell>
          <cell r="K382">
            <v>7.0000000000000001E-3</v>
          </cell>
          <cell r="L382">
            <v>7.0000000000000001E-3</v>
          </cell>
          <cell r="M382">
            <v>1</v>
          </cell>
          <cell r="N382">
            <v>7.0000000000000001E-3</v>
          </cell>
          <cell r="O382">
            <v>7.0000000000000001E-3</v>
          </cell>
          <cell r="P382">
            <v>1</v>
          </cell>
          <cell r="Q382">
            <v>7.0000000000000001E-3</v>
          </cell>
          <cell r="R382">
            <v>7.0000000000000001E-3</v>
          </cell>
          <cell r="S382">
            <v>1</v>
          </cell>
          <cell r="T382">
            <v>5.0000000000000001E-3</v>
          </cell>
          <cell r="U382">
            <v>7.0000000000000001E-3</v>
          </cell>
          <cell r="V382">
            <v>0</v>
          </cell>
          <cell r="W382">
            <v>5.0000000000000001E-3</v>
          </cell>
          <cell r="X382">
            <v>7.0000000000000001E-3</v>
          </cell>
          <cell r="Y382">
            <v>0</v>
          </cell>
        </row>
        <row r="383">
          <cell r="A383">
            <v>0</v>
          </cell>
          <cell r="C383">
            <v>0</v>
          </cell>
          <cell r="D383" t="str">
            <v>Л-3</v>
          </cell>
          <cell r="E383" t="str">
            <v>-</v>
          </cell>
          <cell r="F383" t="str">
            <v>-</v>
          </cell>
          <cell r="G383">
            <v>10</v>
          </cell>
          <cell r="H383">
            <v>4.7E-2</v>
          </cell>
          <cell r="I383">
            <v>3.9E-2</v>
          </cell>
          <cell r="J383">
            <v>3</v>
          </cell>
          <cell r="K383">
            <v>4.7E-2</v>
          </cell>
          <cell r="L383">
            <v>3.9E-2</v>
          </cell>
          <cell r="M383">
            <v>3</v>
          </cell>
          <cell r="N383">
            <v>4.7E-2</v>
          </cell>
          <cell r="O383">
            <v>3.9E-2</v>
          </cell>
          <cell r="P383">
            <v>3</v>
          </cell>
          <cell r="Q383">
            <v>4.7E-2</v>
          </cell>
          <cell r="R383">
            <v>3.9E-2</v>
          </cell>
          <cell r="S383">
            <v>3</v>
          </cell>
          <cell r="T383">
            <v>3.2000000000000001E-2</v>
          </cell>
          <cell r="U383">
            <v>0.04</v>
          </cell>
          <cell r="V383">
            <v>3</v>
          </cell>
          <cell r="W383">
            <v>3.2000000000000001E-2</v>
          </cell>
          <cell r="X383">
            <v>0.04</v>
          </cell>
          <cell r="Y383">
            <v>3</v>
          </cell>
        </row>
        <row r="384">
          <cell r="A384">
            <v>0</v>
          </cell>
          <cell r="C384">
            <v>0</v>
          </cell>
          <cell r="D384" t="str">
            <v>Л-4</v>
          </cell>
          <cell r="E384" t="str">
            <v>-</v>
          </cell>
          <cell r="F384" t="str">
            <v>-</v>
          </cell>
          <cell r="G384">
            <v>10</v>
          </cell>
          <cell r="H384">
            <v>3.3000000000000002E-2</v>
          </cell>
          <cell r="I384">
            <v>2.8000000000000001E-2</v>
          </cell>
          <cell r="J384">
            <v>2</v>
          </cell>
          <cell r="K384">
            <v>3.3000000000000002E-2</v>
          </cell>
          <cell r="L384">
            <v>2.8000000000000001E-2</v>
          </cell>
          <cell r="M384">
            <v>2</v>
          </cell>
          <cell r="N384">
            <v>3.3000000000000002E-2</v>
          </cell>
          <cell r="O384">
            <v>2.8000000000000001E-2</v>
          </cell>
          <cell r="P384">
            <v>2</v>
          </cell>
          <cell r="Q384">
            <v>3.3000000000000002E-2</v>
          </cell>
          <cell r="R384">
            <v>2.8000000000000001E-2</v>
          </cell>
          <cell r="S384">
            <v>2</v>
          </cell>
          <cell r="T384">
            <v>1.4999999999999999E-2</v>
          </cell>
          <cell r="U384">
            <v>2.5999999999999999E-2</v>
          </cell>
          <cell r="V384">
            <v>2</v>
          </cell>
          <cell r="W384">
            <v>1.4999999999999999E-2</v>
          </cell>
          <cell r="X384">
            <v>2.5999999999999999E-2</v>
          </cell>
          <cell r="Y384">
            <v>2</v>
          </cell>
        </row>
        <row r="385">
          <cell r="A385">
            <v>0</v>
          </cell>
          <cell r="C385">
            <v>0</v>
          </cell>
          <cell r="D385" t="str">
            <v>Л-5</v>
          </cell>
          <cell r="E385" t="str">
            <v>-</v>
          </cell>
          <cell r="F385" t="str">
            <v>-</v>
          </cell>
          <cell r="G385">
            <v>10</v>
          </cell>
          <cell r="H385">
            <v>7.0000000000000001E-3</v>
          </cell>
          <cell r="I385">
            <v>3.0000000000000001E-3</v>
          </cell>
          <cell r="J385">
            <v>0</v>
          </cell>
          <cell r="K385">
            <v>7.0000000000000001E-3</v>
          </cell>
          <cell r="L385">
            <v>3.0000000000000001E-3</v>
          </cell>
          <cell r="M385">
            <v>0</v>
          </cell>
          <cell r="N385">
            <v>7.0000000000000001E-3</v>
          </cell>
          <cell r="O385">
            <v>3.0000000000000001E-3</v>
          </cell>
          <cell r="P385">
            <v>0</v>
          </cell>
          <cell r="Q385">
            <v>7.0000000000000001E-3</v>
          </cell>
          <cell r="R385">
            <v>3.0000000000000001E-3</v>
          </cell>
          <cell r="S385">
            <v>0</v>
          </cell>
          <cell r="T385">
            <v>5.0000000000000001E-3</v>
          </cell>
          <cell r="U385">
            <v>3.0000000000000001E-3</v>
          </cell>
          <cell r="V385">
            <v>0</v>
          </cell>
          <cell r="W385">
            <v>5.0000000000000001E-3</v>
          </cell>
          <cell r="X385">
            <v>3.0000000000000001E-3</v>
          </cell>
          <cell r="Y385">
            <v>0</v>
          </cell>
        </row>
        <row r="386">
          <cell r="A386">
            <v>0</v>
          </cell>
          <cell r="B386" t="str">
            <v xml:space="preserve">Небаланс шин-110 кВ</v>
          </cell>
          <cell r="C386">
            <v>0</v>
          </cell>
          <cell r="D386" t="str">
            <v>прием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</row>
        <row r="387">
          <cell r="A387">
            <v>0</v>
          </cell>
          <cell r="B387">
            <v>0</v>
          </cell>
          <cell r="C387">
            <v>0</v>
          </cell>
          <cell r="D387" t="str">
            <v>отдача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 xml:space="preserve">небаланс %</v>
          </cell>
          <cell r="E388">
            <v>0</v>
          </cell>
          <cell r="F388">
            <v>0</v>
          </cell>
          <cell r="G388">
            <v>0</v>
          </cell>
          <cell r="H388" t="e">
            <v>#DIV/0!</v>
          </cell>
          <cell r="I388" t="e">
            <v>#DIV/0!</v>
          </cell>
          <cell r="J388">
            <v>0</v>
          </cell>
          <cell r="K388" t="e">
            <v>#DIV/0!</v>
          </cell>
          <cell r="L388" t="e">
            <v>#DIV/0!</v>
          </cell>
          <cell r="M388">
            <v>0</v>
          </cell>
          <cell r="N388" t="e">
            <v>#DIV/0!</v>
          </cell>
          <cell r="O388" t="e">
            <v>#DIV/0!</v>
          </cell>
          <cell r="P388">
            <v>0</v>
          </cell>
          <cell r="Q388" t="e">
            <v>#DIV/0!</v>
          </cell>
          <cell r="R388" t="e">
            <v>#DIV/0!</v>
          </cell>
          <cell r="S388">
            <v>0</v>
          </cell>
          <cell r="T388" t="e">
            <v>#DIV/0!</v>
          </cell>
          <cell r="U388" t="e">
            <v>#DIV/0!</v>
          </cell>
          <cell r="V388">
            <v>0</v>
          </cell>
          <cell r="W388" t="e">
            <v>#DIV/0!</v>
          </cell>
          <cell r="X388" t="e">
            <v>#DIV/0!</v>
          </cell>
          <cell r="Y388">
            <v>0</v>
          </cell>
        </row>
        <row r="389">
          <cell r="A389">
            <v>0</v>
          </cell>
          <cell r="B389" t="str">
            <v xml:space="preserve">Небаланс шин-10 кВ 1с.ш.</v>
          </cell>
          <cell r="C389">
            <v>0</v>
          </cell>
          <cell r="D389" t="str">
            <v>прием</v>
          </cell>
          <cell r="E389">
            <v>0</v>
          </cell>
          <cell r="F389">
            <v>0</v>
          </cell>
          <cell r="G389">
            <v>0</v>
          </cell>
          <cell r="H389">
            <v>0.17299999999999999</v>
          </cell>
          <cell r="I389">
            <v>0.154</v>
          </cell>
          <cell r="J389">
            <v>0</v>
          </cell>
          <cell r="K389">
            <v>0.17299999999999999</v>
          </cell>
          <cell r="L389">
            <v>0.154</v>
          </cell>
          <cell r="M389">
            <v>0</v>
          </cell>
          <cell r="N389">
            <v>0.17299999999999999</v>
          </cell>
          <cell r="O389">
            <v>0.154</v>
          </cell>
          <cell r="P389">
            <v>0</v>
          </cell>
          <cell r="Q389">
            <v>0.17299999999999999</v>
          </cell>
          <cell r="R389">
            <v>0.154</v>
          </cell>
          <cell r="S389">
            <v>0</v>
          </cell>
          <cell r="T389">
            <v>0.108</v>
          </cell>
          <cell r="U389">
            <v>0.156</v>
          </cell>
          <cell r="V389">
            <v>0</v>
          </cell>
          <cell r="W389">
            <v>0.108</v>
          </cell>
          <cell r="X389">
            <v>0.156</v>
          </cell>
          <cell r="Y389">
            <v>0</v>
          </cell>
        </row>
        <row r="390">
          <cell r="A390">
            <v>0</v>
          </cell>
          <cell r="B390">
            <v>0</v>
          </cell>
          <cell r="C390">
            <v>0</v>
          </cell>
          <cell r="D390" t="str">
            <v>отдача</v>
          </cell>
          <cell r="E390">
            <v>0</v>
          </cell>
          <cell r="F390">
            <v>0</v>
          </cell>
          <cell r="G390">
            <v>0</v>
          </cell>
          <cell r="H390">
            <v>0.17</v>
          </cell>
          <cell r="I390">
            <v>0.153</v>
          </cell>
          <cell r="J390">
            <v>0</v>
          </cell>
          <cell r="K390">
            <v>0.17</v>
          </cell>
          <cell r="L390">
            <v>0.153</v>
          </cell>
          <cell r="M390">
            <v>0</v>
          </cell>
          <cell r="N390">
            <v>0.17</v>
          </cell>
          <cell r="O390">
            <v>0.153</v>
          </cell>
          <cell r="P390">
            <v>0</v>
          </cell>
          <cell r="Q390">
            <v>0.17</v>
          </cell>
          <cell r="R390">
            <v>0.153</v>
          </cell>
          <cell r="S390">
            <v>0</v>
          </cell>
          <cell r="T390">
            <v>0.104</v>
          </cell>
          <cell r="U390">
            <v>0.157</v>
          </cell>
          <cell r="V390">
            <v>0</v>
          </cell>
          <cell r="W390">
            <v>0.104</v>
          </cell>
          <cell r="X390">
            <v>0.157</v>
          </cell>
          <cell r="Y390">
            <v>0</v>
          </cell>
        </row>
        <row r="391">
          <cell r="A391">
            <v>0</v>
          </cell>
          <cell r="B391">
            <v>0</v>
          </cell>
          <cell r="C391">
            <v>0</v>
          </cell>
          <cell r="D391" t="str">
            <v>небаланс</v>
          </cell>
          <cell r="E391">
            <v>0</v>
          </cell>
          <cell r="F391">
            <v>0</v>
          </cell>
          <cell r="G391">
            <v>0</v>
          </cell>
          <cell r="H391">
            <v>1.7341040462427599</v>
          </cell>
          <cell r="I391">
            <v>0.64935064935065001</v>
          </cell>
          <cell r="J391">
            <v>0</v>
          </cell>
          <cell r="K391">
            <v>1.7341040462427599</v>
          </cell>
          <cell r="L391">
            <v>0.64935064935065001</v>
          </cell>
          <cell r="M391">
            <v>0</v>
          </cell>
          <cell r="N391">
            <v>1.7341040462427599</v>
          </cell>
          <cell r="O391">
            <v>0.64935064935065001</v>
          </cell>
          <cell r="P391">
            <v>0</v>
          </cell>
          <cell r="Q391">
            <v>1.7341040462427599</v>
          </cell>
          <cell r="R391">
            <v>0.64935064935065001</v>
          </cell>
          <cell r="S391">
            <v>0</v>
          </cell>
          <cell r="T391">
            <v>3.7037037037037099</v>
          </cell>
          <cell r="U391">
            <v>-0.64102564102564197</v>
          </cell>
          <cell r="V391">
            <v>0</v>
          </cell>
          <cell r="W391">
            <v>3.7037037037037099</v>
          </cell>
          <cell r="X391">
            <v>-0.64102564102564197</v>
          </cell>
          <cell r="Y391">
            <v>0</v>
          </cell>
        </row>
        <row r="392">
          <cell r="A392">
            <v>10</v>
          </cell>
          <cell r="B392" t="str">
            <v xml:space="preserve">ПС 110 кВ Кабожа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</row>
        <row r="393">
          <cell r="A393">
            <v>0</v>
          </cell>
          <cell r="C393">
            <v>0</v>
          </cell>
          <cell r="D393" t="str">
            <v>Т-1</v>
          </cell>
          <cell r="E393">
            <v>0</v>
          </cell>
          <cell r="F393" t="str">
            <v>ВН</v>
          </cell>
          <cell r="G393">
            <v>110</v>
          </cell>
          <cell r="H393">
            <v>8.1000000000000003E-2</v>
          </cell>
          <cell r="I393">
            <v>7.2999999999999995E-2</v>
          </cell>
          <cell r="J393">
            <v>1</v>
          </cell>
          <cell r="K393">
            <v>8.1000000000000003E-2</v>
          </cell>
          <cell r="L393">
            <v>7.2999999999999995E-2</v>
          </cell>
          <cell r="M393">
            <v>1</v>
          </cell>
          <cell r="N393">
            <v>8.1000000000000003E-2</v>
          </cell>
          <cell r="O393">
            <v>7.2999999999999995E-2</v>
          </cell>
          <cell r="P393">
            <v>1</v>
          </cell>
          <cell r="Q393">
            <v>8.1000000000000003E-2</v>
          </cell>
          <cell r="R393">
            <v>7.2999999999999995E-2</v>
          </cell>
          <cell r="S393">
            <v>1</v>
          </cell>
          <cell r="T393">
            <v>0.05</v>
          </cell>
          <cell r="U393">
            <v>0.08</v>
          </cell>
          <cell r="V393">
            <v>0</v>
          </cell>
          <cell r="W393">
            <v>0.05</v>
          </cell>
          <cell r="X393">
            <v>0.08</v>
          </cell>
          <cell r="Y393">
            <v>0</v>
          </cell>
        </row>
        <row r="394">
          <cell r="A394">
            <v>0</v>
          </cell>
          <cell r="C394">
            <v>0</v>
          </cell>
          <cell r="D394">
            <v>0</v>
          </cell>
          <cell r="E394">
            <v>0</v>
          </cell>
          <cell r="F394" t="str">
            <v>НН</v>
          </cell>
          <cell r="G394">
            <v>10</v>
          </cell>
          <cell r="H394">
            <v>8.1000000000000003E-2</v>
          </cell>
          <cell r="I394">
            <v>7.2999999999999995E-2</v>
          </cell>
          <cell r="J394">
            <v>6</v>
          </cell>
          <cell r="K394">
            <v>8.1000000000000003E-2</v>
          </cell>
          <cell r="L394">
            <v>7.2999999999999995E-2</v>
          </cell>
          <cell r="M394">
            <v>6</v>
          </cell>
          <cell r="N394">
            <v>8.1000000000000003E-2</v>
          </cell>
          <cell r="O394">
            <v>7.2999999999999995E-2</v>
          </cell>
          <cell r="P394">
            <v>6</v>
          </cell>
          <cell r="Q394">
            <v>8.1000000000000003E-2</v>
          </cell>
          <cell r="R394">
            <v>7.2999999999999995E-2</v>
          </cell>
          <cell r="S394">
            <v>6</v>
          </cell>
          <cell r="T394">
            <v>0.05</v>
          </cell>
          <cell r="U394">
            <v>0.08</v>
          </cell>
          <cell r="V394">
            <v>5</v>
          </cell>
          <cell r="W394">
            <v>0.05</v>
          </cell>
          <cell r="X394">
            <v>0.08</v>
          </cell>
          <cell r="Y394">
            <v>5</v>
          </cell>
        </row>
        <row r="395">
          <cell r="A395">
            <v>0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 t="str">
            <v>РПН</v>
          </cell>
          <cell r="G395" t="str">
            <v>-</v>
          </cell>
          <cell r="H395">
            <v>6</v>
          </cell>
          <cell r="I395">
            <v>0</v>
          </cell>
          <cell r="J395">
            <v>0</v>
          </cell>
          <cell r="K395">
            <v>6</v>
          </cell>
          <cell r="L395">
            <v>0</v>
          </cell>
          <cell r="M395">
            <v>0</v>
          </cell>
          <cell r="N395">
            <v>6</v>
          </cell>
          <cell r="O395">
            <v>0</v>
          </cell>
          <cell r="P395">
            <v>0</v>
          </cell>
          <cell r="Q395">
            <v>6</v>
          </cell>
          <cell r="R395">
            <v>0</v>
          </cell>
          <cell r="S395">
            <v>0</v>
          </cell>
          <cell r="T395">
            <v>6</v>
          </cell>
          <cell r="U395">
            <v>0</v>
          </cell>
          <cell r="V395">
            <v>0</v>
          </cell>
          <cell r="W395">
            <v>6</v>
          </cell>
          <cell r="X395">
            <v>0</v>
          </cell>
          <cell r="Y395">
            <v>0</v>
          </cell>
        </row>
        <row r="396">
          <cell r="A396">
            <v>0</v>
          </cell>
          <cell r="C396">
            <v>0</v>
          </cell>
          <cell r="D396">
            <v>0</v>
          </cell>
          <cell r="E396">
            <v>0</v>
          </cell>
          <cell r="F396" t="str">
            <v>ПБВ</v>
          </cell>
          <cell r="G396" t="str">
            <v>-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</row>
        <row r="397">
          <cell r="A397">
            <v>0</v>
          </cell>
          <cell r="B397">
            <v>0</v>
          </cell>
          <cell r="C397">
            <v>0</v>
          </cell>
          <cell r="D397" t="str">
            <v>Л.Мошенская-2</v>
          </cell>
          <cell r="E397" t="str">
            <v>-</v>
          </cell>
          <cell r="F397">
            <v>0</v>
          </cell>
          <cell r="G397">
            <v>110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</row>
        <row r="398">
          <cell r="A398">
            <v>0</v>
          </cell>
          <cell r="C398">
            <v>0</v>
          </cell>
          <cell r="D398" t="str">
            <v xml:space="preserve">1 с</v>
          </cell>
          <cell r="E398">
            <v>0</v>
          </cell>
          <cell r="F398" t="str">
            <v>U</v>
          </cell>
          <cell r="G398">
            <v>110</v>
          </cell>
          <cell r="H398">
            <v>116</v>
          </cell>
          <cell r="I398">
            <v>0</v>
          </cell>
          <cell r="J398">
            <v>0</v>
          </cell>
          <cell r="K398">
            <v>116</v>
          </cell>
          <cell r="L398">
            <v>0</v>
          </cell>
          <cell r="M398">
            <v>0</v>
          </cell>
          <cell r="N398">
            <v>116</v>
          </cell>
          <cell r="O398">
            <v>0</v>
          </cell>
          <cell r="P398">
            <v>0</v>
          </cell>
          <cell r="Q398">
            <v>116</v>
          </cell>
          <cell r="R398">
            <v>0</v>
          </cell>
          <cell r="S398">
            <v>0</v>
          </cell>
          <cell r="T398">
            <v>117</v>
          </cell>
          <cell r="U398">
            <v>0</v>
          </cell>
          <cell r="V398">
            <v>0</v>
          </cell>
          <cell r="W398">
            <v>117</v>
          </cell>
          <cell r="X398">
            <v>0</v>
          </cell>
          <cell r="Y398">
            <v>0</v>
          </cell>
        </row>
        <row r="399">
          <cell r="A399">
            <v>0</v>
          </cell>
          <cell r="C399">
            <v>0</v>
          </cell>
          <cell r="D399" t="str">
            <v xml:space="preserve">1 с</v>
          </cell>
          <cell r="E399">
            <v>0</v>
          </cell>
          <cell r="F399" t="str">
            <v>U</v>
          </cell>
          <cell r="G399">
            <v>10</v>
          </cell>
          <cell r="H399">
            <v>10.3</v>
          </cell>
          <cell r="I399">
            <v>0</v>
          </cell>
          <cell r="J399">
            <v>0</v>
          </cell>
          <cell r="K399">
            <v>10.3</v>
          </cell>
          <cell r="L399">
            <v>0</v>
          </cell>
          <cell r="M399">
            <v>0</v>
          </cell>
          <cell r="N399">
            <v>10.3</v>
          </cell>
          <cell r="O399">
            <v>0</v>
          </cell>
          <cell r="P399">
            <v>0</v>
          </cell>
          <cell r="Q399">
            <v>10.3</v>
          </cell>
          <cell r="R399">
            <v>0</v>
          </cell>
          <cell r="S399">
            <v>0</v>
          </cell>
          <cell r="T399">
            <v>10.1</v>
          </cell>
          <cell r="U399">
            <v>0</v>
          </cell>
          <cell r="V399">
            <v>0</v>
          </cell>
          <cell r="W399">
            <v>10.1</v>
          </cell>
          <cell r="X399">
            <v>0</v>
          </cell>
          <cell r="Y399">
            <v>0</v>
          </cell>
        </row>
        <row r="400">
          <cell r="A400">
            <v>0</v>
          </cell>
          <cell r="B400" t="str">
            <v xml:space="preserve">1 с.ш</v>
          </cell>
          <cell r="C400">
            <v>0</v>
          </cell>
          <cell r="D400" t="str">
            <v>ТСН-1</v>
          </cell>
          <cell r="E400" t="str">
            <v>-</v>
          </cell>
          <cell r="F400" t="str">
            <v>-</v>
          </cell>
          <cell r="G400">
            <v>10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</row>
        <row r="401">
          <cell r="A401">
            <v>0</v>
          </cell>
          <cell r="C401">
            <v>0</v>
          </cell>
          <cell r="D401" t="str">
            <v>Л-1</v>
          </cell>
          <cell r="E401">
            <v>0</v>
          </cell>
          <cell r="F401">
            <v>0</v>
          </cell>
          <cell r="G401">
            <v>10</v>
          </cell>
          <cell r="H401">
            <v>9.7999999999999997E-3</v>
          </cell>
          <cell r="I401">
            <v>8.8000000000000005E-3</v>
          </cell>
          <cell r="J401">
            <v>1</v>
          </cell>
          <cell r="K401">
            <v>9.7999999999999997E-3</v>
          </cell>
          <cell r="L401">
            <v>8.8000000000000005E-3</v>
          </cell>
          <cell r="M401">
            <v>1</v>
          </cell>
          <cell r="N401">
            <v>9.7999999999999997E-3</v>
          </cell>
          <cell r="O401">
            <v>8.8000000000000005E-3</v>
          </cell>
          <cell r="P401">
            <v>1</v>
          </cell>
          <cell r="Q401">
            <v>9.7999999999999997E-3</v>
          </cell>
          <cell r="R401">
            <v>8.8000000000000005E-3</v>
          </cell>
          <cell r="S401">
            <v>1</v>
          </cell>
          <cell r="T401">
            <v>5.0000000000000001E-3</v>
          </cell>
          <cell r="U401">
            <v>8.9999999999999993E-3</v>
          </cell>
          <cell r="V401">
            <v>1</v>
          </cell>
          <cell r="W401">
            <v>5.0000000000000001E-3</v>
          </cell>
          <cell r="X401">
            <v>8.9999999999999993E-3</v>
          </cell>
          <cell r="Y401">
            <v>1</v>
          </cell>
        </row>
        <row r="402">
          <cell r="A402">
            <v>0</v>
          </cell>
          <cell r="C402">
            <v>0</v>
          </cell>
          <cell r="D402" t="str">
            <v>Л-2</v>
          </cell>
          <cell r="E402" t="str">
            <v>-</v>
          </cell>
          <cell r="F402" t="str">
            <v>-</v>
          </cell>
          <cell r="G402">
            <v>10</v>
          </cell>
          <cell r="H402">
            <v>2.1999999999999999E-2</v>
          </cell>
          <cell r="I402">
            <v>2.1000000000000001E-2</v>
          </cell>
          <cell r="J402">
            <v>2</v>
          </cell>
          <cell r="K402">
            <v>2.1999999999999999E-2</v>
          </cell>
          <cell r="L402">
            <v>2.1000000000000001E-2</v>
          </cell>
          <cell r="M402">
            <v>2</v>
          </cell>
          <cell r="N402">
            <v>2.1999999999999999E-2</v>
          </cell>
          <cell r="O402">
            <v>2.1000000000000001E-2</v>
          </cell>
          <cell r="P402">
            <v>2</v>
          </cell>
          <cell r="Q402">
            <v>2.1999999999999999E-2</v>
          </cell>
          <cell r="R402">
            <v>2.1000000000000001E-2</v>
          </cell>
          <cell r="S402">
            <v>2</v>
          </cell>
          <cell r="T402">
            <v>1.2E-2</v>
          </cell>
          <cell r="U402">
            <v>2.4E-2</v>
          </cell>
          <cell r="V402">
            <v>2</v>
          </cell>
          <cell r="W402">
            <v>1.2E-2</v>
          </cell>
          <cell r="X402">
            <v>2.4E-2</v>
          </cell>
          <cell r="Y402">
            <v>2</v>
          </cell>
        </row>
        <row r="403">
          <cell r="A403">
            <v>0</v>
          </cell>
          <cell r="C403">
            <v>0</v>
          </cell>
          <cell r="D403" t="str">
            <v>Л-3</v>
          </cell>
          <cell r="E403" t="str">
            <v>-</v>
          </cell>
          <cell r="F403" t="str">
            <v>-</v>
          </cell>
          <cell r="G403">
            <v>10</v>
          </cell>
          <cell r="H403">
            <v>3.1E-2</v>
          </cell>
          <cell r="I403">
            <v>3.3000000000000002E-2</v>
          </cell>
          <cell r="J403">
            <v>3</v>
          </cell>
          <cell r="K403">
            <v>3.1E-2</v>
          </cell>
          <cell r="L403">
            <v>3.3000000000000002E-2</v>
          </cell>
          <cell r="M403">
            <v>3</v>
          </cell>
          <cell r="N403">
            <v>3.1E-2</v>
          </cell>
          <cell r="O403">
            <v>3.3000000000000002E-2</v>
          </cell>
          <cell r="P403">
            <v>3</v>
          </cell>
          <cell r="Q403">
            <v>3.1E-2</v>
          </cell>
          <cell r="R403">
            <v>3.3000000000000002E-2</v>
          </cell>
          <cell r="S403">
            <v>3</v>
          </cell>
          <cell r="T403">
            <v>1.9E-2</v>
          </cell>
          <cell r="U403">
            <v>3.3799999999999997E-2</v>
          </cell>
          <cell r="V403">
            <v>2</v>
          </cell>
          <cell r="W403">
            <v>1.9E-2</v>
          </cell>
          <cell r="X403">
            <v>3.3799999999999997E-2</v>
          </cell>
          <cell r="Y403">
            <v>2</v>
          </cell>
        </row>
        <row r="404">
          <cell r="A404">
            <v>0</v>
          </cell>
          <cell r="C404">
            <v>0</v>
          </cell>
          <cell r="D404" t="str">
            <v>Л-4</v>
          </cell>
          <cell r="E404" t="str">
            <v>-</v>
          </cell>
          <cell r="F404" t="str">
            <v>-</v>
          </cell>
          <cell r="G404">
            <v>10</v>
          </cell>
          <cell r="H404">
            <v>1.6E-2</v>
          </cell>
          <cell r="I404">
            <v>0.01</v>
          </cell>
          <cell r="J404">
            <v>1</v>
          </cell>
          <cell r="K404">
            <v>1.6E-2</v>
          </cell>
          <cell r="L404">
            <v>0.01</v>
          </cell>
          <cell r="M404">
            <v>1</v>
          </cell>
          <cell r="N404">
            <v>1.6E-2</v>
          </cell>
          <cell r="O404">
            <v>0.01</v>
          </cell>
          <cell r="P404">
            <v>1</v>
          </cell>
          <cell r="Q404">
            <v>1.6E-2</v>
          </cell>
          <cell r="R404">
            <v>0.01</v>
          </cell>
          <cell r="S404">
            <v>1</v>
          </cell>
          <cell r="T404">
            <v>1.0999999999999999E-2</v>
          </cell>
          <cell r="U404">
            <v>0.01</v>
          </cell>
          <cell r="V404">
            <v>1</v>
          </cell>
          <cell r="W404">
            <v>1.0999999999999999E-2</v>
          </cell>
          <cell r="X404">
            <v>0.01</v>
          </cell>
          <cell r="Y404">
            <v>1</v>
          </cell>
        </row>
        <row r="405">
          <cell r="A405">
            <v>0</v>
          </cell>
          <cell r="B405" t="str">
            <v xml:space="preserve">Небаланс шин-110 кВ</v>
          </cell>
          <cell r="C405">
            <v>0</v>
          </cell>
          <cell r="D405" t="str">
            <v>прием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</row>
        <row r="406">
          <cell r="A406">
            <v>0</v>
          </cell>
          <cell r="B406">
            <v>0</v>
          </cell>
          <cell r="C406">
            <v>0</v>
          </cell>
          <cell r="D406" t="str">
            <v>отдача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</row>
        <row r="407">
          <cell r="A407">
            <v>0</v>
          </cell>
          <cell r="B407">
            <v>0</v>
          </cell>
          <cell r="C407">
            <v>0</v>
          </cell>
          <cell r="D407" t="str">
            <v xml:space="preserve">небаланс %</v>
          </cell>
          <cell r="E407">
            <v>0</v>
          </cell>
          <cell r="F407">
            <v>0</v>
          </cell>
          <cell r="G407">
            <v>0</v>
          </cell>
          <cell r="H407" t="e">
            <v>#DIV/0!</v>
          </cell>
          <cell r="I407" t="e">
            <v>#DIV/0!</v>
          </cell>
          <cell r="J407">
            <v>0</v>
          </cell>
          <cell r="K407" t="e">
            <v>#DIV/0!</v>
          </cell>
          <cell r="L407" t="e">
            <v>#DIV/0!</v>
          </cell>
          <cell r="M407">
            <v>0</v>
          </cell>
          <cell r="N407" t="e">
            <v>#DIV/0!</v>
          </cell>
          <cell r="O407" t="e">
            <v>#DIV/0!</v>
          </cell>
          <cell r="P407">
            <v>0</v>
          </cell>
          <cell r="Q407" t="e">
            <v>#DIV/0!</v>
          </cell>
          <cell r="R407" t="e">
            <v>#DIV/0!</v>
          </cell>
          <cell r="S407">
            <v>0</v>
          </cell>
          <cell r="T407" t="e">
            <v>#DIV/0!</v>
          </cell>
          <cell r="U407" t="e">
            <v>#DIV/0!</v>
          </cell>
          <cell r="V407">
            <v>0</v>
          </cell>
          <cell r="W407" t="e">
            <v>#DIV/0!</v>
          </cell>
          <cell r="X407" t="e">
            <v>#DIV/0!</v>
          </cell>
          <cell r="Y407">
            <v>0</v>
          </cell>
        </row>
        <row r="408">
          <cell r="A408">
            <v>0</v>
          </cell>
          <cell r="B408" t="str">
            <v xml:space="preserve">Небаланс шин-10 кВ 1с.ш.</v>
          </cell>
          <cell r="C408">
            <v>0</v>
          </cell>
          <cell r="D408" t="str">
            <v>прием</v>
          </cell>
          <cell r="E408">
            <v>0</v>
          </cell>
          <cell r="F408">
            <v>0</v>
          </cell>
          <cell r="G408">
            <v>0</v>
          </cell>
          <cell r="H408">
            <v>8.1000000000000003E-2</v>
          </cell>
          <cell r="I408">
            <v>7.2999999999999995E-2</v>
          </cell>
          <cell r="J408">
            <v>0</v>
          </cell>
          <cell r="K408">
            <v>8.1000000000000003E-2</v>
          </cell>
          <cell r="L408">
            <v>7.2999999999999995E-2</v>
          </cell>
          <cell r="M408">
            <v>0</v>
          </cell>
          <cell r="N408">
            <v>8.1000000000000003E-2</v>
          </cell>
          <cell r="O408">
            <v>7.2999999999999995E-2</v>
          </cell>
          <cell r="P408">
            <v>0</v>
          </cell>
          <cell r="Q408">
            <v>8.1000000000000003E-2</v>
          </cell>
          <cell r="R408">
            <v>7.2999999999999995E-2</v>
          </cell>
          <cell r="S408">
            <v>0</v>
          </cell>
          <cell r="T408">
            <v>0.05</v>
          </cell>
          <cell r="U408">
            <v>0.08</v>
          </cell>
          <cell r="V408">
            <v>0</v>
          </cell>
          <cell r="W408">
            <v>0.05</v>
          </cell>
          <cell r="X408">
            <v>0.08</v>
          </cell>
          <cell r="Y408">
            <v>0</v>
          </cell>
        </row>
        <row r="409">
          <cell r="A409">
            <v>0</v>
          </cell>
          <cell r="B409">
            <v>0</v>
          </cell>
          <cell r="C409">
            <v>0</v>
          </cell>
          <cell r="D409" t="str">
            <v>отдача</v>
          </cell>
          <cell r="E409">
            <v>0</v>
          </cell>
          <cell r="F409">
            <v>0</v>
          </cell>
          <cell r="G409">
            <v>0</v>
          </cell>
          <cell r="H409">
            <v>7.8799999999999995E-2</v>
          </cell>
          <cell r="I409">
            <v>7.2800000000000004E-2</v>
          </cell>
          <cell r="J409">
            <v>0</v>
          </cell>
          <cell r="K409">
            <v>7.8799999999999995E-2</v>
          </cell>
          <cell r="L409">
            <v>7.2800000000000004E-2</v>
          </cell>
          <cell r="M409">
            <v>0</v>
          </cell>
          <cell r="N409">
            <v>7.8799999999999995E-2</v>
          </cell>
          <cell r="O409">
            <v>7.2800000000000004E-2</v>
          </cell>
          <cell r="P409">
            <v>0</v>
          </cell>
          <cell r="Q409">
            <v>7.8799999999999995E-2</v>
          </cell>
          <cell r="R409">
            <v>7.2800000000000004E-2</v>
          </cell>
          <cell r="S409">
            <v>0</v>
          </cell>
          <cell r="T409">
            <v>4.7E-2</v>
          </cell>
          <cell r="U409">
            <v>7.6799999999999993E-2</v>
          </cell>
          <cell r="V409">
            <v>0</v>
          </cell>
          <cell r="W409">
            <v>4.7E-2</v>
          </cell>
          <cell r="X409">
            <v>7.6799999999999993E-2</v>
          </cell>
          <cell r="Y409">
            <v>0</v>
          </cell>
        </row>
        <row r="410">
          <cell r="A410">
            <v>0</v>
          </cell>
          <cell r="B410">
            <v>0</v>
          </cell>
          <cell r="C410">
            <v>0</v>
          </cell>
          <cell r="D410" t="str">
            <v>небаланс</v>
          </cell>
          <cell r="E410">
            <v>0</v>
          </cell>
          <cell r="F410">
            <v>0</v>
          </cell>
          <cell r="G410">
            <v>0</v>
          </cell>
          <cell r="H410">
            <v>2.7160493827160601</v>
          </cell>
          <cell r="I410">
            <v>0.27397260273971502</v>
          </cell>
          <cell r="J410">
            <v>0</v>
          </cell>
          <cell r="K410">
            <v>2.7160493827160601</v>
          </cell>
          <cell r="L410">
            <v>0.27397260273971502</v>
          </cell>
          <cell r="M410">
            <v>0</v>
          </cell>
          <cell r="N410">
            <v>2.7160493827160601</v>
          </cell>
          <cell r="O410">
            <v>0.27397260273971502</v>
          </cell>
          <cell r="P410">
            <v>0</v>
          </cell>
          <cell r="Q410">
            <v>2.7160493827160601</v>
          </cell>
          <cell r="R410">
            <v>0.27397260273971502</v>
          </cell>
          <cell r="S410">
            <v>0</v>
          </cell>
          <cell r="T410">
            <v>6.0000000000000098</v>
          </cell>
          <cell r="U410">
            <v>4.0000000000000098</v>
          </cell>
          <cell r="V410">
            <v>0</v>
          </cell>
          <cell r="W410">
            <v>6.0000000000000098</v>
          </cell>
          <cell r="X410">
            <v>4.0000000000000098</v>
          </cell>
          <cell r="Y410">
            <v>0</v>
          </cell>
        </row>
        <row r="411">
          <cell r="A411">
            <v>11</v>
          </cell>
          <cell r="B411" t="str">
            <v xml:space="preserve">ПС 110 кВ Пестово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</row>
        <row r="412">
          <cell r="A412">
            <v>0</v>
          </cell>
          <cell r="C412">
            <v>0</v>
          </cell>
          <cell r="D412" t="str">
            <v>Т-1</v>
          </cell>
          <cell r="E412">
            <v>0</v>
          </cell>
          <cell r="F412" t="str">
            <v>ВН</v>
          </cell>
          <cell r="G412">
            <v>110</v>
          </cell>
          <cell r="H412">
            <v>2.4E-2</v>
          </cell>
          <cell r="I412">
            <v>1.2E-2</v>
          </cell>
          <cell r="J412">
            <v>0</v>
          </cell>
          <cell r="K412">
            <v>2.4E-2</v>
          </cell>
          <cell r="L412">
            <v>1.2E-2</v>
          </cell>
          <cell r="M412">
            <v>0</v>
          </cell>
          <cell r="N412">
            <v>2.4E-2</v>
          </cell>
          <cell r="O412">
            <v>1.2E-2</v>
          </cell>
          <cell r="P412">
            <v>0</v>
          </cell>
          <cell r="Q412">
            <v>2.4E-2</v>
          </cell>
          <cell r="R412">
            <v>1.2E-2</v>
          </cell>
          <cell r="S412">
            <v>0</v>
          </cell>
          <cell r="T412">
            <v>1.7999999999999999E-2</v>
          </cell>
          <cell r="U412">
            <v>1.2E-2</v>
          </cell>
          <cell r="V412">
            <v>0</v>
          </cell>
          <cell r="W412">
            <v>1.7999999999999999E-2</v>
          </cell>
          <cell r="X412">
            <v>1.2E-2</v>
          </cell>
          <cell r="Y412">
            <v>0</v>
          </cell>
        </row>
        <row r="413">
          <cell r="A413">
            <v>0</v>
          </cell>
          <cell r="C413">
            <v>0</v>
          </cell>
          <cell r="D413">
            <v>0</v>
          </cell>
          <cell r="E413">
            <v>0</v>
          </cell>
          <cell r="F413" t="str">
            <v>СН</v>
          </cell>
          <cell r="G413">
            <v>35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</row>
        <row r="414">
          <cell r="A414">
            <v>0</v>
          </cell>
          <cell r="C414">
            <v>0</v>
          </cell>
          <cell r="D414">
            <v>0</v>
          </cell>
          <cell r="E414">
            <v>0</v>
          </cell>
          <cell r="F414" t="str">
            <v>НН</v>
          </cell>
          <cell r="G414">
            <v>10</v>
          </cell>
          <cell r="H414">
            <v>2.4E-2</v>
          </cell>
          <cell r="I414">
            <v>1.2E-2</v>
          </cell>
          <cell r="J414">
            <v>2</v>
          </cell>
          <cell r="K414">
            <v>2.4E-2</v>
          </cell>
          <cell r="L414">
            <v>1.2E-2</v>
          </cell>
          <cell r="M414">
            <v>2</v>
          </cell>
          <cell r="N414">
            <v>2.4E-2</v>
          </cell>
          <cell r="O414">
            <v>1.2E-2</v>
          </cell>
          <cell r="P414">
            <v>2</v>
          </cell>
          <cell r="Q414">
            <v>2.4E-2</v>
          </cell>
          <cell r="R414">
            <v>1.2E-2</v>
          </cell>
          <cell r="S414">
            <v>2</v>
          </cell>
          <cell r="T414">
            <v>1.7999999999999999E-2</v>
          </cell>
          <cell r="U414">
            <v>1.2E-2</v>
          </cell>
          <cell r="V414">
            <v>1</v>
          </cell>
          <cell r="W414">
            <v>1.7999999999999999E-2</v>
          </cell>
          <cell r="X414">
            <v>1.2E-2</v>
          </cell>
          <cell r="Y414">
            <v>1</v>
          </cell>
        </row>
        <row r="415">
          <cell r="A415">
            <v>0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 t="str">
            <v>РПН</v>
          </cell>
          <cell r="G415" t="str">
            <v>-</v>
          </cell>
          <cell r="H415">
            <v>1</v>
          </cell>
          <cell r="I415">
            <v>0</v>
          </cell>
          <cell r="J415">
            <v>0</v>
          </cell>
          <cell r="K415">
            <v>1</v>
          </cell>
          <cell r="L415">
            <v>0</v>
          </cell>
          <cell r="M415">
            <v>0</v>
          </cell>
          <cell r="N415">
            <v>1</v>
          </cell>
          <cell r="O415">
            <v>0</v>
          </cell>
          <cell r="P415">
            <v>0</v>
          </cell>
          <cell r="Q415">
            <v>1</v>
          </cell>
          <cell r="R415">
            <v>0</v>
          </cell>
          <cell r="S415">
            <v>0</v>
          </cell>
          <cell r="T415">
            <v>1</v>
          </cell>
          <cell r="U415">
            <v>0</v>
          </cell>
          <cell r="V415">
            <v>0</v>
          </cell>
          <cell r="W415">
            <v>1</v>
          </cell>
          <cell r="X415">
            <v>0</v>
          </cell>
          <cell r="Y415">
            <v>0</v>
          </cell>
        </row>
        <row r="416">
          <cell r="A416">
            <v>0</v>
          </cell>
          <cell r="C416">
            <v>0</v>
          </cell>
          <cell r="D416">
            <v>0</v>
          </cell>
          <cell r="E416">
            <v>0</v>
          </cell>
          <cell r="F416" t="str">
            <v>ПБВ</v>
          </cell>
          <cell r="G416" t="str">
            <v>-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</row>
        <row r="417">
          <cell r="A417">
            <v>0</v>
          </cell>
          <cell r="C417">
            <v>0</v>
          </cell>
          <cell r="D417" t="str">
            <v>Т-2</v>
          </cell>
          <cell r="E417">
            <v>0</v>
          </cell>
          <cell r="F417" t="str">
            <v>ВН</v>
          </cell>
          <cell r="G417">
            <v>110</v>
          </cell>
          <cell r="H417">
            <v>6.032</v>
          </cell>
          <cell r="I417">
            <v>-1.131</v>
          </cell>
          <cell r="J417">
            <v>31</v>
          </cell>
          <cell r="K417">
            <v>6.032</v>
          </cell>
          <cell r="L417">
            <v>-1.131</v>
          </cell>
          <cell r="M417">
            <v>31</v>
          </cell>
          <cell r="N417">
            <v>6.032</v>
          </cell>
          <cell r="O417">
            <v>-1.131</v>
          </cell>
          <cell r="P417">
            <v>31</v>
          </cell>
          <cell r="Q417">
            <v>6.032</v>
          </cell>
          <cell r="R417">
            <v>-1.131</v>
          </cell>
          <cell r="S417">
            <v>31</v>
          </cell>
          <cell r="T417">
            <v>3.9239999999999999</v>
          </cell>
          <cell r="U417">
            <v>-1.6020000000000001</v>
          </cell>
          <cell r="V417">
            <v>21</v>
          </cell>
          <cell r="W417">
            <v>3.9239999999999999</v>
          </cell>
          <cell r="X417">
            <v>-1.6020000000000001</v>
          </cell>
          <cell r="Y417">
            <v>21</v>
          </cell>
        </row>
        <row r="418">
          <cell r="A418">
            <v>0</v>
          </cell>
          <cell r="C418">
            <v>0</v>
          </cell>
          <cell r="D418">
            <v>0</v>
          </cell>
          <cell r="E418">
            <v>0</v>
          </cell>
          <cell r="F418" t="str">
            <v>СН</v>
          </cell>
          <cell r="G418">
            <v>35</v>
          </cell>
          <cell r="H418">
            <v>0.96799999999999997</v>
          </cell>
          <cell r="I418">
            <v>0.34100000000000003</v>
          </cell>
          <cell r="J418">
            <v>17</v>
          </cell>
          <cell r="K418">
            <v>0.96799999999999997</v>
          </cell>
          <cell r="L418">
            <v>0.34100000000000003</v>
          </cell>
          <cell r="M418">
            <v>17</v>
          </cell>
          <cell r="N418">
            <v>0.96799999999999997</v>
          </cell>
          <cell r="O418">
            <v>0.34100000000000003</v>
          </cell>
          <cell r="P418">
            <v>17</v>
          </cell>
          <cell r="Q418">
            <v>0.96799999999999997</v>
          </cell>
          <cell r="R418">
            <v>0.34100000000000003</v>
          </cell>
          <cell r="S418">
            <v>17</v>
          </cell>
          <cell r="T418">
            <v>0.78</v>
          </cell>
          <cell r="U418">
            <v>0.30199999999999999</v>
          </cell>
          <cell r="V418">
            <v>14</v>
          </cell>
          <cell r="W418">
            <v>0.78</v>
          </cell>
          <cell r="X418">
            <v>0.30199999999999999</v>
          </cell>
          <cell r="Y418">
            <v>14</v>
          </cell>
        </row>
        <row r="419">
          <cell r="A419">
            <v>0</v>
          </cell>
          <cell r="C419">
            <v>0</v>
          </cell>
          <cell r="D419">
            <v>0</v>
          </cell>
          <cell r="E419">
            <v>0</v>
          </cell>
          <cell r="F419" t="str">
            <v>НН</v>
          </cell>
          <cell r="G419">
            <v>10</v>
          </cell>
          <cell r="H419">
            <v>5.0640000000000001</v>
          </cell>
          <cell r="I419">
            <v>-1.472</v>
          </cell>
          <cell r="J419">
            <v>305</v>
          </cell>
          <cell r="K419">
            <v>5.0640000000000001</v>
          </cell>
          <cell r="L419">
            <v>-1.472</v>
          </cell>
          <cell r="M419">
            <v>305</v>
          </cell>
          <cell r="N419">
            <v>5.0640000000000001</v>
          </cell>
          <cell r="O419">
            <v>-1.472</v>
          </cell>
          <cell r="P419">
            <v>305</v>
          </cell>
          <cell r="Q419">
            <v>5.0640000000000001</v>
          </cell>
          <cell r="R419">
            <v>-1.472</v>
          </cell>
          <cell r="S419">
            <v>305</v>
          </cell>
          <cell r="T419">
            <v>3.1440000000000001</v>
          </cell>
          <cell r="U419">
            <v>-1.9039999999999999</v>
          </cell>
          <cell r="V419">
            <v>212</v>
          </cell>
          <cell r="W419">
            <v>3.1440000000000001</v>
          </cell>
          <cell r="X419">
            <v>-1.9039999999999999</v>
          </cell>
          <cell r="Y419">
            <v>212</v>
          </cell>
        </row>
        <row r="420">
          <cell r="A420">
            <v>0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 t="str">
            <v>РПН</v>
          </cell>
          <cell r="G420" t="str">
            <v>-</v>
          </cell>
          <cell r="H420">
            <v>9</v>
          </cell>
          <cell r="I420">
            <v>0</v>
          </cell>
          <cell r="J420">
            <v>0</v>
          </cell>
          <cell r="K420">
            <v>9</v>
          </cell>
          <cell r="L420">
            <v>0</v>
          </cell>
          <cell r="M420">
            <v>0</v>
          </cell>
          <cell r="N420">
            <v>9</v>
          </cell>
          <cell r="O420">
            <v>0</v>
          </cell>
          <cell r="P420">
            <v>0</v>
          </cell>
          <cell r="Q420">
            <v>9</v>
          </cell>
          <cell r="R420">
            <v>0</v>
          </cell>
          <cell r="S420">
            <v>0</v>
          </cell>
          <cell r="T420">
            <v>9</v>
          </cell>
          <cell r="U420">
            <v>0</v>
          </cell>
          <cell r="V420">
            <v>0</v>
          </cell>
          <cell r="W420">
            <v>9</v>
          </cell>
          <cell r="X420">
            <v>0</v>
          </cell>
          <cell r="Y420">
            <v>0</v>
          </cell>
        </row>
        <row r="421">
          <cell r="A421">
            <v>0</v>
          </cell>
          <cell r="C421">
            <v>0</v>
          </cell>
          <cell r="D421">
            <v>0</v>
          </cell>
          <cell r="E421">
            <v>0</v>
          </cell>
          <cell r="F421" t="str">
            <v>ПБВ</v>
          </cell>
          <cell r="G421" t="str">
            <v>-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</row>
        <row r="422">
          <cell r="A422">
            <v>0</v>
          </cell>
          <cell r="B422" t="str">
            <v xml:space="preserve">1 с.ш.</v>
          </cell>
          <cell r="C422">
            <v>0</v>
          </cell>
          <cell r="D422" t="str">
            <v>Л.Пестовская-5</v>
          </cell>
          <cell r="E422" t="str">
            <v>-</v>
          </cell>
          <cell r="F422">
            <v>0</v>
          </cell>
          <cell r="G422">
            <v>110</v>
          </cell>
          <cell r="H422">
            <v>1.6910000000000001</v>
          </cell>
          <cell r="I422">
            <v>0.53</v>
          </cell>
          <cell r="J422">
            <v>4</v>
          </cell>
          <cell r="K422">
            <v>1.6910000000000001</v>
          </cell>
          <cell r="L422">
            <v>0.53</v>
          </cell>
          <cell r="M422">
            <v>4</v>
          </cell>
          <cell r="N422">
            <v>1.6910000000000001</v>
          </cell>
          <cell r="O422">
            <v>0.53</v>
          </cell>
          <cell r="P422">
            <v>4</v>
          </cell>
          <cell r="Q422">
            <v>1.6910000000000001</v>
          </cell>
          <cell r="R422">
            <v>0.53</v>
          </cell>
          <cell r="S422">
            <v>4</v>
          </cell>
          <cell r="T422">
            <v>1.016</v>
          </cell>
          <cell r="U422">
            <v>0.47199999999999998</v>
          </cell>
          <cell r="V422">
            <v>4</v>
          </cell>
          <cell r="W422">
            <v>1.016</v>
          </cell>
          <cell r="X422">
            <v>0.47199999999999998</v>
          </cell>
          <cell r="Y422">
            <v>4</v>
          </cell>
        </row>
        <row r="423">
          <cell r="A423">
            <v>0</v>
          </cell>
          <cell r="B423" t="str">
            <v xml:space="preserve">2 с.ш.</v>
          </cell>
          <cell r="C423">
            <v>0</v>
          </cell>
          <cell r="D423" t="str">
            <v>Л.Пестовская-4</v>
          </cell>
          <cell r="E423" t="str">
            <v>-</v>
          </cell>
          <cell r="F423">
            <v>0</v>
          </cell>
          <cell r="G423">
            <v>110</v>
          </cell>
          <cell r="H423">
            <v>0.96</v>
          </cell>
          <cell r="I423">
            <v>0.34599999999999997</v>
          </cell>
          <cell r="J423">
            <v>8</v>
          </cell>
          <cell r="K423">
            <v>0.96</v>
          </cell>
          <cell r="L423">
            <v>0.34599999999999997</v>
          </cell>
          <cell r="M423">
            <v>8</v>
          </cell>
          <cell r="N423">
            <v>0.96</v>
          </cell>
          <cell r="O423">
            <v>0.34599999999999997</v>
          </cell>
          <cell r="P423">
            <v>8</v>
          </cell>
          <cell r="Q423">
            <v>0.96</v>
          </cell>
          <cell r="R423">
            <v>0.34599999999999997</v>
          </cell>
          <cell r="S423">
            <v>8</v>
          </cell>
          <cell r="T423">
            <v>0.54900000000000004</v>
          </cell>
          <cell r="U423">
            <v>0.29099999999999998</v>
          </cell>
          <cell r="V423">
            <v>8</v>
          </cell>
          <cell r="W423">
            <v>0.54900000000000004</v>
          </cell>
          <cell r="X423">
            <v>0.29099999999999998</v>
          </cell>
          <cell r="Y423">
            <v>8</v>
          </cell>
        </row>
        <row r="424">
          <cell r="A424">
            <v>0</v>
          </cell>
          <cell r="B424" t="str">
            <v xml:space="preserve">2 с.ш.</v>
          </cell>
          <cell r="C424">
            <v>0</v>
          </cell>
          <cell r="D424" t="str">
            <v>Л.Погореловская-1</v>
          </cell>
          <cell r="E424" t="str">
            <v>-</v>
          </cell>
          <cell r="F424">
            <v>0</v>
          </cell>
          <cell r="G424">
            <v>110</v>
          </cell>
          <cell r="H424">
            <v>0.35799999999999998</v>
          </cell>
          <cell r="I424">
            <v>0.17499999999999999</v>
          </cell>
          <cell r="J424">
            <v>5</v>
          </cell>
          <cell r="K424">
            <v>0.35799999999999998</v>
          </cell>
          <cell r="L424">
            <v>0.17499999999999999</v>
          </cell>
          <cell r="M424">
            <v>5</v>
          </cell>
          <cell r="N424">
            <v>0.35799999999999998</v>
          </cell>
          <cell r="O424">
            <v>0.17499999999999999</v>
          </cell>
          <cell r="P424">
            <v>5</v>
          </cell>
          <cell r="Q424">
            <v>0.35799999999999998</v>
          </cell>
          <cell r="R424">
            <v>0.17499999999999999</v>
          </cell>
          <cell r="S424">
            <v>5</v>
          </cell>
          <cell r="T424">
            <v>0.371</v>
          </cell>
          <cell r="U424">
            <v>0.16500000000000001</v>
          </cell>
          <cell r="V424">
            <v>5</v>
          </cell>
          <cell r="W424">
            <v>0.371</v>
          </cell>
          <cell r="X424">
            <v>0.16500000000000001</v>
          </cell>
          <cell r="Y424">
            <v>5</v>
          </cell>
        </row>
        <row r="425">
          <cell r="A425">
            <v>0</v>
          </cell>
          <cell r="B425" t="str">
            <v xml:space="preserve">1 с.ш.</v>
          </cell>
          <cell r="C425">
            <v>0</v>
          </cell>
          <cell r="D425" t="str">
            <v>Л.Быковская-1</v>
          </cell>
          <cell r="E425" t="str">
            <v>-</v>
          </cell>
          <cell r="F425">
            <v>0</v>
          </cell>
          <cell r="G425">
            <v>35</v>
          </cell>
          <cell r="H425">
            <v>3.9E-2</v>
          </cell>
          <cell r="I425">
            <v>-7.1999999999999995E-2</v>
          </cell>
          <cell r="J425">
            <v>1</v>
          </cell>
          <cell r="K425">
            <v>3.9E-2</v>
          </cell>
          <cell r="L425">
            <v>-7.1999999999999995E-2</v>
          </cell>
          <cell r="M425">
            <v>1</v>
          </cell>
          <cell r="N425">
            <v>3.9E-2</v>
          </cell>
          <cell r="O425">
            <v>-7.1999999999999995E-2</v>
          </cell>
          <cell r="P425">
            <v>1</v>
          </cell>
          <cell r="Q425">
            <v>3.9E-2</v>
          </cell>
          <cell r="R425">
            <v>-7.1999999999999995E-2</v>
          </cell>
          <cell r="S425">
            <v>1</v>
          </cell>
          <cell r="T425">
            <v>3.0000000000000001E-3</v>
          </cell>
          <cell r="U425">
            <v>-8.1000000000000003E-2</v>
          </cell>
          <cell r="V425">
            <v>1</v>
          </cell>
          <cell r="W425">
            <v>3.0000000000000001E-3</v>
          </cell>
          <cell r="X425">
            <v>-8.1000000000000003E-2</v>
          </cell>
          <cell r="Y425">
            <v>1</v>
          </cell>
        </row>
        <row r="426">
          <cell r="A426">
            <v>0</v>
          </cell>
          <cell r="B426" t="str">
            <v xml:space="preserve">2 с.ш.</v>
          </cell>
          <cell r="C426">
            <v>0</v>
          </cell>
          <cell r="D426" t="str">
            <v>Л.Быковская-2</v>
          </cell>
          <cell r="E426" t="str">
            <v>-</v>
          </cell>
          <cell r="F426">
            <v>0</v>
          </cell>
          <cell r="G426">
            <v>35</v>
          </cell>
          <cell r="H426">
            <v>1.71</v>
          </cell>
          <cell r="I426">
            <v>0.73299999999999998</v>
          </cell>
          <cell r="J426">
            <v>31</v>
          </cell>
          <cell r="K426">
            <v>1.71</v>
          </cell>
          <cell r="L426">
            <v>0.73299999999999998</v>
          </cell>
          <cell r="M426">
            <v>31</v>
          </cell>
          <cell r="N426">
            <v>1.71</v>
          </cell>
          <cell r="O426">
            <v>0.73299999999999998</v>
          </cell>
          <cell r="P426">
            <v>31</v>
          </cell>
          <cell r="Q426">
            <v>1.71</v>
          </cell>
          <cell r="R426">
            <v>0.73299999999999998</v>
          </cell>
          <cell r="S426">
            <v>31</v>
          </cell>
          <cell r="T426">
            <v>1.4</v>
          </cell>
          <cell r="U426">
            <v>6.9000000000000006E-2</v>
          </cell>
          <cell r="V426">
            <v>23</v>
          </cell>
          <cell r="W426">
            <v>1.4</v>
          </cell>
          <cell r="X426">
            <v>6.9000000000000006E-2</v>
          </cell>
          <cell r="Y426">
            <v>23</v>
          </cell>
        </row>
        <row r="427">
          <cell r="A427">
            <v>0</v>
          </cell>
          <cell r="B427" t="str">
            <v xml:space="preserve">2 с.ш.</v>
          </cell>
          <cell r="C427">
            <v>0</v>
          </cell>
          <cell r="D427" t="str">
            <v>Л.Абросовская-1</v>
          </cell>
          <cell r="E427" t="str">
            <v>-</v>
          </cell>
          <cell r="F427">
            <v>0</v>
          </cell>
          <cell r="G427">
            <v>35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</row>
        <row r="428">
          <cell r="A428">
            <v>0</v>
          </cell>
          <cell r="C428">
            <v>0</v>
          </cell>
          <cell r="D428" t="str">
            <v xml:space="preserve">1 с</v>
          </cell>
          <cell r="E428">
            <v>0</v>
          </cell>
          <cell r="F428" t="str">
            <v>U</v>
          </cell>
          <cell r="G428">
            <v>110</v>
          </cell>
          <cell r="H428">
            <v>116</v>
          </cell>
          <cell r="I428">
            <v>0</v>
          </cell>
          <cell r="J428">
            <v>0</v>
          </cell>
          <cell r="K428">
            <v>116</v>
          </cell>
          <cell r="L428">
            <v>0</v>
          </cell>
          <cell r="M428">
            <v>0</v>
          </cell>
          <cell r="N428">
            <v>116</v>
          </cell>
          <cell r="O428">
            <v>0</v>
          </cell>
          <cell r="P428">
            <v>0</v>
          </cell>
          <cell r="Q428">
            <v>116</v>
          </cell>
          <cell r="R428">
            <v>0</v>
          </cell>
          <cell r="S428">
            <v>0</v>
          </cell>
          <cell r="T428">
            <v>117</v>
          </cell>
          <cell r="U428">
            <v>0</v>
          </cell>
          <cell r="V428">
            <v>0</v>
          </cell>
          <cell r="W428">
            <v>117</v>
          </cell>
          <cell r="X428">
            <v>0</v>
          </cell>
          <cell r="Y428">
            <v>0</v>
          </cell>
        </row>
        <row r="429">
          <cell r="A429">
            <v>0</v>
          </cell>
          <cell r="C429">
            <v>0</v>
          </cell>
          <cell r="D429" t="str">
            <v xml:space="preserve">2 с</v>
          </cell>
          <cell r="E429">
            <v>0</v>
          </cell>
          <cell r="F429" t="str">
            <v>U</v>
          </cell>
          <cell r="G429">
            <v>110</v>
          </cell>
          <cell r="H429">
            <v>116</v>
          </cell>
          <cell r="I429">
            <v>0</v>
          </cell>
          <cell r="J429">
            <v>0</v>
          </cell>
          <cell r="K429">
            <v>116</v>
          </cell>
          <cell r="L429">
            <v>0</v>
          </cell>
          <cell r="M429">
            <v>0</v>
          </cell>
          <cell r="N429">
            <v>116</v>
          </cell>
          <cell r="O429">
            <v>0</v>
          </cell>
          <cell r="P429">
            <v>0</v>
          </cell>
          <cell r="Q429">
            <v>116</v>
          </cell>
          <cell r="R429">
            <v>0</v>
          </cell>
          <cell r="S429">
            <v>0</v>
          </cell>
          <cell r="T429">
            <v>117</v>
          </cell>
          <cell r="U429">
            <v>0</v>
          </cell>
          <cell r="V429">
            <v>0</v>
          </cell>
          <cell r="W429">
            <v>117</v>
          </cell>
          <cell r="X429">
            <v>0</v>
          </cell>
          <cell r="Y429">
            <v>0</v>
          </cell>
        </row>
        <row r="430">
          <cell r="A430">
            <v>0</v>
          </cell>
          <cell r="C430">
            <v>0</v>
          </cell>
          <cell r="D430" t="str">
            <v xml:space="preserve">1 с</v>
          </cell>
          <cell r="E430">
            <v>0</v>
          </cell>
          <cell r="F430" t="str">
            <v>U</v>
          </cell>
          <cell r="G430">
            <v>35</v>
          </cell>
          <cell r="H430">
            <v>35</v>
          </cell>
          <cell r="I430">
            <v>0</v>
          </cell>
          <cell r="J430">
            <v>0</v>
          </cell>
          <cell r="K430">
            <v>35</v>
          </cell>
          <cell r="L430">
            <v>0</v>
          </cell>
          <cell r="M430">
            <v>0</v>
          </cell>
          <cell r="N430">
            <v>35</v>
          </cell>
          <cell r="O430">
            <v>0</v>
          </cell>
          <cell r="P430">
            <v>0</v>
          </cell>
          <cell r="Q430">
            <v>35</v>
          </cell>
          <cell r="R430">
            <v>0</v>
          </cell>
          <cell r="S430">
            <v>0</v>
          </cell>
          <cell r="T430">
            <v>35</v>
          </cell>
          <cell r="U430">
            <v>0</v>
          </cell>
          <cell r="V430">
            <v>0</v>
          </cell>
          <cell r="W430">
            <v>35</v>
          </cell>
          <cell r="X430">
            <v>0</v>
          </cell>
          <cell r="Y430">
            <v>0</v>
          </cell>
        </row>
        <row r="431">
          <cell r="A431">
            <v>0</v>
          </cell>
          <cell r="C431">
            <v>0</v>
          </cell>
          <cell r="D431" t="str">
            <v xml:space="preserve">2 с</v>
          </cell>
          <cell r="E431">
            <v>0</v>
          </cell>
          <cell r="F431" t="str">
            <v>U</v>
          </cell>
          <cell r="G431">
            <v>35</v>
          </cell>
          <cell r="H431">
            <v>35</v>
          </cell>
          <cell r="I431">
            <v>0</v>
          </cell>
          <cell r="J431">
            <v>0</v>
          </cell>
          <cell r="K431">
            <v>35</v>
          </cell>
          <cell r="L431">
            <v>0</v>
          </cell>
          <cell r="M431">
            <v>0</v>
          </cell>
          <cell r="N431">
            <v>35</v>
          </cell>
          <cell r="O431">
            <v>0</v>
          </cell>
          <cell r="P431">
            <v>0</v>
          </cell>
          <cell r="Q431">
            <v>35</v>
          </cell>
          <cell r="R431">
            <v>0</v>
          </cell>
          <cell r="S431">
            <v>0</v>
          </cell>
          <cell r="T431">
            <v>35</v>
          </cell>
          <cell r="U431">
            <v>0</v>
          </cell>
          <cell r="V431">
            <v>0</v>
          </cell>
          <cell r="W431">
            <v>35</v>
          </cell>
          <cell r="X431">
            <v>0</v>
          </cell>
          <cell r="Y431">
            <v>0</v>
          </cell>
        </row>
        <row r="432">
          <cell r="A432">
            <v>0</v>
          </cell>
          <cell r="C432">
            <v>0</v>
          </cell>
          <cell r="D432" t="str">
            <v xml:space="preserve">1 с</v>
          </cell>
          <cell r="E432">
            <v>0</v>
          </cell>
          <cell r="F432" t="str">
            <v>U</v>
          </cell>
          <cell r="G432">
            <v>10</v>
          </cell>
          <cell r="H432">
            <v>10</v>
          </cell>
          <cell r="I432">
            <v>0</v>
          </cell>
          <cell r="J432">
            <v>0</v>
          </cell>
          <cell r="K432">
            <v>10</v>
          </cell>
          <cell r="L432">
            <v>0</v>
          </cell>
          <cell r="M432">
            <v>0</v>
          </cell>
          <cell r="N432">
            <v>10</v>
          </cell>
          <cell r="O432">
            <v>0</v>
          </cell>
          <cell r="P432">
            <v>0</v>
          </cell>
          <cell r="Q432">
            <v>10</v>
          </cell>
          <cell r="R432">
            <v>0</v>
          </cell>
          <cell r="S432">
            <v>0</v>
          </cell>
          <cell r="T432">
            <v>10</v>
          </cell>
          <cell r="U432">
            <v>0</v>
          </cell>
          <cell r="V432">
            <v>0</v>
          </cell>
          <cell r="W432">
            <v>10</v>
          </cell>
          <cell r="X432">
            <v>0</v>
          </cell>
          <cell r="Y432">
            <v>0</v>
          </cell>
        </row>
        <row r="433">
          <cell r="A433">
            <v>0</v>
          </cell>
          <cell r="C433">
            <v>0</v>
          </cell>
          <cell r="D433" t="str">
            <v xml:space="preserve">2 с</v>
          </cell>
          <cell r="E433">
            <v>0</v>
          </cell>
          <cell r="F433" t="str">
            <v>U</v>
          </cell>
          <cell r="G433">
            <v>10</v>
          </cell>
          <cell r="H433">
            <v>10</v>
          </cell>
          <cell r="I433">
            <v>0</v>
          </cell>
          <cell r="J433">
            <v>0</v>
          </cell>
          <cell r="K433">
            <v>10</v>
          </cell>
          <cell r="L433">
            <v>0</v>
          </cell>
          <cell r="M433">
            <v>0</v>
          </cell>
          <cell r="N433">
            <v>10</v>
          </cell>
          <cell r="O433">
            <v>0</v>
          </cell>
          <cell r="P433">
            <v>0</v>
          </cell>
          <cell r="Q433">
            <v>10</v>
          </cell>
          <cell r="R433">
            <v>0</v>
          </cell>
          <cell r="S433">
            <v>0</v>
          </cell>
          <cell r="T433">
            <v>10</v>
          </cell>
          <cell r="U433">
            <v>0</v>
          </cell>
          <cell r="V433">
            <v>0</v>
          </cell>
          <cell r="W433">
            <v>10</v>
          </cell>
          <cell r="X433">
            <v>0</v>
          </cell>
          <cell r="Y433">
            <v>0</v>
          </cell>
        </row>
        <row r="434">
          <cell r="A434">
            <v>0</v>
          </cell>
          <cell r="B434" t="str">
            <v xml:space="preserve">1 с.ш</v>
          </cell>
          <cell r="C434">
            <v>0</v>
          </cell>
          <cell r="D434" t="str">
            <v>ТСН-1</v>
          </cell>
          <cell r="E434" t="str">
            <v>-</v>
          </cell>
          <cell r="F434" t="str">
            <v>-</v>
          </cell>
          <cell r="G434">
            <v>10</v>
          </cell>
          <cell r="H434">
            <v>2.3999999999999998E-3</v>
          </cell>
          <cell r="I434">
            <v>0</v>
          </cell>
          <cell r="J434">
            <v>0</v>
          </cell>
          <cell r="K434">
            <v>2.3999999999999998E-3</v>
          </cell>
          <cell r="L434">
            <v>0</v>
          </cell>
          <cell r="M434">
            <v>0</v>
          </cell>
          <cell r="N434">
            <v>2.3999999999999998E-3</v>
          </cell>
          <cell r="O434">
            <v>0</v>
          </cell>
          <cell r="P434">
            <v>0</v>
          </cell>
          <cell r="Q434">
            <v>2.3999999999999998E-3</v>
          </cell>
          <cell r="R434">
            <v>0</v>
          </cell>
          <cell r="S434">
            <v>0</v>
          </cell>
          <cell r="T434">
            <v>2.3999999999999998E-3</v>
          </cell>
          <cell r="U434">
            <v>0</v>
          </cell>
          <cell r="V434">
            <v>0</v>
          </cell>
          <cell r="W434">
            <v>2.3999999999999998E-3</v>
          </cell>
          <cell r="X434">
            <v>0</v>
          </cell>
          <cell r="Y434">
            <v>0</v>
          </cell>
        </row>
        <row r="435">
          <cell r="A435">
            <v>0</v>
          </cell>
          <cell r="C435">
            <v>0</v>
          </cell>
          <cell r="D435" t="str">
            <v>Л-3</v>
          </cell>
          <cell r="E435" t="str">
            <v>-</v>
          </cell>
          <cell r="F435" t="str">
            <v>-</v>
          </cell>
          <cell r="G435">
            <v>10</v>
          </cell>
          <cell r="H435">
            <v>1.097</v>
          </cell>
          <cell r="I435">
            <v>0.45400000000000001</v>
          </cell>
          <cell r="J435">
            <v>69</v>
          </cell>
          <cell r="K435">
            <v>1.097</v>
          </cell>
          <cell r="L435">
            <v>0.45400000000000001</v>
          </cell>
          <cell r="M435">
            <v>69</v>
          </cell>
          <cell r="N435">
            <v>1.097</v>
          </cell>
          <cell r="O435">
            <v>0.45400000000000001</v>
          </cell>
          <cell r="P435">
            <v>69</v>
          </cell>
          <cell r="Q435">
            <v>1.097</v>
          </cell>
          <cell r="R435">
            <v>0.45400000000000001</v>
          </cell>
          <cell r="S435">
            <v>69</v>
          </cell>
          <cell r="T435">
            <v>0.53100000000000003</v>
          </cell>
          <cell r="U435">
            <v>0.28299999999999997</v>
          </cell>
          <cell r="V435">
            <v>35</v>
          </cell>
          <cell r="W435">
            <v>0.53100000000000003</v>
          </cell>
          <cell r="X435">
            <v>0.28299999999999997</v>
          </cell>
          <cell r="Y435">
            <v>35</v>
          </cell>
        </row>
        <row r="436">
          <cell r="A436">
            <v>0</v>
          </cell>
          <cell r="C436">
            <v>0</v>
          </cell>
          <cell r="D436" t="str">
            <v>Л-9</v>
          </cell>
          <cell r="E436" t="str">
            <v>-</v>
          </cell>
          <cell r="F436" t="str">
            <v>-</v>
          </cell>
          <cell r="G436">
            <v>10</v>
          </cell>
          <cell r="H436">
            <v>4.5999999999999999E-2</v>
          </cell>
          <cell r="I436">
            <v>5.2999999999999999E-2</v>
          </cell>
          <cell r="J436">
            <v>4</v>
          </cell>
          <cell r="K436">
            <v>4.5999999999999999E-2</v>
          </cell>
          <cell r="L436">
            <v>5.2999999999999999E-2</v>
          </cell>
          <cell r="M436">
            <v>4</v>
          </cell>
          <cell r="N436">
            <v>4.5999999999999999E-2</v>
          </cell>
          <cell r="O436">
            <v>5.2999999999999999E-2</v>
          </cell>
          <cell r="P436">
            <v>4</v>
          </cell>
          <cell r="Q436">
            <v>4.5999999999999999E-2</v>
          </cell>
          <cell r="R436">
            <v>5.2999999999999999E-2</v>
          </cell>
          <cell r="S436">
            <v>4</v>
          </cell>
          <cell r="T436">
            <v>3.3300000000000003E-2</v>
          </cell>
          <cell r="U436">
            <v>5.7000000000000002E-2</v>
          </cell>
          <cell r="V436">
            <v>4</v>
          </cell>
          <cell r="W436">
            <v>3.3300000000000003E-2</v>
          </cell>
          <cell r="X436">
            <v>5.7000000000000002E-2</v>
          </cell>
          <cell r="Y436">
            <v>4</v>
          </cell>
        </row>
        <row r="437">
          <cell r="A437">
            <v>0</v>
          </cell>
          <cell r="C437">
            <v>0</v>
          </cell>
          <cell r="D437" t="str">
            <v>Л-1</v>
          </cell>
          <cell r="E437" t="str">
            <v>-</v>
          </cell>
          <cell r="F437" t="str">
            <v>-</v>
          </cell>
          <cell r="G437">
            <v>10</v>
          </cell>
          <cell r="H437">
            <v>0.34499999999999997</v>
          </cell>
          <cell r="I437">
            <v>0.20699999999999999</v>
          </cell>
          <cell r="J437">
            <v>23</v>
          </cell>
          <cell r="K437">
            <v>0.34499999999999997</v>
          </cell>
          <cell r="L437">
            <v>0.20699999999999999</v>
          </cell>
          <cell r="M437">
            <v>23</v>
          </cell>
          <cell r="N437">
            <v>0.34499999999999997</v>
          </cell>
          <cell r="O437">
            <v>0.20699999999999999</v>
          </cell>
          <cell r="P437">
            <v>23</v>
          </cell>
          <cell r="Q437">
            <v>0.34499999999999997</v>
          </cell>
          <cell r="R437">
            <v>0.20699999999999999</v>
          </cell>
          <cell r="S437">
            <v>23</v>
          </cell>
          <cell r="T437">
            <v>0.219</v>
          </cell>
          <cell r="U437">
            <v>0.161</v>
          </cell>
          <cell r="V437">
            <v>16</v>
          </cell>
          <cell r="W437">
            <v>0.219</v>
          </cell>
          <cell r="X437">
            <v>0.161</v>
          </cell>
          <cell r="Y437">
            <v>16</v>
          </cell>
        </row>
        <row r="438">
          <cell r="A438">
            <v>0</v>
          </cell>
          <cell r="C438">
            <v>0</v>
          </cell>
          <cell r="D438" t="str">
            <v>Л-8</v>
          </cell>
          <cell r="E438" t="str">
            <v>-</v>
          </cell>
          <cell r="F438" t="str">
            <v>-</v>
          </cell>
          <cell r="G438">
            <v>10</v>
          </cell>
          <cell r="H438">
            <v>6.3E-2</v>
          </cell>
          <cell r="I438">
            <v>0.02</v>
          </cell>
          <cell r="J438">
            <v>4</v>
          </cell>
          <cell r="K438">
            <v>6.3E-2</v>
          </cell>
          <cell r="L438">
            <v>0.02</v>
          </cell>
          <cell r="M438">
            <v>4</v>
          </cell>
          <cell r="N438">
            <v>6.3E-2</v>
          </cell>
          <cell r="O438">
            <v>0.02</v>
          </cell>
          <cell r="P438">
            <v>4</v>
          </cell>
          <cell r="Q438">
            <v>6.3E-2</v>
          </cell>
          <cell r="R438">
            <v>0.02</v>
          </cell>
          <cell r="S438">
            <v>4</v>
          </cell>
          <cell r="T438">
            <v>0.03</v>
          </cell>
          <cell r="U438">
            <v>1.6E-2</v>
          </cell>
          <cell r="V438">
            <v>2</v>
          </cell>
          <cell r="W438">
            <v>0.03</v>
          </cell>
          <cell r="X438">
            <v>1.6E-2</v>
          </cell>
          <cell r="Y438">
            <v>2</v>
          </cell>
        </row>
        <row r="439">
          <cell r="A439">
            <v>0</v>
          </cell>
          <cell r="C439">
            <v>0</v>
          </cell>
          <cell r="D439" t="str">
            <v>Л-10</v>
          </cell>
          <cell r="E439" t="str">
            <v>-</v>
          </cell>
          <cell r="F439" t="str">
            <v>-</v>
          </cell>
          <cell r="G439">
            <v>10</v>
          </cell>
          <cell r="H439">
            <v>1.7999999999999999E-2</v>
          </cell>
          <cell r="I439">
            <v>-1.2E-2</v>
          </cell>
          <cell r="J439">
            <v>1</v>
          </cell>
          <cell r="K439">
            <v>1.7999999999999999E-2</v>
          </cell>
          <cell r="L439">
            <v>-1.2E-2</v>
          </cell>
          <cell r="M439">
            <v>1</v>
          </cell>
          <cell r="N439">
            <v>1.7999999999999999E-2</v>
          </cell>
          <cell r="O439">
            <v>-1.2E-2</v>
          </cell>
          <cell r="P439">
            <v>1</v>
          </cell>
          <cell r="Q439">
            <v>1.7999999999999999E-2</v>
          </cell>
          <cell r="R439">
            <v>-1.2E-2</v>
          </cell>
          <cell r="S439">
            <v>1</v>
          </cell>
          <cell r="T439">
            <v>2.1999999999999999E-2</v>
          </cell>
          <cell r="U439">
            <v>-1.0999999999999999E-2</v>
          </cell>
          <cell r="V439">
            <v>1</v>
          </cell>
          <cell r="W439">
            <v>2.1999999999999999E-2</v>
          </cell>
          <cell r="X439">
            <v>-1.0999999999999999E-2</v>
          </cell>
          <cell r="Y439">
            <v>1</v>
          </cell>
        </row>
        <row r="440">
          <cell r="A440">
            <v>0</v>
          </cell>
          <cell r="C440">
            <v>0</v>
          </cell>
          <cell r="D440" t="str">
            <v>Л-11</v>
          </cell>
          <cell r="E440" t="str">
            <v>-</v>
          </cell>
          <cell r="F440" t="str">
            <v>-</v>
          </cell>
          <cell r="G440">
            <v>10</v>
          </cell>
          <cell r="H440">
            <v>5.1999999999999998E-2</v>
          </cell>
          <cell r="I440">
            <v>-2.4E-2</v>
          </cell>
          <cell r="J440">
            <v>3</v>
          </cell>
          <cell r="K440">
            <v>5.1999999999999998E-2</v>
          </cell>
          <cell r="L440">
            <v>-2.4E-2</v>
          </cell>
          <cell r="M440">
            <v>3</v>
          </cell>
          <cell r="N440">
            <v>5.1999999999999998E-2</v>
          </cell>
          <cell r="O440">
            <v>-2.4E-2</v>
          </cell>
          <cell r="P440">
            <v>3</v>
          </cell>
          <cell r="Q440">
            <v>5.1999999999999998E-2</v>
          </cell>
          <cell r="R440">
            <v>-2.4E-2</v>
          </cell>
          <cell r="S440">
            <v>3</v>
          </cell>
          <cell r="T440">
            <v>5.8999999999999997E-2</v>
          </cell>
          <cell r="U440">
            <v>-2.3999999999999998E-3</v>
          </cell>
          <cell r="V440">
            <v>3</v>
          </cell>
          <cell r="W440">
            <v>5.8999999999999997E-2</v>
          </cell>
          <cell r="X440">
            <v>-2.3999999999999998E-3</v>
          </cell>
          <cell r="Y440">
            <v>3</v>
          </cell>
        </row>
        <row r="441">
          <cell r="A441">
            <v>0</v>
          </cell>
          <cell r="B441" t="str">
            <v xml:space="preserve">2 с.ш</v>
          </cell>
          <cell r="C441">
            <v>0</v>
          </cell>
          <cell r="D441" t="str">
            <v>ТСН-2</v>
          </cell>
          <cell r="E441" t="str">
            <v>-</v>
          </cell>
          <cell r="F441" t="str">
            <v>-</v>
          </cell>
          <cell r="G441">
            <v>10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</row>
        <row r="442">
          <cell r="A442">
            <v>0</v>
          </cell>
          <cell r="C442">
            <v>0</v>
          </cell>
          <cell r="D442" t="str">
            <v>Л-2</v>
          </cell>
          <cell r="E442" t="str">
            <v>-</v>
          </cell>
          <cell r="F442" t="str">
            <v>-</v>
          </cell>
          <cell r="G442">
            <v>10</v>
          </cell>
          <cell r="H442">
            <v>1.6910000000000001</v>
          </cell>
          <cell r="I442">
            <v>0.53</v>
          </cell>
          <cell r="J442">
            <v>102</v>
          </cell>
          <cell r="K442">
            <v>1.6910000000000001</v>
          </cell>
          <cell r="L442">
            <v>0.53</v>
          </cell>
          <cell r="M442">
            <v>102</v>
          </cell>
          <cell r="N442">
            <v>1.6910000000000001</v>
          </cell>
          <cell r="O442">
            <v>0.53</v>
          </cell>
          <cell r="P442">
            <v>102</v>
          </cell>
          <cell r="Q442">
            <v>1.6910000000000001</v>
          </cell>
          <cell r="R442">
            <v>0.53</v>
          </cell>
          <cell r="S442">
            <v>102</v>
          </cell>
          <cell r="T442">
            <v>1.016</v>
          </cell>
          <cell r="U442">
            <v>0.47199999999999998</v>
          </cell>
          <cell r="V442">
            <v>65</v>
          </cell>
          <cell r="W442">
            <v>1.016</v>
          </cell>
          <cell r="X442">
            <v>0.47199999999999998</v>
          </cell>
          <cell r="Y442">
            <v>65</v>
          </cell>
        </row>
        <row r="443">
          <cell r="A443">
            <v>0</v>
          </cell>
          <cell r="C443">
            <v>0</v>
          </cell>
          <cell r="D443" t="str">
            <v>Л-5</v>
          </cell>
          <cell r="E443" t="str">
            <v>-</v>
          </cell>
          <cell r="F443" t="str">
            <v>-</v>
          </cell>
          <cell r="G443">
            <v>10</v>
          </cell>
          <cell r="H443">
            <v>0.96</v>
          </cell>
          <cell r="I443">
            <v>0.34599999999999997</v>
          </cell>
          <cell r="J443">
            <v>59</v>
          </cell>
          <cell r="K443">
            <v>0.96</v>
          </cell>
          <cell r="L443">
            <v>0.34599999999999997</v>
          </cell>
          <cell r="M443">
            <v>59</v>
          </cell>
          <cell r="N443">
            <v>0.96</v>
          </cell>
          <cell r="O443">
            <v>0.34599999999999997</v>
          </cell>
          <cell r="P443">
            <v>59</v>
          </cell>
          <cell r="Q443">
            <v>0.96</v>
          </cell>
          <cell r="R443">
            <v>0.34599999999999997</v>
          </cell>
          <cell r="S443">
            <v>59</v>
          </cell>
          <cell r="T443">
            <v>0.54900000000000004</v>
          </cell>
          <cell r="U443">
            <v>0.29099999999999998</v>
          </cell>
          <cell r="V443">
            <v>36</v>
          </cell>
          <cell r="W443">
            <v>0.54900000000000004</v>
          </cell>
          <cell r="X443">
            <v>0.29099999999999998</v>
          </cell>
          <cell r="Y443">
            <v>36</v>
          </cell>
        </row>
        <row r="444">
          <cell r="A444">
            <v>0</v>
          </cell>
          <cell r="C444">
            <v>0</v>
          </cell>
          <cell r="D444" t="str">
            <v>Л-4</v>
          </cell>
          <cell r="E444" t="str">
            <v>-</v>
          </cell>
          <cell r="F444" t="str">
            <v>-</v>
          </cell>
          <cell r="G444">
            <v>10</v>
          </cell>
          <cell r="H444">
            <v>0.35799999999999998</v>
          </cell>
          <cell r="I444">
            <v>0.17499999999999999</v>
          </cell>
          <cell r="J444">
            <v>23</v>
          </cell>
          <cell r="K444">
            <v>0.35799999999999998</v>
          </cell>
          <cell r="L444">
            <v>0.17499999999999999</v>
          </cell>
          <cell r="M444">
            <v>23</v>
          </cell>
          <cell r="N444">
            <v>0.35799999999999998</v>
          </cell>
          <cell r="O444">
            <v>0.17499999999999999</v>
          </cell>
          <cell r="P444">
            <v>23</v>
          </cell>
          <cell r="Q444">
            <v>0.35799999999999998</v>
          </cell>
          <cell r="R444">
            <v>0.17499999999999999</v>
          </cell>
          <cell r="S444">
            <v>23</v>
          </cell>
          <cell r="T444">
            <v>0.371</v>
          </cell>
          <cell r="U444">
            <v>0.16500000000000001</v>
          </cell>
          <cell r="V444">
            <v>23</v>
          </cell>
          <cell r="W444">
            <v>0.371</v>
          </cell>
          <cell r="X444">
            <v>0.16500000000000001</v>
          </cell>
          <cell r="Y444">
            <v>23</v>
          </cell>
        </row>
        <row r="445">
          <cell r="A445">
            <v>0</v>
          </cell>
          <cell r="C445">
            <v>0</v>
          </cell>
          <cell r="D445" t="str">
            <v>Л-7</v>
          </cell>
          <cell r="E445" t="str">
            <v>-</v>
          </cell>
          <cell r="F445" t="str">
            <v>-</v>
          </cell>
          <cell r="G445">
            <v>10</v>
          </cell>
          <cell r="H445">
            <v>0.13800000000000001</v>
          </cell>
          <cell r="I445">
            <v>8.1000000000000003E-2</v>
          </cell>
          <cell r="J445">
            <v>9</v>
          </cell>
          <cell r="K445">
            <v>0.13800000000000001</v>
          </cell>
          <cell r="L445">
            <v>8.1000000000000003E-2</v>
          </cell>
          <cell r="M445">
            <v>9</v>
          </cell>
          <cell r="N445">
            <v>0.13800000000000001</v>
          </cell>
          <cell r="O445">
            <v>8.1000000000000003E-2</v>
          </cell>
          <cell r="P445">
            <v>9</v>
          </cell>
          <cell r="Q445">
            <v>0.13800000000000001</v>
          </cell>
          <cell r="R445">
            <v>8.1000000000000003E-2</v>
          </cell>
          <cell r="S445">
            <v>9</v>
          </cell>
          <cell r="T445">
            <v>0.1</v>
          </cell>
          <cell r="U445">
            <v>0.06</v>
          </cell>
          <cell r="V445">
            <v>7</v>
          </cell>
          <cell r="W445">
            <v>0.1</v>
          </cell>
          <cell r="X445">
            <v>0.06</v>
          </cell>
          <cell r="Y445">
            <v>7</v>
          </cell>
        </row>
        <row r="446">
          <cell r="A446">
            <v>0</v>
          </cell>
          <cell r="C446">
            <v>0</v>
          </cell>
          <cell r="D446" t="str">
            <v>Л-6</v>
          </cell>
          <cell r="E446" t="str">
            <v>-</v>
          </cell>
          <cell r="F446" t="str">
            <v>-</v>
          </cell>
          <cell r="G446">
            <v>10</v>
          </cell>
          <cell r="H446">
            <v>0.14499999999999999</v>
          </cell>
          <cell r="I446">
            <v>0.112</v>
          </cell>
          <cell r="J446">
            <v>11</v>
          </cell>
          <cell r="K446">
            <v>0.14499999999999999</v>
          </cell>
          <cell r="L446">
            <v>0.112</v>
          </cell>
          <cell r="M446">
            <v>11</v>
          </cell>
          <cell r="N446">
            <v>0.14499999999999999</v>
          </cell>
          <cell r="O446">
            <v>0.112</v>
          </cell>
          <cell r="P446">
            <v>11</v>
          </cell>
          <cell r="Q446">
            <v>0.14499999999999999</v>
          </cell>
          <cell r="R446">
            <v>0.112</v>
          </cell>
          <cell r="S446">
            <v>11</v>
          </cell>
          <cell r="T446">
            <v>9.8000000000000004E-2</v>
          </cell>
          <cell r="U446">
            <v>0.105</v>
          </cell>
          <cell r="V446">
            <v>8</v>
          </cell>
          <cell r="W446">
            <v>9.8000000000000004E-2</v>
          </cell>
          <cell r="X446">
            <v>0.105</v>
          </cell>
          <cell r="Y446">
            <v>8</v>
          </cell>
        </row>
        <row r="447">
          <cell r="A447">
            <v>0</v>
          </cell>
          <cell r="C447">
            <v>0</v>
          </cell>
          <cell r="D447" t="str">
            <v>Л-12</v>
          </cell>
          <cell r="E447" t="str">
            <v>-</v>
          </cell>
          <cell r="F447" t="str">
            <v>-</v>
          </cell>
          <cell r="G447">
            <v>10</v>
          </cell>
          <cell r="H447">
            <v>5.0999999999999997E-2</v>
          </cell>
          <cell r="I447">
            <v>0</v>
          </cell>
          <cell r="J447">
            <v>3</v>
          </cell>
          <cell r="K447">
            <v>5.0999999999999997E-2</v>
          </cell>
          <cell r="L447">
            <v>0</v>
          </cell>
          <cell r="M447">
            <v>3</v>
          </cell>
          <cell r="N447">
            <v>5.0999999999999997E-2</v>
          </cell>
          <cell r="O447">
            <v>0</v>
          </cell>
          <cell r="P447">
            <v>3</v>
          </cell>
          <cell r="Q447">
            <v>5.0999999999999997E-2</v>
          </cell>
          <cell r="R447">
            <v>0</v>
          </cell>
          <cell r="S447">
            <v>3</v>
          </cell>
          <cell r="T447">
            <v>5.2999999999999999E-2</v>
          </cell>
          <cell r="U447">
            <v>2.4E-2</v>
          </cell>
          <cell r="V447">
            <v>3</v>
          </cell>
          <cell r="W447">
            <v>5.2999999999999999E-2</v>
          </cell>
          <cell r="X447">
            <v>2.4E-2</v>
          </cell>
          <cell r="Y447">
            <v>3</v>
          </cell>
        </row>
        <row r="448">
          <cell r="A448">
            <v>0</v>
          </cell>
          <cell r="C448">
            <v>0</v>
          </cell>
          <cell r="D448" t="str">
            <v>Л-14</v>
          </cell>
          <cell r="E448" t="str">
            <v>-</v>
          </cell>
          <cell r="F448" t="str">
            <v>-</v>
          </cell>
          <cell r="G448">
            <v>10</v>
          </cell>
          <cell r="H448">
            <v>4.0000000000000001E-3</v>
          </cell>
          <cell r="I448">
            <v>-3.5999999999999999E-3</v>
          </cell>
          <cell r="J448">
            <v>0</v>
          </cell>
          <cell r="K448">
            <v>4.0000000000000001E-3</v>
          </cell>
          <cell r="L448">
            <v>-3.5999999999999999E-3</v>
          </cell>
          <cell r="M448">
            <v>0</v>
          </cell>
          <cell r="N448">
            <v>4.0000000000000001E-3</v>
          </cell>
          <cell r="O448">
            <v>-3.5999999999999999E-3</v>
          </cell>
          <cell r="P448">
            <v>0</v>
          </cell>
          <cell r="Q448">
            <v>4.0000000000000001E-3</v>
          </cell>
          <cell r="R448">
            <v>-3.5999999999999999E-3</v>
          </cell>
          <cell r="S448">
            <v>0</v>
          </cell>
          <cell r="T448">
            <v>6.0000000000000001E-3</v>
          </cell>
          <cell r="U448">
            <v>-3.5999999999999999E-3</v>
          </cell>
          <cell r="V448">
            <v>0</v>
          </cell>
          <cell r="W448">
            <v>6.0000000000000001E-3</v>
          </cell>
          <cell r="X448">
            <v>-3.5999999999999999E-3</v>
          </cell>
          <cell r="Y448">
            <v>0</v>
          </cell>
        </row>
        <row r="449">
          <cell r="A449">
            <v>0</v>
          </cell>
          <cell r="C449">
            <v>0</v>
          </cell>
          <cell r="D449" t="str">
            <v xml:space="preserve">Л-резерв 2а </v>
          </cell>
          <cell r="E449" t="str">
            <v>-</v>
          </cell>
          <cell r="F449" t="str">
            <v>-</v>
          </cell>
          <cell r="G449">
            <v>10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</row>
        <row r="450">
          <cell r="A450">
            <v>0</v>
          </cell>
          <cell r="C450">
            <v>0</v>
          </cell>
          <cell r="D450" t="str">
            <v xml:space="preserve">Л-резерв 6а </v>
          </cell>
          <cell r="E450" t="str">
            <v>-</v>
          </cell>
          <cell r="F450" t="str">
            <v>-</v>
          </cell>
          <cell r="G450">
            <v>10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</row>
        <row r="451">
          <cell r="A451">
            <v>0</v>
          </cell>
          <cell r="B451" t="str">
            <v xml:space="preserve">Небаланс шин-110 кВ</v>
          </cell>
          <cell r="C451">
            <v>0</v>
          </cell>
          <cell r="D451" t="str">
            <v>прием</v>
          </cell>
          <cell r="E451">
            <v>0</v>
          </cell>
          <cell r="F451">
            <v>0</v>
          </cell>
          <cell r="G451">
            <v>0</v>
          </cell>
          <cell r="H451">
            <v>6</v>
          </cell>
          <cell r="I451">
            <v>-1</v>
          </cell>
          <cell r="J451">
            <v>0</v>
          </cell>
          <cell r="K451">
            <v>6</v>
          </cell>
          <cell r="L451">
            <v>-1</v>
          </cell>
          <cell r="M451">
            <v>0</v>
          </cell>
          <cell r="N451">
            <v>6</v>
          </cell>
          <cell r="O451">
            <v>-1</v>
          </cell>
          <cell r="P451">
            <v>0</v>
          </cell>
          <cell r="Q451">
            <v>6</v>
          </cell>
          <cell r="R451">
            <v>-1</v>
          </cell>
          <cell r="S451">
            <v>0</v>
          </cell>
          <cell r="T451">
            <v>4</v>
          </cell>
          <cell r="U451">
            <v>-2</v>
          </cell>
          <cell r="V451">
            <v>0</v>
          </cell>
          <cell r="W451">
            <v>4</v>
          </cell>
          <cell r="X451">
            <v>-2</v>
          </cell>
          <cell r="Y451">
            <v>0</v>
          </cell>
        </row>
        <row r="452">
          <cell r="A452">
            <v>0</v>
          </cell>
          <cell r="B452">
            <v>0</v>
          </cell>
          <cell r="C452">
            <v>0</v>
          </cell>
          <cell r="D452" t="str">
            <v>отдача</v>
          </cell>
          <cell r="E452">
            <v>0</v>
          </cell>
          <cell r="F452">
            <v>0</v>
          </cell>
          <cell r="G452">
            <v>0</v>
          </cell>
          <cell r="H452">
            <v>3</v>
          </cell>
          <cell r="I452">
            <v>1</v>
          </cell>
          <cell r="J452">
            <v>0</v>
          </cell>
          <cell r="K452">
            <v>3</v>
          </cell>
          <cell r="L452">
            <v>1</v>
          </cell>
          <cell r="M452">
            <v>0</v>
          </cell>
          <cell r="N452">
            <v>3</v>
          </cell>
          <cell r="O452">
            <v>1</v>
          </cell>
          <cell r="P452">
            <v>0</v>
          </cell>
          <cell r="Q452">
            <v>3</v>
          </cell>
          <cell r="R452">
            <v>1</v>
          </cell>
          <cell r="S452">
            <v>0</v>
          </cell>
          <cell r="T452">
            <v>2</v>
          </cell>
          <cell r="U452">
            <v>1</v>
          </cell>
          <cell r="V452">
            <v>0</v>
          </cell>
          <cell r="W452">
            <v>2</v>
          </cell>
          <cell r="X452">
            <v>1</v>
          </cell>
          <cell r="Y452">
            <v>0</v>
          </cell>
        </row>
        <row r="453">
          <cell r="A453">
            <v>0</v>
          </cell>
          <cell r="B453">
            <v>0</v>
          </cell>
          <cell r="C453">
            <v>0</v>
          </cell>
          <cell r="D453" t="str">
            <v xml:space="preserve">небаланс %</v>
          </cell>
          <cell r="E453">
            <v>0</v>
          </cell>
          <cell r="F453">
            <v>0</v>
          </cell>
          <cell r="G453">
            <v>0</v>
          </cell>
          <cell r="H453">
            <v>50</v>
          </cell>
          <cell r="I453">
            <v>200</v>
          </cell>
          <cell r="J453">
            <v>0</v>
          </cell>
          <cell r="K453">
            <v>50</v>
          </cell>
          <cell r="L453">
            <v>200</v>
          </cell>
          <cell r="M453">
            <v>0</v>
          </cell>
          <cell r="N453">
            <v>50</v>
          </cell>
          <cell r="O453">
            <v>200</v>
          </cell>
          <cell r="P453">
            <v>0</v>
          </cell>
          <cell r="Q453">
            <v>50</v>
          </cell>
          <cell r="R453">
            <v>200</v>
          </cell>
          <cell r="S453">
            <v>0</v>
          </cell>
          <cell r="T453">
            <v>50</v>
          </cell>
          <cell r="U453">
            <v>150</v>
          </cell>
          <cell r="V453">
            <v>0</v>
          </cell>
          <cell r="W453">
            <v>50</v>
          </cell>
          <cell r="X453">
            <v>150</v>
          </cell>
          <cell r="Y453">
            <v>0</v>
          </cell>
        </row>
        <row r="454">
          <cell r="A454">
            <v>0</v>
          </cell>
          <cell r="B454" t="str">
            <v xml:space="preserve">Небаланс шин-35 кВ</v>
          </cell>
          <cell r="C454">
            <v>0</v>
          </cell>
          <cell r="D454" t="str">
            <v>прием</v>
          </cell>
          <cell r="E454">
            <v>0</v>
          </cell>
          <cell r="F454">
            <v>0</v>
          </cell>
          <cell r="G454">
            <v>0</v>
          </cell>
          <cell r="H454">
            <v>0.96799999999999997</v>
          </cell>
          <cell r="I454">
            <v>0.34100000000000003</v>
          </cell>
          <cell r="J454">
            <v>0</v>
          </cell>
          <cell r="K454">
            <v>0.96799999999999997</v>
          </cell>
          <cell r="L454">
            <v>0.34100000000000003</v>
          </cell>
          <cell r="M454">
            <v>0</v>
          </cell>
          <cell r="N454">
            <v>0.96799999999999997</v>
          </cell>
          <cell r="O454">
            <v>0.34100000000000003</v>
          </cell>
          <cell r="P454">
            <v>0</v>
          </cell>
          <cell r="Q454">
            <v>0.96799999999999997</v>
          </cell>
          <cell r="R454">
            <v>0.34100000000000003</v>
          </cell>
          <cell r="S454">
            <v>0</v>
          </cell>
          <cell r="T454">
            <v>0.78</v>
          </cell>
          <cell r="U454">
            <v>0.30199999999999999</v>
          </cell>
          <cell r="V454">
            <v>0</v>
          </cell>
          <cell r="W454">
            <v>0.78</v>
          </cell>
          <cell r="X454">
            <v>0.30199999999999999</v>
          </cell>
          <cell r="Y454">
            <v>0</v>
          </cell>
        </row>
        <row r="455">
          <cell r="A455">
            <v>0</v>
          </cell>
          <cell r="B455">
            <v>0</v>
          </cell>
          <cell r="C455">
            <v>0</v>
          </cell>
          <cell r="D455" t="str">
            <v>отдача</v>
          </cell>
          <cell r="E455">
            <v>0</v>
          </cell>
          <cell r="F455">
            <v>0</v>
          </cell>
          <cell r="G455">
            <v>0</v>
          </cell>
          <cell r="H455">
            <v>1.7490000000000001</v>
          </cell>
          <cell r="I455">
            <v>0.66100000000000003</v>
          </cell>
          <cell r="J455">
            <v>0</v>
          </cell>
          <cell r="K455">
            <v>1.7490000000000001</v>
          </cell>
          <cell r="L455">
            <v>0.66100000000000003</v>
          </cell>
          <cell r="M455">
            <v>0</v>
          </cell>
          <cell r="N455">
            <v>1.7490000000000001</v>
          </cell>
          <cell r="O455">
            <v>0.66100000000000003</v>
          </cell>
          <cell r="P455">
            <v>0</v>
          </cell>
          <cell r="Q455">
            <v>1.7490000000000001</v>
          </cell>
          <cell r="R455">
            <v>0.66100000000000003</v>
          </cell>
          <cell r="S455">
            <v>0</v>
          </cell>
          <cell r="T455">
            <v>1.403</v>
          </cell>
          <cell r="U455">
            <v>-1.2E-2</v>
          </cell>
          <cell r="V455">
            <v>0</v>
          </cell>
          <cell r="W455">
            <v>1.403</v>
          </cell>
          <cell r="X455">
            <v>-1.2E-2</v>
          </cell>
          <cell r="Y455">
            <v>0</v>
          </cell>
        </row>
        <row r="456">
          <cell r="A456">
            <v>0</v>
          </cell>
          <cell r="B456">
            <v>0</v>
          </cell>
          <cell r="C456">
            <v>0</v>
          </cell>
          <cell r="D456" t="str">
            <v>небаланс</v>
          </cell>
          <cell r="E456">
            <v>0</v>
          </cell>
          <cell r="F456">
            <v>0</v>
          </cell>
          <cell r="G456">
            <v>0</v>
          </cell>
          <cell r="H456">
            <v>-80.680000000000007</v>
          </cell>
          <cell r="I456">
            <v>-93.84</v>
          </cell>
          <cell r="J456">
            <v>0</v>
          </cell>
          <cell r="K456">
            <v>-80.680000000000007</v>
          </cell>
          <cell r="L456">
            <v>-93.84</v>
          </cell>
          <cell r="M456">
            <v>0</v>
          </cell>
          <cell r="N456">
            <v>-80.680000000000007</v>
          </cell>
          <cell r="O456">
            <v>-93.84</v>
          </cell>
          <cell r="P456">
            <v>0</v>
          </cell>
          <cell r="Q456">
            <v>-80.680000000000007</v>
          </cell>
          <cell r="R456">
            <v>-93.84</v>
          </cell>
          <cell r="S456">
            <v>0</v>
          </cell>
          <cell r="T456">
            <v>-79.87</v>
          </cell>
          <cell r="U456">
            <v>103.97</v>
          </cell>
          <cell r="V456">
            <v>0</v>
          </cell>
          <cell r="W456">
            <v>-79.87</v>
          </cell>
          <cell r="X456">
            <v>103.97</v>
          </cell>
          <cell r="Y456">
            <v>0</v>
          </cell>
        </row>
        <row r="457">
          <cell r="A457">
            <v>0</v>
          </cell>
          <cell r="B457" t="str">
            <v xml:space="preserve">Небаланс шин-10 кВ 1с.ш.</v>
          </cell>
          <cell r="C457">
            <v>0</v>
          </cell>
          <cell r="D457" t="str">
            <v>прием</v>
          </cell>
          <cell r="E457">
            <v>0</v>
          </cell>
          <cell r="F457">
            <v>0</v>
          </cell>
          <cell r="G457">
            <v>0</v>
          </cell>
          <cell r="H457">
            <v>2.4E-2</v>
          </cell>
          <cell r="I457">
            <v>1.2E-2</v>
          </cell>
          <cell r="J457">
            <v>0</v>
          </cell>
          <cell r="K457">
            <v>2.4E-2</v>
          </cell>
          <cell r="L457">
            <v>1.2E-2</v>
          </cell>
          <cell r="M457">
            <v>0</v>
          </cell>
          <cell r="N457">
            <v>2.4E-2</v>
          </cell>
          <cell r="O457">
            <v>1.2E-2</v>
          </cell>
          <cell r="P457">
            <v>0</v>
          </cell>
          <cell r="Q457">
            <v>2.4E-2</v>
          </cell>
          <cell r="R457">
            <v>1.2E-2</v>
          </cell>
          <cell r="S457">
            <v>0</v>
          </cell>
          <cell r="T457">
            <v>1.7999999999999999E-2</v>
          </cell>
          <cell r="U457">
            <v>1.2E-2</v>
          </cell>
          <cell r="V457">
            <v>0</v>
          </cell>
          <cell r="W457">
            <v>1.7999999999999999E-2</v>
          </cell>
          <cell r="X457">
            <v>1.2E-2</v>
          </cell>
          <cell r="Y457">
            <v>0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отдача</v>
          </cell>
          <cell r="E458">
            <v>0</v>
          </cell>
          <cell r="F458">
            <v>0</v>
          </cell>
          <cell r="G458">
            <v>0</v>
          </cell>
          <cell r="H458">
            <v>1.6234</v>
          </cell>
          <cell r="I458">
            <v>0.69799999999999995</v>
          </cell>
          <cell r="J458">
            <v>0</v>
          </cell>
          <cell r="K458">
            <v>1.6234</v>
          </cell>
          <cell r="L458">
            <v>0.69799999999999995</v>
          </cell>
          <cell r="M458">
            <v>0</v>
          </cell>
          <cell r="N458">
            <v>1.6234</v>
          </cell>
          <cell r="O458">
            <v>0.69799999999999995</v>
          </cell>
          <cell r="P458">
            <v>0</v>
          </cell>
          <cell r="Q458">
            <v>1.6234</v>
          </cell>
          <cell r="R458">
            <v>0.69799999999999995</v>
          </cell>
          <cell r="S458">
            <v>0</v>
          </cell>
          <cell r="T458">
            <v>0.89670000000000005</v>
          </cell>
          <cell r="U458">
            <v>0.50360000000000005</v>
          </cell>
          <cell r="V458">
            <v>0</v>
          </cell>
          <cell r="W458">
            <v>0.89670000000000005</v>
          </cell>
          <cell r="X458">
            <v>0.50360000000000005</v>
          </cell>
          <cell r="Y458">
            <v>0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небаланс</v>
          </cell>
          <cell r="E459">
            <v>0</v>
          </cell>
          <cell r="F459">
            <v>0</v>
          </cell>
          <cell r="G459">
            <v>0</v>
          </cell>
          <cell r="H459">
            <v>-6664.1666666666697</v>
          </cell>
          <cell r="I459">
            <v>-5716.6666666666697</v>
          </cell>
          <cell r="J459">
            <v>0</v>
          </cell>
          <cell r="K459">
            <v>-6664.1666666666697</v>
          </cell>
          <cell r="L459">
            <v>-5716.6666666666697</v>
          </cell>
          <cell r="M459">
            <v>0</v>
          </cell>
          <cell r="N459">
            <v>-6664.1666666666697</v>
          </cell>
          <cell r="O459">
            <v>-5716.6666666666697</v>
          </cell>
          <cell r="P459">
            <v>0</v>
          </cell>
          <cell r="Q459">
            <v>-6664.1666666666697</v>
          </cell>
          <cell r="R459">
            <v>-5716.6666666666697</v>
          </cell>
          <cell r="S459">
            <v>0</v>
          </cell>
          <cell r="T459">
            <v>-4881.6666666666697</v>
          </cell>
          <cell r="U459">
            <v>-4096.6666666666697</v>
          </cell>
          <cell r="V459">
            <v>0</v>
          </cell>
          <cell r="W459">
            <v>-4881.6666666666697</v>
          </cell>
          <cell r="X459">
            <v>-4096.6666666666697</v>
          </cell>
          <cell r="Y459">
            <v>0</v>
          </cell>
        </row>
        <row r="460">
          <cell r="A460">
            <v>0</v>
          </cell>
          <cell r="B460" t="str">
            <v xml:space="preserve">Небаланс шин-10 кВ 2с.ш.</v>
          </cell>
          <cell r="C460">
            <v>0</v>
          </cell>
          <cell r="D460" t="str">
            <v>прием</v>
          </cell>
          <cell r="E460">
            <v>0</v>
          </cell>
          <cell r="F460">
            <v>0</v>
          </cell>
          <cell r="G460">
            <v>0</v>
          </cell>
          <cell r="H460">
            <v>5.0640000000000001</v>
          </cell>
          <cell r="I460">
            <v>-1.472</v>
          </cell>
          <cell r="J460">
            <v>0</v>
          </cell>
          <cell r="K460">
            <v>5.0640000000000001</v>
          </cell>
          <cell r="L460">
            <v>-1.472</v>
          </cell>
          <cell r="M460">
            <v>0</v>
          </cell>
          <cell r="N460">
            <v>5.0640000000000001</v>
          </cell>
          <cell r="O460">
            <v>-1.472</v>
          </cell>
          <cell r="P460">
            <v>0</v>
          </cell>
          <cell r="Q460">
            <v>5.0640000000000001</v>
          </cell>
          <cell r="R460">
            <v>-1.472</v>
          </cell>
          <cell r="S460">
            <v>0</v>
          </cell>
          <cell r="T460">
            <v>3.1440000000000001</v>
          </cell>
          <cell r="U460">
            <v>-1.9039999999999999</v>
          </cell>
          <cell r="V460">
            <v>0</v>
          </cell>
          <cell r="W460">
            <v>3.1440000000000001</v>
          </cell>
          <cell r="X460">
            <v>-1.9039999999999999</v>
          </cell>
          <cell r="Y460">
            <v>0</v>
          </cell>
        </row>
        <row r="461">
          <cell r="A461">
            <v>0</v>
          </cell>
          <cell r="B461">
            <v>0</v>
          </cell>
          <cell r="C461">
            <v>0</v>
          </cell>
          <cell r="D461" t="str">
            <v>отдача</v>
          </cell>
          <cell r="E461">
            <v>0</v>
          </cell>
          <cell r="F461">
            <v>0</v>
          </cell>
          <cell r="G461">
            <v>0</v>
          </cell>
          <cell r="H461">
            <v>1.6559999999999999</v>
          </cell>
          <cell r="I461">
            <v>0.71040000000000003</v>
          </cell>
          <cell r="J461">
            <v>0</v>
          </cell>
          <cell r="K461">
            <v>1.6559999999999999</v>
          </cell>
          <cell r="L461">
            <v>0.71040000000000003</v>
          </cell>
          <cell r="M461">
            <v>0</v>
          </cell>
          <cell r="N461">
            <v>1.6559999999999999</v>
          </cell>
          <cell r="O461">
            <v>0.71040000000000003</v>
          </cell>
          <cell r="P461">
            <v>0</v>
          </cell>
          <cell r="Q461">
            <v>1.6559999999999999</v>
          </cell>
          <cell r="R461">
            <v>0.71040000000000003</v>
          </cell>
          <cell r="S461">
            <v>0</v>
          </cell>
          <cell r="T461">
            <v>1.177</v>
          </cell>
          <cell r="U461">
            <v>0.64139999999999997</v>
          </cell>
          <cell r="V461">
            <v>0</v>
          </cell>
          <cell r="W461">
            <v>1.177</v>
          </cell>
          <cell r="X461">
            <v>0.64139999999999997</v>
          </cell>
          <cell r="Y461">
            <v>0</v>
          </cell>
        </row>
        <row r="462">
          <cell r="A462">
            <v>0</v>
          </cell>
          <cell r="B462">
            <v>0</v>
          </cell>
          <cell r="C462">
            <v>0</v>
          </cell>
          <cell r="D462" t="str">
            <v>небаланс</v>
          </cell>
          <cell r="E462">
            <v>0</v>
          </cell>
          <cell r="F462">
            <v>0</v>
          </cell>
          <cell r="G462">
            <v>0</v>
          </cell>
          <cell r="H462">
            <v>67.298578199052102</v>
          </cell>
          <cell r="I462">
            <v>148.26086956521701</v>
          </cell>
          <cell r="J462">
            <v>0</v>
          </cell>
          <cell r="K462">
            <v>67.298578199052102</v>
          </cell>
          <cell r="L462">
            <v>148.26086956521701</v>
          </cell>
          <cell r="M462">
            <v>0</v>
          </cell>
          <cell r="N462">
            <v>67.298578199052102</v>
          </cell>
          <cell r="O462">
            <v>148.26086956521701</v>
          </cell>
          <cell r="P462">
            <v>0</v>
          </cell>
          <cell r="Q462">
            <v>67.298578199052102</v>
          </cell>
          <cell r="R462">
            <v>148.26086956521701</v>
          </cell>
          <cell r="S462">
            <v>0</v>
          </cell>
          <cell r="T462">
            <v>62.563613231552203</v>
          </cell>
          <cell r="U462">
            <v>133.68697478991601</v>
          </cell>
          <cell r="V462">
            <v>0</v>
          </cell>
          <cell r="W462">
            <v>62.563613231552203</v>
          </cell>
          <cell r="X462">
            <v>133.68697478991601</v>
          </cell>
          <cell r="Y462">
            <v>0</v>
          </cell>
        </row>
        <row r="463">
          <cell r="A463">
            <v>12</v>
          </cell>
          <cell r="B463" t="str">
            <v xml:space="preserve">НРУ Пестово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</row>
        <row r="464">
          <cell r="A464">
            <v>0</v>
          </cell>
          <cell r="B464" t="str">
            <v xml:space="preserve">1 с.ш.</v>
          </cell>
          <cell r="C464">
            <v>0</v>
          </cell>
          <cell r="D464" t="str">
            <v>Л.Пестовская-3</v>
          </cell>
          <cell r="E464" t="str">
            <v>-</v>
          </cell>
          <cell r="F464">
            <v>0</v>
          </cell>
          <cell r="G464">
            <v>110</v>
          </cell>
          <cell r="H464">
            <v>3</v>
          </cell>
          <cell r="I464">
            <v>0</v>
          </cell>
          <cell r="J464">
            <v>15</v>
          </cell>
          <cell r="K464">
            <v>3</v>
          </cell>
          <cell r="L464">
            <v>0</v>
          </cell>
          <cell r="M464">
            <v>15</v>
          </cell>
          <cell r="N464">
            <v>3</v>
          </cell>
          <cell r="O464">
            <v>0</v>
          </cell>
          <cell r="P464">
            <v>15</v>
          </cell>
          <cell r="Q464">
            <v>3</v>
          </cell>
          <cell r="R464">
            <v>0</v>
          </cell>
          <cell r="S464">
            <v>15</v>
          </cell>
          <cell r="T464">
            <v>3</v>
          </cell>
          <cell r="U464">
            <v>0</v>
          </cell>
          <cell r="V464">
            <v>15</v>
          </cell>
          <cell r="W464">
            <v>3</v>
          </cell>
          <cell r="X464">
            <v>0</v>
          </cell>
          <cell r="Y464">
            <v>15</v>
          </cell>
        </row>
        <row r="465">
          <cell r="A465">
            <v>0</v>
          </cell>
          <cell r="B465" t="str">
            <v xml:space="preserve">1 с.ш.</v>
          </cell>
          <cell r="C465">
            <v>0</v>
          </cell>
          <cell r="D465" t="str">
            <v>Л.Пестовская-5</v>
          </cell>
          <cell r="E465" t="str">
            <v>-</v>
          </cell>
          <cell r="F465">
            <v>0</v>
          </cell>
          <cell r="G465">
            <v>110</v>
          </cell>
          <cell r="H465">
            <v>-3</v>
          </cell>
          <cell r="I465">
            <v>0</v>
          </cell>
          <cell r="J465">
            <v>15</v>
          </cell>
          <cell r="K465">
            <v>-3</v>
          </cell>
          <cell r="L465">
            <v>0</v>
          </cell>
          <cell r="M465">
            <v>15</v>
          </cell>
          <cell r="N465">
            <v>-3</v>
          </cell>
          <cell r="O465">
            <v>0</v>
          </cell>
          <cell r="P465">
            <v>15</v>
          </cell>
          <cell r="Q465">
            <v>-3</v>
          </cell>
          <cell r="R465">
            <v>0</v>
          </cell>
          <cell r="S465">
            <v>15</v>
          </cell>
          <cell r="T465">
            <v>-2</v>
          </cell>
          <cell r="U465">
            <v>0</v>
          </cell>
          <cell r="V465">
            <v>10</v>
          </cell>
          <cell r="W465">
            <v>-2</v>
          </cell>
          <cell r="X465">
            <v>0</v>
          </cell>
          <cell r="Y465">
            <v>10</v>
          </cell>
        </row>
        <row r="466">
          <cell r="A466">
            <v>0</v>
          </cell>
          <cell r="B466" t="str">
            <v xml:space="preserve">1 с.ш.</v>
          </cell>
          <cell r="C466">
            <v>0</v>
          </cell>
          <cell r="D466" t="str">
            <v>Л.Нефтяная-1</v>
          </cell>
          <cell r="E466" t="str">
            <v>-</v>
          </cell>
          <cell r="F466">
            <v>0</v>
          </cell>
          <cell r="G466">
            <v>110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-1</v>
          </cell>
          <cell r="U466">
            <v>0</v>
          </cell>
          <cell r="V466">
            <v>5</v>
          </cell>
          <cell r="W466">
            <v>-1</v>
          </cell>
          <cell r="X466">
            <v>0</v>
          </cell>
          <cell r="Y466">
            <v>5</v>
          </cell>
        </row>
        <row r="467">
          <cell r="A467">
            <v>0</v>
          </cell>
          <cell r="B467" t="str">
            <v xml:space="preserve">2 с.ш.</v>
          </cell>
          <cell r="C467">
            <v>0</v>
          </cell>
          <cell r="D467" t="str">
            <v>Л.Пестовская-2</v>
          </cell>
          <cell r="E467" t="str">
            <v>-</v>
          </cell>
          <cell r="F467">
            <v>0</v>
          </cell>
          <cell r="G467">
            <v>110</v>
          </cell>
          <cell r="H467">
            <v>3</v>
          </cell>
          <cell r="I467">
            <v>0</v>
          </cell>
          <cell r="J467">
            <v>15</v>
          </cell>
          <cell r="K467">
            <v>3</v>
          </cell>
          <cell r="L467">
            <v>0</v>
          </cell>
          <cell r="M467">
            <v>15</v>
          </cell>
          <cell r="N467">
            <v>3</v>
          </cell>
          <cell r="O467">
            <v>0</v>
          </cell>
          <cell r="P467">
            <v>15</v>
          </cell>
          <cell r="Q467">
            <v>3</v>
          </cell>
          <cell r="R467">
            <v>0</v>
          </cell>
          <cell r="S467">
            <v>15</v>
          </cell>
          <cell r="T467">
            <v>4</v>
          </cell>
          <cell r="U467">
            <v>0</v>
          </cell>
          <cell r="V467">
            <v>20</v>
          </cell>
          <cell r="W467">
            <v>4</v>
          </cell>
          <cell r="X467">
            <v>0</v>
          </cell>
          <cell r="Y467">
            <v>20</v>
          </cell>
        </row>
        <row r="468">
          <cell r="A468">
            <v>0</v>
          </cell>
          <cell r="B468" t="str">
            <v xml:space="preserve">2 с.ш.</v>
          </cell>
          <cell r="C468">
            <v>0</v>
          </cell>
          <cell r="D468" t="str">
            <v>Л.Пестовская-4</v>
          </cell>
          <cell r="E468" t="str">
            <v>-</v>
          </cell>
          <cell r="F468">
            <v>0</v>
          </cell>
          <cell r="G468">
            <v>110</v>
          </cell>
          <cell r="H468">
            <v>-3</v>
          </cell>
          <cell r="I468">
            <v>0</v>
          </cell>
          <cell r="J468">
            <v>15</v>
          </cell>
          <cell r="K468">
            <v>-3</v>
          </cell>
          <cell r="L468">
            <v>0</v>
          </cell>
          <cell r="M468">
            <v>15</v>
          </cell>
          <cell r="N468">
            <v>-3</v>
          </cell>
          <cell r="O468">
            <v>0</v>
          </cell>
          <cell r="P468">
            <v>15</v>
          </cell>
          <cell r="Q468">
            <v>-3</v>
          </cell>
          <cell r="R468">
            <v>0</v>
          </cell>
          <cell r="S468">
            <v>15</v>
          </cell>
          <cell r="T468">
            <v>-2</v>
          </cell>
          <cell r="U468">
            <v>0</v>
          </cell>
          <cell r="V468">
            <v>10</v>
          </cell>
          <cell r="W468">
            <v>-2</v>
          </cell>
          <cell r="X468">
            <v>0</v>
          </cell>
          <cell r="Y468">
            <v>10</v>
          </cell>
        </row>
        <row r="469">
          <cell r="A469">
            <v>0</v>
          </cell>
          <cell r="B469" t="str">
            <v xml:space="preserve">2 с.ш.</v>
          </cell>
          <cell r="C469">
            <v>0</v>
          </cell>
          <cell r="D469" t="str">
            <v>Л.Нефтяная-2</v>
          </cell>
          <cell r="E469" t="str">
            <v>-</v>
          </cell>
          <cell r="F469">
            <v>0</v>
          </cell>
          <cell r="G469">
            <v>110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-2</v>
          </cell>
          <cell r="U469">
            <v>0</v>
          </cell>
          <cell r="V469">
            <v>10</v>
          </cell>
          <cell r="W469">
            <v>-2</v>
          </cell>
          <cell r="X469">
            <v>0</v>
          </cell>
          <cell r="Y469">
            <v>10</v>
          </cell>
        </row>
        <row r="470">
          <cell r="A470">
            <v>0</v>
          </cell>
          <cell r="C470">
            <v>0</v>
          </cell>
          <cell r="D470" t="str">
            <v xml:space="preserve">1 с</v>
          </cell>
          <cell r="E470">
            <v>0</v>
          </cell>
          <cell r="F470" t="str">
            <v>U</v>
          </cell>
          <cell r="G470">
            <v>110</v>
          </cell>
          <cell r="H470">
            <v>117</v>
          </cell>
          <cell r="I470">
            <v>0</v>
          </cell>
          <cell r="J470">
            <v>0</v>
          </cell>
          <cell r="K470">
            <v>117</v>
          </cell>
          <cell r="L470">
            <v>0</v>
          </cell>
          <cell r="M470">
            <v>0</v>
          </cell>
          <cell r="N470">
            <v>117</v>
          </cell>
          <cell r="O470">
            <v>0</v>
          </cell>
          <cell r="P470">
            <v>0</v>
          </cell>
          <cell r="Q470">
            <v>117</v>
          </cell>
          <cell r="R470">
            <v>0</v>
          </cell>
          <cell r="S470">
            <v>0</v>
          </cell>
          <cell r="T470">
            <v>117</v>
          </cell>
          <cell r="U470">
            <v>0</v>
          </cell>
          <cell r="V470">
            <v>0</v>
          </cell>
          <cell r="W470">
            <v>117</v>
          </cell>
          <cell r="X470">
            <v>0</v>
          </cell>
          <cell r="Y470">
            <v>0</v>
          </cell>
        </row>
        <row r="471">
          <cell r="A471">
            <v>0</v>
          </cell>
          <cell r="C471">
            <v>0</v>
          </cell>
          <cell r="D471" t="str">
            <v xml:space="preserve">2 с</v>
          </cell>
          <cell r="E471">
            <v>0</v>
          </cell>
          <cell r="F471" t="str">
            <v>U</v>
          </cell>
          <cell r="G471">
            <v>110</v>
          </cell>
          <cell r="H471">
            <v>117</v>
          </cell>
          <cell r="I471">
            <v>0</v>
          </cell>
          <cell r="J471">
            <v>0</v>
          </cell>
          <cell r="K471">
            <v>117</v>
          </cell>
          <cell r="L471">
            <v>0</v>
          </cell>
          <cell r="M471">
            <v>0</v>
          </cell>
          <cell r="N471">
            <v>117</v>
          </cell>
          <cell r="O471">
            <v>0</v>
          </cell>
          <cell r="P471">
            <v>0</v>
          </cell>
          <cell r="Q471">
            <v>117</v>
          </cell>
          <cell r="R471">
            <v>0</v>
          </cell>
          <cell r="S471">
            <v>0</v>
          </cell>
          <cell r="T471">
            <v>117</v>
          </cell>
          <cell r="U471">
            <v>0</v>
          </cell>
          <cell r="V471">
            <v>0</v>
          </cell>
          <cell r="W471">
            <v>117</v>
          </cell>
          <cell r="X471">
            <v>0</v>
          </cell>
          <cell r="Y471">
            <v>0</v>
          </cell>
        </row>
        <row r="472">
          <cell r="A472">
            <v>13</v>
          </cell>
          <cell r="B472" t="str">
            <v xml:space="preserve">ПС 110 кВ Беззубцево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</row>
        <row r="473">
          <cell r="A473">
            <v>0</v>
          </cell>
          <cell r="C473">
            <v>0</v>
          </cell>
          <cell r="D473" t="str">
            <v>СВ-110</v>
          </cell>
          <cell r="E473">
            <v>0</v>
          </cell>
          <cell r="F473" t="str">
            <v>ВН</v>
          </cell>
          <cell r="G473">
            <v>110</v>
          </cell>
          <cell r="H473">
            <v>-3.73</v>
          </cell>
          <cell r="I473">
            <v>1.877</v>
          </cell>
          <cell r="J473">
            <v>21</v>
          </cell>
          <cell r="K473">
            <v>-3.73</v>
          </cell>
          <cell r="L473">
            <v>1.877</v>
          </cell>
          <cell r="M473">
            <v>21</v>
          </cell>
          <cell r="N473">
            <v>-3.73</v>
          </cell>
          <cell r="O473">
            <v>1.877</v>
          </cell>
          <cell r="P473">
            <v>21</v>
          </cell>
          <cell r="Q473">
            <v>-3.73</v>
          </cell>
          <cell r="R473">
            <v>1.877</v>
          </cell>
          <cell r="S473">
            <v>21</v>
          </cell>
          <cell r="T473">
            <v>-4.12</v>
          </cell>
          <cell r="U473">
            <v>0.97799999999999998</v>
          </cell>
          <cell r="V473">
            <v>21</v>
          </cell>
          <cell r="W473">
            <v>-4.12</v>
          </cell>
          <cell r="X473">
            <v>0.97799999999999998</v>
          </cell>
          <cell r="Y473">
            <v>21</v>
          </cell>
        </row>
        <row r="474">
          <cell r="A474">
            <v>0</v>
          </cell>
          <cell r="C474">
            <v>0</v>
          </cell>
          <cell r="D474" t="str">
            <v>Т-1</v>
          </cell>
          <cell r="E474">
            <v>0</v>
          </cell>
          <cell r="F474" t="str">
            <v>ВН</v>
          </cell>
          <cell r="G474">
            <v>110</v>
          </cell>
          <cell r="H474">
            <v>0.28199999999999997</v>
          </cell>
          <cell r="I474">
            <v>0.23599999999999999</v>
          </cell>
          <cell r="J474">
            <v>2</v>
          </cell>
          <cell r="K474">
            <v>0.28199999999999997</v>
          </cell>
          <cell r="L474">
            <v>0.23599999999999999</v>
          </cell>
          <cell r="M474">
            <v>2</v>
          </cell>
          <cell r="N474">
            <v>0.28199999999999997</v>
          </cell>
          <cell r="O474">
            <v>0.23599999999999999</v>
          </cell>
          <cell r="P474">
            <v>2</v>
          </cell>
          <cell r="Q474">
            <v>0.28199999999999997</v>
          </cell>
          <cell r="R474">
            <v>0.23599999999999999</v>
          </cell>
          <cell r="S474">
            <v>2</v>
          </cell>
          <cell r="T474">
            <v>0.18099999999999999</v>
          </cell>
          <cell r="U474">
            <v>0.22600000000000001</v>
          </cell>
          <cell r="V474">
            <v>1</v>
          </cell>
          <cell r="W474">
            <v>0.18099999999999999</v>
          </cell>
          <cell r="X474">
            <v>0.22600000000000001</v>
          </cell>
          <cell r="Y474">
            <v>1</v>
          </cell>
        </row>
        <row r="475">
          <cell r="A475">
            <v>0</v>
          </cell>
          <cell r="C475">
            <v>0</v>
          </cell>
          <cell r="D475">
            <v>0</v>
          </cell>
          <cell r="E475">
            <v>0</v>
          </cell>
          <cell r="F475" t="str">
            <v>НН</v>
          </cell>
          <cell r="G475">
            <v>10</v>
          </cell>
          <cell r="H475">
            <v>0.28199999999999997</v>
          </cell>
          <cell r="I475">
            <v>0.23599999999999999</v>
          </cell>
          <cell r="J475">
            <v>21</v>
          </cell>
          <cell r="K475">
            <v>0.28199999999999997</v>
          </cell>
          <cell r="L475">
            <v>0.23599999999999999</v>
          </cell>
          <cell r="M475">
            <v>21</v>
          </cell>
          <cell r="N475">
            <v>0.28199999999999997</v>
          </cell>
          <cell r="O475">
            <v>0.23599999999999999</v>
          </cell>
          <cell r="P475">
            <v>21</v>
          </cell>
          <cell r="Q475">
            <v>0.28199999999999997</v>
          </cell>
          <cell r="R475">
            <v>0.23599999999999999</v>
          </cell>
          <cell r="S475">
            <v>21</v>
          </cell>
          <cell r="T475">
            <v>0.18099999999999999</v>
          </cell>
          <cell r="U475">
            <v>0.22600000000000001</v>
          </cell>
          <cell r="V475">
            <v>17</v>
          </cell>
          <cell r="W475">
            <v>0.18099999999999999</v>
          </cell>
          <cell r="X475">
            <v>0.22600000000000001</v>
          </cell>
          <cell r="Y475">
            <v>17</v>
          </cell>
        </row>
        <row r="476">
          <cell r="A476">
            <v>0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 t="str">
            <v>РПН</v>
          </cell>
          <cell r="G476" t="str">
            <v>-</v>
          </cell>
          <cell r="H476">
            <v>8</v>
          </cell>
          <cell r="I476">
            <v>0</v>
          </cell>
          <cell r="J476">
            <v>0</v>
          </cell>
          <cell r="K476">
            <v>8</v>
          </cell>
          <cell r="L476">
            <v>0</v>
          </cell>
          <cell r="M476">
            <v>0</v>
          </cell>
          <cell r="N476">
            <v>8</v>
          </cell>
          <cell r="O476">
            <v>0</v>
          </cell>
          <cell r="P476">
            <v>0</v>
          </cell>
          <cell r="Q476">
            <v>8</v>
          </cell>
          <cell r="R476">
            <v>0</v>
          </cell>
          <cell r="S476">
            <v>0</v>
          </cell>
          <cell r="T476">
            <v>8</v>
          </cell>
          <cell r="U476">
            <v>0</v>
          </cell>
          <cell r="V476">
            <v>0</v>
          </cell>
          <cell r="W476">
            <v>8</v>
          </cell>
          <cell r="X476">
            <v>0</v>
          </cell>
          <cell r="Y476">
            <v>0</v>
          </cell>
        </row>
        <row r="477">
          <cell r="A477">
            <v>0</v>
          </cell>
          <cell r="C477">
            <v>0</v>
          </cell>
          <cell r="D477">
            <v>0</v>
          </cell>
          <cell r="E477">
            <v>0</v>
          </cell>
          <cell r="F477" t="str">
            <v>ПБВ</v>
          </cell>
          <cell r="G477" t="str">
            <v>-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</row>
        <row r="478">
          <cell r="A478">
            <v>0</v>
          </cell>
          <cell r="C478">
            <v>0</v>
          </cell>
          <cell r="D478" t="str">
            <v>Т-2</v>
          </cell>
          <cell r="E478">
            <v>0</v>
          </cell>
          <cell r="F478" t="str">
            <v>ВН</v>
          </cell>
          <cell r="G478">
            <v>110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</row>
        <row r="479">
          <cell r="A479">
            <v>0</v>
          </cell>
          <cell r="C479">
            <v>0</v>
          </cell>
          <cell r="D479">
            <v>0</v>
          </cell>
          <cell r="E479">
            <v>0</v>
          </cell>
          <cell r="F479" t="str">
            <v>НН</v>
          </cell>
          <cell r="G479">
            <v>10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</row>
        <row r="480">
          <cell r="A480">
            <v>0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 t="str">
            <v>РПН</v>
          </cell>
          <cell r="G480" t="str">
            <v>-</v>
          </cell>
          <cell r="H480">
            <v>7</v>
          </cell>
          <cell r="I480">
            <v>0</v>
          </cell>
          <cell r="J480">
            <v>0</v>
          </cell>
          <cell r="K480">
            <v>7</v>
          </cell>
          <cell r="L480">
            <v>0</v>
          </cell>
          <cell r="M480">
            <v>0</v>
          </cell>
          <cell r="N480">
            <v>7</v>
          </cell>
          <cell r="O480">
            <v>0</v>
          </cell>
          <cell r="P480">
            <v>0</v>
          </cell>
          <cell r="Q480">
            <v>7</v>
          </cell>
          <cell r="R480">
            <v>0</v>
          </cell>
          <cell r="S480">
            <v>0</v>
          </cell>
          <cell r="T480">
            <v>7</v>
          </cell>
          <cell r="U480">
            <v>0</v>
          </cell>
          <cell r="V480">
            <v>0</v>
          </cell>
          <cell r="W480">
            <v>7</v>
          </cell>
          <cell r="X480">
            <v>0</v>
          </cell>
          <cell r="Y480">
            <v>0</v>
          </cell>
        </row>
        <row r="481">
          <cell r="A481">
            <v>0</v>
          </cell>
          <cell r="C481">
            <v>0</v>
          </cell>
          <cell r="D481">
            <v>0</v>
          </cell>
          <cell r="E481">
            <v>0</v>
          </cell>
          <cell r="F481" t="str">
            <v>ПБВ</v>
          </cell>
          <cell r="G481" t="str">
            <v>-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</row>
        <row r="482">
          <cell r="A482">
            <v>0</v>
          </cell>
          <cell r="B482" t="str">
            <v xml:space="preserve">1 с.ш.</v>
          </cell>
          <cell r="C482">
            <v>0</v>
          </cell>
          <cell r="D482" t="str">
            <v>Л.Пестовская-1</v>
          </cell>
          <cell r="E482" t="str">
            <v>-</v>
          </cell>
          <cell r="F482">
            <v>0</v>
          </cell>
          <cell r="G482">
            <v>110</v>
          </cell>
          <cell r="H482">
            <v>4.3999999999999997E-2</v>
          </cell>
          <cell r="I482">
            <v>0.03</v>
          </cell>
          <cell r="J482">
            <v>109</v>
          </cell>
          <cell r="K482">
            <v>4.3999999999999997E-2</v>
          </cell>
          <cell r="L482">
            <v>0.03</v>
          </cell>
          <cell r="M482">
            <v>109</v>
          </cell>
          <cell r="N482">
            <v>4.3999999999999997E-2</v>
          </cell>
          <cell r="O482">
            <v>0.03</v>
          </cell>
          <cell r="P482">
            <v>109</v>
          </cell>
          <cell r="Q482">
            <v>4.3999999999999997E-2</v>
          </cell>
          <cell r="R482">
            <v>0.03</v>
          </cell>
          <cell r="S482">
            <v>109</v>
          </cell>
          <cell r="T482">
            <v>2.5999999999999999E-2</v>
          </cell>
          <cell r="U482">
            <v>2.8000000000000001E-2</v>
          </cell>
          <cell r="V482">
            <v>122</v>
          </cell>
          <cell r="W482">
            <v>2.5999999999999999E-2</v>
          </cell>
          <cell r="X482">
            <v>2.8000000000000001E-2</v>
          </cell>
          <cell r="Y482">
            <v>122</v>
          </cell>
        </row>
        <row r="483">
          <cell r="A483">
            <v>0</v>
          </cell>
          <cell r="B483" t="str">
            <v xml:space="preserve">2 с.ш.</v>
          </cell>
          <cell r="C483">
            <v>0</v>
          </cell>
          <cell r="D483" t="str">
            <v>Л.Пестовская-3</v>
          </cell>
          <cell r="E483" t="str">
            <v>-</v>
          </cell>
          <cell r="F483">
            <v>0</v>
          </cell>
          <cell r="G483">
            <v>110</v>
          </cell>
          <cell r="H483">
            <v>8.2000000000000003E-2</v>
          </cell>
          <cell r="I483">
            <v>0.09</v>
          </cell>
          <cell r="J483">
            <v>250</v>
          </cell>
          <cell r="K483">
            <v>8.2000000000000003E-2</v>
          </cell>
          <cell r="L483">
            <v>0.09</v>
          </cell>
          <cell r="M483">
            <v>250</v>
          </cell>
          <cell r="N483">
            <v>8.2000000000000003E-2</v>
          </cell>
          <cell r="O483">
            <v>0.09</v>
          </cell>
          <cell r="P483">
            <v>250</v>
          </cell>
          <cell r="Q483">
            <v>8.2000000000000003E-2</v>
          </cell>
          <cell r="R483">
            <v>0.09</v>
          </cell>
          <cell r="S483">
            <v>250</v>
          </cell>
          <cell r="T483">
            <v>4.8000000000000001E-2</v>
          </cell>
          <cell r="U483">
            <v>9.0999999999999998E-2</v>
          </cell>
          <cell r="V483">
            <v>329</v>
          </cell>
          <cell r="W483">
            <v>4.8000000000000001E-2</v>
          </cell>
          <cell r="X483">
            <v>9.0999999999999998E-2</v>
          </cell>
          <cell r="Y483">
            <v>329</v>
          </cell>
        </row>
        <row r="484">
          <cell r="A484">
            <v>0</v>
          </cell>
          <cell r="C484">
            <v>0</v>
          </cell>
          <cell r="D484" t="str">
            <v xml:space="preserve">1 с</v>
          </cell>
          <cell r="E484">
            <v>0</v>
          </cell>
          <cell r="F484" t="str">
            <v>U</v>
          </cell>
          <cell r="G484">
            <v>110</v>
          </cell>
          <cell r="H484">
            <v>116</v>
          </cell>
          <cell r="I484">
            <v>0</v>
          </cell>
          <cell r="J484">
            <v>0</v>
          </cell>
          <cell r="K484">
            <v>116</v>
          </cell>
          <cell r="L484">
            <v>0</v>
          </cell>
          <cell r="M484">
            <v>0</v>
          </cell>
          <cell r="N484">
            <v>116</v>
          </cell>
          <cell r="O484">
            <v>0</v>
          </cell>
          <cell r="P484">
            <v>0</v>
          </cell>
          <cell r="Q484">
            <v>116</v>
          </cell>
          <cell r="R484">
            <v>0</v>
          </cell>
          <cell r="S484">
            <v>0</v>
          </cell>
          <cell r="T484">
            <v>117</v>
          </cell>
          <cell r="U484">
            <v>0</v>
          </cell>
          <cell r="V484">
            <v>0</v>
          </cell>
          <cell r="W484">
            <v>117</v>
          </cell>
          <cell r="X484">
            <v>0</v>
          </cell>
          <cell r="Y484">
            <v>0</v>
          </cell>
        </row>
        <row r="485">
          <cell r="A485">
            <v>0</v>
          </cell>
          <cell r="C485">
            <v>0</v>
          </cell>
          <cell r="D485" t="str">
            <v xml:space="preserve">2 с</v>
          </cell>
          <cell r="E485">
            <v>0</v>
          </cell>
          <cell r="F485" t="str">
            <v>U</v>
          </cell>
          <cell r="G485">
            <v>110</v>
          </cell>
          <cell r="H485">
            <v>116</v>
          </cell>
          <cell r="I485">
            <v>0</v>
          </cell>
          <cell r="J485">
            <v>0</v>
          </cell>
          <cell r="K485">
            <v>116</v>
          </cell>
          <cell r="L485">
            <v>0</v>
          </cell>
          <cell r="M485">
            <v>0</v>
          </cell>
          <cell r="N485">
            <v>116</v>
          </cell>
          <cell r="O485">
            <v>0</v>
          </cell>
          <cell r="P485">
            <v>0</v>
          </cell>
          <cell r="Q485">
            <v>116</v>
          </cell>
          <cell r="R485">
            <v>0</v>
          </cell>
          <cell r="S485">
            <v>0</v>
          </cell>
          <cell r="T485">
            <v>117</v>
          </cell>
          <cell r="U485">
            <v>0</v>
          </cell>
          <cell r="V485">
            <v>0</v>
          </cell>
          <cell r="W485">
            <v>117</v>
          </cell>
          <cell r="X485">
            <v>0</v>
          </cell>
          <cell r="Y485">
            <v>0</v>
          </cell>
        </row>
        <row r="486">
          <cell r="A486">
            <v>0</v>
          </cell>
          <cell r="C486">
            <v>0</v>
          </cell>
          <cell r="D486" t="str">
            <v xml:space="preserve">1 с</v>
          </cell>
          <cell r="E486">
            <v>0</v>
          </cell>
          <cell r="F486" t="str">
            <v>U</v>
          </cell>
          <cell r="G486">
            <v>10</v>
          </cell>
          <cell r="H486">
            <v>10.3</v>
          </cell>
          <cell r="I486">
            <v>0</v>
          </cell>
          <cell r="J486">
            <v>0</v>
          </cell>
          <cell r="K486">
            <v>10.3</v>
          </cell>
          <cell r="L486">
            <v>0</v>
          </cell>
          <cell r="M486">
            <v>0</v>
          </cell>
          <cell r="N486">
            <v>10.3</v>
          </cell>
          <cell r="O486">
            <v>0</v>
          </cell>
          <cell r="P486">
            <v>0</v>
          </cell>
          <cell r="Q486">
            <v>10.3</v>
          </cell>
          <cell r="R486">
            <v>0</v>
          </cell>
          <cell r="S486">
            <v>0</v>
          </cell>
          <cell r="T486">
            <v>10.1</v>
          </cell>
          <cell r="U486">
            <v>0</v>
          </cell>
          <cell r="V486">
            <v>0</v>
          </cell>
          <cell r="W486">
            <v>10.1</v>
          </cell>
          <cell r="X486">
            <v>0</v>
          </cell>
          <cell r="Y486">
            <v>0</v>
          </cell>
        </row>
        <row r="487">
          <cell r="A487">
            <v>0</v>
          </cell>
          <cell r="C487">
            <v>0</v>
          </cell>
          <cell r="D487" t="str">
            <v xml:space="preserve">2 с</v>
          </cell>
          <cell r="E487">
            <v>0</v>
          </cell>
          <cell r="F487" t="str">
            <v>U</v>
          </cell>
          <cell r="G487">
            <v>10</v>
          </cell>
          <cell r="H487">
            <v>10.1</v>
          </cell>
          <cell r="I487">
            <v>0</v>
          </cell>
          <cell r="J487">
            <v>0</v>
          </cell>
          <cell r="K487">
            <v>10.1</v>
          </cell>
          <cell r="L487">
            <v>0</v>
          </cell>
          <cell r="M487">
            <v>0</v>
          </cell>
          <cell r="N487">
            <v>10.1</v>
          </cell>
          <cell r="O487">
            <v>0</v>
          </cell>
          <cell r="P487">
            <v>0</v>
          </cell>
          <cell r="Q487">
            <v>10.1</v>
          </cell>
          <cell r="R487">
            <v>0</v>
          </cell>
          <cell r="S487">
            <v>0</v>
          </cell>
          <cell r="T487">
            <v>10.1</v>
          </cell>
          <cell r="U487">
            <v>0</v>
          </cell>
          <cell r="V487">
            <v>0</v>
          </cell>
          <cell r="W487">
            <v>10.1</v>
          </cell>
          <cell r="X487">
            <v>0</v>
          </cell>
          <cell r="Y487">
            <v>0</v>
          </cell>
        </row>
        <row r="488">
          <cell r="A488">
            <v>0</v>
          </cell>
          <cell r="B488" t="str">
            <v xml:space="preserve">1 с.ш</v>
          </cell>
          <cell r="C488">
            <v>0</v>
          </cell>
          <cell r="D488" t="str">
            <v>ТСН-1</v>
          </cell>
          <cell r="E488" t="str">
            <v>-</v>
          </cell>
          <cell r="F488" t="str">
            <v>-</v>
          </cell>
          <cell r="G488">
            <v>10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</row>
        <row r="489">
          <cell r="A489">
            <v>0</v>
          </cell>
          <cell r="C489">
            <v>0</v>
          </cell>
          <cell r="D489" t="str">
            <v>Л-1</v>
          </cell>
          <cell r="E489" t="str">
            <v>-</v>
          </cell>
          <cell r="F489" t="str">
            <v>-</v>
          </cell>
          <cell r="G489">
            <v>10</v>
          </cell>
          <cell r="H489">
            <v>0.05</v>
          </cell>
          <cell r="I489">
            <v>4.2000000000000003E-2</v>
          </cell>
          <cell r="J489">
            <v>4</v>
          </cell>
          <cell r="K489">
            <v>0.05</v>
          </cell>
          <cell r="L489">
            <v>4.2000000000000003E-2</v>
          </cell>
          <cell r="M489">
            <v>4</v>
          </cell>
          <cell r="N489">
            <v>0.05</v>
          </cell>
          <cell r="O489">
            <v>4.2000000000000003E-2</v>
          </cell>
          <cell r="P489">
            <v>4</v>
          </cell>
          <cell r="Q489">
            <v>0.05</v>
          </cell>
          <cell r="R489">
            <v>4.2000000000000003E-2</v>
          </cell>
          <cell r="S489">
            <v>4</v>
          </cell>
          <cell r="T489">
            <v>3.5999999999999997E-2</v>
          </cell>
          <cell r="U489">
            <v>3.7999999999999999E-2</v>
          </cell>
          <cell r="V489">
            <v>3</v>
          </cell>
          <cell r="W489">
            <v>3.5999999999999997E-2</v>
          </cell>
          <cell r="X489">
            <v>3.7999999999999999E-2</v>
          </cell>
          <cell r="Y489">
            <v>3</v>
          </cell>
        </row>
        <row r="490">
          <cell r="A490">
            <v>0</v>
          </cell>
          <cell r="C490">
            <v>0</v>
          </cell>
          <cell r="D490" t="str">
            <v>Л-3</v>
          </cell>
          <cell r="E490" t="str">
            <v>-</v>
          </cell>
          <cell r="F490" t="str">
            <v>-</v>
          </cell>
          <cell r="G490">
            <v>10</v>
          </cell>
          <cell r="H490">
            <v>3.0000000000000001E-3</v>
          </cell>
          <cell r="I490">
            <v>0</v>
          </cell>
          <cell r="J490">
            <v>0</v>
          </cell>
          <cell r="K490">
            <v>3.0000000000000001E-3</v>
          </cell>
          <cell r="L490">
            <v>0</v>
          </cell>
          <cell r="M490">
            <v>0</v>
          </cell>
          <cell r="N490">
            <v>3.0000000000000001E-3</v>
          </cell>
          <cell r="O490">
            <v>0</v>
          </cell>
          <cell r="P490">
            <v>0</v>
          </cell>
          <cell r="Q490">
            <v>3.0000000000000001E-3</v>
          </cell>
          <cell r="R490">
            <v>0</v>
          </cell>
          <cell r="S490">
            <v>0</v>
          </cell>
          <cell r="T490">
            <v>2E-3</v>
          </cell>
          <cell r="U490">
            <v>0</v>
          </cell>
          <cell r="V490">
            <v>0</v>
          </cell>
          <cell r="W490">
            <v>2E-3</v>
          </cell>
          <cell r="X490">
            <v>0</v>
          </cell>
          <cell r="Y490">
            <v>0</v>
          </cell>
        </row>
        <row r="491">
          <cell r="A491">
            <v>0</v>
          </cell>
          <cell r="C491">
            <v>0</v>
          </cell>
          <cell r="D491" t="str">
            <v>Л-5</v>
          </cell>
          <cell r="E491" t="str">
            <v>-</v>
          </cell>
          <cell r="F491" t="str">
            <v>-</v>
          </cell>
          <cell r="G491">
            <v>10</v>
          </cell>
          <cell r="H491">
            <v>9.7000000000000003E-2</v>
          </cell>
          <cell r="I491">
            <v>7.5999999999999998E-2</v>
          </cell>
          <cell r="J491">
            <v>7</v>
          </cell>
          <cell r="K491">
            <v>9.7000000000000003E-2</v>
          </cell>
          <cell r="L491">
            <v>7.5999999999999998E-2</v>
          </cell>
          <cell r="M491">
            <v>7</v>
          </cell>
          <cell r="N491">
            <v>9.7000000000000003E-2</v>
          </cell>
          <cell r="O491">
            <v>7.5999999999999998E-2</v>
          </cell>
          <cell r="P491">
            <v>7</v>
          </cell>
          <cell r="Q491">
            <v>9.7000000000000003E-2</v>
          </cell>
          <cell r="R491">
            <v>7.5999999999999998E-2</v>
          </cell>
          <cell r="S491">
            <v>7</v>
          </cell>
          <cell r="T491">
            <v>5.5E-2</v>
          </cell>
          <cell r="U491">
            <v>7.0000000000000007E-2</v>
          </cell>
          <cell r="V491">
            <v>5</v>
          </cell>
          <cell r="W491">
            <v>5.5E-2</v>
          </cell>
          <cell r="X491">
            <v>7.0000000000000007E-2</v>
          </cell>
          <cell r="Y491">
            <v>5</v>
          </cell>
        </row>
        <row r="492">
          <cell r="A492">
            <v>0</v>
          </cell>
          <cell r="C492">
            <v>0</v>
          </cell>
          <cell r="D492" t="str">
            <v xml:space="preserve">Л-резерв 5а </v>
          </cell>
          <cell r="E492" t="str">
            <v>-</v>
          </cell>
          <cell r="F492" t="str">
            <v>-</v>
          </cell>
          <cell r="G492">
            <v>10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</row>
        <row r="493">
          <cell r="A493">
            <v>0</v>
          </cell>
          <cell r="B493" t="str">
            <v xml:space="preserve">2 с.ш</v>
          </cell>
          <cell r="C493">
            <v>0</v>
          </cell>
          <cell r="D493" t="str">
            <v>ТСН-2</v>
          </cell>
          <cell r="E493" t="str">
            <v>-</v>
          </cell>
          <cell r="F493" t="str">
            <v>-</v>
          </cell>
          <cell r="G493">
            <v>10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</row>
        <row r="494">
          <cell r="A494">
            <v>0</v>
          </cell>
          <cell r="C494">
            <v>0</v>
          </cell>
          <cell r="D494" t="str">
            <v>Л-2</v>
          </cell>
          <cell r="E494" t="str">
            <v>-</v>
          </cell>
          <cell r="F494" t="str">
            <v>-</v>
          </cell>
          <cell r="G494">
            <v>10</v>
          </cell>
          <cell r="H494">
            <v>4.0000000000000001E-3</v>
          </cell>
          <cell r="I494">
            <v>0</v>
          </cell>
          <cell r="J494">
            <v>0</v>
          </cell>
          <cell r="K494">
            <v>4.0000000000000001E-3</v>
          </cell>
          <cell r="L494">
            <v>0</v>
          </cell>
          <cell r="M494">
            <v>0</v>
          </cell>
          <cell r="N494">
            <v>4.0000000000000001E-3</v>
          </cell>
          <cell r="O494">
            <v>0</v>
          </cell>
          <cell r="P494">
            <v>0</v>
          </cell>
          <cell r="Q494">
            <v>4.0000000000000001E-3</v>
          </cell>
          <cell r="R494">
            <v>0</v>
          </cell>
          <cell r="S494">
            <v>0</v>
          </cell>
          <cell r="T494">
            <v>0.01</v>
          </cell>
          <cell r="U494">
            <v>0</v>
          </cell>
          <cell r="V494">
            <v>1</v>
          </cell>
          <cell r="W494">
            <v>0.01</v>
          </cell>
          <cell r="X494">
            <v>0</v>
          </cell>
          <cell r="Y494">
            <v>1</v>
          </cell>
        </row>
        <row r="495">
          <cell r="A495">
            <v>0</v>
          </cell>
          <cell r="C495">
            <v>0</v>
          </cell>
          <cell r="D495" t="str">
            <v>Л-4</v>
          </cell>
          <cell r="E495" t="str">
            <v>-</v>
          </cell>
          <cell r="F495" t="str">
            <v>-</v>
          </cell>
          <cell r="G495">
            <v>10</v>
          </cell>
          <cell r="H495">
            <v>4.3999999999999997E-2</v>
          </cell>
          <cell r="I495">
            <v>0.03</v>
          </cell>
          <cell r="J495">
            <v>3</v>
          </cell>
          <cell r="K495">
            <v>4.3999999999999997E-2</v>
          </cell>
          <cell r="L495">
            <v>0.03</v>
          </cell>
          <cell r="M495">
            <v>3</v>
          </cell>
          <cell r="N495">
            <v>4.3999999999999997E-2</v>
          </cell>
          <cell r="O495">
            <v>0.03</v>
          </cell>
          <cell r="P495">
            <v>3</v>
          </cell>
          <cell r="Q495">
            <v>4.3999999999999997E-2</v>
          </cell>
          <cell r="R495">
            <v>0.03</v>
          </cell>
          <cell r="S495">
            <v>3</v>
          </cell>
          <cell r="T495">
            <v>2.5999999999999999E-2</v>
          </cell>
          <cell r="U495">
            <v>2.8000000000000001E-2</v>
          </cell>
          <cell r="V495">
            <v>2</v>
          </cell>
          <cell r="W495">
            <v>2.5999999999999999E-2</v>
          </cell>
          <cell r="X495">
            <v>2.8000000000000001E-2</v>
          </cell>
          <cell r="Y495">
            <v>2</v>
          </cell>
        </row>
        <row r="496">
          <cell r="A496">
            <v>0</v>
          </cell>
          <cell r="C496">
            <v>0</v>
          </cell>
          <cell r="D496" t="str">
            <v>Л-6</v>
          </cell>
          <cell r="E496" t="str">
            <v>-</v>
          </cell>
          <cell r="F496" t="str">
            <v>-</v>
          </cell>
          <cell r="G496">
            <v>10</v>
          </cell>
          <cell r="H496">
            <v>8.2000000000000003E-2</v>
          </cell>
          <cell r="I496">
            <v>0.09</v>
          </cell>
          <cell r="J496">
            <v>7</v>
          </cell>
          <cell r="K496">
            <v>8.2000000000000003E-2</v>
          </cell>
          <cell r="L496">
            <v>0.09</v>
          </cell>
          <cell r="M496">
            <v>7</v>
          </cell>
          <cell r="N496">
            <v>8.2000000000000003E-2</v>
          </cell>
          <cell r="O496">
            <v>0.09</v>
          </cell>
          <cell r="P496">
            <v>7</v>
          </cell>
          <cell r="Q496">
            <v>8.2000000000000003E-2</v>
          </cell>
          <cell r="R496">
            <v>0.09</v>
          </cell>
          <cell r="S496">
            <v>7</v>
          </cell>
          <cell r="T496">
            <v>4.8000000000000001E-2</v>
          </cell>
          <cell r="U496">
            <v>9.0999999999999998E-2</v>
          </cell>
          <cell r="V496">
            <v>6</v>
          </cell>
          <cell r="W496">
            <v>4.8000000000000001E-2</v>
          </cell>
          <cell r="X496">
            <v>9.0999999999999998E-2</v>
          </cell>
          <cell r="Y496">
            <v>6</v>
          </cell>
        </row>
        <row r="497">
          <cell r="A497">
            <v>0</v>
          </cell>
          <cell r="B497" t="str">
            <v xml:space="preserve">Небаланс шин-110 кВ</v>
          </cell>
          <cell r="C497">
            <v>0</v>
          </cell>
          <cell r="D497" t="str">
            <v>прием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отдача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</row>
        <row r="499">
          <cell r="A499">
            <v>0</v>
          </cell>
          <cell r="B499">
            <v>0</v>
          </cell>
          <cell r="C499">
            <v>0</v>
          </cell>
          <cell r="D499" t="str">
            <v xml:space="preserve">небаланс %</v>
          </cell>
          <cell r="E499">
            <v>0</v>
          </cell>
          <cell r="F499">
            <v>0</v>
          </cell>
          <cell r="G499">
            <v>0</v>
          </cell>
          <cell r="H499" t="e">
            <v>#DIV/0!</v>
          </cell>
          <cell r="I499" t="e">
            <v>#DIV/0!</v>
          </cell>
          <cell r="J499">
            <v>0</v>
          </cell>
          <cell r="K499" t="e">
            <v>#DIV/0!</v>
          </cell>
          <cell r="L499" t="e">
            <v>#DIV/0!</v>
          </cell>
          <cell r="M499">
            <v>0</v>
          </cell>
          <cell r="N499" t="e">
            <v>#DIV/0!</v>
          </cell>
          <cell r="O499" t="e">
            <v>#DIV/0!</v>
          </cell>
          <cell r="P499">
            <v>0</v>
          </cell>
          <cell r="Q499" t="e">
            <v>#DIV/0!</v>
          </cell>
          <cell r="R499" t="e">
            <v>#DIV/0!</v>
          </cell>
          <cell r="S499">
            <v>0</v>
          </cell>
          <cell r="T499" t="e">
            <v>#DIV/0!</v>
          </cell>
          <cell r="U499" t="e">
            <v>#DIV/0!</v>
          </cell>
          <cell r="V499">
            <v>0</v>
          </cell>
          <cell r="W499" t="e">
            <v>#DIV/0!</v>
          </cell>
          <cell r="X499" t="e">
            <v>#DIV/0!</v>
          </cell>
          <cell r="Y499">
            <v>0</v>
          </cell>
        </row>
        <row r="500">
          <cell r="A500">
            <v>0</v>
          </cell>
          <cell r="B500" t="str">
            <v xml:space="preserve">Небаланс шин-10 кВ 1с.ш.</v>
          </cell>
          <cell r="C500">
            <v>0</v>
          </cell>
          <cell r="D500" t="str">
            <v>прием</v>
          </cell>
          <cell r="E500">
            <v>0</v>
          </cell>
          <cell r="F500">
            <v>0</v>
          </cell>
          <cell r="G500">
            <v>0</v>
          </cell>
          <cell r="H500">
            <v>0.28199999999999997</v>
          </cell>
          <cell r="I500">
            <v>0.23599999999999999</v>
          </cell>
          <cell r="J500">
            <v>0</v>
          </cell>
          <cell r="K500">
            <v>0.28199999999999997</v>
          </cell>
          <cell r="L500">
            <v>0.23599999999999999</v>
          </cell>
          <cell r="M500">
            <v>0</v>
          </cell>
          <cell r="N500">
            <v>0.28199999999999997</v>
          </cell>
          <cell r="O500">
            <v>0.23599999999999999</v>
          </cell>
          <cell r="P500">
            <v>0</v>
          </cell>
          <cell r="Q500">
            <v>0.28199999999999997</v>
          </cell>
          <cell r="R500">
            <v>0.23599999999999999</v>
          </cell>
          <cell r="S500">
            <v>0</v>
          </cell>
          <cell r="T500">
            <v>0.18099999999999999</v>
          </cell>
          <cell r="U500">
            <v>0.22600000000000001</v>
          </cell>
          <cell r="V500">
            <v>0</v>
          </cell>
          <cell r="W500">
            <v>0.18099999999999999</v>
          </cell>
          <cell r="X500">
            <v>0.22600000000000001</v>
          </cell>
          <cell r="Y500">
            <v>0</v>
          </cell>
        </row>
        <row r="501">
          <cell r="A501">
            <v>0</v>
          </cell>
          <cell r="B501">
            <v>0</v>
          </cell>
          <cell r="C501">
            <v>0</v>
          </cell>
          <cell r="D501" t="str">
            <v>отдача</v>
          </cell>
          <cell r="E501">
            <v>0</v>
          </cell>
          <cell r="F501">
            <v>0</v>
          </cell>
          <cell r="G501">
            <v>0</v>
          </cell>
          <cell r="H501">
            <v>0.15</v>
          </cell>
          <cell r="I501">
            <v>0.11799999999999999</v>
          </cell>
          <cell r="J501">
            <v>0</v>
          </cell>
          <cell r="K501">
            <v>0.15</v>
          </cell>
          <cell r="L501">
            <v>0.11799999999999999</v>
          </cell>
          <cell r="M501">
            <v>0</v>
          </cell>
          <cell r="N501">
            <v>0.15</v>
          </cell>
          <cell r="O501">
            <v>0.11799999999999999</v>
          </cell>
          <cell r="P501">
            <v>0</v>
          </cell>
          <cell r="Q501">
            <v>0.15</v>
          </cell>
          <cell r="R501">
            <v>0.11799999999999999</v>
          </cell>
          <cell r="S501">
            <v>0</v>
          </cell>
          <cell r="T501">
            <v>9.2999999999999999E-2</v>
          </cell>
          <cell r="U501">
            <v>0.108</v>
          </cell>
          <cell r="V501">
            <v>0</v>
          </cell>
          <cell r="W501">
            <v>9.2999999999999999E-2</v>
          </cell>
          <cell r="X501">
            <v>0.108</v>
          </cell>
          <cell r="Y501">
            <v>0</v>
          </cell>
        </row>
        <row r="502">
          <cell r="A502">
            <v>0</v>
          </cell>
          <cell r="B502">
            <v>0</v>
          </cell>
          <cell r="C502">
            <v>0</v>
          </cell>
          <cell r="D502" t="str">
            <v>небаланс</v>
          </cell>
          <cell r="E502">
            <v>0</v>
          </cell>
          <cell r="F502">
            <v>0</v>
          </cell>
          <cell r="G502">
            <v>0</v>
          </cell>
          <cell r="H502">
            <v>46.808510638297903</v>
          </cell>
          <cell r="I502">
            <v>50</v>
          </cell>
          <cell r="J502">
            <v>0</v>
          </cell>
          <cell r="K502">
            <v>46.808510638297903</v>
          </cell>
          <cell r="L502">
            <v>50</v>
          </cell>
          <cell r="M502">
            <v>0</v>
          </cell>
          <cell r="N502">
            <v>46.808510638297903</v>
          </cell>
          <cell r="O502">
            <v>50</v>
          </cell>
          <cell r="P502">
            <v>0</v>
          </cell>
          <cell r="Q502">
            <v>46.808510638297903</v>
          </cell>
          <cell r="R502">
            <v>50</v>
          </cell>
          <cell r="S502">
            <v>0</v>
          </cell>
          <cell r="T502">
            <v>48.618784530386698</v>
          </cell>
          <cell r="U502">
            <v>52.212389380531</v>
          </cell>
          <cell r="V502">
            <v>0</v>
          </cell>
          <cell r="W502">
            <v>48.618784530386698</v>
          </cell>
          <cell r="X502">
            <v>52.212389380531</v>
          </cell>
          <cell r="Y502">
            <v>0</v>
          </cell>
        </row>
        <row r="503">
          <cell r="A503">
            <v>0</v>
          </cell>
          <cell r="B503" t="str">
            <v xml:space="preserve">Небаланс шин-10 кВ 2с.ш.</v>
          </cell>
          <cell r="C503">
            <v>0</v>
          </cell>
          <cell r="D503" t="str">
            <v>прием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</row>
        <row r="504">
          <cell r="A504">
            <v>0</v>
          </cell>
          <cell r="B504">
            <v>0</v>
          </cell>
          <cell r="C504">
            <v>0</v>
          </cell>
          <cell r="D504" t="str">
            <v>отдача</v>
          </cell>
          <cell r="E504">
            <v>0</v>
          </cell>
          <cell r="F504">
            <v>0</v>
          </cell>
          <cell r="G504">
            <v>0</v>
          </cell>
          <cell r="H504">
            <v>0.13</v>
          </cell>
          <cell r="I504">
            <v>0.12</v>
          </cell>
          <cell r="J504">
            <v>0</v>
          </cell>
          <cell r="K504">
            <v>0.13</v>
          </cell>
          <cell r="L504">
            <v>0.12</v>
          </cell>
          <cell r="M504">
            <v>0</v>
          </cell>
          <cell r="N504">
            <v>0.13</v>
          </cell>
          <cell r="O504">
            <v>0.12</v>
          </cell>
          <cell r="P504">
            <v>0</v>
          </cell>
          <cell r="Q504">
            <v>0.13</v>
          </cell>
          <cell r="R504">
            <v>0.12</v>
          </cell>
          <cell r="S504">
            <v>0</v>
          </cell>
          <cell r="T504">
            <v>8.4000000000000005E-2</v>
          </cell>
          <cell r="U504">
            <v>0.11899999999999999</v>
          </cell>
          <cell r="V504">
            <v>0</v>
          </cell>
          <cell r="W504">
            <v>8.4000000000000005E-2</v>
          </cell>
          <cell r="X504">
            <v>0.11899999999999999</v>
          </cell>
          <cell r="Y504">
            <v>0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небаланс</v>
          </cell>
          <cell r="E505">
            <v>0</v>
          </cell>
          <cell r="F505">
            <v>0</v>
          </cell>
          <cell r="G505">
            <v>0</v>
          </cell>
          <cell r="H505" t="e">
            <v>#DIV/0!</v>
          </cell>
          <cell r="I505" t="e">
            <v>#DIV/0!</v>
          </cell>
          <cell r="J505">
            <v>0</v>
          </cell>
          <cell r="K505" t="e">
            <v>#DIV/0!</v>
          </cell>
          <cell r="L505" t="e">
            <v>#DIV/0!</v>
          </cell>
          <cell r="M505">
            <v>0</v>
          </cell>
          <cell r="N505" t="e">
            <v>#DIV/0!</v>
          </cell>
          <cell r="O505" t="e">
            <v>#DIV/0!</v>
          </cell>
          <cell r="P505">
            <v>0</v>
          </cell>
          <cell r="Q505" t="e">
            <v>#DIV/0!</v>
          </cell>
          <cell r="R505" t="e">
            <v>#DIV/0!</v>
          </cell>
          <cell r="S505">
            <v>0</v>
          </cell>
          <cell r="T505" t="e">
            <v>#DIV/0!</v>
          </cell>
          <cell r="U505" t="e">
            <v>#DIV/0!</v>
          </cell>
          <cell r="V505">
            <v>0</v>
          </cell>
          <cell r="W505" t="e">
            <v>#DIV/0!</v>
          </cell>
          <cell r="X505" t="e">
            <v>#DIV/0!</v>
          </cell>
          <cell r="Y505">
            <v>0</v>
          </cell>
        </row>
        <row r="506">
          <cell r="A506">
            <v>14</v>
          </cell>
          <cell r="B506" t="str">
            <v xml:space="preserve">ПС 110 кВ Погорелово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</row>
        <row r="507">
          <cell r="A507">
            <v>0</v>
          </cell>
          <cell r="C507">
            <v>0</v>
          </cell>
          <cell r="D507" t="str">
            <v>Т-2</v>
          </cell>
          <cell r="E507">
            <v>0</v>
          </cell>
          <cell r="F507" t="str">
            <v>ВН</v>
          </cell>
          <cell r="G507">
            <v>110</v>
          </cell>
          <cell r="H507">
            <v>0.13220000000000001</v>
          </cell>
          <cell r="I507">
            <v>0.14699999999999999</v>
          </cell>
          <cell r="J507">
            <v>1</v>
          </cell>
          <cell r="K507">
            <v>0.13220000000000001</v>
          </cell>
          <cell r="L507">
            <v>0.14699999999999999</v>
          </cell>
          <cell r="M507">
            <v>1</v>
          </cell>
          <cell r="N507">
            <v>0.13220000000000001</v>
          </cell>
          <cell r="O507">
            <v>0.14699999999999999</v>
          </cell>
          <cell r="P507">
            <v>1</v>
          </cell>
          <cell r="Q507">
            <v>0.13220000000000001</v>
          </cell>
          <cell r="R507">
            <v>0.14699999999999999</v>
          </cell>
          <cell r="S507">
            <v>1</v>
          </cell>
          <cell r="T507">
            <v>7.9000000000000001E-2</v>
          </cell>
          <cell r="U507">
            <v>0.13400000000000001</v>
          </cell>
          <cell r="V507">
            <v>1</v>
          </cell>
          <cell r="W507">
            <v>7.9000000000000001E-2</v>
          </cell>
          <cell r="X507">
            <v>0.13400000000000001</v>
          </cell>
          <cell r="Y507">
            <v>1</v>
          </cell>
        </row>
        <row r="508">
          <cell r="A508">
            <v>0</v>
          </cell>
          <cell r="C508">
            <v>0</v>
          </cell>
          <cell r="D508">
            <v>0</v>
          </cell>
          <cell r="E508">
            <v>0</v>
          </cell>
          <cell r="F508" t="str">
            <v>НН</v>
          </cell>
          <cell r="G508">
            <v>10</v>
          </cell>
          <cell r="H508">
            <v>0.13220000000000001</v>
          </cell>
          <cell r="I508">
            <v>0.14699999999999999</v>
          </cell>
          <cell r="J508">
            <v>11</v>
          </cell>
          <cell r="K508">
            <v>0.13220000000000001</v>
          </cell>
          <cell r="L508">
            <v>0.14699999999999999</v>
          </cell>
          <cell r="M508">
            <v>11</v>
          </cell>
          <cell r="N508">
            <v>0.13220000000000001</v>
          </cell>
          <cell r="O508">
            <v>0.14699999999999999</v>
          </cell>
          <cell r="P508">
            <v>11</v>
          </cell>
          <cell r="Q508">
            <v>0.13220000000000001</v>
          </cell>
          <cell r="R508">
            <v>0.14699999999999999</v>
          </cell>
          <cell r="S508">
            <v>11</v>
          </cell>
          <cell r="T508">
            <v>7.9000000000000001E-2</v>
          </cell>
          <cell r="U508">
            <v>0.13400000000000001</v>
          </cell>
          <cell r="V508">
            <v>9</v>
          </cell>
          <cell r="W508">
            <v>7.9000000000000001E-2</v>
          </cell>
          <cell r="X508">
            <v>0.13400000000000001</v>
          </cell>
          <cell r="Y508">
            <v>9</v>
          </cell>
        </row>
        <row r="509">
          <cell r="A509">
            <v>0</v>
          </cell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 t="str">
            <v>РПН</v>
          </cell>
          <cell r="G509" t="str">
            <v>-</v>
          </cell>
          <cell r="H509">
            <v>16</v>
          </cell>
          <cell r="I509">
            <v>0</v>
          </cell>
          <cell r="J509">
            <v>0</v>
          </cell>
          <cell r="K509">
            <v>16</v>
          </cell>
          <cell r="L509">
            <v>0</v>
          </cell>
          <cell r="M509">
            <v>0</v>
          </cell>
          <cell r="N509">
            <v>16</v>
          </cell>
          <cell r="O509">
            <v>0</v>
          </cell>
          <cell r="P509">
            <v>0</v>
          </cell>
          <cell r="Q509">
            <v>16</v>
          </cell>
          <cell r="R509">
            <v>0</v>
          </cell>
          <cell r="S509">
            <v>0</v>
          </cell>
          <cell r="T509">
            <v>16</v>
          </cell>
          <cell r="U509">
            <v>0</v>
          </cell>
          <cell r="V509">
            <v>0</v>
          </cell>
          <cell r="W509">
            <v>16</v>
          </cell>
          <cell r="X509">
            <v>0</v>
          </cell>
          <cell r="Y509">
            <v>0</v>
          </cell>
        </row>
        <row r="510">
          <cell r="A510">
            <v>0</v>
          </cell>
          <cell r="C510">
            <v>0</v>
          </cell>
          <cell r="D510">
            <v>0</v>
          </cell>
          <cell r="E510">
            <v>0</v>
          </cell>
          <cell r="F510" t="str">
            <v>ПБВ</v>
          </cell>
          <cell r="G510" t="str">
            <v>-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</row>
        <row r="511">
          <cell r="A511">
            <v>0</v>
          </cell>
          <cell r="C511">
            <v>0</v>
          </cell>
          <cell r="D511" t="str">
            <v>Л.Погореловская-1</v>
          </cell>
          <cell r="E511" t="str">
            <v>-</v>
          </cell>
          <cell r="F511">
            <v>0</v>
          </cell>
          <cell r="G511">
            <v>110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</row>
        <row r="512">
          <cell r="A512">
            <v>0</v>
          </cell>
          <cell r="C512">
            <v>0</v>
          </cell>
          <cell r="D512" t="str">
            <v>2с</v>
          </cell>
          <cell r="E512">
            <v>0</v>
          </cell>
          <cell r="F512" t="str">
            <v>U</v>
          </cell>
          <cell r="G512">
            <v>110</v>
          </cell>
          <cell r="H512">
            <v>116</v>
          </cell>
          <cell r="I512">
            <v>0</v>
          </cell>
          <cell r="J512">
            <v>0</v>
          </cell>
          <cell r="K512">
            <v>116</v>
          </cell>
          <cell r="L512">
            <v>0</v>
          </cell>
          <cell r="M512">
            <v>0</v>
          </cell>
          <cell r="N512">
            <v>116</v>
          </cell>
          <cell r="O512">
            <v>0</v>
          </cell>
          <cell r="P512">
            <v>0</v>
          </cell>
          <cell r="Q512">
            <v>116</v>
          </cell>
          <cell r="R512">
            <v>0</v>
          </cell>
          <cell r="S512">
            <v>0</v>
          </cell>
          <cell r="T512">
            <v>116</v>
          </cell>
          <cell r="U512">
            <v>0</v>
          </cell>
          <cell r="V512">
            <v>0</v>
          </cell>
          <cell r="W512">
            <v>116</v>
          </cell>
          <cell r="X512">
            <v>0</v>
          </cell>
          <cell r="Y512">
            <v>0</v>
          </cell>
        </row>
        <row r="513">
          <cell r="A513">
            <v>0</v>
          </cell>
          <cell r="C513">
            <v>0</v>
          </cell>
          <cell r="D513" t="str">
            <v xml:space="preserve">2 с</v>
          </cell>
          <cell r="E513">
            <v>0</v>
          </cell>
          <cell r="F513" t="str">
            <v>U</v>
          </cell>
          <cell r="G513">
            <v>10</v>
          </cell>
          <cell r="H513">
            <v>10.199999999999999</v>
          </cell>
          <cell r="I513">
            <v>0</v>
          </cell>
          <cell r="J513">
            <v>0</v>
          </cell>
          <cell r="K513">
            <v>10.199999999999999</v>
          </cell>
          <cell r="L513">
            <v>0</v>
          </cell>
          <cell r="M513">
            <v>0</v>
          </cell>
          <cell r="N513">
            <v>10.199999999999999</v>
          </cell>
          <cell r="O513">
            <v>0</v>
          </cell>
          <cell r="P513">
            <v>0</v>
          </cell>
          <cell r="Q513">
            <v>10.199999999999999</v>
          </cell>
          <cell r="R513">
            <v>0</v>
          </cell>
          <cell r="S513">
            <v>0</v>
          </cell>
          <cell r="T513">
            <v>10.1</v>
          </cell>
          <cell r="U513">
            <v>0</v>
          </cell>
          <cell r="V513">
            <v>0</v>
          </cell>
          <cell r="W513">
            <v>10.1</v>
          </cell>
          <cell r="X513">
            <v>0</v>
          </cell>
          <cell r="Y513">
            <v>0</v>
          </cell>
        </row>
        <row r="514">
          <cell r="A514">
            <v>0</v>
          </cell>
          <cell r="B514" t="str">
            <v xml:space="preserve">2 с.ш</v>
          </cell>
          <cell r="C514">
            <v>0</v>
          </cell>
          <cell r="D514" t="str">
            <v>ТСН-2</v>
          </cell>
          <cell r="E514" t="str">
            <v>-</v>
          </cell>
          <cell r="F514" t="str">
            <v>-</v>
          </cell>
          <cell r="G514">
            <v>10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</row>
        <row r="515">
          <cell r="A515">
            <v>0</v>
          </cell>
          <cell r="C515">
            <v>0</v>
          </cell>
          <cell r="D515" t="str">
            <v>Л-3</v>
          </cell>
          <cell r="E515" t="str">
            <v>-</v>
          </cell>
          <cell r="F515" t="str">
            <v>-</v>
          </cell>
          <cell r="G515">
            <v>10</v>
          </cell>
          <cell r="H515">
            <v>3.3000000000000002E-2</v>
          </cell>
          <cell r="I515">
            <v>3.1E-2</v>
          </cell>
          <cell r="J515">
            <v>3</v>
          </cell>
          <cell r="K515">
            <v>3.3000000000000002E-2</v>
          </cell>
          <cell r="L515">
            <v>3.1E-2</v>
          </cell>
          <cell r="M515">
            <v>3</v>
          </cell>
          <cell r="N515">
            <v>3.3000000000000002E-2</v>
          </cell>
          <cell r="O515">
            <v>3.1E-2</v>
          </cell>
          <cell r="P515">
            <v>3</v>
          </cell>
          <cell r="Q515">
            <v>3.3000000000000002E-2</v>
          </cell>
          <cell r="R515">
            <v>3.1E-2</v>
          </cell>
          <cell r="S515">
            <v>3</v>
          </cell>
          <cell r="T515">
            <v>0.02</v>
          </cell>
          <cell r="U515">
            <v>2.5399999999999999E-2</v>
          </cell>
          <cell r="V515">
            <v>2</v>
          </cell>
          <cell r="W515">
            <v>0.02</v>
          </cell>
          <cell r="X515">
            <v>2.5399999999999999E-2</v>
          </cell>
          <cell r="Y515">
            <v>2</v>
          </cell>
        </row>
        <row r="516">
          <cell r="A516">
            <v>0</v>
          </cell>
          <cell r="C516">
            <v>0</v>
          </cell>
          <cell r="D516" t="str">
            <v>Л-4</v>
          </cell>
          <cell r="E516" t="str">
            <v>-</v>
          </cell>
          <cell r="F516" t="str">
            <v>-</v>
          </cell>
          <cell r="G516">
            <v>10</v>
          </cell>
          <cell r="H516">
            <v>5.8999999999999997E-2</v>
          </cell>
          <cell r="I516">
            <v>7.2999999999999995E-2</v>
          </cell>
          <cell r="J516">
            <v>5</v>
          </cell>
          <cell r="K516">
            <v>5.8999999999999997E-2</v>
          </cell>
          <cell r="L516">
            <v>7.2999999999999995E-2</v>
          </cell>
          <cell r="M516">
            <v>5</v>
          </cell>
          <cell r="N516">
            <v>5.8999999999999997E-2</v>
          </cell>
          <cell r="O516">
            <v>7.2999999999999995E-2</v>
          </cell>
          <cell r="P516">
            <v>5</v>
          </cell>
          <cell r="Q516">
            <v>5.8999999999999997E-2</v>
          </cell>
          <cell r="R516">
            <v>7.2999999999999995E-2</v>
          </cell>
          <cell r="S516">
            <v>5</v>
          </cell>
          <cell r="T516">
            <v>3.3000000000000002E-2</v>
          </cell>
          <cell r="U516">
            <v>7.3999999999999996E-2</v>
          </cell>
          <cell r="V516">
            <v>5</v>
          </cell>
          <cell r="W516">
            <v>3.3000000000000002E-2</v>
          </cell>
          <cell r="X516">
            <v>7.3999999999999996E-2</v>
          </cell>
          <cell r="Y516">
            <v>5</v>
          </cell>
        </row>
        <row r="517">
          <cell r="A517">
            <v>0</v>
          </cell>
          <cell r="C517">
            <v>0</v>
          </cell>
          <cell r="D517" t="str">
            <v>Л-5</v>
          </cell>
          <cell r="E517" t="str">
            <v>-</v>
          </cell>
          <cell r="F517" t="str">
            <v>-</v>
          </cell>
          <cell r="G517">
            <v>10</v>
          </cell>
          <cell r="H517">
            <v>0.04</v>
          </cell>
          <cell r="I517">
            <v>0.04</v>
          </cell>
          <cell r="J517">
            <v>3</v>
          </cell>
          <cell r="K517">
            <v>0.04</v>
          </cell>
          <cell r="L517">
            <v>0.04</v>
          </cell>
          <cell r="M517">
            <v>3</v>
          </cell>
          <cell r="N517">
            <v>0.04</v>
          </cell>
          <cell r="O517">
            <v>0.04</v>
          </cell>
          <cell r="P517">
            <v>3</v>
          </cell>
          <cell r="Q517">
            <v>0.04</v>
          </cell>
          <cell r="R517">
            <v>0.04</v>
          </cell>
          <cell r="S517">
            <v>3</v>
          </cell>
          <cell r="T517">
            <v>2.5000000000000001E-2</v>
          </cell>
          <cell r="U517">
            <v>3.5999999999999997E-2</v>
          </cell>
          <cell r="V517">
            <v>3</v>
          </cell>
          <cell r="W517">
            <v>2.5000000000000001E-2</v>
          </cell>
          <cell r="X517">
            <v>3.5999999999999997E-2</v>
          </cell>
          <cell r="Y517">
            <v>3</v>
          </cell>
        </row>
        <row r="518">
          <cell r="A518">
            <v>0</v>
          </cell>
          <cell r="C518">
            <v>0</v>
          </cell>
          <cell r="D518" t="str">
            <v xml:space="preserve">Л-резерв 5а </v>
          </cell>
          <cell r="E518" t="str">
            <v>-</v>
          </cell>
          <cell r="F518" t="str">
            <v>-</v>
          </cell>
          <cell r="G518">
            <v>10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</row>
        <row r="519">
          <cell r="A519">
            <v>0</v>
          </cell>
          <cell r="C519">
            <v>0</v>
          </cell>
          <cell r="D519" t="str">
            <v xml:space="preserve">Л-резерв 5б </v>
          </cell>
          <cell r="E519" t="str">
            <v>-</v>
          </cell>
          <cell r="F519" t="str">
            <v>-</v>
          </cell>
          <cell r="G519">
            <v>10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</row>
        <row r="520">
          <cell r="A520">
            <v>0</v>
          </cell>
          <cell r="C520">
            <v>0</v>
          </cell>
          <cell r="D520" t="str">
            <v xml:space="preserve">Л-резерв 5в</v>
          </cell>
          <cell r="E520" t="str">
            <v>-</v>
          </cell>
          <cell r="F520" t="str">
            <v>-</v>
          </cell>
          <cell r="G520">
            <v>10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</row>
        <row r="521">
          <cell r="A521">
            <v>0</v>
          </cell>
          <cell r="B521" t="str">
            <v xml:space="preserve">Небаланс шин-110 кВ</v>
          </cell>
          <cell r="C521">
            <v>0</v>
          </cell>
          <cell r="D521" t="str">
            <v>прием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</row>
        <row r="522">
          <cell r="A522">
            <v>0</v>
          </cell>
          <cell r="B522">
            <v>0</v>
          </cell>
          <cell r="C522">
            <v>0</v>
          </cell>
          <cell r="D522" t="str">
            <v>отдача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</row>
        <row r="523">
          <cell r="A523">
            <v>0</v>
          </cell>
          <cell r="B523">
            <v>0</v>
          </cell>
          <cell r="C523">
            <v>0</v>
          </cell>
          <cell r="D523" t="str">
            <v xml:space="preserve">небаланс %</v>
          </cell>
          <cell r="E523">
            <v>0</v>
          </cell>
          <cell r="F523">
            <v>0</v>
          </cell>
          <cell r="G523">
            <v>0</v>
          </cell>
          <cell r="H523" t="e">
            <v>#DIV/0!</v>
          </cell>
          <cell r="I523" t="e">
            <v>#DIV/0!</v>
          </cell>
          <cell r="J523">
            <v>0</v>
          </cell>
          <cell r="K523" t="e">
            <v>#DIV/0!</v>
          </cell>
          <cell r="L523" t="e">
            <v>#DIV/0!</v>
          </cell>
          <cell r="M523">
            <v>0</v>
          </cell>
          <cell r="N523" t="e">
            <v>#DIV/0!</v>
          </cell>
          <cell r="O523" t="e">
            <v>#DIV/0!</v>
          </cell>
          <cell r="P523">
            <v>0</v>
          </cell>
          <cell r="Q523" t="e">
            <v>#DIV/0!</v>
          </cell>
          <cell r="R523" t="e">
            <v>#DIV/0!</v>
          </cell>
          <cell r="S523">
            <v>0</v>
          </cell>
          <cell r="T523" t="e">
            <v>#DIV/0!</v>
          </cell>
          <cell r="U523" t="e">
            <v>#DIV/0!</v>
          </cell>
          <cell r="V523">
            <v>0</v>
          </cell>
          <cell r="W523" t="e">
            <v>#DIV/0!</v>
          </cell>
          <cell r="X523" t="e">
            <v>#DIV/0!</v>
          </cell>
          <cell r="Y523">
            <v>0</v>
          </cell>
        </row>
        <row r="524">
          <cell r="A524">
            <v>0</v>
          </cell>
          <cell r="B524" t="str">
            <v xml:space="preserve">Небаланс шин-10 кВ 1с.ш.</v>
          </cell>
          <cell r="C524">
            <v>0</v>
          </cell>
          <cell r="D524" t="str">
            <v>прием</v>
          </cell>
          <cell r="E524">
            <v>0</v>
          </cell>
          <cell r="F524">
            <v>0</v>
          </cell>
          <cell r="G524">
            <v>0</v>
          </cell>
          <cell r="H524">
            <v>0.13220000000000001</v>
          </cell>
          <cell r="I524">
            <v>0.14699999999999999</v>
          </cell>
          <cell r="J524">
            <v>0</v>
          </cell>
          <cell r="K524">
            <v>0.13220000000000001</v>
          </cell>
          <cell r="L524">
            <v>0.14699999999999999</v>
          </cell>
          <cell r="M524">
            <v>0</v>
          </cell>
          <cell r="N524">
            <v>0.13220000000000001</v>
          </cell>
          <cell r="O524">
            <v>0.14699999999999999</v>
          </cell>
          <cell r="P524">
            <v>0</v>
          </cell>
          <cell r="Q524">
            <v>0.13220000000000001</v>
          </cell>
          <cell r="R524">
            <v>0.14699999999999999</v>
          </cell>
          <cell r="S524">
            <v>0</v>
          </cell>
          <cell r="T524">
            <v>7.9000000000000001E-2</v>
          </cell>
          <cell r="U524">
            <v>0.13400000000000001</v>
          </cell>
          <cell r="V524">
            <v>0</v>
          </cell>
          <cell r="W524">
            <v>7.9000000000000001E-2</v>
          </cell>
          <cell r="X524">
            <v>0.13400000000000001</v>
          </cell>
          <cell r="Y524">
            <v>0</v>
          </cell>
        </row>
        <row r="525">
          <cell r="A525">
            <v>0</v>
          </cell>
          <cell r="B525">
            <v>0</v>
          </cell>
          <cell r="C525">
            <v>0</v>
          </cell>
          <cell r="D525" t="str">
            <v>отдача</v>
          </cell>
          <cell r="E525">
            <v>0</v>
          </cell>
          <cell r="F525">
            <v>0</v>
          </cell>
          <cell r="G525">
            <v>0</v>
          </cell>
          <cell r="H525">
            <v>0.13200000000000001</v>
          </cell>
          <cell r="I525">
            <v>0.14399999999999999</v>
          </cell>
          <cell r="J525">
            <v>0</v>
          </cell>
          <cell r="K525">
            <v>0.13200000000000001</v>
          </cell>
          <cell r="L525">
            <v>0.14399999999999999</v>
          </cell>
          <cell r="M525">
            <v>0</v>
          </cell>
          <cell r="N525">
            <v>0.13200000000000001</v>
          </cell>
          <cell r="O525">
            <v>0.14399999999999999</v>
          </cell>
          <cell r="P525">
            <v>0</v>
          </cell>
          <cell r="Q525">
            <v>0.13200000000000001</v>
          </cell>
          <cell r="R525">
            <v>0.14399999999999999</v>
          </cell>
          <cell r="S525">
            <v>0</v>
          </cell>
          <cell r="T525">
            <v>7.8E-2</v>
          </cell>
          <cell r="U525">
            <v>0.13539999999999999</v>
          </cell>
          <cell r="V525">
            <v>0</v>
          </cell>
          <cell r="W525">
            <v>7.8E-2</v>
          </cell>
          <cell r="X525">
            <v>0.13539999999999999</v>
          </cell>
          <cell r="Y525">
            <v>0</v>
          </cell>
        </row>
        <row r="526">
          <cell r="A526">
            <v>0</v>
          </cell>
          <cell r="B526">
            <v>0</v>
          </cell>
          <cell r="C526">
            <v>0</v>
          </cell>
          <cell r="D526" t="str">
            <v>небаланс</v>
          </cell>
          <cell r="E526">
            <v>0</v>
          </cell>
          <cell r="F526">
            <v>0</v>
          </cell>
          <cell r="G526">
            <v>0</v>
          </cell>
          <cell r="H526">
            <v>0.15128593040847599</v>
          </cell>
          <cell r="I526">
            <v>2.0408163265306101</v>
          </cell>
          <cell r="J526">
            <v>0</v>
          </cell>
          <cell r="K526">
            <v>0.15128593040847599</v>
          </cell>
          <cell r="L526">
            <v>2.0408163265306101</v>
          </cell>
          <cell r="M526">
            <v>0</v>
          </cell>
          <cell r="N526">
            <v>0.15128593040847599</v>
          </cell>
          <cell r="O526">
            <v>2.0408163265306101</v>
          </cell>
          <cell r="P526">
            <v>0</v>
          </cell>
          <cell r="Q526">
            <v>0.15128593040847599</v>
          </cell>
          <cell r="R526">
            <v>2.0408163265306101</v>
          </cell>
          <cell r="S526">
            <v>0</v>
          </cell>
          <cell r="T526">
            <v>1.26582278481013</v>
          </cell>
          <cell r="U526">
            <v>-1.0447761194029701</v>
          </cell>
          <cell r="V526">
            <v>0</v>
          </cell>
          <cell r="W526">
            <v>1.26582278481013</v>
          </cell>
          <cell r="X526">
            <v>-1.0447761194029701</v>
          </cell>
          <cell r="Y526">
            <v>0</v>
          </cell>
        </row>
        <row r="527">
          <cell r="A527">
            <v>15</v>
          </cell>
          <cell r="B527" t="str">
            <v xml:space="preserve">ПС 110 кВ Вятка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</row>
        <row r="528">
          <cell r="A528">
            <v>0</v>
          </cell>
          <cell r="C528">
            <v>0</v>
          </cell>
          <cell r="D528" t="str">
            <v>Т-1</v>
          </cell>
          <cell r="E528">
            <v>0</v>
          </cell>
          <cell r="F528" t="str">
            <v>ВН</v>
          </cell>
          <cell r="G528">
            <v>110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</row>
        <row r="529">
          <cell r="A529">
            <v>0</v>
          </cell>
          <cell r="C529">
            <v>0</v>
          </cell>
          <cell r="D529">
            <v>0</v>
          </cell>
          <cell r="E529">
            <v>0</v>
          </cell>
          <cell r="F529" t="str">
            <v>НН</v>
          </cell>
          <cell r="G529">
            <v>10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 t="str">
            <v>РПН</v>
          </cell>
          <cell r="G530" t="str">
            <v>-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</row>
        <row r="531">
          <cell r="A531">
            <v>0</v>
          </cell>
          <cell r="C531">
            <v>0</v>
          </cell>
          <cell r="D531">
            <v>0</v>
          </cell>
          <cell r="E531">
            <v>0</v>
          </cell>
          <cell r="F531" t="str">
            <v>ПБВ</v>
          </cell>
          <cell r="G531" t="str">
            <v>-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</row>
        <row r="532">
          <cell r="A532">
            <v>0</v>
          </cell>
          <cell r="C532">
            <v>0</v>
          </cell>
          <cell r="D532" t="str">
            <v>Т-2</v>
          </cell>
          <cell r="E532">
            <v>0</v>
          </cell>
          <cell r="F532" t="str">
            <v>ВН</v>
          </cell>
          <cell r="G532">
            <v>110</v>
          </cell>
          <cell r="H532">
            <v>0.20399999999999999</v>
          </cell>
          <cell r="I532">
            <v>0.216</v>
          </cell>
          <cell r="J532">
            <v>1</v>
          </cell>
          <cell r="K532">
            <v>0.20399999999999999</v>
          </cell>
          <cell r="L532">
            <v>0.216</v>
          </cell>
          <cell r="M532">
            <v>1</v>
          </cell>
          <cell r="N532">
            <v>0.20399999999999999</v>
          </cell>
          <cell r="O532">
            <v>0.216</v>
          </cell>
          <cell r="P532">
            <v>1</v>
          </cell>
          <cell r="Q532">
            <v>0.20399999999999999</v>
          </cell>
          <cell r="R532">
            <v>0.216</v>
          </cell>
          <cell r="S532">
            <v>1</v>
          </cell>
          <cell r="T532">
            <v>0.12</v>
          </cell>
          <cell r="U532">
            <v>0.21299999999999999</v>
          </cell>
          <cell r="V532">
            <v>14</v>
          </cell>
          <cell r="W532">
            <v>0.12</v>
          </cell>
          <cell r="X532">
            <v>0.21299999999999999</v>
          </cell>
          <cell r="Y532">
            <v>14</v>
          </cell>
        </row>
        <row r="533">
          <cell r="A533">
            <v>0</v>
          </cell>
          <cell r="C533">
            <v>0</v>
          </cell>
          <cell r="D533">
            <v>0</v>
          </cell>
          <cell r="E533">
            <v>0</v>
          </cell>
          <cell r="F533" t="str">
            <v>НН</v>
          </cell>
          <cell r="G533">
            <v>10</v>
          </cell>
          <cell r="H533">
            <v>0.20399999999999999</v>
          </cell>
          <cell r="I533">
            <v>0.216</v>
          </cell>
          <cell r="J533">
            <v>17</v>
          </cell>
          <cell r="K533">
            <v>0.20399999999999999</v>
          </cell>
          <cell r="L533">
            <v>0.216</v>
          </cell>
          <cell r="M533">
            <v>17</v>
          </cell>
          <cell r="N533">
            <v>0.20399999999999999</v>
          </cell>
          <cell r="O533">
            <v>0.216</v>
          </cell>
          <cell r="P533">
            <v>17</v>
          </cell>
          <cell r="Q533">
            <v>0.20399999999999999</v>
          </cell>
          <cell r="R533">
            <v>0.216</v>
          </cell>
          <cell r="S533">
            <v>17</v>
          </cell>
          <cell r="T533">
            <v>0.12</v>
          </cell>
          <cell r="U533">
            <v>0.21299999999999999</v>
          </cell>
          <cell r="V533">
            <v>14</v>
          </cell>
          <cell r="W533">
            <v>0.12</v>
          </cell>
          <cell r="X533">
            <v>0.21299999999999999</v>
          </cell>
          <cell r="Y533">
            <v>14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 t="str">
            <v>РПН</v>
          </cell>
          <cell r="G534" t="str">
            <v>-</v>
          </cell>
          <cell r="H534">
            <v>10</v>
          </cell>
          <cell r="I534">
            <v>0</v>
          </cell>
          <cell r="J534">
            <v>0</v>
          </cell>
          <cell r="K534">
            <v>10</v>
          </cell>
          <cell r="L534">
            <v>0</v>
          </cell>
          <cell r="M534">
            <v>0</v>
          </cell>
          <cell r="N534">
            <v>10</v>
          </cell>
          <cell r="O534">
            <v>0</v>
          </cell>
          <cell r="P534">
            <v>0</v>
          </cell>
          <cell r="Q534">
            <v>10</v>
          </cell>
          <cell r="R534">
            <v>0</v>
          </cell>
          <cell r="S534">
            <v>0</v>
          </cell>
          <cell r="T534">
            <v>10</v>
          </cell>
          <cell r="U534">
            <v>0</v>
          </cell>
          <cell r="V534">
            <v>0</v>
          </cell>
          <cell r="W534">
            <v>10</v>
          </cell>
          <cell r="X534">
            <v>0</v>
          </cell>
          <cell r="Y534">
            <v>0</v>
          </cell>
        </row>
        <row r="535">
          <cell r="A535">
            <v>0</v>
          </cell>
          <cell r="C535">
            <v>0</v>
          </cell>
          <cell r="D535">
            <v>0</v>
          </cell>
          <cell r="E535">
            <v>0</v>
          </cell>
          <cell r="F535" t="str">
            <v>ПБВ</v>
          </cell>
          <cell r="G535" t="str">
            <v>-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</row>
        <row r="536">
          <cell r="A536">
            <v>0</v>
          </cell>
          <cell r="B536" t="str">
            <v xml:space="preserve">1 с.ш.</v>
          </cell>
          <cell r="C536">
            <v>0</v>
          </cell>
          <cell r="D536" t="str">
            <v>Л.Пестовская-3</v>
          </cell>
          <cell r="E536" t="str">
            <v>-</v>
          </cell>
          <cell r="F536">
            <v>0</v>
          </cell>
          <cell r="G536">
            <v>110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</row>
        <row r="537">
          <cell r="A537">
            <v>0</v>
          </cell>
          <cell r="B537" t="str">
            <v xml:space="preserve">2 с.ш.</v>
          </cell>
          <cell r="C537">
            <v>0</v>
          </cell>
          <cell r="D537" t="str">
            <v>Л.Пестовская-2</v>
          </cell>
          <cell r="E537" t="str">
            <v>-</v>
          </cell>
          <cell r="F537">
            <v>0</v>
          </cell>
          <cell r="G537">
            <v>110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</row>
        <row r="538">
          <cell r="A538">
            <v>0</v>
          </cell>
          <cell r="C538">
            <v>0</v>
          </cell>
          <cell r="D538" t="str">
            <v xml:space="preserve">1 с</v>
          </cell>
          <cell r="E538">
            <v>0</v>
          </cell>
          <cell r="F538" t="str">
            <v>U</v>
          </cell>
          <cell r="G538">
            <v>110</v>
          </cell>
          <cell r="H538">
            <v>116</v>
          </cell>
          <cell r="I538">
            <v>0</v>
          </cell>
          <cell r="J538">
            <v>0</v>
          </cell>
          <cell r="K538">
            <v>116</v>
          </cell>
          <cell r="L538">
            <v>0</v>
          </cell>
          <cell r="M538">
            <v>0</v>
          </cell>
          <cell r="N538">
            <v>116</v>
          </cell>
          <cell r="O538">
            <v>0</v>
          </cell>
          <cell r="P538">
            <v>0</v>
          </cell>
          <cell r="Q538">
            <v>116</v>
          </cell>
          <cell r="R538">
            <v>0</v>
          </cell>
          <cell r="S538">
            <v>0</v>
          </cell>
          <cell r="T538">
            <v>116</v>
          </cell>
          <cell r="U538">
            <v>0</v>
          </cell>
          <cell r="V538">
            <v>0</v>
          </cell>
          <cell r="W538">
            <v>116</v>
          </cell>
          <cell r="X538">
            <v>0</v>
          </cell>
          <cell r="Y538">
            <v>0</v>
          </cell>
        </row>
        <row r="539">
          <cell r="A539">
            <v>0</v>
          </cell>
          <cell r="C539">
            <v>0</v>
          </cell>
          <cell r="D539" t="str">
            <v xml:space="preserve">2 с</v>
          </cell>
          <cell r="E539">
            <v>0</v>
          </cell>
          <cell r="F539" t="str">
            <v>U</v>
          </cell>
          <cell r="G539">
            <v>110</v>
          </cell>
          <cell r="H539">
            <v>116</v>
          </cell>
          <cell r="I539">
            <v>0</v>
          </cell>
          <cell r="J539">
            <v>0</v>
          </cell>
          <cell r="K539">
            <v>116</v>
          </cell>
          <cell r="L539">
            <v>0</v>
          </cell>
          <cell r="M539">
            <v>0</v>
          </cell>
          <cell r="N539">
            <v>116</v>
          </cell>
          <cell r="O539">
            <v>0</v>
          </cell>
          <cell r="P539">
            <v>0</v>
          </cell>
          <cell r="Q539">
            <v>116</v>
          </cell>
          <cell r="R539">
            <v>0</v>
          </cell>
          <cell r="S539">
            <v>0</v>
          </cell>
          <cell r="T539">
            <v>116</v>
          </cell>
          <cell r="U539">
            <v>0</v>
          </cell>
          <cell r="V539">
            <v>0</v>
          </cell>
          <cell r="W539">
            <v>116</v>
          </cell>
          <cell r="X539">
            <v>0</v>
          </cell>
          <cell r="Y539">
            <v>0</v>
          </cell>
        </row>
        <row r="540">
          <cell r="A540">
            <v>0</v>
          </cell>
          <cell r="C540">
            <v>0</v>
          </cell>
          <cell r="D540" t="str">
            <v xml:space="preserve">1 с</v>
          </cell>
          <cell r="E540">
            <v>0</v>
          </cell>
          <cell r="F540" t="str">
            <v>U</v>
          </cell>
          <cell r="G540">
            <v>10</v>
          </cell>
          <cell r="H540">
            <v>10.199999999999999</v>
          </cell>
          <cell r="I540">
            <v>0</v>
          </cell>
          <cell r="J540">
            <v>0</v>
          </cell>
          <cell r="K540">
            <v>10.199999999999999</v>
          </cell>
          <cell r="L540">
            <v>0</v>
          </cell>
          <cell r="M540">
            <v>0</v>
          </cell>
          <cell r="N540">
            <v>10.199999999999999</v>
          </cell>
          <cell r="O540">
            <v>0</v>
          </cell>
          <cell r="P540">
            <v>0</v>
          </cell>
          <cell r="Q540">
            <v>10.199999999999999</v>
          </cell>
          <cell r="R540">
            <v>0</v>
          </cell>
          <cell r="S540">
            <v>0</v>
          </cell>
          <cell r="T540">
            <v>10.1</v>
          </cell>
          <cell r="U540">
            <v>0</v>
          </cell>
          <cell r="V540">
            <v>0</v>
          </cell>
          <cell r="W540">
            <v>10.1</v>
          </cell>
          <cell r="X540">
            <v>0</v>
          </cell>
          <cell r="Y540">
            <v>0</v>
          </cell>
        </row>
        <row r="541">
          <cell r="A541">
            <v>0</v>
          </cell>
          <cell r="C541">
            <v>0</v>
          </cell>
          <cell r="D541" t="str">
            <v xml:space="preserve">2 с</v>
          </cell>
          <cell r="E541">
            <v>0</v>
          </cell>
          <cell r="F541" t="str">
            <v>U</v>
          </cell>
          <cell r="G541">
            <v>10</v>
          </cell>
          <cell r="H541">
            <v>10.199999999999999</v>
          </cell>
          <cell r="I541">
            <v>0</v>
          </cell>
          <cell r="J541">
            <v>0</v>
          </cell>
          <cell r="K541">
            <v>10.199999999999999</v>
          </cell>
          <cell r="L541">
            <v>0</v>
          </cell>
          <cell r="M541">
            <v>0</v>
          </cell>
          <cell r="N541">
            <v>10.199999999999999</v>
          </cell>
          <cell r="O541">
            <v>0</v>
          </cell>
          <cell r="P541">
            <v>0</v>
          </cell>
          <cell r="Q541">
            <v>10.199999999999999</v>
          </cell>
          <cell r="R541">
            <v>0</v>
          </cell>
          <cell r="S541">
            <v>0</v>
          </cell>
          <cell r="T541">
            <v>10.1</v>
          </cell>
          <cell r="U541">
            <v>0</v>
          </cell>
          <cell r="V541">
            <v>0</v>
          </cell>
          <cell r="W541">
            <v>10.1</v>
          </cell>
          <cell r="X541">
            <v>0</v>
          </cell>
          <cell r="Y541">
            <v>0</v>
          </cell>
        </row>
        <row r="542">
          <cell r="A542">
            <v>0</v>
          </cell>
          <cell r="B542" t="str">
            <v xml:space="preserve">1 с.ш</v>
          </cell>
          <cell r="C542">
            <v>0</v>
          </cell>
          <cell r="D542" t="str">
            <v>ТСН-1</v>
          </cell>
          <cell r="E542" t="str">
            <v>-</v>
          </cell>
          <cell r="F542" t="str">
            <v>-</v>
          </cell>
          <cell r="G542">
            <v>10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</row>
        <row r="543">
          <cell r="A543">
            <v>0</v>
          </cell>
          <cell r="C543">
            <v>0</v>
          </cell>
          <cell r="D543" t="str">
            <v>Л-4</v>
          </cell>
          <cell r="E543" t="str">
            <v>-</v>
          </cell>
          <cell r="F543" t="str">
            <v>-</v>
          </cell>
          <cell r="G543">
            <v>10</v>
          </cell>
          <cell r="H543">
            <v>6.2E-2</v>
          </cell>
          <cell r="I543">
            <v>3.2000000000000001E-2</v>
          </cell>
          <cell r="J543">
            <v>4</v>
          </cell>
          <cell r="K543">
            <v>6.2E-2</v>
          </cell>
          <cell r="L543">
            <v>3.2000000000000001E-2</v>
          </cell>
          <cell r="M543">
            <v>4</v>
          </cell>
          <cell r="N543">
            <v>6.2E-2</v>
          </cell>
          <cell r="O543">
            <v>3.2000000000000001E-2</v>
          </cell>
          <cell r="P543">
            <v>4</v>
          </cell>
          <cell r="Q543">
            <v>6.2E-2</v>
          </cell>
          <cell r="R543">
            <v>3.2000000000000001E-2</v>
          </cell>
          <cell r="S543">
            <v>4</v>
          </cell>
          <cell r="T543">
            <v>2.8000000000000001E-2</v>
          </cell>
          <cell r="U543">
            <v>2.9000000000000001E-2</v>
          </cell>
          <cell r="V543">
            <v>2</v>
          </cell>
          <cell r="W543">
            <v>2.8000000000000001E-2</v>
          </cell>
          <cell r="X543">
            <v>2.9000000000000001E-2</v>
          </cell>
          <cell r="Y543">
            <v>2</v>
          </cell>
        </row>
        <row r="544">
          <cell r="A544">
            <v>0</v>
          </cell>
          <cell r="C544">
            <v>0</v>
          </cell>
          <cell r="D544" t="str">
            <v>Л-5</v>
          </cell>
          <cell r="E544" t="str">
            <v>-</v>
          </cell>
          <cell r="F544" t="str">
            <v>-</v>
          </cell>
          <cell r="G544">
            <v>10</v>
          </cell>
          <cell r="H544">
            <v>1.0999999999999999E-2</v>
          </cell>
          <cell r="I544">
            <v>5.0000000000000001E-3</v>
          </cell>
          <cell r="J544">
            <v>1</v>
          </cell>
          <cell r="K544">
            <v>1.0999999999999999E-2</v>
          </cell>
          <cell r="L544">
            <v>5.0000000000000001E-3</v>
          </cell>
          <cell r="M544">
            <v>1</v>
          </cell>
          <cell r="N544">
            <v>1.0999999999999999E-2</v>
          </cell>
          <cell r="O544">
            <v>5.0000000000000001E-3</v>
          </cell>
          <cell r="P544">
            <v>1</v>
          </cell>
          <cell r="Q544">
            <v>1.0999999999999999E-2</v>
          </cell>
          <cell r="R544">
            <v>5.0000000000000001E-3</v>
          </cell>
          <cell r="S544">
            <v>1</v>
          </cell>
          <cell r="T544">
            <v>8.9999999999999993E-3</v>
          </cell>
          <cell r="U544">
            <v>5.0000000000000001E-3</v>
          </cell>
          <cell r="V544">
            <v>1</v>
          </cell>
          <cell r="W544">
            <v>8.9999999999999993E-3</v>
          </cell>
          <cell r="X544">
            <v>5.0000000000000001E-3</v>
          </cell>
          <cell r="Y544">
            <v>1</v>
          </cell>
        </row>
        <row r="545">
          <cell r="A545">
            <v>0</v>
          </cell>
          <cell r="C545">
            <v>0</v>
          </cell>
          <cell r="D545" t="str">
            <v>Л-6</v>
          </cell>
          <cell r="E545" t="str">
            <v>-</v>
          </cell>
          <cell r="F545" t="str">
            <v>-</v>
          </cell>
          <cell r="G545">
            <v>10</v>
          </cell>
          <cell r="H545">
            <v>1.2999999999999999E-2</v>
          </cell>
          <cell r="I545">
            <v>2.4E-2</v>
          </cell>
          <cell r="J545">
            <v>2</v>
          </cell>
          <cell r="K545">
            <v>1.2999999999999999E-2</v>
          </cell>
          <cell r="L545">
            <v>2.4E-2</v>
          </cell>
          <cell r="M545">
            <v>2</v>
          </cell>
          <cell r="N545">
            <v>1.2999999999999999E-2</v>
          </cell>
          <cell r="O545">
            <v>2.4E-2</v>
          </cell>
          <cell r="P545">
            <v>2</v>
          </cell>
          <cell r="Q545">
            <v>1.2999999999999999E-2</v>
          </cell>
          <cell r="R545">
            <v>2.4E-2</v>
          </cell>
          <cell r="S545">
            <v>2</v>
          </cell>
          <cell r="T545">
            <v>1.2E-2</v>
          </cell>
          <cell r="U545">
            <v>2.4E-2</v>
          </cell>
          <cell r="V545">
            <v>2</v>
          </cell>
          <cell r="W545">
            <v>1.2E-2</v>
          </cell>
          <cell r="X545">
            <v>2.4E-2</v>
          </cell>
          <cell r="Y545">
            <v>2</v>
          </cell>
        </row>
        <row r="546">
          <cell r="A546">
            <v>0</v>
          </cell>
          <cell r="B546" t="str">
            <v xml:space="preserve">2 с.ш</v>
          </cell>
          <cell r="C546">
            <v>0</v>
          </cell>
          <cell r="D546" t="str">
            <v>ТСН-2</v>
          </cell>
          <cell r="E546" t="str">
            <v>-</v>
          </cell>
          <cell r="F546" t="str">
            <v>-</v>
          </cell>
          <cell r="G546">
            <v>10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</row>
        <row r="547">
          <cell r="A547">
            <v>0</v>
          </cell>
          <cell r="C547">
            <v>0</v>
          </cell>
          <cell r="D547" t="str">
            <v>Л-1</v>
          </cell>
          <cell r="E547" t="str">
            <v>-</v>
          </cell>
          <cell r="F547" t="str">
            <v>-</v>
          </cell>
          <cell r="G547">
            <v>10</v>
          </cell>
          <cell r="H547">
            <v>9.6000000000000002E-2</v>
          </cell>
          <cell r="I547">
            <v>0.128</v>
          </cell>
          <cell r="J547">
            <v>9</v>
          </cell>
          <cell r="K547">
            <v>9.6000000000000002E-2</v>
          </cell>
          <cell r="L547">
            <v>0.128</v>
          </cell>
          <cell r="M547">
            <v>9</v>
          </cell>
          <cell r="N547">
            <v>9.6000000000000002E-2</v>
          </cell>
          <cell r="O547">
            <v>0.128</v>
          </cell>
          <cell r="P547">
            <v>9</v>
          </cell>
          <cell r="Q547">
            <v>9.6000000000000002E-2</v>
          </cell>
          <cell r="R547">
            <v>0.128</v>
          </cell>
          <cell r="S547">
            <v>9</v>
          </cell>
          <cell r="T547">
            <v>5.6000000000000001E-2</v>
          </cell>
          <cell r="U547">
            <v>0.126</v>
          </cell>
          <cell r="V547">
            <v>8</v>
          </cell>
          <cell r="W547">
            <v>5.6000000000000001E-2</v>
          </cell>
          <cell r="X547">
            <v>0.126</v>
          </cell>
          <cell r="Y547">
            <v>8</v>
          </cell>
        </row>
        <row r="548">
          <cell r="A548">
            <v>0</v>
          </cell>
          <cell r="C548">
            <v>0</v>
          </cell>
          <cell r="D548" t="str">
            <v>Л-2</v>
          </cell>
          <cell r="E548" t="str">
            <v>-</v>
          </cell>
          <cell r="F548" t="str">
            <v>-</v>
          </cell>
          <cell r="G548">
            <v>10</v>
          </cell>
          <cell r="H548">
            <v>1.9E-2</v>
          </cell>
          <cell r="I548">
            <v>7.0000000000000001E-3</v>
          </cell>
          <cell r="J548">
            <v>1</v>
          </cell>
          <cell r="K548">
            <v>1.9E-2</v>
          </cell>
          <cell r="L548">
            <v>7.0000000000000001E-3</v>
          </cell>
          <cell r="M548">
            <v>1</v>
          </cell>
          <cell r="N548">
            <v>1.9E-2</v>
          </cell>
          <cell r="O548">
            <v>7.0000000000000001E-3</v>
          </cell>
          <cell r="P548">
            <v>1</v>
          </cell>
          <cell r="Q548">
            <v>1.9E-2</v>
          </cell>
          <cell r="R548">
            <v>7.0000000000000001E-3</v>
          </cell>
          <cell r="S548">
            <v>1</v>
          </cell>
          <cell r="T548">
            <v>1.0999999999999999E-2</v>
          </cell>
          <cell r="U548">
            <v>6.0000000000000001E-3</v>
          </cell>
          <cell r="V548">
            <v>1</v>
          </cell>
          <cell r="W548">
            <v>1.0999999999999999E-2</v>
          </cell>
          <cell r="X548">
            <v>6.0000000000000001E-3</v>
          </cell>
          <cell r="Y548">
            <v>1</v>
          </cell>
        </row>
        <row r="549">
          <cell r="A549">
            <v>0</v>
          </cell>
          <cell r="C549">
            <v>0</v>
          </cell>
          <cell r="D549" t="str">
            <v>Л-3</v>
          </cell>
          <cell r="E549" t="str">
            <v>-</v>
          </cell>
          <cell r="F549" t="str">
            <v>-</v>
          </cell>
          <cell r="G549">
            <v>10</v>
          </cell>
          <cell r="H549">
            <v>5.0000000000000001E-3</v>
          </cell>
          <cell r="I549">
            <v>2.1000000000000001E-2</v>
          </cell>
          <cell r="J549">
            <v>1</v>
          </cell>
          <cell r="K549">
            <v>5.0000000000000001E-3</v>
          </cell>
          <cell r="L549">
            <v>2.1000000000000001E-2</v>
          </cell>
          <cell r="M549">
            <v>1</v>
          </cell>
          <cell r="N549">
            <v>5.0000000000000001E-3</v>
          </cell>
          <cell r="O549">
            <v>2.1000000000000001E-2</v>
          </cell>
          <cell r="P549">
            <v>1</v>
          </cell>
          <cell r="Q549">
            <v>5.0000000000000001E-3</v>
          </cell>
          <cell r="R549">
            <v>2.1000000000000001E-2</v>
          </cell>
          <cell r="S549">
            <v>1</v>
          </cell>
          <cell r="T549">
            <v>5.0000000000000001E-3</v>
          </cell>
          <cell r="U549">
            <v>2.1999999999999999E-2</v>
          </cell>
          <cell r="V549">
            <v>1</v>
          </cell>
          <cell r="W549">
            <v>5.0000000000000001E-3</v>
          </cell>
          <cell r="X549">
            <v>2.1999999999999999E-2</v>
          </cell>
          <cell r="Y549">
            <v>1</v>
          </cell>
        </row>
        <row r="550">
          <cell r="A550">
            <v>0</v>
          </cell>
          <cell r="B550" t="str">
            <v xml:space="preserve">Небаланс шин-110 кВ</v>
          </cell>
          <cell r="C550">
            <v>0</v>
          </cell>
          <cell r="D550" t="str">
            <v>прием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отдача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 xml:space="preserve">небаланс %</v>
          </cell>
          <cell r="E552">
            <v>0</v>
          </cell>
          <cell r="F552">
            <v>0</v>
          </cell>
          <cell r="G552">
            <v>0</v>
          </cell>
          <cell r="H552" t="e">
            <v>#DIV/0!</v>
          </cell>
          <cell r="I552" t="e">
            <v>#DIV/0!</v>
          </cell>
          <cell r="J552">
            <v>0</v>
          </cell>
          <cell r="K552" t="e">
            <v>#DIV/0!</v>
          </cell>
          <cell r="L552" t="e">
            <v>#DIV/0!</v>
          </cell>
          <cell r="M552">
            <v>0</v>
          </cell>
          <cell r="N552" t="e">
            <v>#DIV/0!</v>
          </cell>
          <cell r="O552" t="e">
            <v>#DIV/0!</v>
          </cell>
          <cell r="P552">
            <v>0</v>
          </cell>
          <cell r="Q552" t="e">
            <v>#DIV/0!</v>
          </cell>
          <cell r="R552" t="e">
            <v>#DIV/0!</v>
          </cell>
          <cell r="S552">
            <v>0</v>
          </cell>
          <cell r="T552" t="e">
            <v>#DIV/0!</v>
          </cell>
          <cell r="U552" t="e">
            <v>#DIV/0!</v>
          </cell>
          <cell r="V552">
            <v>0</v>
          </cell>
          <cell r="W552" t="e">
            <v>#DIV/0!</v>
          </cell>
          <cell r="X552" t="e">
            <v>#DIV/0!</v>
          </cell>
          <cell r="Y552">
            <v>0</v>
          </cell>
        </row>
        <row r="553">
          <cell r="A553">
            <v>0</v>
          </cell>
          <cell r="B553" t="str">
            <v xml:space="preserve">Небаланс шин-10 кВ 1с.ш.</v>
          </cell>
          <cell r="C553">
            <v>0</v>
          </cell>
          <cell r="D553" t="str">
            <v>прием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отдача</v>
          </cell>
          <cell r="E554">
            <v>0</v>
          </cell>
          <cell r="F554">
            <v>0</v>
          </cell>
          <cell r="G554">
            <v>0</v>
          </cell>
          <cell r="H554">
            <v>8.5999999999999993E-2</v>
          </cell>
          <cell r="I554">
            <v>6.0999999999999999E-2</v>
          </cell>
          <cell r="J554">
            <v>0</v>
          </cell>
          <cell r="K554">
            <v>8.5999999999999993E-2</v>
          </cell>
          <cell r="L554">
            <v>6.0999999999999999E-2</v>
          </cell>
          <cell r="M554">
            <v>0</v>
          </cell>
          <cell r="N554">
            <v>8.5999999999999993E-2</v>
          </cell>
          <cell r="O554">
            <v>6.0999999999999999E-2</v>
          </cell>
          <cell r="P554">
            <v>0</v>
          </cell>
          <cell r="Q554">
            <v>8.5999999999999993E-2</v>
          </cell>
          <cell r="R554">
            <v>6.0999999999999999E-2</v>
          </cell>
          <cell r="S554">
            <v>0</v>
          </cell>
          <cell r="T554">
            <v>4.9000000000000002E-2</v>
          </cell>
          <cell r="U554">
            <v>5.8000000000000003E-2</v>
          </cell>
          <cell r="V554">
            <v>0</v>
          </cell>
          <cell r="W554">
            <v>4.9000000000000002E-2</v>
          </cell>
          <cell r="X554">
            <v>5.8000000000000003E-2</v>
          </cell>
          <cell r="Y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 t="str">
            <v>небаланс</v>
          </cell>
          <cell r="E555">
            <v>0</v>
          </cell>
          <cell r="F555">
            <v>0</v>
          </cell>
          <cell r="G555">
            <v>0</v>
          </cell>
          <cell r="H555" t="e">
            <v>#DIV/0!</v>
          </cell>
          <cell r="I555" t="e">
            <v>#DIV/0!</v>
          </cell>
          <cell r="J555">
            <v>0</v>
          </cell>
          <cell r="K555" t="e">
            <v>#DIV/0!</v>
          </cell>
          <cell r="L555" t="e">
            <v>#DIV/0!</v>
          </cell>
          <cell r="M555">
            <v>0</v>
          </cell>
          <cell r="N555" t="e">
            <v>#DIV/0!</v>
          </cell>
          <cell r="O555" t="e">
            <v>#DIV/0!</v>
          </cell>
          <cell r="P555">
            <v>0</v>
          </cell>
          <cell r="Q555" t="e">
            <v>#DIV/0!</v>
          </cell>
          <cell r="R555" t="e">
            <v>#DIV/0!</v>
          </cell>
          <cell r="S555">
            <v>0</v>
          </cell>
          <cell r="T555" t="e">
            <v>#DIV/0!</v>
          </cell>
          <cell r="U555" t="e">
            <v>#DIV/0!</v>
          </cell>
          <cell r="V555">
            <v>0</v>
          </cell>
          <cell r="W555" t="e">
            <v>#DIV/0!</v>
          </cell>
          <cell r="X555" t="e">
            <v>#DIV/0!</v>
          </cell>
          <cell r="Y555">
            <v>0</v>
          </cell>
        </row>
        <row r="556">
          <cell r="A556">
            <v>0</v>
          </cell>
          <cell r="B556" t="str">
            <v xml:space="preserve">Небаланс шин-10 кВ 2с.ш.</v>
          </cell>
          <cell r="C556">
            <v>0</v>
          </cell>
          <cell r="D556" t="str">
            <v>прием</v>
          </cell>
          <cell r="E556">
            <v>0</v>
          </cell>
          <cell r="F556">
            <v>0</v>
          </cell>
          <cell r="G556">
            <v>0</v>
          </cell>
          <cell r="H556">
            <v>0.20399999999999999</v>
          </cell>
          <cell r="I556">
            <v>0.216</v>
          </cell>
          <cell r="J556">
            <v>0</v>
          </cell>
          <cell r="K556">
            <v>0.20399999999999999</v>
          </cell>
          <cell r="L556">
            <v>0.216</v>
          </cell>
          <cell r="M556">
            <v>0</v>
          </cell>
          <cell r="N556">
            <v>0.20399999999999999</v>
          </cell>
          <cell r="O556">
            <v>0.216</v>
          </cell>
          <cell r="P556">
            <v>0</v>
          </cell>
          <cell r="Q556">
            <v>0.20399999999999999</v>
          </cell>
          <cell r="R556">
            <v>0.216</v>
          </cell>
          <cell r="S556">
            <v>0</v>
          </cell>
          <cell r="T556">
            <v>0.12</v>
          </cell>
          <cell r="U556">
            <v>0.21299999999999999</v>
          </cell>
          <cell r="V556">
            <v>0</v>
          </cell>
          <cell r="W556">
            <v>0.12</v>
          </cell>
          <cell r="X556">
            <v>0.21299999999999999</v>
          </cell>
          <cell r="Y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отдача</v>
          </cell>
          <cell r="E557">
            <v>0</v>
          </cell>
          <cell r="F557">
            <v>0</v>
          </cell>
          <cell r="G557">
            <v>0</v>
          </cell>
          <cell r="H557">
            <v>0.12</v>
          </cell>
          <cell r="I557">
            <v>0.156</v>
          </cell>
          <cell r="J557">
            <v>0</v>
          </cell>
          <cell r="K557">
            <v>0.12</v>
          </cell>
          <cell r="L557">
            <v>0.156</v>
          </cell>
          <cell r="M557">
            <v>0</v>
          </cell>
          <cell r="N557">
            <v>0.12</v>
          </cell>
          <cell r="O557">
            <v>0.156</v>
          </cell>
          <cell r="P557">
            <v>0</v>
          </cell>
          <cell r="Q557">
            <v>0.12</v>
          </cell>
          <cell r="R557">
            <v>0.156</v>
          </cell>
          <cell r="S557">
            <v>0</v>
          </cell>
          <cell r="T557">
            <v>7.1999999999999995E-2</v>
          </cell>
          <cell r="U557">
            <v>0.154</v>
          </cell>
          <cell r="V557">
            <v>0</v>
          </cell>
          <cell r="W557">
            <v>7.1999999999999995E-2</v>
          </cell>
          <cell r="X557">
            <v>0.154</v>
          </cell>
          <cell r="Y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небаланс</v>
          </cell>
          <cell r="E558">
            <v>0</v>
          </cell>
          <cell r="F558">
            <v>0</v>
          </cell>
          <cell r="G558">
            <v>0</v>
          </cell>
          <cell r="H558">
            <v>41.176470588235297</v>
          </cell>
          <cell r="I558">
            <v>27.7777777777778</v>
          </cell>
          <cell r="J558">
            <v>0</v>
          </cell>
          <cell r="K558">
            <v>41.176470588235297</v>
          </cell>
          <cell r="L558">
            <v>27.7777777777778</v>
          </cell>
          <cell r="M558">
            <v>0</v>
          </cell>
          <cell r="N558">
            <v>41.176470588235297</v>
          </cell>
          <cell r="O558">
            <v>27.7777777777778</v>
          </cell>
          <cell r="P558">
            <v>0</v>
          </cell>
          <cell r="Q558">
            <v>41.176470588235297</v>
          </cell>
          <cell r="R558">
            <v>27.7777777777778</v>
          </cell>
          <cell r="S558">
            <v>0</v>
          </cell>
          <cell r="T558">
            <v>40</v>
          </cell>
          <cell r="U558">
            <v>27.699530516431899</v>
          </cell>
          <cell r="V558">
            <v>0</v>
          </cell>
          <cell r="W558">
            <v>40</v>
          </cell>
          <cell r="X558">
            <v>27.699530516431899</v>
          </cell>
          <cell r="Y558">
            <v>0</v>
          </cell>
        </row>
        <row r="559">
          <cell r="A559">
            <v>16</v>
          </cell>
          <cell r="B559" t="str">
            <v xml:space="preserve">ПС 110 кВ Кулотино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</row>
        <row r="560">
          <cell r="A560">
            <v>0</v>
          </cell>
          <cell r="C560">
            <v>0</v>
          </cell>
          <cell r="D560" t="str">
            <v>Т-1</v>
          </cell>
          <cell r="E560">
            <v>0</v>
          </cell>
          <cell r="F560" t="str">
            <v>ВН</v>
          </cell>
          <cell r="G560">
            <v>110</v>
          </cell>
          <cell r="H560">
            <v>1.161</v>
          </cell>
          <cell r="I560">
            <v>0.67200000000000004</v>
          </cell>
          <cell r="J560">
            <v>7</v>
          </cell>
          <cell r="K560">
            <v>1.161</v>
          </cell>
          <cell r="L560">
            <v>0.67200000000000004</v>
          </cell>
          <cell r="M560">
            <v>7</v>
          </cell>
          <cell r="N560">
            <v>1.161</v>
          </cell>
          <cell r="O560">
            <v>0.67200000000000004</v>
          </cell>
          <cell r="P560">
            <v>7</v>
          </cell>
          <cell r="Q560">
            <v>1.161</v>
          </cell>
          <cell r="R560">
            <v>0.67200000000000004</v>
          </cell>
          <cell r="S560">
            <v>7</v>
          </cell>
          <cell r="T560">
            <v>0.746</v>
          </cell>
          <cell r="U560">
            <v>0.57799999999999996</v>
          </cell>
          <cell r="V560">
            <v>5</v>
          </cell>
          <cell r="W560">
            <v>0.746</v>
          </cell>
          <cell r="X560">
            <v>0.57799999999999996</v>
          </cell>
          <cell r="Y560">
            <v>5</v>
          </cell>
        </row>
        <row r="561">
          <cell r="A561">
            <v>0</v>
          </cell>
          <cell r="C561" t="str">
            <v xml:space="preserve">Новгородэнерго\ПО Боровичские ЭС\Боровичский РЭС\ПС 110 кВ\ПС Кулотино\РУ-10 кВ\СШ-10-1\В-10 Т-1\В-10 Т-1</v>
          </cell>
          <cell r="D561">
            <v>0</v>
          </cell>
          <cell r="E561">
            <v>0</v>
          </cell>
          <cell r="F561" t="str">
            <v>НН</v>
          </cell>
          <cell r="G561">
            <v>10</v>
          </cell>
          <cell r="H561">
            <v>1.161</v>
          </cell>
          <cell r="I561">
            <v>0.67200000000000004</v>
          </cell>
          <cell r="J561">
            <v>77</v>
          </cell>
          <cell r="K561">
            <v>1.161</v>
          </cell>
          <cell r="L561">
            <v>0.67200000000000004</v>
          </cell>
          <cell r="M561">
            <v>77</v>
          </cell>
          <cell r="N561">
            <v>1.161</v>
          </cell>
          <cell r="O561">
            <v>0.67200000000000004</v>
          </cell>
          <cell r="P561">
            <v>77</v>
          </cell>
          <cell r="Q561">
            <v>1.161</v>
          </cell>
          <cell r="R561">
            <v>0.67200000000000004</v>
          </cell>
          <cell r="S561">
            <v>77</v>
          </cell>
          <cell r="T561">
            <v>0.746</v>
          </cell>
          <cell r="U561">
            <v>0.57799999999999996</v>
          </cell>
          <cell r="V561">
            <v>54</v>
          </cell>
          <cell r="W561">
            <v>0.746</v>
          </cell>
          <cell r="X561">
            <v>0.57799999999999996</v>
          </cell>
          <cell r="Y561">
            <v>54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 t="str">
            <v>РПН</v>
          </cell>
          <cell r="G562" t="str">
            <v>-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</row>
        <row r="563">
          <cell r="A563">
            <v>0</v>
          </cell>
          <cell r="C563">
            <v>0</v>
          </cell>
          <cell r="D563">
            <v>0</v>
          </cell>
          <cell r="E563">
            <v>0</v>
          </cell>
          <cell r="F563" t="str">
            <v>ПБВ</v>
          </cell>
          <cell r="G563" t="str">
            <v>-</v>
          </cell>
          <cell r="H563">
            <v>2</v>
          </cell>
          <cell r="I563">
            <v>0</v>
          </cell>
          <cell r="J563">
            <v>0</v>
          </cell>
          <cell r="K563">
            <v>2</v>
          </cell>
          <cell r="L563">
            <v>0</v>
          </cell>
          <cell r="M563">
            <v>0</v>
          </cell>
          <cell r="N563">
            <v>2</v>
          </cell>
          <cell r="O563">
            <v>0</v>
          </cell>
          <cell r="P563">
            <v>0</v>
          </cell>
          <cell r="Q563">
            <v>2</v>
          </cell>
          <cell r="R563">
            <v>0</v>
          </cell>
          <cell r="S563">
            <v>0</v>
          </cell>
          <cell r="T563">
            <v>2</v>
          </cell>
          <cell r="U563">
            <v>0</v>
          </cell>
          <cell r="V563">
            <v>0</v>
          </cell>
          <cell r="W563">
            <v>2</v>
          </cell>
          <cell r="X563">
            <v>0</v>
          </cell>
          <cell r="Y563">
            <v>0</v>
          </cell>
        </row>
        <row r="564">
          <cell r="A564">
            <v>0</v>
          </cell>
          <cell r="C564">
            <v>0</v>
          </cell>
          <cell r="D564" t="str">
            <v xml:space="preserve">Т-2 резерв</v>
          </cell>
          <cell r="E564">
            <v>0</v>
          </cell>
          <cell r="F564" t="str">
            <v>ВН</v>
          </cell>
          <cell r="G564">
            <v>110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</row>
        <row r="565">
          <cell r="A565">
            <v>0</v>
          </cell>
          <cell r="C565" t="str">
            <v xml:space="preserve">Новгородэнерго\ПО Боровичские ЭС\Боровичский РЭС\ПС 110 кВ\ПС Кулотино\РУ-10 кВ\СШ-10-2\В-10 Т-2\В-10 Т-2</v>
          </cell>
          <cell r="D565">
            <v>0</v>
          </cell>
          <cell r="E565">
            <v>0</v>
          </cell>
          <cell r="F565" t="str">
            <v>НН</v>
          </cell>
          <cell r="G565">
            <v>10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</row>
        <row r="566">
          <cell r="A566">
            <v>0</v>
          </cell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 t="str">
            <v>РПН</v>
          </cell>
          <cell r="G566" t="str">
            <v>-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</row>
        <row r="567">
          <cell r="A567">
            <v>0</v>
          </cell>
          <cell r="C567">
            <v>0</v>
          </cell>
          <cell r="D567">
            <v>0</v>
          </cell>
          <cell r="E567">
            <v>0</v>
          </cell>
          <cell r="F567" t="str">
            <v>ПБВ</v>
          </cell>
          <cell r="G567" t="str">
            <v>-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</row>
        <row r="568">
          <cell r="A568">
            <v>0</v>
          </cell>
          <cell r="B568" t="str">
            <v xml:space="preserve">1 с.ш.</v>
          </cell>
          <cell r="C568">
            <v>0</v>
          </cell>
          <cell r="D568" t="str">
            <v>Л.Боровичская-1</v>
          </cell>
          <cell r="E568" t="str">
            <v>-</v>
          </cell>
          <cell r="F568">
            <v>0</v>
          </cell>
          <cell r="G568">
            <v>110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</row>
        <row r="569">
          <cell r="A569">
            <v>0</v>
          </cell>
          <cell r="B569" t="str">
            <v xml:space="preserve">2 с.ш.</v>
          </cell>
          <cell r="C569">
            <v>0</v>
          </cell>
          <cell r="D569" t="str">
            <v>Л.Боровичская-2</v>
          </cell>
          <cell r="E569" t="str">
            <v>-</v>
          </cell>
          <cell r="F569">
            <v>0</v>
          </cell>
          <cell r="G569">
            <v>110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</row>
        <row r="570">
          <cell r="A570">
            <v>0</v>
          </cell>
          <cell r="C570">
            <v>0</v>
          </cell>
          <cell r="D570" t="str">
            <v xml:space="preserve">1 с</v>
          </cell>
          <cell r="E570">
            <v>0</v>
          </cell>
          <cell r="F570" t="str">
            <v>U</v>
          </cell>
          <cell r="G570">
            <v>110</v>
          </cell>
          <cell r="H570">
            <v>116</v>
          </cell>
          <cell r="I570">
            <v>0</v>
          </cell>
          <cell r="J570">
            <v>0</v>
          </cell>
          <cell r="K570">
            <v>116</v>
          </cell>
          <cell r="L570">
            <v>0</v>
          </cell>
          <cell r="M570">
            <v>0</v>
          </cell>
          <cell r="N570">
            <v>116</v>
          </cell>
          <cell r="O570">
            <v>0</v>
          </cell>
          <cell r="P570">
            <v>0</v>
          </cell>
          <cell r="Q570">
            <v>116</v>
          </cell>
          <cell r="R570">
            <v>0</v>
          </cell>
          <cell r="S570">
            <v>0</v>
          </cell>
          <cell r="T570">
            <v>117</v>
          </cell>
          <cell r="U570">
            <v>0</v>
          </cell>
          <cell r="V570">
            <v>0</v>
          </cell>
          <cell r="W570">
            <v>117</v>
          </cell>
          <cell r="X570">
            <v>0</v>
          </cell>
          <cell r="Y570">
            <v>0</v>
          </cell>
        </row>
        <row r="571">
          <cell r="A571">
            <v>0</v>
          </cell>
          <cell r="C571">
            <v>0</v>
          </cell>
          <cell r="D571" t="str">
            <v xml:space="preserve">2 с</v>
          </cell>
          <cell r="E571">
            <v>0</v>
          </cell>
          <cell r="F571" t="str">
            <v>U</v>
          </cell>
          <cell r="G571">
            <v>110</v>
          </cell>
          <cell r="H571">
            <v>116</v>
          </cell>
          <cell r="I571">
            <v>0</v>
          </cell>
          <cell r="J571">
            <v>0</v>
          </cell>
          <cell r="K571">
            <v>116</v>
          </cell>
          <cell r="L571">
            <v>0</v>
          </cell>
          <cell r="M571">
            <v>0</v>
          </cell>
          <cell r="N571">
            <v>116</v>
          </cell>
          <cell r="O571">
            <v>0</v>
          </cell>
          <cell r="P571">
            <v>0</v>
          </cell>
          <cell r="Q571">
            <v>116</v>
          </cell>
          <cell r="R571">
            <v>0</v>
          </cell>
          <cell r="S571">
            <v>0</v>
          </cell>
          <cell r="T571">
            <v>117</v>
          </cell>
          <cell r="U571">
            <v>0</v>
          </cell>
          <cell r="V571">
            <v>0</v>
          </cell>
          <cell r="W571">
            <v>117</v>
          </cell>
          <cell r="X571">
            <v>0</v>
          </cell>
          <cell r="Y571">
            <v>0</v>
          </cell>
        </row>
        <row r="572">
          <cell r="A572">
            <v>0</v>
          </cell>
          <cell r="C572">
            <v>0</v>
          </cell>
          <cell r="D572" t="str">
            <v xml:space="preserve">1 с</v>
          </cell>
          <cell r="E572">
            <v>0</v>
          </cell>
          <cell r="F572" t="str">
            <v>U</v>
          </cell>
          <cell r="G572">
            <v>10</v>
          </cell>
          <cell r="H572">
            <v>10.1</v>
          </cell>
          <cell r="I572">
            <v>0</v>
          </cell>
          <cell r="J572">
            <v>0</v>
          </cell>
          <cell r="K572">
            <v>10.1</v>
          </cell>
          <cell r="L572">
            <v>0</v>
          </cell>
          <cell r="M572">
            <v>0</v>
          </cell>
          <cell r="N572">
            <v>10.1</v>
          </cell>
          <cell r="O572">
            <v>0</v>
          </cell>
          <cell r="P572">
            <v>0</v>
          </cell>
          <cell r="Q572">
            <v>10.1</v>
          </cell>
          <cell r="R572">
            <v>0</v>
          </cell>
          <cell r="S572">
            <v>0</v>
          </cell>
          <cell r="T572">
            <v>10.1</v>
          </cell>
          <cell r="U572">
            <v>0</v>
          </cell>
          <cell r="V572">
            <v>0</v>
          </cell>
          <cell r="W572">
            <v>10.1</v>
          </cell>
          <cell r="X572">
            <v>0</v>
          </cell>
          <cell r="Y572">
            <v>0</v>
          </cell>
        </row>
        <row r="573">
          <cell r="A573">
            <v>0</v>
          </cell>
          <cell r="C573">
            <v>0</v>
          </cell>
          <cell r="D573" t="str">
            <v xml:space="preserve">2 с</v>
          </cell>
          <cell r="E573">
            <v>0</v>
          </cell>
          <cell r="F573" t="str">
            <v>U</v>
          </cell>
          <cell r="G573">
            <v>10</v>
          </cell>
          <cell r="H573">
            <v>10.1</v>
          </cell>
          <cell r="I573">
            <v>0</v>
          </cell>
          <cell r="J573">
            <v>0</v>
          </cell>
          <cell r="K573">
            <v>10.1</v>
          </cell>
          <cell r="L573">
            <v>0</v>
          </cell>
          <cell r="M573">
            <v>0</v>
          </cell>
          <cell r="N573">
            <v>10.1</v>
          </cell>
          <cell r="O573">
            <v>0</v>
          </cell>
          <cell r="P573">
            <v>0</v>
          </cell>
          <cell r="Q573">
            <v>10.1</v>
          </cell>
          <cell r="R573">
            <v>0</v>
          </cell>
          <cell r="S573">
            <v>0</v>
          </cell>
          <cell r="T573">
            <v>10.1</v>
          </cell>
          <cell r="U573">
            <v>0</v>
          </cell>
          <cell r="V573">
            <v>0</v>
          </cell>
          <cell r="W573">
            <v>10.1</v>
          </cell>
          <cell r="X573">
            <v>0</v>
          </cell>
          <cell r="Y573">
            <v>0</v>
          </cell>
        </row>
        <row r="574">
          <cell r="A574">
            <v>0</v>
          </cell>
          <cell r="B574" t="str">
            <v xml:space="preserve">1 с.ш</v>
          </cell>
          <cell r="C574" t="str">
            <v xml:space="preserve">Новгородэнерго\ПО Боровичские ЭС\Боровичский РЭС\ПС 110 кВ\ПС Кулотино\РУ-10 кВ\СШ-10-1\ТСН-1\ТСН-1</v>
          </cell>
          <cell r="D574" t="str">
            <v>ТСН-1</v>
          </cell>
          <cell r="E574" t="str">
            <v>-</v>
          </cell>
          <cell r="F574" t="str">
            <v>-</v>
          </cell>
          <cell r="G574">
            <v>10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</row>
        <row r="575">
          <cell r="A575">
            <v>0</v>
          </cell>
          <cell r="C575" t="str">
            <v xml:space="preserve">Новгородэнерго\ПО Боровичские ЭС\Боровичский РЭС\ПС 110 кВ\ПС Кулотино\РУ-10 кВ\СШ-10-1\01\01</v>
          </cell>
          <cell r="D575" t="str">
            <v>Л-1</v>
          </cell>
          <cell r="E575" t="str">
            <v>-</v>
          </cell>
          <cell r="F575" t="str">
            <v>-</v>
          </cell>
          <cell r="G575">
            <v>10</v>
          </cell>
          <cell r="H575">
            <v>7.0000000000000007E-2</v>
          </cell>
          <cell r="I575">
            <v>4.5999999999999999E-2</v>
          </cell>
          <cell r="J575">
            <v>5</v>
          </cell>
          <cell r="K575">
            <v>7.0000000000000007E-2</v>
          </cell>
          <cell r="L575">
            <v>4.5999999999999999E-2</v>
          </cell>
          <cell r="M575">
            <v>5</v>
          </cell>
          <cell r="N575">
            <v>7.0000000000000007E-2</v>
          </cell>
          <cell r="O575">
            <v>4.5999999999999999E-2</v>
          </cell>
          <cell r="P575">
            <v>5</v>
          </cell>
          <cell r="Q575">
            <v>7.0000000000000007E-2</v>
          </cell>
          <cell r="R575">
            <v>4.5999999999999999E-2</v>
          </cell>
          <cell r="S575">
            <v>5</v>
          </cell>
          <cell r="T575">
            <v>0.05</v>
          </cell>
          <cell r="U575">
            <v>3.9E-2</v>
          </cell>
          <cell r="V575">
            <v>4</v>
          </cell>
          <cell r="W575">
            <v>0.05</v>
          </cell>
          <cell r="X575">
            <v>3.9E-2</v>
          </cell>
          <cell r="Y575">
            <v>4</v>
          </cell>
        </row>
        <row r="576">
          <cell r="A576">
            <v>0</v>
          </cell>
          <cell r="C576" t="str">
            <v xml:space="preserve">Новгородэнерго\ПО Боровичские ЭС\Боровичский РЭС\ПС 110 кВ\ПС Кулотино\РУ-10 кВ\СШ-10-1\02\02</v>
          </cell>
          <cell r="D576" t="str">
            <v>Л-2</v>
          </cell>
          <cell r="E576" t="str">
            <v>-</v>
          </cell>
          <cell r="F576" t="str">
            <v>-</v>
          </cell>
          <cell r="G576">
            <v>10</v>
          </cell>
          <cell r="H576">
            <v>4.7E-2</v>
          </cell>
          <cell r="I576">
            <v>2.3E-2</v>
          </cell>
          <cell r="J576">
            <v>3</v>
          </cell>
          <cell r="K576">
            <v>4.7E-2</v>
          </cell>
          <cell r="L576">
            <v>2.3E-2</v>
          </cell>
          <cell r="M576">
            <v>3</v>
          </cell>
          <cell r="N576">
            <v>4.7E-2</v>
          </cell>
          <cell r="O576">
            <v>2.3E-2</v>
          </cell>
          <cell r="P576">
            <v>3</v>
          </cell>
          <cell r="Q576">
            <v>4.7E-2</v>
          </cell>
          <cell r="R576">
            <v>2.3E-2</v>
          </cell>
          <cell r="S576">
            <v>3</v>
          </cell>
          <cell r="T576">
            <v>2.9000000000000001E-2</v>
          </cell>
          <cell r="U576">
            <v>2.1999999999999999E-2</v>
          </cell>
          <cell r="V576">
            <v>2</v>
          </cell>
          <cell r="W576">
            <v>2.9000000000000001E-2</v>
          </cell>
          <cell r="X576">
            <v>2.1999999999999999E-2</v>
          </cell>
          <cell r="Y576">
            <v>2</v>
          </cell>
        </row>
        <row r="577">
          <cell r="A577">
            <v>0</v>
          </cell>
          <cell r="C577" t="str">
            <v xml:space="preserve">Новгородэнерго\ПО Боровичские ЭС\Боровичский РЭС\ПС 110 кВ\ПС Кулотино\РУ-10 кВ\СШ-10-1\03\03_ПС Кулотино_(НОЭ)</v>
          </cell>
          <cell r="D577" t="str">
            <v>Л-3</v>
          </cell>
          <cell r="E577" t="str">
            <v>-</v>
          </cell>
          <cell r="F577" t="str">
            <v>-</v>
          </cell>
          <cell r="G577">
            <v>10</v>
          </cell>
          <cell r="H577">
            <v>0.47699999999999998</v>
          </cell>
          <cell r="I577">
            <v>0.19800000000000001</v>
          </cell>
          <cell r="J577">
            <v>30</v>
          </cell>
          <cell r="K577">
            <v>0.47699999999999998</v>
          </cell>
          <cell r="L577">
            <v>0.19800000000000001</v>
          </cell>
          <cell r="M577">
            <v>30</v>
          </cell>
          <cell r="N577">
            <v>0.47699999999999998</v>
          </cell>
          <cell r="O577">
            <v>0.19800000000000001</v>
          </cell>
          <cell r="P577">
            <v>30</v>
          </cell>
          <cell r="Q577">
            <v>0.47699999999999998</v>
          </cell>
          <cell r="R577">
            <v>0.19800000000000001</v>
          </cell>
          <cell r="S577">
            <v>30</v>
          </cell>
          <cell r="T577">
            <v>0.27500000000000002</v>
          </cell>
          <cell r="U577">
            <v>0.16600000000000001</v>
          </cell>
          <cell r="V577">
            <v>18</v>
          </cell>
          <cell r="W577">
            <v>0.27500000000000002</v>
          </cell>
          <cell r="X577">
            <v>0.16600000000000001</v>
          </cell>
          <cell r="Y577">
            <v>18</v>
          </cell>
        </row>
        <row r="578">
          <cell r="A578">
            <v>0</v>
          </cell>
          <cell r="C578" t="str">
            <v xml:space="preserve">Новгородэнерго\ПО Боровичские ЭС\Боровичский РЭС\ПС 110 кВ\ПС Кулотино\РУ-10 кВ\СШ-10-1\04\04_ПС Кулотино_(НОЭ)</v>
          </cell>
          <cell r="D578" t="str">
            <v>Л-4</v>
          </cell>
          <cell r="E578" t="str">
            <v>-</v>
          </cell>
          <cell r="F578" t="str">
            <v>-</v>
          </cell>
          <cell r="G578">
            <v>10</v>
          </cell>
          <cell r="H578">
            <v>3.1E-2</v>
          </cell>
          <cell r="I578">
            <v>4.1000000000000002E-2</v>
          </cell>
          <cell r="J578">
            <v>3</v>
          </cell>
          <cell r="K578">
            <v>3.1E-2</v>
          </cell>
          <cell r="L578">
            <v>4.1000000000000002E-2</v>
          </cell>
          <cell r="M578">
            <v>3</v>
          </cell>
          <cell r="N578">
            <v>3.1E-2</v>
          </cell>
          <cell r="O578">
            <v>4.1000000000000002E-2</v>
          </cell>
          <cell r="P578">
            <v>3</v>
          </cell>
          <cell r="Q578">
            <v>3.1E-2</v>
          </cell>
          <cell r="R578">
            <v>4.1000000000000002E-2</v>
          </cell>
          <cell r="S578">
            <v>3</v>
          </cell>
          <cell r="T578">
            <v>1.2E-2</v>
          </cell>
          <cell r="U578">
            <v>4.2999999999999997E-2</v>
          </cell>
          <cell r="V578">
            <v>3</v>
          </cell>
          <cell r="W578">
            <v>1.2E-2</v>
          </cell>
          <cell r="X578">
            <v>4.2999999999999997E-2</v>
          </cell>
          <cell r="Y578">
            <v>3</v>
          </cell>
        </row>
        <row r="579">
          <cell r="A579">
            <v>0</v>
          </cell>
          <cell r="C579" t="str">
            <v xml:space="preserve">Новгородэнерго\ПО Боровичские ЭС\Боровичский РЭС\ПС 110 кВ\ПС Кулотино\РУ-10 кВ\СШ-10-1\05\05</v>
          </cell>
          <cell r="D579" t="str">
            <v>Л-5</v>
          </cell>
          <cell r="E579" t="str">
            <v>-</v>
          </cell>
          <cell r="F579" t="str">
            <v>-</v>
          </cell>
          <cell r="G579">
            <v>10</v>
          </cell>
          <cell r="H579">
            <v>0.192</v>
          </cell>
          <cell r="I579">
            <v>0.13100000000000001</v>
          </cell>
          <cell r="J579">
            <v>13</v>
          </cell>
          <cell r="K579">
            <v>0.192</v>
          </cell>
          <cell r="L579">
            <v>0.13100000000000001</v>
          </cell>
          <cell r="M579">
            <v>13</v>
          </cell>
          <cell r="N579">
            <v>0.192</v>
          </cell>
          <cell r="O579">
            <v>0.13100000000000001</v>
          </cell>
          <cell r="P579">
            <v>13</v>
          </cell>
          <cell r="Q579">
            <v>0.192</v>
          </cell>
          <cell r="R579">
            <v>0.13100000000000001</v>
          </cell>
          <cell r="S579">
            <v>13</v>
          </cell>
          <cell r="T579">
            <v>0.121</v>
          </cell>
          <cell r="U579">
            <v>0.106</v>
          </cell>
          <cell r="V579">
            <v>9</v>
          </cell>
          <cell r="W579">
            <v>0.121</v>
          </cell>
          <cell r="X579">
            <v>0.106</v>
          </cell>
          <cell r="Y579">
            <v>9</v>
          </cell>
        </row>
        <row r="580">
          <cell r="A580">
            <v>0</v>
          </cell>
          <cell r="C580" t="str">
            <v xml:space="preserve">Новгородэнерго\ПО Боровичские ЭС\Боровичский РЭС\ПС 110 кВ\ПС Кулотино\РУ-10 кВ\СШ-10-1\06\06</v>
          </cell>
          <cell r="D580" t="str">
            <v>Л-6</v>
          </cell>
          <cell r="E580" t="str">
            <v>-</v>
          </cell>
          <cell r="F580" t="str">
            <v>-</v>
          </cell>
          <cell r="G580">
            <v>10</v>
          </cell>
          <cell r="H580">
            <v>0.251</v>
          </cell>
          <cell r="I580">
            <v>0.13900000000000001</v>
          </cell>
          <cell r="J580">
            <v>16</v>
          </cell>
          <cell r="K580">
            <v>0.251</v>
          </cell>
          <cell r="L580">
            <v>0.13900000000000001</v>
          </cell>
          <cell r="M580">
            <v>16</v>
          </cell>
          <cell r="N580">
            <v>0.251</v>
          </cell>
          <cell r="O580">
            <v>0.13900000000000001</v>
          </cell>
          <cell r="P580">
            <v>16</v>
          </cell>
          <cell r="Q580">
            <v>0.251</v>
          </cell>
          <cell r="R580">
            <v>0.13900000000000001</v>
          </cell>
          <cell r="S580">
            <v>16</v>
          </cell>
          <cell r="T580">
            <v>0.22700000000000001</v>
          </cell>
          <cell r="U580">
            <v>0.13600000000000001</v>
          </cell>
          <cell r="V580">
            <v>15</v>
          </cell>
          <cell r="W580">
            <v>0.22700000000000001</v>
          </cell>
          <cell r="X580">
            <v>0.13600000000000001</v>
          </cell>
          <cell r="Y580">
            <v>15</v>
          </cell>
        </row>
        <row r="581">
          <cell r="A581">
            <v>0</v>
          </cell>
          <cell r="C581" t="str">
            <v xml:space="preserve">Новгородэнерго\ПО Боровичские ЭС\Боровичский РЭС\ПС 110 кВ\ПС Кулотино\РУ-10 кВ\СШ-10-1\07\07</v>
          </cell>
          <cell r="D581" t="str">
            <v>Л-7</v>
          </cell>
          <cell r="E581" t="str">
            <v>-</v>
          </cell>
          <cell r="F581" t="str">
            <v>-</v>
          </cell>
          <cell r="G581">
            <v>10</v>
          </cell>
          <cell r="H581">
            <v>6.6000000000000003E-2</v>
          </cell>
          <cell r="I581">
            <v>2.9000000000000001E-2</v>
          </cell>
          <cell r="J581">
            <v>4</v>
          </cell>
          <cell r="K581">
            <v>6.6000000000000003E-2</v>
          </cell>
          <cell r="L581">
            <v>2.9000000000000001E-2</v>
          </cell>
          <cell r="M581">
            <v>4</v>
          </cell>
          <cell r="N581">
            <v>6.6000000000000003E-2</v>
          </cell>
          <cell r="O581">
            <v>2.9000000000000001E-2</v>
          </cell>
          <cell r="P581">
            <v>4</v>
          </cell>
          <cell r="Q581">
            <v>6.6000000000000003E-2</v>
          </cell>
          <cell r="R581">
            <v>2.9000000000000001E-2</v>
          </cell>
          <cell r="S581">
            <v>4</v>
          </cell>
          <cell r="T581">
            <v>3.4000000000000002E-2</v>
          </cell>
          <cell r="U581">
            <v>0.03</v>
          </cell>
          <cell r="V581">
            <v>3</v>
          </cell>
          <cell r="W581">
            <v>3.4000000000000002E-2</v>
          </cell>
          <cell r="X581">
            <v>0.03</v>
          </cell>
          <cell r="Y581">
            <v>3</v>
          </cell>
        </row>
        <row r="582">
          <cell r="A582">
            <v>0</v>
          </cell>
          <cell r="C582" t="str">
            <v xml:space="preserve">Новгородэнерго\ПО Боровичские ЭС\Боровичский РЭС\ПС 110 кВ\ПС Кулотино\РУ-10 кВ\СШ-10-1\08\08</v>
          </cell>
          <cell r="D582" t="str">
            <v>Л-8</v>
          </cell>
          <cell r="E582" t="str">
            <v>-</v>
          </cell>
          <cell r="F582" t="str">
            <v>-</v>
          </cell>
          <cell r="G582">
            <v>10</v>
          </cell>
          <cell r="H582">
            <v>6.2E-2</v>
          </cell>
          <cell r="I582">
            <v>3.5000000000000003E-2</v>
          </cell>
          <cell r="J582">
            <v>4</v>
          </cell>
          <cell r="K582">
            <v>6.2E-2</v>
          </cell>
          <cell r="L582">
            <v>3.5000000000000003E-2</v>
          </cell>
          <cell r="M582">
            <v>4</v>
          </cell>
          <cell r="N582">
            <v>6.2E-2</v>
          </cell>
          <cell r="O582">
            <v>3.5000000000000003E-2</v>
          </cell>
          <cell r="P582">
            <v>4</v>
          </cell>
          <cell r="Q582">
            <v>6.2E-2</v>
          </cell>
          <cell r="R582">
            <v>3.5000000000000003E-2</v>
          </cell>
          <cell r="S582">
            <v>4</v>
          </cell>
          <cell r="T582">
            <v>2.1999999999999999E-2</v>
          </cell>
          <cell r="U582">
            <v>1.4E-2</v>
          </cell>
          <cell r="V582">
            <v>1</v>
          </cell>
          <cell r="W582">
            <v>2.1999999999999999E-2</v>
          </cell>
          <cell r="X582">
            <v>1.4E-2</v>
          </cell>
          <cell r="Y582">
            <v>1</v>
          </cell>
        </row>
        <row r="583">
          <cell r="A583">
            <v>0</v>
          </cell>
          <cell r="B583" t="str">
            <v xml:space="preserve">2 с.ш</v>
          </cell>
          <cell r="C583" t="str">
            <v xml:space="preserve">Новгородэнерго\ПО Боровичские ЭС\Боровичский РЭС\ПС 110 кВ\ПС Кулотино\РУ-10 кВ\СШ-10-2\ТСН-2\ТСН-2</v>
          </cell>
          <cell r="D583" t="str">
            <v>ТСН-2</v>
          </cell>
          <cell r="E583" t="str">
            <v>-</v>
          </cell>
          <cell r="F583" t="str">
            <v>-</v>
          </cell>
          <cell r="G583">
            <v>10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</row>
        <row r="584">
          <cell r="A584">
            <v>0</v>
          </cell>
          <cell r="B584" t="str">
            <v xml:space="preserve">Небаланс шин-110 кВ</v>
          </cell>
          <cell r="C584">
            <v>0</v>
          </cell>
          <cell r="D584" t="str">
            <v>прием</v>
          </cell>
          <cell r="E584">
            <v>0</v>
          </cell>
          <cell r="F584">
            <v>0</v>
          </cell>
          <cell r="G584">
            <v>0</v>
          </cell>
          <cell r="H584">
            <v>1</v>
          </cell>
          <cell r="I584">
            <v>1</v>
          </cell>
          <cell r="J584">
            <v>0</v>
          </cell>
          <cell r="K584">
            <v>1</v>
          </cell>
          <cell r="L584">
            <v>1</v>
          </cell>
          <cell r="M584">
            <v>0</v>
          </cell>
          <cell r="N584">
            <v>1</v>
          </cell>
          <cell r="O584">
            <v>1</v>
          </cell>
          <cell r="P584">
            <v>0</v>
          </cell>
          <cell r="Q584">
            <v>1</v>
          </cell>
          <cell r="R584">
            <v>1</v>
          </cell>
          <cell r="S584">
            <v>0</v>
          </cell>
          <cell r="T584">
            <v>1</v>
          </cell>
          <cell r="U584">
            <v>1</v>
          </cell>
          <cell r="V584">
            <v>0</v>
          </cell>
          <cell r="W584">
            <v>1</v>
          </cell>
          <cell r="X584">
            <v>1</v>
          </cell>
          <cell r="Y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 t="str">
            <v>отдача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 t="str">
            <v xml:space="preserve">небаланс %</v>
          </cell>
          <cell r="E586">
            <v>0</v>
          </cell>
          <cell r="F586">
            <v>0</v>
          </cell>
          <cell r="G586">
            <v>0</v>
          </cell>
          <cell r="H586">
            <v>100</v>
          </cell>
          <cell r="I586">
            <v>100</v>
          </cell>
          <cell r="J586">
            <v>0</v>
          </cell>
          <cell r="K586">
            <v>100</v>
          </cell>
          <cell r="L586">
            <v>100</v>
          </cell>
          <cell r="M586">
            <v>0</v>
          </cell>
          <cell r="N586">
            <v>100</v>
          </cell>
          <cell r="O586">
            <v>100</v>
          </cell>
          <cell r="P586">
            <v>0</v>
          </cell>
          <cell r="Q586">
            <v>100</v>
          </cell>
          <cell r="R586">
            <v>100</v>
          </cell>
          <cell r="S586">
            <v>0</v>
          </cell>
          <cell r="T586">
            <v>100</v>
          </cell>
          <cell r="U586">
            <v>100</v>
          </cell>
          <cell r="V586">
            <v>0</v>
          </cell>
          <cell r="W586">
            <v>100</v>
          </cell>
          <cell r="X586">
            <v>100</v>
          </cell>
          <cell r="Y586">
            <v>0</v>
          </cell>
        </row>
        <row r="587">
          <cell r="A587">
            <v>0</v>
          </cell>
          <cell r="B587" t="str">
            <v xml:space="preserve">Небаланс шин-10 кВ 1с.ш.</v>
          </cell>
          <cell r="C587">
            <v>0</v>
          </cell>
          <cell r="D587" t="str">
            <v>прием</v>
          </cell>
          <cell r="E587">
            <v>0</v>
          </cell>
          <cell r="F587">
            <v>0</v>
          </cell>
          <cell r="G587">
            <v>0</v>
          </cell>
          <cell r="H587">
            <v>1.161</v>
          </cell>
          <cell r="I587">
            <v>0.67200000000000004</v>
          </cell>
          <cell r="J587">
            <v>0</v>
          </cell>
          <cell r="K587">
            <v>1.161</v>
          </cell>
          <cell r="L587">
            <v>0.67200000000000004</v>
          </cell>
          <cell r="M587">
            <v>0</v>
          </cell>
          <cell r="N587">
            <v>1.161</v>
          </cell>
          <cell r="O587">
            <v>0.67200000000000004</v>
          </cell>
          <cell r="P587">
            <v>0</v>
          </cell>
          <cell r="Q587">
            <v>1.161</v>
          </cell>
          <cell r="R587">
            <v>0.67200000000000004</v>
          </cell>
          <cell r="S587">
            <v>0</v>
          </cell>
          <cell r="T587">
            <v>0.746</v>
          </cell>
          <cell r="U587">
            <v>0.57799999999999996</v>
          </cell>
          <cell r="V587">
            <v>0</v>
          </cell>
          <cell r="W587">
            <v>0.746</v>
          </cell>
          <cell r="X587">
            <v>0.57799999999999996</v>
          </cell>
          <cell r="Y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 t="str">
            <v>отдача</v>
          </cell>
          <cell r="E588">
            <v>0</v>
          </cell>
          <cell r="F588">
            <v>0</v>
          </cell>
          <cell r="G588">
            <v>0</v>
          </cell>
          <cell r="H588">
            <v>0.59399999999999997</v>
          </cell>
          <cell r="I588">
            <v>0.26700000000000002</v>
          </cell>
          <cell r="J588">
            <v>0</v>
          </cell>
          <cell r="K588">
            <v>0.59399999999999997</v>
          </cell>
          <cell r="L588">
            <v>0.26700000000000002</v>
          </cell>
          <cell r="M588">
            <v>0</v>
          </cell>
          <cell r="N588">
            <v>0.59399999999999997</v>
          </cell>
          <cell r="O588">
            <v>0.26700000000000002</v>
          </cell>
          <cell r="P588">
            <v>0</v>
          </cell>
          <cell r="Q588">
            <v>0.59399999999999997</v>
          </cell>
          <cell r="R588">
            <v>0.26700000000000002</v>
          </cell>
          <cell r="S588">
            <v>0</v>
          </cell>
          <cell r="T588">
            <v>0.35399999999999998</v>
          </cell>
          <cell r="U588">
            <v>0.22700000000000001</v>
          </cell>
          <cell r="V588">
            <v>0</v>
          </cell>
          <cell r="W588">
            <v>0.35399999999999998</v>
          </cell>
          <cell r="X588">
            <v>0.22700000000000001</v>
          </cell>
          <cell r="Y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 t="str">
            <v>небаланс</v>
          </cell>
          <cell r="E589">
            <v>0</v>
          </cell>
          <cell r="F589">
            <v>0</v>
          </cell>
          <cell r="G589">
            <v>0</v>
          </cell>
          <cell r="H589">
            <v>48.837209302325597</v>
          </cell>
          <cell r="I589">
            <v>60.267857142857103</v>
          </cell>
          <cell r="J589">
            <v>0</v>
          </cell>
          <cell r="K589">
            <v>48.837209302325597</v>
          </cell>
          <cell r="L589">
            <v>60.267857142857103</v>
          </cell>
          <cell r="M589">
            <v>0</v>
          </cell>
          <cell r="N589">
            <v>48.837209302325597</v>
          </cell>
          <cell r="O589">
            <v>60.267857142857103</v>
          </cell>
          <cell r="P589">
            <v>0</v>
          </cell>
          <cell r="Q589">
            <v>48.837209302325597</v>
          </cell>
          <cell r="R589">
            <v>60.267857142857103</v>
          </cell>
          <cell r="S589">
            <v>0</v>
          </cell>
          <cell r="T589">
            <v>52.546916890080396</v>
          </cell>
          <cell r="U589">
            <v>60.726643598615901</v>
          </cell>
          <cell r="V589">
            <v>0</v>
          </cell>
          <cell r="W589">
            <v>52.546916890080396</v>
          </cell>
          <cell r="X589">
            <v>60.726643598615901</v>
          </cell>
          <cell r="Y589">
            <v>0</v>
          </cell>
        </row>
        <row r="590">
          <cell r="A590">
            <v>17</v>
          </cell>
          <cell r="B590" t="str">
            <v xml:space="preserve">ПС 110 кВ Парахино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</row>
        <row r="591">
          <cell r="A591">
            <v>0</v>
          </cell>
          <cell r="C591">
            <v>0</v>
          </cell>
          <cell r="D591" t="str">
            <v>Т-1</v>
          </cell>
          <cell r="E591">
            <v>0</v>
          </cell>
          <cell r="F591" t="str">
            <v>ВН</v>
          </cell>
          <cell r="G591">
            <v>110</v>
          </cell>
          <cell r="H591">
            <v>2.11</v>
          </cell>
          <cell r="I591">
            <v>0</v>
          </cell>
          <cell r="J591">
            <v>11</v>
          </cell>
          <cell r="K591">
            <v>2.11</v>
          </cell>
          <cell r="L591">
            <v>0</v>
          </cell>
          <cell r="M591">
            <v>11</v>
          </cell>
          <cell r="N591">
            <v>2.11</v>
          </cell>
          <cell r="O591">
            <v>0</v>
          </cell>
          <cell r="P591">
            <v>11</v>
          </cell>
          <cell r="Q591">
            <v>2.11</v>
          </cell>
          <cell r="R591">
            <v>0</v>
          </cell>
          <cell r="S591">
            <v>11</v>
          </cell>
          <cell r="T591">
            <v>2.17</v>
          </cell>
          <cell r="U591">
            <v>0</v>
          </cell>
          <cell r="V591">
            <v>11</v>
          </cell>
          <cell r="W591">
            <v>2.17</v>
          </cell>
          <cell r="X591">
            <v>0</v>
          </cell>
          <cell r="Y591">
            <v>11</v>
          </cell>
        </row>
        <row r="592">
          <cell r="A592">
            <v>0</v>
          </cell>
          <cell r="C592">
            <v>0</v>
          </cell>
          <cell r="D592">
            <v>0</v>
          </cell>
          <cell r="E592">
            <v>0</v>
          </cell>
          <cell r="F592" t="str">
            <v>НН</v>
          </cell>
          <cell r="G592">
            <v>6</v>
          </cell>
          <cell r="H592">
            <v>2.11</v>
          </cell>
          <cell r="I592">
            <v>0</v>
          </cell>
          <cell r="J592">
            <v>120</v>
          </cell>
          <cell r="K592">
            <v>2.11</v>
          </cell>
          <cell r="L592">
            <v>0</v>
          </cell>
          <cell r="M592">
            <v>120</v>
          </cell>
          <cell r="N592">
            <v>2.11</v>
          </cell>
          <cell r="O592">
            <v>0</v>
          </cell>
          <cell r="P592">
            <v>120</v>
          </cell>
          <cell r="Q592">
            <v>2.11</v>
          </cell>
          <cell r="R592">
            <v>0</v>
          </cell>
          <cell r="S592">
            <v>120</v>
          </cell>
          <cell r="T592">
            <v>2.17</v>
          </cell>
          <cell r="U592">
            <v>0</v>
          </cell>
          <cell r="V592">
            <v>123</v>
          </cell>
          <cell r="W592">
            <v>2.17</v>
          </cell>
          <cell r="X592">
            <v>0</v>
          </cell>
          <cell r="Y592">
            <v>123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 t="str">
            <v>РПН</v>
          </cell>
          <cell r="G593" t="str">
            <v>-</v>
          </cell>
          <cell r="H593">
            <v>7</v>
          </cell>
          <cell r="I593">
            <v>0</v>
          </cell>
          <cell r="J593">
            <v>0</v>
          </cell>
          <cell r="K593">
            <v>7</v>
          </cell>
          <cell r="L593">
            <v>0</v>
          </cell>
          <cell r="M593">
            <v>0</v>
          </cell>
          <cell r="N593">
            <v>7</v>
          </cell>
          <cell r="O593">
            <v>0</v>
          </cell>
          <cell r="P593">
            <v>0</v>
          </cell>
          <cell r="Q593">
            <v>7</v>
          </cell>
          <cell r="R593">
            <v>0</v>
          </cell>
          <cell r="S593">
            <v>0</v>
          </cell>
          <cell r="T593">
            <v>7</v>
          </cell>
          <cell r="U593">
            <v>0</v>
          </cell>
          <cell r="V593">
            <v>0</v>
          </cell>
          <cell r="W593">
            <v>7</v>
          </cell>
          <cell r="X593">
            <v>0</v>
          </cell>
          <cell r="Y593">
            <v>0</v>
          </cell>
        </row>
        <row r="594">
          <cell r="A594">
            <v>0</v>
          </cell>
          <cell r="C594">
            <v>0</v>
          </cell>
          <cell r="D594">
            <v>0</v>
          </cell>
          <cell r="E594">
            <v>0</v>
          </cell>
          <cell r="F594" t="str">
            <v>ПБВ</v>
          </cell>
          <cell r="G594" t="str">
            <v>-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</row>
        <row r="595">
          <cell r="A595">
            <v>0</v>
          </cell>
          <cell r="B595" t="str">
            <v xml:space="preserve">1 с.ш.</v>
          </cell>
          <cell r="C595">
            <v>0</v>
          </cell>
          <cell r="D595" t="str">
            <v>Л.Боровичская-1</v>
          </cell>
          <cell r="E595" t="str">
            <v>-</v>
          </cell>
          <cell r="F595">
            <v>0</v>
          </cell>
          <cell r="G595">
            <v>110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</row>
        <row r="596">
          <cell r="A596">
            <v>0</v>
          </cell>
          <cell r="B596" t="str">
            <v xml:space="preserve">1 с.ш.</v>
          </cell>
          <cell r="C596">
            <v>0</v>
          </cell>
          <cell r="D596" t="str">
            <v>Л.Боровичская-2</v>
          </cell>
          <cell r="E596" t="str">
            <v>-</v>
          </cell>
          <cell r="F596">
            <v>0</v>
          </cell>
          <cell r="G596">
            <v>110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</row>
        <row r="597">
          <cell r="A597">
            <v>0</v>
          </cell>
          <cell r="C597">
            <v>0</v>
          </cell>
          <cell r="D597" t="str">
            <v xml:space="preserve">1 с</v>
          </cell>
          <cell r="E597">
            <v>0</v>
          </cell>
          <cell r="F597" t="str">
            <v>U</v>
          </cell>
          <cell r="G597">
            <v>110</v>
          </cell>
          <cell r="H597">
            <v>116</v>
          </cell>
          <cell r="I597">
            <v>0</v>
          </cell>
          <cell r="J597">
            <v>0</v>
          </cell>
          <cell r="K597">
            <v>116</v>
          </cell>
          <cell r="L597">
            <v>0</v>
          </cell>
          <cell r="M597">
            <v>0</v>
          </cell>
          <cell r="N597">
            <v>116</v>
          </cell>
          <cell r="O597">
            <v>0</v>
          </cell>
          <cell r="P597">
            <v>0</v>
          </cell>
          <cell r="Q597">
            <v>116</v>
          </cell>
          <cell r="R597">
            <v>0</v>
          </cell>
          <cell r="S597">
            <v>0</v>
          </cell>
          <cell r="T597">
            <v>117</v>
          </cell>
          <cell r="U597">
            <v>0</v>
          </cell>
          <cell r="V597">
            <v>0</v>
          </cell>
          <cell r="W597">
            <v>117</v>
          </cell>
          <cell r="X597">
            <v>0</v>
          </cell>
          <cell r="Y597">
            <v>0</v>
          </cell>
        </row>
        <row r="598">
          <cell r="A598">
            <v>0</v>
          </cell>
          <cell r="C598">
            <v>0</v>
          </cell>
          <cell r="D598" t="str">
            <v xml:space="preserve">1 с</v>
          </cell>
          <cell r="E598">
            <v>0</v>
          </cell>
          <cell r="F598" t="str">
            <v>U</v>
          </cell>
          <cell r="G598">
            <v>6</v>
          </cell>
          <cell r="H598">
            <v>10.199999999999999</v>
          </cell>
          <cell r="I598">
            <v>0</v>
          </cell>
          <cell r="J598">
            <v>0</v>
          </cell>
          <cell r="K598">
            <v>10.199999999999999</v>
          </cell>
          <cell r="L598">
            <v>0</v>
          </cell>
          <cell r="M598">
            <v>0</v>
          </cell>
          <cell r="N598">
            <v>10.199999999999999</v>
          </cell>
          <cell r="O598">
            <v>0</v>
          </cell>
          <cell r="P598">
            <v>0</v>
          </cell>
          <cell r="Q598">
            <v>10.199999999999999</v>
          </cell>
          <cell r="R598">
            <v>0</v>
          </cell>
          <cell r="S598">
            <v>0</v>
          </cell>
          <cell r="T598">
            <v>10.199999999999999</v>
          </cell>
          <cell r="U598">
            <v>0</v>
          </cell>
          <cell r="V598">
            <v>0</v>
          </cell>
          <cell r="W598">
            <v>10.199999999999999</v>
          </cell>
          <cell r="X598">
            <v>0</v>
          </cell>
          <cell r="Y598">
            <v>0</v>
          </cell>
        </row>
        <row r="599">
          <cell r="A599">
            <v>0</v>
          </cell>
          <cell r="C599">
            <v>0</v>
          </cell>
          <cell r="D599" t="str">
            <v xml:space="preserve">КЛ 90</v>
          </cell>
          <cell r="E599" t="str">
            <v>-</v>
          </cell>
          <cell r="F599" t="str">
            <v>-</v>
          </cell>
          <cell r="G599">
            <v>6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</row>
        <row r="600">
          <cell r="A600">
            <v>0</v>
          </cell>
          <cell r="C600" t="str">
            <v xml:space="preserve">Новгородэнерго\ПО Боровичские ЭС\Боровичский РЭС\ПС 110 кВ\ПС Парахино\РУ-6,0 кВ\СШ-6-1\Яч.4\ООО Корпорация "Семь ручьев", №[15670360] 99404</v>
          </cell>
          <cell r="D600" t="str">
            <v>Яч.4</v>
          </cell>
          <cell r="E600" t="str">
            <v>-</v>
          </cell>
          <cell r="F600" t="str">
            <v>-</v>
          </cell>
          <cell r="G600">
            <v>6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</row>
        <row r="601">
          <cell r="A601">
            <v>0</v>
          </cell>
          <cell r="C601" t="str">
            <v xml:space="preserve">Новгородэнерго\ПО Боровичские ЭС\Боровичский РЭС\ПС 110 кВ\ПС Парахино\РУ-6,0 кВ\СШ-6-1\Яч.56\ООО "Окуловская бумажная фабрика", №[38127420] 152</v>
          </cell>
          <cell r="D601" t="str">
            <v>Яч.56</v>
          </cell>
          <cell r="E601" t="str">
            <v>-</v>
          </cell>
          <cell r="F601" t="str">
            <v>-</v>
          </cell>
          <cell r="G601">
            <v>6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</row>
        <row r="602">
          <cell r="A602">
            <v>0</v>
          </cell>
          <cell r="C602" t="str">
            <v xml:space="preserve">Новгородэнерго\ПО Боровичские ЭС\Боровичский РЭС\ПС 110 кВ\ПС Парахино\РУ-6,0 кВ\СШ-6-1\Яч.58\ООО "Окуловская бумажная фабрика", №[38127420] 152</v>
          </cell>
          <cell r="D602" t="str">
            <v>Яч.58</v>
          </cell>
          <cell r="E602" t="str">
            <v>-</v>
          </cell>
          <cell r="F602" t="str">
            <v>-</v>
          </cell>
          <cell r="G602">
            <v>6</v>
          </cell>
          <cell r="H602">
            <v>2.11</v>
          </cell>
          <cell r="I602">
            <v>0</v>
          </cell>
          <cell r="J602">
            <v>120</v>
          </cell>
          <cell r="K602">
            <v>2.11</v>
          </cell>
          <cell r="L602">
            <v>0</v>
          </cell>
          <cell r="M602">
            <v>120</v>
          </cell>
          <cell r="N602">
            <v>2.11</v>
          </cell>
          <cell r="O602">
            <v>0</v>
          </cell>
          <cell r="P602">
            <v>120</v>
          </cell>
          <cell r="Q602">
            <v>2.11</v>
          </cell>
          <cell r="R602">
            <v>0</v>
          </cell>
          <cell r="S602">
            <v>120</v>
          </cell>
          <cell r="T602">
            <v>2.17</v>
          </cell>
          <cell r="U602">
            <v>0</v>
          </cell>
          <cell r="V602">
            <v>123</v>
          </cell>
          <cell r="W602">
            <v>2.17</v>
          </cell>
          <cell r="X602">
            <v>0</v>
          </cell>
          <cell r="Y602">
            <v>123</v>
          </cell>
        </row>
        <row r="603">
          <cell r="A603">
            <v>0</v>
          </cell>
          <cell r="B603" t="str">
            <v xml:space="preserve">Небаланс шин-110 кВ</v>
          </cell>
          <cell r="C603">
            <v>0</v>
          </cell>
          <cell r="D603" t="str">
            <v>прием</v>
          </cell>
          <cell r="E603">
            <v>0</v>
          </cell>
          <cell r="F603">
            <v>0</v>
          </cell>
          <cell r="G603">
            <v>0</v>
          </cell>
          <cell r="H603">
            <v>2</v>
          </cell>
          <cell r="I603">
            <v>0</v>
          </cell>
          <cell r="J603">
            <v>0</v>
          </cell>
          <cell r="K603">
            <v>2</v>
          </cell>
          <cell r="L603">
            <v>0</v>
          </cell>
          <cell r="M603">
            <v>0</v>
          </cell>
          <cell r="N603">
            <v>2</v>
          </cell>
          <cell r="O603">
            <v>0</v>
          </cell>
          <cell r="P603">
            <v>0</v>
          </cell>
          <cell r="Q603">
            <v>2</v>
          </cell>
          <cell r="R603">
            <v>0</v>
          </cell>
          <cell r="S603">
            <v>0</v>
          </cell>
          <cell r="T603">
            <v>2</v>
          </cell>
          <cell r="U603">
            <v>0</v>
          </cell>
          <cell r="V603">
            <v>0</v>
          </cell>
          <cell r="W603">
            <v>2</v>
          </cell>
          <cell r="X603">
            <v>0</v>
          </cell>
          <cell r="Y603">
            <v>0</v>
          </cell>
        </row>
        <row r="604">
          <cell r="A604">
            <v>0</v>
          </cell>
          <cell r="B604">
            <v>0</v>
          </cell>
          <cell r="C604">
            <v>0</v>
          </cell>
          <cell r="D604" t="str">
            <v>отдача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</row>
        <row r="605">
          <cell r="A605">
            <v>0</v>
          </cell>
          <cell r="B605">
            <v>0</v>
          </cell>
          <cell r="C605">
            <v>0</v>
          </cell>
          <cell r="D605" t="str">
            <v xml:space="preserve">небаланс %</v>
          </cell>
          <cell r="E605">
            <v>0</v>
          </cell>
          <cell r="F605">
            <v>0</v>
          </cell>
          <cell r="G605">
            <v>0</v>
          </cell>
          <cell r="H605">
            <v>100</v>
          </cell>
          <cell r="I605" t="e">
            <v>#DIV/0!</v>
          </cell>
          <cell r="J605">
            <v>0</v>
          </cell>
          <cell r="K605">
            <v>100</v>
          </cell>
          <cell r="L605" t="e">
            <v>#DIV/0!</v>
          </cell>
          <cell r="M605">
            <v>0</v>
          </cell>
          <cell r="N605">
            <v>100</v>
          </cell>
          <cell r="O605" t="e">
            <v>#DIV/0!</v>
          </cell>
          <cell r="P605">
            <v>0</v>
          </cell>
          <cell r="Q605">
            <v>100</v>
          </cell>
          <cell r="R605" t="e">
            <v>#DIV/0!</v>
          </cell>
          <cell r="S605">
            <v>0</v>
          </cell>
          <cell r="T605">
            <v>100</v>
          </cell>
          <cell r="U605" t="e">
            <v>#DIV/0!</v>
          </cell>
          <cell r="V605">
            <v>0</v>
          </cell>
          <cell r="W605">
            <v>100</v>
          </cell>
          <cell r="X605" t="e">
            <v>#DIV/0!</v>
          </cell>
          <cell r="Y605">
            <v>0</v>
          </cell>
        </row>
        <row r="606">
          <cell r="A606">
            <v>0</v>
          </cell>
          <cell r="B606" t="str">
            <v xml:space="preserve">Небаланс шин-10 кВ 1с.ш.</v>
          </cell>
          <cell r="C606">
            <v>0</v>
          </cell>
          <cell r="D606" t="str">
            <v>прием</v>
          </cell>
          <cell r="E606">
            <v>0</v>
          </cell>
          <cell r="F606">
            <v>0</v>
          </cell>
          <cell r="G606">
            <v>0</v>
          </cell>
          <cell r="H606">
            <v>2.11</v>
          </cell>
          <cell r="I606">
            <v>0</v>
          </cell>
          <cell r="J606">
            <v>0</v>
          </cell>
          <cell r="K606">
            <v>2.11</v>
          </cell>
          <cell r="L606">
            <v>0</v>
          </cell>
          <cell r="M606">
            <v>0</v>
          </cell>
          <cell r="N606">
            <v>2.11</v>
          </cell>
          <cell r="O606">
            <v>0</v>
          </cell>
          <cell r="P606">
            <v>0</v>
          </cell>
          <cell r="Q606">
            <v>2.11</v>
          </cell>
          <cell r="R606">
            <v>0</v>
          </cell>
          <cell r="S606">
            <v>0</v>
          </cell>
          <cell r="T606">
            <v>2.17</v>
          </cell>
          <cell r="U606">
            <v>0</v>
          </cell>
          <cell r="V606">
            <v>0</v>
          </cell>
          <cell r="W606">
            <v>2.17</v>
          </cell>
          <cell r="X606">
            <v>0</v>
          </cell>
          <cell r="Y606">
            <v>0</v>
          </cell>
        </row>
        <row r="607">
          <cell r="A607">
            <v>0</v>
          </cell>
          <cell r="B607">
            <v>0</v>
          </cell>
          <cell r="C607">
            <v>0</v>
          </cell>
          <cell r="D607" t="str">
            <v>отдача</v>
          </cell>
          <cell r="E607">
            <v>0</v>
          </cell>
          <cell r="F607">
            <v>0</v>
          </cell>
          <cell r="G607">
            <v>0</v>
          </cell>
          <cell r="H607">
            <v>2.11</v>
          </cell>
          <cell r="I607">
            <v>0</v>
          </cell>
          <cell r="J607">
            <v>0</v>
          </cell>
          <cell r="K607">
            <v>2.11</v>
          </cell>
          <cell r="L607">
            <v>0</v>
          </cell>
          <cell r="M607">
            <v>0</v>
          </cell>
          <cell r="N607">
            <v>2.11</v>
          </cell>
          <cell r="O607">
            <v>0</v>
          </cell>
          <cell r="P607">
            <v>0</v>
          </cell>
          <cell r="Q607">
            <v>2.11</v>
          </cell>
          <cell r="R607">
            <v>0</v>
          </cell>
          <cell r="S607">
            <v>0</v>
          </cell>
          <cell r="T607">
            <v>2.17</v>
          </cell>
          <cell r="U607">
            <v>0</v>
          </cell>
          <cell r="V607">
            <v>0</v>
          </cell>
          <cell r="W607">
            <v>2.17</v>
          </cell>
          <cell r="X607">
            <v>0</v>
          </cell>
          <cell r="Y607">
            <v>0</v>
          </cell>
        </row>
        <row r="608">
          <cell r="A608">
            <v>0</v>
          </cell>
          <cell r="B608">
            <v>0</v>
          </cell>
          <cell r="C608">
            <v>0</v>
          </cell>
          <cell r="D608" t="str">
            <v>небаланс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 t="e">
            <v>#DIV/0!</v>
          </cell>
          <cell r="J608">
            <v>0</v>
          </cell>
          <cell r="K608">
            <v>0</v>
          </cell>
          <cell r="L608" t="e">
            <v>#DIV/0!</v>
          </cell>
          <cell r="M608">
            <v>0</v>
          </cell>
          <cell r="N608">
            <v>0</v>
          </cell>
          <cell r="O608" t="e">
            <v>#DIV/0!</v>
          </cell>
          <cell r="P608">
            <v>0</v>
          </cell>
          <cell r="Q608">
            <v>0</v>
          </cell>
          <cell r="R608" t="e">
            <v>#DIV/0!</v>
          </cell>
          <cell r="S608">
            <v>0</v>
          </cell>
          <cell r="T608">
            <v>0</v>
          </cell>
          <cell r="U608" t="e">
            <v>#DIV/0!</v>
          </cell>
          <cell r="V608">
            <v>0</v>
          </cell>
          <cell r="W608">
            <v>0</v>
          </cell>
          <cell r="X608" t="e">
            <v>#DIV/0!</v>
          </cell>
          <cell r="Y608">
            <v>0</v>
          </cell>
        </row>
        <row r="609">
          <cell r="A609">
            <v>18</v>
          </cell>
          <cell r="B609" t="str">
            <v xml:space="preserve">ПС 110 кВ Любытино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</row>
        <row r="610">
          <cell r="A610">
            <v>0</v>
          </cell>
          <cell r="C610">
            <v>0</v>
          </cell>
          <cell r="D610" t="str">
            <v>Т-1</v>
          </cell>
          <cell r="E610">
            <v>0</v>
          </cell>
          <cell r="F610" t="str">
            <v>ВН</v>
          </cell>
          <cell r="G610">
            <v>110</v>
          </cell>
          <cell r="H610">
            <v>4</v>
          </cell>
          <cell r="I610">
            <v>2</v>
          </cell>
          <cell r="J610">
            <v>22</v>
          </cell>
          <cell r="K610">
            <v>4</v>
          </cell>
          <cell r="L610">
            <v>2</v>
          </cell>
          <cell r="M610">
            <v>22</v>
          </cell>
          <cell r="N610">
            <v>4</v>
          </cell>
          <cell r="O610">
            <v>2</v>
          </cell>
          <cell r="P610">
            <v>22</v>
          </cell>
          <cell r="Q610">
            <v>4</v>
          </cell>
          <cell r="R610">
            <v>2</v>
          </cell>
          <cell r="S610">
            <v>22</v>
          </cell>
          <cell r="T610">
            <v>1</v>
          </cell>
          <cell r="U610">
            <v>0.5</v>
          </cell>
          <cell r="V610">
            <v>6</v>
          </cell>
          <cell r="W610">
            <v>1</v>
          </cell>
          <cell r="X610">
            <v>0.5</v>
          </cell>
          <cell r="Y610">
            <v>6</v>
          </cell>
        </row>
        <row r="611">
          <cell r="A611">
            <v>0</v>
          </cell>
          <cell r="C611">
            <v>0</v>
          </cell>
          <cell r="D611">
            <v>0</v>
          </cell>
          <cell r="E611">
            <v>0</v>
          </cell>
          <cell r="F611" t="str">
            <v>СН</v>
          </cell>
          <cell r="G611">
            <v>35</v>
          </cell>
          <cell r="H611">
            <v>2.46</v>
          </cell>
          <cell r="I611">
            <v>1.1499999999999999</v>
          </cell>
          <cell r="J611">
            <v>45</v>
          </cell>
          <cell r="K611">
            <v>2.46</v>
          </cell>
          <cell r="L611">
            <v>1.1499999999999999</v>
          </cell>
          <cell r="M611">
            <v>45</v>
          </cell>
          <cell r="N611">
            <v>2.46</v>
          </cell>
          <cell r="O611">
            <v>1.1499999999999999</v>
          </cell>
          <cell r="P611">
            <v>45</v>
          </cell>
          <cell r="Q611">
            <v>2.46</v>
          </cell>
          <cell r="R611">
            <v>1.1499999999999999</v>
          </cell>
          <cell r="S611">
            <v>45</v>
          </cell>
          <cell r="T611">
            <v>0.05</v>
          </cell>
          <cell r="U611">
            <v>0.02</v>
          </cell>
          <cell r="V611">
            <v>1</v>
          </cell>
          <cell r="W611">
            <v>0.05</v>
          </cell>
          <cell r="X611">
            <v>0.02</v>
          </cell>
          <cell r="Y611">
            <v>1</v>
          </cell>
        </row>
        <row r="612">
          <cell r="A612">
            <v>0</v>
          </cell>
          <cell r="C612">
            <v>0</v>
          </cell>
          <cell r="D612">
            <v>0</v>
          </cell>
          <cell r="E612">
            <v>0</v>
          </cell>
          <cell r="F612" t="str">
            <v>НН</v>
          </cell>
          <cell r="G612">
            <v>10</v>
          </cell>
          <cell r="H612">
            <v>1.54</v>
          </cell>
          <cell r="I612">
            <v>0.94399999999999995</v>
          </cell>
          <cell r="J612">
            <v>101</v>
          </cell>
          <cell r="K612">
            <v>1.54</v>
          </cell>
          <cell r="L612">
            <v>0.94399999999999995</v>
          </cell>
          <cell r="M612">
            <v>101</v>
          </cell>
          <cell r="N612">
            <v>1.54</v>
          </cell>
          <cell r="O612">
            <v>0.94399999999999995</v>
          </cell>
          <cell r="P612">
            <v>101</v>
          </cell>
          <cell r="Q612">
            <v>1.54</v>
          </cell>
          <cell r="R612">
            <v>0.94399999999999995</v>
          </cell>
          <cell r="S612">
            <v>101</v>
          </cell>
          <cell r="T612">
            <v>0.94799999999999995</v>
          </cell>
          <cell r="U612">
            <v>0.91500000000000004</v>
          </cell>
          <cell r="V612">
            <v>75</v>
          </cell>
          <cell r="W612">
            <v>0.94799999999999995</v>
          </cell>
          <cell r="X612">
            <v>0.91500000000000004</v>
          </cell>
          <cell r="Y612">
            <v>75</v>
          </cell>
        </row>
        <row r="613">
          <cell r="A613">
            <v>0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 t="str">
            <v>РПН</v>
          </cell>
          <cell r="G613" t="str">
            <v>-</v>
          </cell>
          <cell r="H613">
            <v>7</v>
          </cell>
          <cell r="I613">
            <v>0</v>
          </cell>
          <cell r="J613">
            <v>0</v>
          </cell>
          <cell r="K613">
            <v>7</v>
          </cell>
          <cell r="L613">
            <v>0</v>
          </cell>
          <cell r="M613">
            <v>0</v>
          </cell>
          <cell r="N613">
            <v>7</v>
          </cell>
          <cell r="O613">
            <v>0</v>
          </cell>
          <cell r="P613">
            <v>0</v>
          </cell>
          <cell r="Q613">
            <v>7</v>
          </cell>
          <cell r="R613">
            <v>0</v>
          </cell>
          <cell r="S613">
            <v>0</v>
          </cell>
          <cell r="T613">
            <v>7</v>
          </cell>
          <cell r="U613">
            <v>0</v>
          </cell>
          <cell r="V613">
            <v>0</v>
          </cell>
          <cell r="W613">
            <v>7</v>
          </cell>
          <cell r="X613">
            <v>0</v>
          </cell>
          <cell r="Y613">
            <v>0</v>
          </cell>
        </row>
        <row r="614">
          <cell r="A614">
            <v>0</v>
          </cell>
          <cell r="C614">
            <v>0</v>
          </cell>
          <cell r="D614">
            <v>0</v>
          </cell>
          <cell r="E614">
            <v>0</v>
          </cell>
          <cell r="F614" t="str">
            <v>ПБВ</v>
          </cell>
          <cell r="G614" t="str">
            <v>-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</row>
        <row r="615">
          <cell r="A615">
            <v>0</v>
          </cell>
          <cell r="C615">
            <v>0</v>
          </cell>
          <cell r="D615" t="str">
            <v>Т-2</v>
          </cell>
          <cell r="E615">
            <v>0</v>
          </cell>
          <cell r="F615" t="str">
            <v>ВН</v>
          </cell>
          <cell r="G615">
            <v>110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</row>
        <row r="616">
          <cell r="A616">
            <v>0</v>
          </cell>
          <cell r="C616">
            <v>0</v>
          </cell>
          <cell r="D616">
            <v>0</v>
          </cell>
          <cell r="E616">
            <v>0</v>
          </cell>
          <cell r="F616" t="str">
            <v>СН</v>
          </cell>
          <cell r="G616">
            <v>35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</row>
        <row r="617">
          <cell r="A617">
            <v>0</v>
          </cell>
          <cell r="C617">
            <v>0</v>
          </cell>
          <cell r="D617">
            <v>0</v>
          </cell>
          <cell r="E617">
            <v>0</v>
          </cell>
          <cell r="F617" t="str">
            <v>НН</v>
          </cell>
          <cell r="G617">
            <v>10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</row>
        <row r="618">
          <cell r="A618">
            <v>0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 t="str">
            <v>РПН</v>
          </cell>
          <cell r="G618" t="str">
            <v>-</v>
          </cell>
          <cell r="H618">
            <v>7</v>
          </cell>
          <cell r="I618">
            <v>0</v>
          </cell>
          <cell r="J618">
            <v>0</v>
          </cell>
          <cell r="K618">
            <v>7</v>
          </cell>
          <cell r="L618">
            <v>0</v>
          </cell>
          <cell r="M618">
            <v>0</v>
          </cell>
          <cell r="N618">
            <v>7</v>
          </cell>
          <cell r="O618">
            <v>0</v>
          </cell>
          <cell r="P618">
            <v>0</v>
          </cell>
          <cell r="Q618">
            <v>7</v>
          </cell>
          <cell r="R618">
            <v>0</v>
          </cell>
          <cell r="S618">
            <v>0</v>
          </cell>
          <cell r="T618">
            <v>7</v>
          </cell>
          <cell r="U618">
            <v>0</v>
          </cell>
          <cell r="V618">
            <v>0</v>
          </cell>
          <cell r="W618">
            <v>7</v>
          </cell>
          <cell r="X618">
            <v>0</v>
          </cell>
          <cell r="Y618">
            <v>0</v>
          </cell>
        </row>
        <row r="619">
          <cell r="A619">
            <v>0</v>
          </cell>
          <cell r="C619">
            <v>0</v>
          </cell>
          <cell r="D619">
            <v>0</v>
          </cell>
          <cell r="E619">
            <v>0</v>
          </cell>
          <cell r="F619" t="str">
            <v>ПБВ</v>
          </cell>
          <cell r="G619" t="str">
            <v>-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</row>
        <row r="620">
          <cell r="A620">
            <v>0</v>
          </cell>
          <cell r="B620" t="str">
            <v xml:space="preserve">1 с.ш.</v>
          </cell>
          <cell r="C620">
            <v>0</v>
          </cell>
          <cell r="D620" t="str">
            <v>Л.Любытинская-1</v>
          </cell>
          <cell r="E620" t="str">
            <v>-</v>
          </cell>
          <cell r="F620">
            <v>0</v>
          </cell>
          <cell r="G620">
            <v>110</v>
          </cell>
          <cell r="H620">
            <v>0.27500000000000002</v>
          </cell>
          <cell r="I620">
            <v>0.12</v>
          </cell>
          <cell r="J620">
            <v>4</v>
          </cell>
          <cell r="K620">
            <v>0.27500000000000002</v>
          </cell>
          <cell r="L620">
            <v>0.12</v>
          </cell>
          <cell r="M620">
            <v>4</v>
          </cell>
          <cell r="N620">
            <v>0.27500000000000002</v>
          </cell>
          <cell r="O620">
            <v>0.12</v>
          </cell>
          <cell r="P620">
            <v>4</v>
          </cell>
          <cell r="Q620">
            <v>0.27500000000000002</v>
          </cell>
          <cell r="R620">
            <v>0.12</v>
          </cell>
          <cell r="S620">
            <v>4</v>
          </cell>
          <cell r="T620">
            <v>0.16600000000000001</v>
          </cell>
          <cell r="U620">
            <v>0.10199999999999999</v>
          </cell>
          <cell r="V620">
            <v>4</v>
          </cell>
          <cell r="W620">
            <v>0.16600000000000001</v>
          </cell>
          <cell r="X620">
            <v>0.10199999999999999</v>
          </cell>
          <cell r="Y620">
            <v>4</v>
          </cell>
        </row>
        <row r="621">
          <cell r="A621">
            <v>0</v>
          </cell>
          <cell r="B621" t="str">
            <v xml:space="preserve">1 с.ш.</v>
          </cell>
          <cell r="C621">
            <v>0</v>
          </cell>
          <cell r="D621" t="str">
            <v>Л.Любытинская-2</v>
          </cell>
          <cell r="E621" t="str">
            <v>-</v>
          </cell>
          <cell r="F621">
            <v>0</v>
          </cell>
          <cell r="G621">
            <v>35</v>
          </cell>
          <cell r="H621">
            <v>4.5999999999999999E-2</v>
          </cell>
          <cell r="I621">
            <v>4.4999999999999998E-2</v>
          </cell>
          <cell r="J621">
            <v>8</v>
          </cell>
          <cell r="K621">
            <v>4.5999999999999999E-2</v>
          </cell>
          <cell r="L621">
            <v>4.4999999999999998E-2</v>
          </cell>
          <cell r="M621">
            <v>8</v>
          </cell>
          <cell r="N621">
            <v>4.5999999999999999E-2</v>
          </cell>
          <cell r="O621">
            <v>4.4999999999999998E-2</v>
          </cell>
          <cell r="P621">
            <v>8</v>
          </cell>
          <cell r="Q621">
            <v>4.5999999999999999E-2</v>
          </cell>
          <cell r="R621">
            <v>4.4999999999999998E-2</v>
          </cell>
          <cell r="S621">
            <v>8</v>
          </cell>
          <cell r="T621">
            <v>2.5999999999999999E-2</v>
          </cell>
          <cell r="U621">
            <v>4.2000000000000003E-2</v>
          </cell>
          <cell r="V621">
            <v>8</v>
          </cell>
          <cell r="W621">
            <v>2.5999999999999999E-2</v>
          </cell>
          <cell r="X621">
            <v>4.2000000000000003E-2</v>
          </cell>
          <cell r="Y621">
            <v>8</v>
          </cell>
        </row>
        <row r="622">
          <cell r="A622">
            <v>0</v>
          </cell>
          <cell r="B622" t="str">
            <v xml:space="preserve">2 с.ш.</v>
          </cell>
          <cell r="C622">
            <v>0</v>
          </cell>
          <cell r="D622" t="str">
            <v>Л.Любытинская-3</v>
          </cell>
          <cell r="E622" t="str">
            <v>-</v>
          </cell>
          <cell r="F622">
            <v>0</v>
          </cell>
          <cell r="G622">
            <v>110</v>
          </cell>
          <cell r="H622">
            <v>0.126</v>
          </cell>
          <cell r="I622">
            <v>9.4E-2</v>
          </cell>
          <cell r="J622">
            <v>5</v>
          </cell>
          <cell r="K622">
            <v>0.126</v>
          </cell>
          <cell r="L622">
            <v>9.4E-2</v>
          </cell>
          <cell r="M622">
            <v>5</v>
          </cell>
          <cell r="N622">
            <v>0.126</v>
          </cell>
          <cell r="O622">
            <v>9.4E-2</v>
          </cell>
          <cell r="P622">
            <v>5</v>
          </cell>
          <cell r="Q622">
            <v>0.126</v>
          </cell>
          <cell r="R622">
            <v>9.4E-2</v>
          </cell>
          <cell r="S622">
            <v>5</v>
          </cell>
          <cell r="T622">
            <v>7.4999999999999997E-2</v>
          </cell>
          <cell r="U622">
            <v>8.3000000000000004E-2</v>
          </cell>
          <cell r="V622">
            <v>5</v>
          </cell>
          <cell r="W622">
            <v>7.4999999999999997E-2</v>
          </cell>
          <cell r="X622">
            <v>8.3000000000000004E-2</v>
          </cell>
          <cell r="Y622">
            <v>5</v>
          </cell>
        </row>
        <row r="623">
          <cell r="A623">
            <v>0</v>
          </cell>
          <cell r="C623">
            <v>0</v>
          </cell>
          <cell r="D623" t="str">
            <v xml:space="preserve">1 с</v>
          </cell>
          <cell r="E623">
            <v>0</v>
          </cell>
          <cell r="F623" t="str">
            <v>U</v>
          </cell>
          <cell r="G623">
            <v>110</v>
          </cell>
          <cell r="H623">
            <v>116</v>
          </cell>
          <cell r="I623">
            <v>0</v>
          </cell>
          <cell r="J623">
            <v>0</v>
          </cell>
          <cell r="K623">
            <v>116</v>
          </cell>
          <cell r="L623">
            <v>0</v>
          </cell>
          <cell r="M623">
            <v>0</v>
          </cell>
          <cell r="N623">
            <v>116</v>
          </cell>
          <cell r="O623">
            <v>0</v>
          </cell>
          <cell r="P623">
            <v>0</v>
          </cell>
          <cell r="Q623">
            <v>116</v>
          </cell>
          <cell r="R623">
            <v>0</v>
          </cell>
          <cell r="S623">
            <v>0</v>
          </cell>
          <cell r="T623">
            <v>117</v>
          </cell>
          <cell r="U623">
            <v>0</v>
          </cell>
          <cell r="V623">
            <v>0</v>
          </cell>
          <cell r="W623">
            <v>117</v>
          </cell>
          <cell r="X623">
            <v>0</v>
          </cell>
          <cell r="Y623">
            <v>0</v>
          </cell>
        </row>
        <row r="624">
          <cell r="A624">
            <v>0</v>
          </cell>
          <cell r="C624">
            <v>0</v>
          </cell>
          <cell r="D624" t="str">
            <v xml:space="preserve">2 с</v>
          </cell>
          <cell r="E624">
            <v>0</v>
          </cell>
          <cell r="F624" t="str">
            <v>U</v>
          </cell>
          <cell r="G624">
            <v>110</v>
          </cell>
          <cell r="H624">
            <v>116</v>
          </cell>
          <cell r="I624">
            <v>0</v>
          </cell>
          <cell r="J624">
            <v>0</v>
          </cell>
          <cell r="K624">
            <v>116</v>
          </cell>
          <cell r="L624">
            <v>0</v>
          </cell>
          <cell r="M624">
            <v>0</v>
          </cell>
          <cell r="N624">
            <v>116</v>
          </cell>
          <cell r="O624">
            <v>0</v>
          </cell>
          <cell r="P624">
            <v>0</v>
          </cell>
          <cell r="Q624">
            <v>116</v>
          </cell>
          <cell r="R624">
            <v>0</v>
          </cell>
          <cell r="S624">
            <v>0</v>
          </cell>
          <cell r="T624">
            <v>117</v>
          </cell>
          <cell r="U624">
            <v>0</v>
          </cell>
          <cell r="V624">
            <v>0</v>
          </cell>
          <cell r="W624">
            <v>117</v>
          </cell>
          <cell r="X624">
            <v>0</v>
          </cell>
          <cell r="Y624">
            <v>0</v>
          </cell>
        </row>
        <row r="625">
          <cell r="A625">
            <v>0</v>
          </cell>
          <cell r="C625">
            <v>0</v>
          </cell>
          <cell r="D625" t="str">
            <v xml:space="preserve">1 с</v>
          </cell>
          <cell r="E625">
            <v>0</v>
          </cell>
          <cell r="F625" t="str">
            <v>U</v>
          </cell>
          <cell r="G625">
            <v>35</v>
          </cell>
          <cell r="H625">
            <v>35</v>
          </cell>
          <cell r="I625">
            <v>0</v>
          </cell>
          <cell r="J625">
            <v>0</v>
          </cell>
          <cell r="K625">
            <v>35</v>
          </cell>
          <cell r="L625">
            <v>0</v>
          </cell>
          <cell r="M625">
            <v>0</v>
          </cell>
          <cell r="N625">
            <v>35</v>
          </cell>
          <cell r="O625">
            <v>0</v>
          </cell>
          <cell r="P625">
            <v>0</v>
          </cell>
          <cell r="Q625">
            <v>35</v>
          </cell>
          <cell r="R625">
            <v>0</v>
          </cell>
          <cell r="S625">
            <v>0</v>
          </cell>
          <cell r="T625">
            <v>35</v>
          </cell>
          <cell r="U625">
            <v>0</v>
          </cell>
          <cell r="V625">
            <v>0</v>
          </cell>
          <cell r="W625">
            <v>35</v>
          </cell>
          <cell r="X625">
            <v>0</v>
          </cell>
          <cell r="Y625">
            <v>0</v>
          </cell>
        </row>
        <row r="626">
          <cell r="A626">
            <v>0</v>
          </cell>
          <cell r="C626">
            <v>0</v>
          </cell>
          <cell r="D626" t="str">
            <v xml:space="preserve">2 с</v>
          </cell>
          <cell r="E626">
            <v>0</v>
          </cell>
          <cell r="F626" t="str">
            <v>U</v>
          </cell>
          <cell r="G626">
            <v>35</v>
          </cell>
          <cell r="H626">
            <v>35</v>
          </cell>
          <cell r="I626">
            <v>0</v>
          </cell>
          <cell r="J626">
            <v>0</v>
          </cell>
          <cell r="K626">
            <v>35</v>
          </cell>
          <cell r="L626">
            <v>0</v>
          </cell>
          <cell r="M626">
            <v>0</v>
          </cell>
          <cell r="N626">
            <v>35</v>
          </cell>
          <cell r="O626">
            <v>0</v>
          </cell>
          <cell r="P626">
            <v>0</v>
          </cell>
          <cell r="Q626">
            <v>35</v>
          </cell>
          <cell r="R626">
            <v>0</v>
          </cell>
          <cell r="S626">
            <v>0</v>
          </cell>
          <cell r="T626">
            <v>35</v>
          </cell>
          <cell r="U626">
            <v>0</v>
          </cell>
          <cell r="V626">
            <v>0</v>
          </cell>
          <cell r="W626">
            <v>35</v>
          </cell>
          <cell r="X626">
            <v>0</v>
          </cell>
          <cell r="Y626">
            <v>0</v>
          </cell>
        </row>
        <row r="627">
          <cell r="A627">
            <v>0</v>
          </cell>
          <cell r="C627">
            <v>0</v>
          </cell>
          <cell r="D627" t="str">
            <v xml:space="preserve">1 с</v>
          </cell>
          <cell r="E627">
            <v>0</v>
          </cell>
          <cell r="F627" t="str">
            <v>U</v>
          </cell>
          <cell r="G627">
            <v>10</v>
          </cell>
          <cell r="H627">
            <v>10.3</v>
          </cell>
          <cell r="I627">
            <v>0</v>
          </cell>
          <cell r="J627">
            <v>0</v>
          </cell>
          <cell r="K627">
            <v>10.3</v>
          </cell>
          <cell r="L627">
            <v>0</v>
          </cell>
          <cell r="M627">
            <v>0</v>
          </cell>
          <cell r="N627">
            <v>10.3</v>
          </cell>
          <cell r="O627">
            <v>0</v>
          </cell>
          <cell r="P627">
            <v>0</v>
          </cell>
          <cell r="Q627">
            <v>10.3</v>
          </cell>
          <cell r="R627">
            <v>0</v>
          </cell>
          <cell r="S627">
            <v>0</v>
          </cell>
          <cell r="T627">
            <v>10.1</v>
          </cell>
          <cell r="U627">
            <v>0</v>
          </cell>
          <cell r="V627">
            <v>0</v>
          </cell>
          <cell r="W627">
            <v>10.1</v>
          </cell>
          <cell r="X627">
            <v>0</v>
          </cell>
          <cell r="Y627">
            <v>0</v>
          </cell>
        </row>
        <row r="628">
          <cell r="A628">
            <v>0</v>
          </cell>
          <cell r="C628">
            <v>0</v>
          </cell>
          <cell r="D628" t="str">
            <v xml:space="preserve">2 с</v>
          </cell>
          <cell r="E628">
            <v>0</v>
          </cell>
          <cell r="F628" t="str">
            <v>U</v>
          </cell>
          <cell r="G628">
            <v>10</v>
          </cell>
          <cell r="H628">
            <v>10.3</v>
          </cell>
          <cell r="I628">
            <v>0</v>
          </cell>
          <cell r="J628">
            <v>0</v>
          </cell>
          <cell r="K628">
            <v>10.3</v>
          </cell>
          <cell r="L628">
            <v>0</v>
          </cell>
          <cell r="M628">
            <v>0</v>
          </cell>
          <cell r="N628">
            <v>10.3</v>
          </cell>
          <cell r="O628">
            <v>0</v>
          </cell>
          <cell r="P628">
            <v>0</v>
          </cell>
          <cell r="Q628">
            <v>10.3</v>
          </cell>
          <cell r="R628">
            <v>0</v>
          </cell>
          <cell r="S628">
            <v>0</v>
          </cell>
          <cell r="T628">
            <v>10.1</v>
          </cell>
          <cell r="U628">
            <v>0</v>
          </cell>
          <cell r="V628">
            <v>0</v>
          </cell>
          <cell r="W628">
            <v>10.1</v>
          </cell>
          <cell r="X628">
            <v>0</v>
          </cell>
          <cell r="Y628">
            <v>0</v>
          </cell>
        </row>
        <row r="629">
          <cell r="A629">
            <v>0</v>
          </cell>
          <cell r="B629" t="str">
            <v xml:space="preserve">1 с.ш</v>
          </cell>
          <cell r="C629">
            <v>0</v>
          </cell>
          <cell r="D629" t="str">
            <v>ТСН-1</v>
          </cell>
          <cell r="E629" t="str">
            <v>-</v>
          </cell>
          <cell r="F629" t="str">
            <v>-</v>
          </cell>
          <cell r="G629">
            <v>10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</row>
        <row r="630">
          <cell r="A630">
            <v>0</v>
          </cell>
          <cell r="C630">
            <v>0</v>
          </cell>
          <cell r="D630" t="str">
            <v>Л-1</v>
          </cell>
          <cell r="E630">
            <v>0</v>
          </cell>
          <cell r="F630">
            <v>0</v>
          </cell>
          <cell r="G630">
            <v>0</v>
          </cell>
          <cell r="H630">
            <v>0.13400000000000001</v>
          </cell>
          <cell r="I630">
            <v>9.2999999999999999E-2</v>
          </cell>
          <cell r="J630">
            <v>9</v>
          </cell>
          <cell r="K630">
            <v>0.13400000000000001</v>
          </cell>
          <cell r="L630">
            <v>9.2999999999999999E-2</v>
          </cell>
          <cell r="M630">
            <v>9</v>
          </cell>
          <cell r="N630">
            <v>0.13400000000000001</v>
          </cell>
          <cell r="O630">
            <v>9.2999999999999999E-2</v>
          </cell>
          <cell r="P630">
            <v>9</v>
          </cell>
          <cell r="Q630">
            <v>0.13400000000000001</v>
          </cell>
          <cell r="R630">
            <v>9.2999999999999999E-2</v>
          </cell>
          <cell r="S630">
            <v>9</v>
          </cell>
          <cell r="T630">
            <v>8.4000000000000005E-2</v>
          </cell>
          <cell r="U630">
            <v>9.0999999999999998E-2</v>
          </cell>
          <cell r="V630">
            <v>7</v>
          </cell>
          <cell r="W630">
            <v>8.4000000000000005E-2</v>
          </cell>
          <cell r="X630">
            <v>9.0999999999999998E-2</v>
          </cell>
          <cell r="Y630">
            <v>7</v>
          </cell>
        </row>
        <row r="631">
          <cell r="A631">
            <v>0</v>
          </cell>
          <cell r="C631">
            <v>0</v>
          </cell>
          <cell r="D631" t="str">
            <v>Л-7</v>
          </cell>
          <cell r="E631" t="str">
            <v>-</v>
          </cell>
          <cell r="F631" t="str">
            <v>-</v>
          </cell>
          <cell r="G631">
            <v>10</v>
          </cell>
          <cell r="H631">
            <v>7.4999999999999997E-2</v>
          </cell>
          <cell r="I631">
            <v>7.0000000000000007E-2</v>
          </cell>
          <cell r="J631">
            <v>6</v>
          </cell>
          <cell r="K631">
            <v>7.4999999999999997E-2</v>
          </cell>
          <cell r="L631">
            <v>7.0000000000000007E-2</v>
          </cell>
          <cell r="M631">
            <v>6</v>
          </cell>
          <cell r="N631">
            <v>7.4999999999999997E-2</v>
          </cell>
          <cell r="O631">
            <v>7.0000000000000007E-2</v>
          </cell>
          <cell r="P631">
            <v>6</v>
          </cell>
          <cell r="Q631">
            <v>7.4999999999999997E-2</v>
          </cell>
          <cell r="R631">
            <v>7.0000000000000007E-2</v>
          </cell>
          <cell r="S631">
            <v>6</v>
          </cell>
          <cell r="T631">
            <v>3.6999999999999998E-2</v>
          </cell>
          <cell r="U631">
            <v>7.1999999999999995E-2</v>
          </cell>
          <cell r="V631">
            <v>5</v>
          </cell>
          <cell r="W631">
            <v>3.6999999999999998E-2</v>
          </cell>
          <cell r="X631">
            <v>7.1999999999999995E-2</v>
          </cell>
          <cell r="Y631">
            <v>5</v>
          </cell>
        </row>
        <row r="632">
          <cell r="A632">
            <v>0</v>
          </cell>
          <cell r="C632">
            <v>0</v>
          </cell>
          <cell r="D632" t="str">
            <v>Л-8</v>
          </cell>
          <cell r="E632" t="str">
            <v>-</v>
          </cell>
          <cell r="F632" t="str">
            <v>-</v>
          </cell>
          <cell r="G632">
            <v>10</v>
          </cell>
          <cell r="H632">
            <v>8.1000000000000003E-2</v>
          </cell>
          <cell r="I632">
            <v>3.6999999999999998E-2</v>
          </cell>
          <cell r="J632">
            <v>5</v>
          </cell>
          <cell r="K632">
            <v>8.1000000000000003E-2</v>
          </cell>
          <cell r="L632">
            <v>3.6999999999999998E-2</v>
          </cell>
          <cell r="M632">
            <v>5</v>
          </cell>
          <cell r="N632">
            <v>8.1000000000000003E-2</v>
          </cell>
          <cell r="O632">
            <v>3.6999999999999998E-2</v>
          </cell>
          <cell r="P632">
            <v>5</v>
          </cell>
          <cell r="Q632">
            <v>8.1000000000000003E-2</v>
          </cell>
          <cell r="R632">
            <v>3.6999999999999998E-2</v>
          </cell>
          <cell r="S632">
            <v>5</v>
          </cell>
          <cell r="T632">
            <v>4.3999999999999997E-2</v>
          </cell>
          <cell r="U632">
            <v>3.5000000000000003E-2</v>
          </cell>
          <cell r="V632">
            <v>3</v>
          </cell>
          <cell r="W632">
            <v>4.3999999999999997E-2</v>
          </cell>
          <cell r="X632">
            <v>3.5000000000000003E-2</v>
          </cell>
          <cell r="Y632">
            <v>3</v>
          </cell>
        </row>
        <row r="633">
          <cell r="A633">
            <v>0</v>
          </cell>
          <cell r="C633">
            <v>0</v>
          </cell>
          <cell r="D633" t="str">
            <v>Л-2</v>
          </cell>
          <cell r="E633" t="str">
            <v>-</v>
          </cell>
          <cell r="F633" t="str">
            <v>-</v>
          </cell>
          <cell r="G633">
            <v>10</v>
          </cell>
          <cell r="H633">
            <v>0.20100000000000001</v>
          </cell>
          <cell r="I633">
            <v>0.10299999999999999</v>
          </cell>
          <cell r="J633">
            <v>13</v>
          </cell>
          <cell r="K633">
            <v>0.20100000000000001</v>
          </cell>
          <cell r="L633">
            <v>0.10299999999999999</v>
          </cell>
          <cell r="M633">
            <v>13</v>
          </cell>
          <cell r="N633">
            <v>0.20100000000000001</v>
          </cell>
          <cell r="O633">
            <v>0.10299999999999999</v>
          </cell>
          <cell r="P633">
            <v>13</v>
          </cell>
          <cell r="Q633">
            <v>0.20100000000000001</v>
          </cell>
          <cell r="R633">
            <v>0.10299999999999999</v>
          </cell>
          <cell r="S633">
            <v>13</v>
          </cell>
          <cell r="T633">
            <v>0.14499999999999999</v>
          </cell>
          <cell r="U633">
            <v>0.10100000000000001</v>
          </cell>
          <cell r="V633">
            <v>10</v>
          </cell>
          <cell r="W633">
            <v>0.14499999999999999</v>
          </cell>
          <cell r="X633">
            <v>0.10100000000000001</v>
          </cell>
          <cell r="Y633">
            <v>10</v>
          </cell>
        </row>
        <row r="634">
          <cell r="A634">
            <v>0</v>
          </cell>
          <cell r="C634">
            <v>0</v>
          </cell>
          <cell r="D634" t="str">
            <v>Л-3</v>
          </cell>
          <cell r="E634" t="str">
            <v>-</v>
          </cell>
          <cell r="F634" t="str">
            <v>-</v>
          </cell>
          <cell r="G634">
            <v>10</v>
          </cell>
          <cell r="H634">
            <v>0.1144</v>
          </cell>
          <cell r="I634">
            <v>0.113</v>
          </cell>
          <cell r="J634">
            <v>9</v>
          </cell>
          <cell r="K634">
            <v>0.1144</v>
          </cell>
          <cell r="L634">
            <v>0.113</v>
          </cell>
          <cell r="M634">
            <v>9</v>
          </cell>
          <cell r="N634">
            <v>0.1144</v>
          </cell>
          <cell r="O634">
            <v>0.113</v>
          </cell>
          <cell r="P634">
            <v>9</v>
          </cell>
          <cell r="Q634">
            <v>0.1144</v>
          </cell>
          <cell r="R634">
            <v>0.113</v>
          </cell>
          <cell r="S634">
            <v>9</v>
          </cell>
          <cell r="T634">
            <v>0.11</v>
          </cell>
          <cell r="U634">
            <v>0.13700000000000001</v>
          </cell>
          <cell r="V634">
            <v>10</v>
          </cell>
          <cell r="W634">
            <v>0.11</v>
          </cell>
          <cell r="X634">
            <v>0.13700000000000001</v>
          </cell>
          <cell r="Y634">
            <v>10</v>
          </cell>
        </row>
        <row r="635">
          <cell r="A635">
            <v>0</v>
          </cell>
          <cell r="C635">
            <v>0</v>
          </cell>
          <cell r="D635" t="str">
            <v>Л-4</v>
          </cell>
          <cell r="E635" t="str">
            <v>-</v>
          </cell>
          <cell r="F635" t="str">
            <v>-</v>
          </cell>
          <cell r="G635">
            <v>10</v>
          </cell>
          <cell r="H635">
            <v>0.221</v>
          </cell>
          <cell r="I635">
            <v>0.128</v>
          </cell>
          <cell r="J635">
            <v>14</v>
          </cell>
          <cell r="K635">
            <v>0.221</v>
          </cell>
          <cell r="L635">
            <v>0.128</v>
          </cell>
          <cell r="M635">
            <v>14</v>
          </cell>
          <cell r="N635">
            <v>0.221</v>
          </cell>
          <cell r="O635">
            <v>0.128</v>
          </cell>
          <cell r="P635">
            <v>14</v>
          </cell>
          <cell r="Q635">
            <v>0.221</v>
          </cell>
          <cell r="R635">
            <v>0.128</v>
          </cell>
          <cell r="S635">
            <v>14</v>
          </cell>
          <cell r="T635">
            <v>0.11799999999999999</v>
          </cell>
          <cell r="U635">
            <v>0.12</v>
          </cell>
          <cell r="V635">
            <v>10</v>
          </cell>
          <cell r="W635">
            <v>0.11799999999999999</v>
          </cell>
          <cell r="X635">
            <v>0.12</v>
          </cell>
          <cell r="Y635">
            <v>10</v>
          </cell>
        </row>
        <row r="636">
          <cell r="A636">
            <v>0</v>
          </cell>
          <cell r="B636" t="str">
            <v xml:space="preserve">2 с.ш</v>
          </cell>
          <cell r="C636">
            <v>0</v>
          </cell>
          <cell r="D636" t="str">
            <v>ТСН-2</v>
          </cell>
          <cell r="E636" t="str">
            <v>-</v>
          </cell>
          <cell r="F636" t="str">
            <v>-</v>
          </cell>
          <cell r="G636">
            <v>10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</row>
        <row r="637">
          <cell r="A637">
            <v>0</v>
          </cell>
          <cell r="C637">
            <v>0</v>
          </cell>
          <cell r="D637" t="str">
            <v>Л-9</v>
          </cell>
          <cell r="E637" t="str">
            <v>-</v>
          </cell>
          <cell r="F637" t="str">
            <v>-</v>
          </cell>
          <cell r="G637">
            <v>10</v>
          </cell>
          <cell r="H637">
            <v>4.7999999999999996E-3</v>
          </cell>
          <cell r="I637">
            <v>9.5999999999999992E-3</v>
          </cell>
          <cell r="J637">
            <v>1</v>
          </cell>
          <cell r="K637">
            <v>4.7999999999999996E-3</v>
          </cell>
          <cell r="L637">
            <v>9.5999999999999992E-3</v>
          </cell>
          <cell r="M637">
            <v>1</v>
          </cell>
          <cell r="N637">
            <v>4.7999999999999996E-3</v>
          </cell>
          <cell r="O637">
            <v>9.5999999999999992E-3</v>
          </cell>
          <cell r="P637">
            <v>1</v>
          </cell>
          <cell r="Q637">
            <v>4.7999999999999996E-3</v>
          </cell>
          <cell r="R637">
            <v>9.5999999999999992E-3</v>
          </cell>
          <cell r="S637">
            <v>1</v>
          </cell>
          <cell r="T637">
            <v>6.0000000000000001E-3</v>
          </cell>
          <cell r="U637">
            <v>9.5999999999999992E-3</v>
          </cell>
          <cell r="V637">
            <v>1</v>
          </cell>
          <cell r="W637">
            <v>6.0000000000000001E-3</v>
          </cell>
          <cell r="X637">
            <v>9.5999999999999992E-3</v>
          </cell>
          <cell r="Y637">
            <v>1</v>
          </cell>
        </row>
        <row r="638">
          <cell r="A638">
            <v>0</v>
          </cell>
          <cell r="C638">
            <v>0</v>
          </cell>
          <cell r="D638" t="str">
            <v>Л-10</v>
          </cell>
          <cell r="E638" t="str">
            <v>-</v>
          </cell>
          <cell r="F638" t="str">
            <v>-</v>
          </cell>
          <cell r="G638">
            <v>10</v>
          </cell>
          <cell r="H638">
            <v>2.9999999999999997E-4</v>
          </cell>
          <cell r="I638">
            <v>8.0000000000000004E-4</v>
          </cell>
          <cell r="J638">
            <v>0</v>
          </cell>
          <cell r="K638">
            <v>2.9999999999999997E-4</v>
          </cell>
          <cell r="L638">
            <v>8.0000000000000004E-4</v>
          </cell>
          <cell r="M638">
            <v>0</v>
          </cell>
          <cell r="N638">
            <v>2.9999999999999997E-4</v>
          </cell>
          <cell r="O638">
            <v>8.0000000000000004E-4</v>
          </cell>
          <cell r="P638">
            <v>0</v>
          </cell>
          <cell r="Q638">
            <v>2.9999999999999997E-4</v>
          </cell>
          <cell r="R638">
            <v>8.0000000000000004E-4</v>
          </cell>
          <cell r="S638">
            <v>0</v>
          </cell>
          <cell r="T638">
            <v>3.0000000000000001E-3</v>
          </cell>
          <cell r="U638">
            <v>1.6000000000000001E-3</v>
          </cell>
          <cell r="V638">
            <v>0</v>
          </cell>
          <cell r="W638">
            <v>3.0000000000000001E-3</v>
          </cell>
          <cell r="X638">
            <v>1.6000000000000001E-3</v>
          </cell>
          <cell r="Y638">
            <v>0</v>
          </cell>
        </row>
        <row r="639">
          <cell r="A639">
            <v>0</v>
          </cell>
          <cell r="C639">
            <v>0</v>
          </cell>
          <cell r="D639" t="str">
            <v>Л-6</v>
          </cell>
          <cell r="E639" t="str">
            <v>-</v>
          </cell>
          <cell r="F639" t="str">
            <v>-</v>
          </cell>
          <cell r="G639">
            <v>10</v>
          </cell>
          <cell r="H639">
            <v>0.27300000000000002</v>
          </cell>
          <cell r="I639">
            <v>0.17100000000000001</v>
          </cell>
          <cell r="J639">
            <v>18</v>
          </cell>
          <cell r="K639">
            <v>0.27300000000000002</v>
          </cell>
          <cell r="L639">
            <v>0.17100000000000001</v>
          </cell>
          <cell r="M639">
            <v>18</v>
          </cell>
          <cell r="N639">
            <v>0.27300000000000002</v>
          </cell>
          <cell r="O639">
            <v>0.17100000000000001</v>
          </cell>
          <cell r="P639">
            <v>18</v>
          </cell>
          <cell r="Q639">
            <v>0.27300000000000002</v>
          </cell>
          <cell r="R639">
            <v>0.17100000000000001</v>
          </cell>
          <cell r="S639">
            <v>18</v>
          </cell>
          <cell r="T639">
            <v>0.156</v>
          </cell>
          <cell r="U639">
            <v>0.159</v>
          </cell>
          <cell r="V639">
            <v>13</v>
          </cell>
          <cell r="W639">
            <v>0.156</v>
          </cell>
          <cell r="X639">
            <v>0.159</v>
          </cell>
          <cell r="Y639">
            <v>13</v>
          </cell>
        </row>
        <row r="640">
          <cell r="A640">
            <v>0</v>
          </cell>
          <cell r="C640">
            <v>0</v>
          </cell>
          <cell r="D640" t="str">
            <v>Л-11</v>
          </cell>
          <cell r="E640" t="str">
            <v>-</v>
          </cell>
          <cell r="F640" t="str">
            <v>-</v>
          </cell>
          <cell r="G640">
            <v>10</v>
          </cell>
          <cell r="H640">
            <v>0.27500000000000002</v>
          </cell>
          <cell r="I640">
            <v>0.12</v>
          </cell>
          <cell r="J640">
            <v>17</v>
          </cell>
          <cell r="K640">
            <v>0.27500000000000002</v>
          </cell>
          <cell r="L640">
            <v>0.12</v>
          </cell>
          <cell r="M640">
            <v>17</v>
          </cell>
          <cell r="N640">
            <v>0.27500000000000002</v>
          </cell>
          <cell r="O640">
            <v>0.12</v>
          </cell>
          <cell r="P640">
            <v>17</v>
          </cell>
          <cell r="Q640">
            <v>0.27500000000000002</v>
          </cell>
          <cell r="R640">
            <v>0.12</v>
          </cell>
          <cell r="S640">
            <v>17</v>
          </cell>
          <cell r="T640">
            <v>0.16600000000000001</v>
          </cell>
          <cell r="U640">
            <v>0.10199999999999999</v>
          </cell>
          <cell r="V640">
            <v>11</v>
          </cell>
          <cell r="W640">
            <v>0.16600000000000001</v>
          </cell>
          <cell r="X640">
            <v>0.10199999999999999</v>
          </cell>
          <cell r="Y640">
            <v>11</v>
          </cell>
        </row>
        <row r="641">
          <cell r="A641">
            <v>0</v>
          </cell>
          <cell r="C641">
            <v>0</v>
          </cell>
          <cell r="D641" t="str">
            <v>Л-5</v>
          </cell>
          <cell r="E641" t="str">
            <v>-</v>
          </cell>
          <cell r="F641" t="str">
            <v>-</v>
          </cell>
          <cell r="G641">
            <v>10</v>
          </cell>
          <cell r="H641">
            <v>4.5999999999999999E-2</v>
          </cell>
          <cell r="I641">
            <v>4.4999999999999998E-2</v>
          </cell>
          <cell r="J641">
            <v>4</v>
          </cell>
          <cell r="K641">
            <v>4.5999999999999999E-2</v>
          </cell>
          <cell r="L641">
            <v>4.4999999999999998E-2</v>
          </cell>
          <cell r="M641">
            <v>4</v>
          </cell>
          <cell r="N641">
            <v>4.5999999999999999E-2</v>
          </cell>
          <cell r="O641">
            <v>4.4999999999999998E-2</v>
          </cell>
          <cell r="P641">
            <v>4</v>
          </cell>
          <cell r="Q641">
            <v>4.5999999999999999E-2</v>
          </cell>
          <cell r="R641">
            <v>4.4999999999999998E-2</v>
          </cell>
          <cell r="S641">
            <v>4</v>
          </cell>
          <cell r="T641">
            <v>2.5999999999999999E-2</v>
          </cell>
          <cell r="U641">
            <v>4.2000000000000003E-2</v>
          </cell>
          <cell r="V641">
            <v>3</v>
          </cell>
          <cell r="W641">
            <v>2.5999999999999999E-2</v>
          </cell>
          <cell r="X641">
            <v>4.2000000000000003E-2</v>
          </cell>
          <cell r="Y641">
            <v>3</v>
          </cell>
        </row>
        <row r="642">
          <cell r="A642">
            <v>0</v>
          </cell>
          <cell r="C642">
            <v>0</v>
          </cell>
          <cell r="D642" t="str">
            <v>Л-12</v>
          </cell>
          <cell r="E642" t="str">
            <v>-</v>
          </cell>
          <cell r="F642" t="str">
            <v>-</v>
          </cell>
          <cell r="G642">
            <v>10</v>
          </cell>
          <cell r="H642">
            <v>0.126</v>
          </cell>
          <cell r="I642">
            <v>9.4E-2</v>
          </cell>
          <cell r="J642">
            <v>9</v>
          </cell>
          <cell r="K642">
            <v>0.126</v>
          </cell>
          <cell r="L642">
            <v>9.4E-2</v>
          </cell>
          <cell r="M642">
            <v>9</v>
          </cell>
          <cell r="N642">
            <v>0.126</v>
          </cell>
          <cell r="O642">
            <v>9.4E-2</v>
          </cell>
          <cell r="P642">
            <v>9</v>
          </cell>
          <cell r="Q642">
            <v>0.126</v>
          </cell>
          <cell r="R642">
            <v>9.4E-2</v>
          </cell>
          <cell r="S642">
            <v>9</v>
          </cell>
          <cell r="T642">
            <v>7.4999999999999997E-2</v>
          </cell>
          <cell r="U642">
            <v>8.3000000000000004E-2</v>
          </cell>
          <cell r="V642">
            <v>6</v>
          </cell>
          <cell r="W642">
            <v>7.4999999999999997E-2</v>
          </cell>
          <cell r="X642">
            <v>8.3000000000000004E-2</v>
          </cell>
          <cell r="Y642">
            <v>6</v>
          </cell>
        </row>
        <row r="643">
          <cell r="A643">
            <v>0</v>
          </cell>
          <cell r="B643" t="str">
            <v xml:space="preserve">Небаланс шин-110 кВ</v>
          </cell>
          <cell r="C643">
            <v>0</v>
          </cell>
          <cell r="D643" t="str">
            <v>прием</v>
          </cell>
          <cell r="E643">
            <v>0</v>
          </cell>
          <cell r="F643">
            <v>0</v>
          </cell>
          <cell r="G643">
            <v>0</v>
          </cell>
          <cell r="H643">
            <v>4</v>
          </cell>
          <cell r="I643">
            <v>2</v>
          </cell>
          <cell r="J643">
            <v>0</v>
          </cell>
          <cell r="K643">
            <v>4</v>
          </cell>
          <cell r="L643">
            <v>2</v>
          </cell>
          <cell r="M643">
            <v>0</v>
          </cell>
          <cell r="N643">
            <v>4</v>
          </cell>
          <cell r="O643">
            <v>2</v>
          </cell>
          <cell r="P643">
            <v>0</v>
          </cell>
          <cell r="Q643">
            <v>4</v>
          </cell>
          <cell r="R643">
            <v>2</v>
          </cell>
          <cell r="S643">
            <v>0</v>
          </cell>
          <cell r="T643">
            <v>1</v>
          </cell>
          <cell r="U643">
            <v>1</v>
          </cell>
          <cell r="V643">
            <v>0</v>
          </cell>
          <cell r="W643">
            <v>1</v>
          </cell>
          <cell r="X643">
            <v>1</v>
          </cell>
          <cell r="Y643">
            <v>0</v>
          </cell>
        </row>
        <row r="644">
          <cell r="A644">
            <v>0</v>
          </cell>
          <cell r="B644">
            <v>0</v>
          </cell>
          <cell r="C644">
            <v>0</v>
          </cell>
          <cell r="D644" t="str">
            <v>отдача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</row>
        <row r="645">
          <cell r="A645">
            <v>0</v>
          </cell>
          <cell r="B645">
            <v>0</v>
          </cell>
          <cell r="C645">
            <v>0</v>
          </cell>
          <cell r="D645" t="str">
            <v xml:space="preserve">небаланс %</v>
          </cell>
          <cell r="E645">
            <v>0</v>
          </cell>
          <cell r="F645">
            <v>0</v>
          </cell>
          <cell r="G645">
            <v>0</v>
          </cell>
          <cell r="H645">
            <v>100</v>
          </cell>
          <cell r="I645">
            <v>100</v>
          </cell>
          <cell r="J645">
            <v>0</v>
          </cell>
          <cell r="K645">
            <v>100</v>
          </cell>
          <cell r="L645">
            <v>100</v>
          </cell>
          <cell r="M645">
            <v>0</v>
          </cell>
          <cell r="N645">
            <v>100</v>
          </cell>
          <cell r="O645">
            <v>100</v>
          </cell>
          <cell r="P645">
            <v>0</v>
          </cell>
          <cell r="Q645">
            <v>100</v>
          </cell>
          <cell r="R645">
            <v>100</v>
          </cell>
          <cell r="S645">
            <v>0</v>
          </cell>
          <cell r="T645">
            <v>100</v>
          </cell>
          <cell r="U645">
            <v>100</v>
          </cell>
          <cell r="V645">
            <v>0</v>
          </cell>
          <cell r="W645">
            <v>100</v>
          </cell>
          <cell r="X645">
            <v>100</v>
          </cell>
          <cell r="Y645">
            <v>0</v>
          </cell>
        </row>
        <row r="646">
          <cell r="A646">
            <v>0</v>
          </cell>
          <cell r="B646" t="str">
            <v xml:space="preserve">Небаланс шин-35 кВ</v>
          </cell>
          <cell r="C646">
            <v>0</v>
          </cell>
          <cell r="D646" t="str">
            <v>прием</v>
          </cell>
          <cell r="E646">
            <v>0</v>
          </cell>
          <cell r="F646">
            <v>0</v>
          </cell>
          <cell r="G646">
            <v>0</v>
          </cell>
          <cell r="H646">
            <v>2.46</v>
          </cell>
          <cell r="I646">
            <v>1.1499999999999999</v>
          </cell>
          <cell r="J646">
            <v>0</v>
          </cell>
          <cell r="K646">
            <v>2.46</v>
          </cell>
          <cell r="L646">
            <v>1.1499999999999999</v>
          </cell>
          <cell r="M646">
            <v>0</v>
          </cell>
          <cell r="N646">
            <v>2.46</v>
          </cell>
          <cell r="O646">
            <v>1.1499999999999999</v>
          </cell>
          <cell r="P646">
            <v>0</v>
          </cell>
          <cell r="Q646">
            <v>2.46</v>
          </cell>
          <cell r="R646">
            <v>1.1499999999999999</v>
          </cell>
          <cell r="S646">
            <v>0</v>
          </cell>
          <cell r="T646">
            <v>0.05</v>
          </cell>
          <cell r="U646">
            <v>0.02</v>
          </cell>
          <cell r="V646">
            <v>0</v>
          </cell>
          <cell r="W646">
            <v>0.05</v>
          </cell>
          <cell r="X646">
            <v>0.02</v>
          </cell>
          <cell r="Y646">
            <v>0</v>
          </cell>
        </row>
        <row r="647">
          <cell r="A647">
            <v>0</v>
          </cell>
          <cell r="B647">
            <v>0</v>
          </cell>
          <cell r="C647">
            <v>0</v>
          </cell>
          <cell r="D647" t="str">
            <v>отдача</v>
          </cell>
          <cell r="E647">
            <v>0</v>
          </cell>
          <cell r="F647">
            <v>0</v>
          </cell>
          <cell r="G647">
            <v>0</v>
          </cell>
          <cell r="H647">
            <v>4.5999999999999999E-2</v>
          </cell>
          <cell r="I647">
            <v>4.4999999999999998E-2</v>
          </cell>
          <cell r="J647">
            <v>0</v>
          </cell>
          <cell r="K647">
            <v>4.5999999999999999E-2</v>
          </cell>
          <cell r="L647">
            <v>4.4999999999999998E-2</v>
          </cell>
          <cell r="M647">
            <v>0</v>
          </cell>
          <cell r="N647">
            <v>4.5999999999999999E-2</v>
          </cell>
          <cell r="O647">
            <v>4.4999999999999998E-2</v>
          </cell>
          <cell r="P647">
            <v>0</v>
          </cell>
          <cell r="Q647">
            <v>4.5999999999999999E-2</v>
          </cell>
          <cell r="R647">
            <v>4.4999999999999998E-2</v>
          </cell>
          <cell r="S647">
            <v>0</v>
          </cell>
          <cell r="T647">
            <v>2.5999999999999999E-2</v>
          </cell>
          <cell r="U647">
            <v>4.2000000000000003E-2</v>
          </cell>
          <cell r="V647">
            <v>0</v>
          </cell>
          <cell r="W647">
            <v>2.5999999999999999E-2</v>
          </cell>
          <cell r="X647">
            <v>4.2000000000000003E-2</v>
          </cell>
          <cell r="Y647">
            <v>0</v>
          </cell>
        </row>
        <row r="648">
          <cell r="A648">
            <v>0</v>
          </cell>
          <cell r="B648">
            <v>0</v>
          </cell>
          <cell r="C648">
            <v>0</v>
          </cell>
          <cell r="D648" t="str">
            <v>небаланс</v>
          </cell>
          <cell r="E648">
            <v>0</v>
          </cell>
          <cell r="F648">
            <v>0</v>
          </cell>
          <cell r="G648">
            <v>0</v>
          </cell>
          <cell r="H648">
            <v>98.13</v>
          </cell>
          <cell r="I648">
            <v>96.09</v>
          </cell>
          <cell r="J648">
            <v>0</v>
          </cell>
          <cell r="K648">
            <v>98.13</v>
          </cell>
          <cell r="L648">
            <v>96.09</v>
          </cell>
          <cell r="M648">
            <v>0</v>
          </cell>
          <cell r="N648">
            <v>98.13</v>
          </cell>
          <cell r="O648">
            <v>96.09</v>
          </cell>
          <cell r="P648">
            <v>0</v>
          </cell>
          <cell r="Q648">
            <v>98.13</v>
          </cell>
          <cell r="R648">
            <v>96.09</v>
          </cell>
          <cell r="S648">
            <v>0</v>
          </cell>
          <cell r="T648">
            <v>48</v>
          </cell>
          <cell r="U648">
            <v>-110</v>
          </cell>
          <cell r="V648">
            <v>0</v>
          </cell>
          <cell r="W648">
            <v>48</v>
          </cell>
          <cell r="X648">
            <v>-110</v>
          </cell>
          <cell r="Y648">
            <v>0</v>
          </cell>
        </row>
        <row r="649">
          <cell r="A649">
            <v>0</v>
          </cell>
          <cell r="B649" t="str">
            <v xml:space="preserve">Небаланс шин-10 кВ 1с.ш.</v>
          </cell>
          <cell r="C649">
            <v>0</v>
          </cell>
          <cell r="D649" t="str">
            <v>прием</v>
          </cell>
          <cell r="E649">
            <v>0</v>
          </cell>
          <cell r="F649">
            <v>0</v>
          </cell>
          <cell r="G649">
            <v>0</v>
          </cell>
          <cell r="H649">
            <v>1.54</v>
          </cell>
          <cell r="I649">
            <v>0.94399999999999995</v>
          </cell>
          <cell r="J649">
            <v>0</v>
          </cell>
          <cell r="K649">
            <v>1.54</v>
          </cell>
          <cell r="L649">
            <v>0.94399999999999995</v>
          </cell>
          <cell r="M649">
            <v>0</v>
          </cell>
          <cell r="N649">
            <v>1.54</v>
          </cell>
          <cell r="O649">
            <v>0.94399999999999995</v>
          </cell>
          <cell r="P649">
            <v>0</v>
          </cell>
          <cell r="Q649">
            <v>1.54</v>
          </cell>
          <cell r="R649">
            <v>0.94399999999999995</v>
          </cell>
          <cell r="S649">
            <v>0</v>
          </cell>
          <cell r="T649">
            <v>0.94799999999999995</v>
          </cell>
          <cell r="U649">
            <v>0.91500000000000004</v>
          </cell>
          <cell r="V649">
            <v>0</v>
          </cell>
          <cell r="W649">
            <v>0.94799999999999995</v>
          </cell>
          <cell r="X649">
            <v>0.91500000000000004</v>
          </cell>
          <cell r="Y649">
            <v>0</v>
          </cell>
        </row>
        <row r="650">
          <cell r="A650">
            <v>0</v>
          </cell>
          <cell r="B650">
            <v>0</v>
          </cell>
          <cell r="C650">
            <v>0</v>
          </cell>
          <cell r="D650" t="str">
            <v>отдача</v>
          </cell>
          <cell r="E650">
            <v>0</v>
          </cell>
          <cell r="F650">
            <v>0</v>
          </cell>
          <cell r="G650">
            <v>0</v>
          </cell>
          <cell r="H650">
            <v>0.82640000000000002</v>
          </cell>
          <cell r="I650">
            <v>0.54400000000000004</v>
          </cell>
          <cell r="J650">
            <v>0</v>
          </cell>
          <cell r="K650">
            <v>0.82640000000000002</v>
          </cell>
          <cell r="L650">
            <v>0.54400000000000004</v>
          </cell>
          <cell r="M650">
            <v>0</v>
          </cell>
          <cell r="N650">
            <v>0.82640000000000002</v>
          </cell>
          <cell r="O650">
            <v>0.54400000000000004</v>
          </cell>
          <cell r="P650">
            <v>0</v>
          </cell>
          <cell r="Q650">
            <v>0.82640000000000002</v>
          </cell>
          <cell r="R650">
            <v>0.54400000000000004</v>
          </cell>
          <cell r="S650">
            <v>0</v>
          </cell>
          <cell r="T650">
            <v>0.53800000000000003</v>
          </cell>
          <cell r="U650">
            <v>0.55600000000000005</v>
          </cell>
          <cell r="V650">
            <v>0</v>
          </cell>
          <cell r="W650">
            <v>0.53800000000000003</v>
          </cell>
          <cell r="X650">
            <v>0.55600000000000005</v>
          </cell>
          <cell r="Y650">
            <v>0</v>
          </cell>
        </row>
        <row r="651">
          <cell r="A651">
            <v>0</v>
          </cell>
          <cell r="B651">
            <v>0</v>
          </cell>
          <cell r="C651">
            <v>0</v>
          </cell>
          <cell r="D651" t="str">
            <v>небаланс</v>
          </cell>
          <cell r="E651">
            <v>0</v>
          </cell>
          <cell r="F651">
            <v>0</v>
          </cell>
          <cell r="G651">
            <v>0</v>
          </cell>
          <cell r="H651">
            <v>46.337662337662302</v>
          </cell>
          <cell r="I651">
            <v>42.372881355932201</v>
          </cell>
          <cell r="J651">
            <v>0</v>
          </cell>
          <cell r="K651">
            <v>46.337662337662302</v>
          </cell>
          <cell r="L651">
            <v>42.372881355932201</v>
          </cell>
          <cell r="M651">
            <v>0</v>
          </cell>
          <cell r="N651">
            <v>46.337662337662302</v>
          </cell>
          <cell r="O651">
            <v>42.372881355932201</v>
          </cell>
          <cell r="P651">
            <v>0</v>
          </cell>
          <cell r="Q651">
            <v>46.337662337662302</v>
          </cell>
          <cell r="R651">
            <v>42.372881355932201</v>
          </cell>
          <cell r="S651">
            <v>0</v>
          </cell>
          <cell r="T651">
            <v>43.248945147679301</v>
          </cell>
          <cell r="U651">
            <v>39.2349726775956</v>
          </cell>
          <cell r="V651">
            <v>0</v>
          </cell>
          <cell r="W651">
            <v>43.248945147679301</v>
          </cell>
          <cell r="X651">
            <v>39.2349726775956</v>
          </cell>
          <cell r="Y651">
            <v>0</v>
          </cell>
        </row>
        <row r="652">
          <cell r="A652">
            <v>0</v>
          </cell>
          <cell r="B652" t="str">
            <v xml:space="preserve">Небаланс шин-10 кВ 2с.ш.</v>
          </cell>
          <cell r="C652">
            <v>0</v>
          </cell>
          <cell r="D652" t="str">
            <v>прием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</row>
        <row r="653">
          <cell r="A653">
            <v>0</v>
          </cell>
          <cell r="B653">
            <v>0</v>
          </cell>
          <cell r="C653">
            <v>0</v>
          </cell>
          <cell r="D653" t="str">
            <v>отдача</v>
          </cell>
          <cell r="E653">
            <v>0</v>
          </cell>
          <cell r="F653">
            <v>0</v>
          </cell>
          <cell r="G653">
            <v>0</v>
          </cell>
          <cell r="H653">
            <v>0.72509999999999997</v>
          </cell>
          <cell r="I653">
            <v>0.44040000000000001</v>
          </cell>
          <cell r="J653">
            <v>0</v>
          </cell>
          <cell r="K653">
            <v>0.72509999999999997</v>
          </cell>
          <cell r="L653">
            <v>0.44040000000000001</v>
          </cell>
          <cell r="M653">
            <v>0</v>
          </cell>
          <cell r="N653">
            <v>0.72509999999999997</v>
          </cell>
          <cell r="O653">
            <v>0.44040000000000001</v>
          </cell>
          <cell r="P653">
            <v>0</v>
          </cell>
          <cell r="Q653">
            <v>0.72509999999999997</v>
          </cell>
          <cell r="R653">
            <v>0.44040000000000001</v>
          </cell>
          <cell r="S653">
            <v>0</v>
          </cell>
          <cell r="T653">
            <v>0.432</v>
          </cell>
          <cell r="U653">
            <v>0.3972</v>
          </cell>
          <cell r="V653">
            <v>0</v>
          </cell>
          <cell r="W653">
            <v>0.432</v>
          </cell>
          <cell r="X653">
            <v>0.3972</v>
          </cell>
          <cell r="Y653">
            <v>0</v>
          </cell>
        </row>
        <row r="654">
          <cell r="A654">
            <v>0</v>
          </cell>
          <cell r="B654">
            <v>0</v>
          </cell>
          <cell r="C654">
            <v>0</v>
          </cell>
          <cell r="D654" t="str">
            <v>небаланс</v>
          </cell>
          <cell r="E654">
            <v>0</v>
          </cell>
          <cell r="F654">
            <v>0</v>
          </cell>
          <cell r="G654">
            <v>0</v>
          </cell>
          <cell r="H654" t="e">
            <v>#DIV/0!</v>
          </cell>
          <cell r="I654" t="e">
            <v>#DIV/0!</v>
          </cell>
          <cell r="J654">
            <v>0</v>
          </cell>
          <cell r="K654" t="e">
            <v>#DIV/0!</v>
          </cell>
          <cell r="L654" t="e">
            <v>#DIV/0!</v>
          </cell>
          <cell r="M654">
            <v>0</v>
          </cell>
          <cell r="N654" t="e">
            <v>#DIV/0!</v>
          </cell>
          <cell r="O654" t="e">
            <v>#DIV/0!</v>
          </cell>
          <cell r="P654">
            <v>0</v>
          </cell>
          <cell r="Q654" t="e">
            <v>#DIV/0!</v>
          </cell>
          <cell r="R654" t="e">
            <v>#DIV/0!</v>
          </cell>
          <cell r="S654">
            <v>0</v>
          </cell>
          <cell r="T654" t="e">
            <v>#DIV/0!</v>
          </cell>
          <cell r="U654" t="e">
            <v>#DIV/0!</v>
          </cell>
          <cell r="V654">
            <v>0</v>
          </cell>
          <cell r="W654" t="e">
            <v>#DIV/0!</v>
          </cell>
          <cell r="X654" t="e">
            <v>#DIV/0!</v>
          </cell>
          <cell r="Y654">
            <v>0</v>
          </cell>
        </row>
        <row r="655">
          <cell r="A655">
            <v>19</v>
          </cell>
          <cell r="B655" t="str">
            <v xml:space="preserve">ПС 110 кВ Неболчи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</row>
        <row r="656">
          <cell r="A656">
            <v>0</v>
          </cell>
          <cell r="C656">
            <v>0</v>
          </cell>
          <cell r="D656" t="str">
            <v>Т-1</v>
          </cell>
          <cell r="E656">
            <v>0</v>
          </cell>
          <cell r="F656" t="str">
            <v>ВН</v>
          </cell>
          <cell r="G656">
            <v>110</v>
          </cell>
          <cell r="H656">
            <v>1.385</v>
          </cell>
          <cell r="I656">
            <v>0.81399999999999995</v>
          </cell>
          <cell r="J656">
            <v>8</v>
          </cell>
          <cell r="K656">
            <v>1.385</v>
          </cell>
          <cell r="L656">
            <v>0.81399999999999995</v>
          </cell>
          <cell r="M656">
            <v>8</v>
          </cell>
          <cell r="N656">
            <v>1.385</v>
          </cell>
          <cell r="O656">
            <v>0.81399999999999995</v>
          </cell>
          <cell r="P656">
            <v>8</v>
          </cell>
          <cell r="Q656">
            <v>1.385</v>
          </cell>
          <cell r="R656">
            <v>0.81399999999999995</v>
          </cell>
          <cell r="S656">
            <v>8</v>
          </cell>
          <cell r="T656">
            <v>0.41899999999999998</v>
          </cell>
          <cell r="U656">
            <v>0.26700000000000002</v>
          </cell>
          <cell r="V656">
            <v>2</v>
          </cell>
          <cell r="W656">
            <v>0.41899999999999998</v>
          </cell>
          <cell r="X656">
            <v>0.26700000000000002</v>
          </cell>
          <cell r="Y656">
            <v>2</v>
          </cell>
        </row>
        <row r="657">
          <cell r="A657">
            <v>0</v>
          </cell>
          <cell r="C657">
            <v>0</v>
          </cell>
          <cell r="D657">
            <v>0</v>
          </cell>
          <cell r="E657">
            <v>0</v>
          </cell>
          <cell r="F657" t="str">
            <v>НН</v>
          </cell>
          <cell r="G657">
            <v>10</v>
          </cell>
          <cell r="H657">
            <v>1.385</v>
          </cell>
          <cell r="I657">
            <v>0.81399999999999995</v>
          </cell>
          <cell r="J657">
            <v>90</v>
          </cell>
          <cell r="K657">
            <v>1.385</v>
          </cell>
          <cell r="L657">
            <v>0.81399999999999995</v>
          </cell>
          <cell r="M657">
            <v>90</v>
          </cell>
          <cell r="N657">
            <v>1.385</v>
          </cell>
          <cell r="O657">
            <v>0.81399999999999995</v>
          </cell>
          <cell r="P657">
            <v>90</v>
          </cell>
          <cell r="Q657">
            <v>1.385</v>
          </cell>
          <cell r="R657">
            <v>0.81399999999999995</v>
          </cell>
          <cell r="S657">
            <v>90</v>
          </cell>
          <cell r="T657">
            <v>0.41899999999999998</v>
          </cell>
          <cell r="U657">
            <v>0.26700000000000002</v>
          </cell>
          <cell r="V657">
            <v>28</v>
          </cell>
          <cell r="W657">
            <v>0.41899999999999998</v>
          </cell>
          <cell r="X657">
            <v>0.26700000000000002</v>
          </cell>
          <cell r="Y657">
            <v>28</v>
          </cell>
        </row>
        <row r="658">
          <cell r="A658">
            <v>0</v>
          </cell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 t="str">
            <v>РПН</v>
          </cell>
          <cell r="G658" t="str">
            <v>-</v>
          </cell>
          <cell r="H658">
            <v>6</v>
          </cell>
          <cell r="I658">
            <v>0</v>
          </cell>
          <cell r="J658">
            <v>0</v>
          </cell>
          <cell r="K658">
            <v>6</v>
          </cell>
          <cell r="L658">
            <v>0</v>
          </cell>
          <cell r="M658">
            <v>0</v>
          </cell>
          <cell r="N658">
            <v>6</v>
          </cell>
          <cell r="O658">
            <v>0</v>
          </cell>
          <cell r="P658">
            <v>0</v>
          </cell>
          <cell r="Q658">
            <v>6</v>
          </cell>
          <cell r="R658">
            <v>0</v>
          </cell>
          <cell r="S658">
            <v>0</v>
          </cell>
          <cell r="T658">
            <v>6</v>
          </cell>
          <cell r="U658">
            <v>0</v>
          </cell>
          <cell r="V658">
            <v>0</v>
          </cell>
          <cell r="W658">
            <v>6</v>
          </cell>
          <cell r="X658">
            <v>0</v>
          </cell>
          <cell r="Y658">
            <v>0</v>
          </cell>
        </row>
        <row r="659">
          <cell r="A659">
            <v>0</v>
          </cell>
          <cell r="C659">
            <v>0</v>
          </cell>
          <cell r="D659">
            <v>0</v>
          </cell>
          <cell r="E659">
            <v>0</v>
          </cell>
          <cell r="F659" t="str">
            <v>ПБВ</v>
          </cell>
          <cell r="G659" t="str">
            <v>-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</row>
        <row r="660">
          <cell r="A660">
            <v>0</v>
          </cell>
          <cell r="C660">
            <v>0</v>
          </cell>
          <cell r="D660" t="str">
            <v>Т-2</v>
          </cell>
          <cell r="E660">
            <v>0</v>
          </cell>
          <cell r="F660" t="str">
            <v>ВН</v>
          </cell>
          <cell r="G660">
            <v>110</v>
          </cell>
          <cell r="H660">
            <v>1.4510000000000001</v>
          </cell>
          <cell r="I660">
            <v>0.69899999999999995</v>
          </cell>
          <cell r="J660">
            <v>90</v>
          </cell>
          <cell r="K660">
            <v>1.4510000000000001</v>
          </cell>
          <cell r="L660">
            <v>0.69899999999999995</v>
          </cell>
          <cell r="M660">
            <v>90</v>
          </cell>
          <cell r="N660">
            <v>1.4510000000000001</v>
          </cell>
          <cell r="O660">
            <v>0.69899999999999995</v>
          </cell>
          <cell r="P660">
            <v>90</v>
          </cell>
          <cell r="Q660">
            <v>1.4510000000000001</v>
          </cell>
          <cell r="R660">
            <v>0.69899999999999995</v>
          </cell>
          <cell r="S660">
            <v>90</v>
          </cell>
          <cell r="T660">
            <v>1.7869999999999999</v>
          </cell>
          <cell r="U660">
            <v>1.083</v>
          </cell>
          <cell r="V660">
            <v>120</v>
          </cell>
          <cell r="W660">
            <v>1.7869999999999999</v>
          </cell>
          <cell r="X660">
            <v>1.083</v>
          </cell>
          <cell r="Y660">
            <v>120</v>
          </cell>
        </row>
        <row r="661">
          <cell r="A661">
            <v>0</v>
          </cell>
          <cell r="C661">
            <v>0</v>
          </cell>
          <cell r="D661">
            <v>0</v>
          </cell>
          <cell r="E661">
            <v>0</v>
          </cell>
          <cell r="F661" t="str">
            <v>НН</v>
          </cell>
          <cell r="G661">
            <v>10</v>
          </cell>
          <cell r="H661">
            <v>1.4510000000000001</v>
          </cell>
          <cell r="I661">
            <v>0.69899999999999995</v>
          </cell>
          <cell r="J661">
            <v>92</v>
          </cell>
          <cell r="K661">
            <v>1.4510000000000001</v>
          </cell>
          <cell r="L661">
            <v>0.69899999999999995</v>
          </cell>
          <cell r="M661">
            <v>92</v>
          </cell>
          <cell r="N661">
            <v>1.4510000000000001</v>
          </cell>
          <cell r="O661">
            <v>0.69899999999999995</v>
          </cell>
          <cell r="P661">
            <v>92</v>
          </cell>
          <cell r="Q661">
            <v>1.4510000000000001</v>
          </cell>
          <cell r="R661">
            <v>0.69899999999999995</v>
          </cell>
          <cell r="S661">
            <v>92</v>
          </cell>
          <cell r="T661">
            <v>1.7869999999999999</v>
          </cell>
          <cell r="U661">
            <v>1.083</v>
          </cell>
          <cell r="V661">
            <v>118</v>
          </cell>
          <cell r="W661">
            <v>1.7869999999999999</v>
          </cell>
          <cell r="X661">
            <v>1.083</v>
          </cell>
          <cell r="Y661">
            <v>118</v>
          </cell>
        </row>
        <row r="662">
          <cell r="A662">
            <v>0</v>
          </cell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 t="str">
            <v>РПН</v>
          </cell>
          <cell r="G662" t="str">
            <v>-</v>
          </cell>
          <cell r="H662">
            <v>6</v>
          </cell>
          <cell r="I662">
            <v>0</v>
          </cell>
          <cell r="J662">
            <v>0</v>
          </cell>
          <cell r="K662">
            <v>6</v>
          </cell>
          <cell r="L662">
            <v>0</v>
          </cell>
          <cell r="M662">
            <v>0</v>
          </cell>
          <cell r="N662">
            <v>6</v>
          </cell>
          <cell r="O662">
            <v>0</v>
          </cell>
          <cell r="P662">
            <v>0</v>
          </cell>
          <cell r="Q662">
            <v>6</v>
          </cell>
          <cell r="R662">
            <v>0</v>
          </cell>
          <cell r="S662">
            <v>0</v>
          </cell>
          <cell r="T662">
            <v>6</v>
          </cell>
          <cell r="U662">
            <v>0</v>
          </cell>
          <cell r="V662">
            <v>0</v>
          </cell>
          <cell r="W662">
            <v>6</v>
          </cell>
          <cell r="X662">
            <v>0</v>
          </cell>
          <cell r="Y662">
            <v>0</v>
          </cell>
        </row>
        <row r="663">
          <cell r="A663">
            <v>0</v>
          </cell>
          <cell r="C663">
            <v>0</v>
          </cell>
          <cell r="D663">
            <v>0</v>
          </cell>
          <cell r="E663">
            <v>0</v>
          </cell>
          <cell r="F663" t="str">
            <v>ПБВ</v>
          </cell>
          <cell r="G663" t="str">
            <v>-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</row>
        <row r="664">
          <cell r="A664">
            <v>0</v>
          </cell>
          <cell r="B664" t="str">
            <v xml:space="preserve">1 с.ш.</v>
          </cell>
          <cell r="C664">
            <v>0</v>
          </cell>
          <cell r="D664" t="str">
            <v>Л.Неболчская-2</v>
          </cell>
          <cell r="E664" t="str">
            <v>-</v>
          </cell>
          <cell r="F664">
            <v>0</v>
          </cell>
          <cell r="G664">
            <v>110</v>
          </cell>
          <cell r="H664">
            <v>3.1680000000000001</v>
          </cell>
          <cell r="I664">
            <v>-2.5739999999999998</v>
          </cell>
          <cell r="J664">
            <v>20</v>
          </cell>
          <cell r="K664">
            <v>3.1680000000000001</v>
          </cell>
          <cell r="L664">
            <v>-2.5739999999999998</v>
          </cell>
          <cell r="M664">
            <v>20</v>
          </cell>
          <cell r="N664">
            <v>3.1680000000000001</v>
          </cell>
          <cell r="O664">
            <v>-2.5739999999999998</v>
          </cell>
          <cell r="P664">
            <v>20</v>
          </cell>
          <cell r="Q664">
            <v>3.1680000000000001</v>
          </cell>
          <cell r="R664">
            <v>-2.5739999999999998</v>
          </cell>
          <cell r="S664">
            <v>20</v>
          </cell>
          <cell r="T664">
            <v>3.0619999999999998</v>
          </cell>
          <cell r="U664">
            <v>-4.25</v>
          </cell>
          <cell r="V664">
            <v>26</v>
          </cell>
          <cell r="W664">
            <v>3.0619999999999998</v>
          </cell>
          <cell r="X664">
            <v>-4.25</v>
          </cell>
          <cell r="Y664">
            <v>26</v>
          </cell>
        </row>
        <row r="665">
          <cell r="A665">
            <v>0</v>
          </cell>
          <cell r="B665" t="str">
            <v xml:space="preserve">2 с.ш.</v>
          </cell>
          <cell r="C665">
            <v>0</v>
          </cell>
          <cell r="D665" t="str">
            <v>Л.Неболчская-1</v>
          </cell>
          <cell r="E665" t="str">
            <v xml:space="preserve">данные СВ-110</v>
          </cell>
          <cell r="F665">
            <v>0</v>
          </cell>
          <cell r="G665">
            <v>110</v>
          </cell>
          <cell r="H665">
            <v>1.306</v>
          </cell>
          <cell r="I665">
            <v>-2.613</v>
          </cell>
          <cell r="J665">
            <v>167</v>
          </cell>
          <cell r="K665">
            <v>1.306</v>
          </cell>
          <cell r="L665">
            <v>-2.613</v>
          </cell>
          <cell r="M665">
            <v>167</v>
          </cell>
          <cell r="N665">
            <v>1.306</v>
          </cell>
          <cell r="O665">
            <v>-2.613</v>
          </cell>
          <cell r="P665">
            <v>167</v>
          </cell>
          <cell r="Q665">
            <v>1.306</v>
          </cell>
          <cell r="R665">
            <v>-2.613</v>
          </cell>
          <cell r="S665">
            <v>167</v>
          </cell>
          <cell r="T665">
            <v>1.96</v>
          </cell>
          <cell r="U665">
            <v>-3.43</v>
          </cell>
          <cell r="V665">
            <v>224</v>
          </cell>
          <cell r="W665">
            <v>1.96</v>
          </cell>
          <cell r="X665">
            <v>-3.43</v>
          </cell>
          <cell r="Y665">
            <v>224</v>
          </cell>
        </row>
        <row r="666">
          <cell r="A666">
            <v>0</v>
          </cell>
          <cell r="C666">
            <v>0</v>
          </cell>
          <cell r="D666" t="str">
            <v xml:space="preserve">1 с</v>
          </cell>
          <cell r="E666">
            <v>0</v>
          </cell>
          <cell r="F666" t="str">
            <v>U</v>
          </cell>
          <cell r="G666">
            <v>110</v>
          </cell>
          <cell r="H666">
            <v>116</v>
          </cell>
          <cell r="I666">
            <v>0</v>
          </cell>
          <cell r="J666">
            <v>0</v>
          </cell>
          <cell r="K666">
            <v>116</v>
          </cell>
          <cell r="L666">
            <v>0</v>
          </cell>
          <cell r="M666">
            <v>0</v>
          </cell>
          <cell r="N666">
            <v>116</v>
          </cell>
          <cell r="O666">
            <v>0</v>
          </cell>
          <cell r="P666">
            <v>0</v>
          </cell>
          <cell r="Q666">
            <v>116</v>
          </cell>
          <cell r="R666">
            <v>0</v>
          </cell>
          <cell r="S666">
            <v>0</v>
          </cell>
          <cell r="T666">
            <v>117</v>
          </cell>
          <cell r="U666">
            <v>0</v>
          </cell>
          <cell r="V666">
            <v>0</v>
          </cell>
          <cell r="W666">
            <v>117</v>
          </cell>
          <cell r="X666">
            <v>0</v>
          </cell>
          <cell r="Y666">
            <v>0</v>
          </cell>
        </row>
        <row r="667">
          <cell r="A667">
            <v>0</v>
          </cell>
          <cell r="C667">
            <v>0</v>
          </cell>
          <cell r="D667" t="str">
            <v xml:space="preserve">2 с</v>
          </cell>
          <cell r="E667">
            <v>0</v>
          </cell>
          <cell r="F667" t="str">
            <v>U</v>
          </cell>
          <cell r="G667">
            <v>110</v>
          </cell>
          <cell r="H667">
            <v>116</v>
          </cell>
          <cell r="I667">
            <v>0</v>
          </cell>
          <cell r="J667">
            <v>0</v>
          </cell>
          <cell r="K667">
            <v>116</v>
          </cell>
          <cell r="L667">
            <v>0</v>
          </cell>
          <cell r="M667">
            <v>0</v>
          </cell>
          <cell r="N667">
            <v>116</v>
          </cell>
          <cell r="O667">
            <v>0</v>
          </cell>
          <cell r="P667">
            <v>0</v>
          </cell>
          <cell r="Q667">
            <v>116</v>
          </cell>
          <cell r="R667">
            <v>0</v>
          </cell>
          <cell r="S667">
            <v>0</v>
          </cell>
          <cell r="T667">
            <v>117</v>
          </cell>
          <cell r="U667">
            <v>0</v>
          </cell>
          <cell r="V667">
            <v>0</v>
          </cell>
          <cell r="W667">
            <v>117</v>
          </cell>
          <cell r="X667">
            <v>0</v>
          </cell>
          <cell r="Y667">
            <v>0</v>
          </cell>
        </row>
        <row r="668">
          <cell r="A668">
            <v>0</v>
          </cell>
          <cell r="C668">
            <v>0</v>
          </cell>
          <cell r="D668" t="str">
            <v xml:space="preserve">1 с</v>
          </cell>
          <cell r="E668">
            <v>0</v>
          </cell>
          <cell r="F668" t="str">
            <v>U</v>
          </cell>
          <cell r="G668">
            <v>10</v>
          </cell>
          <cell r="H668">
            <v>10.3</v>
          </cell>
          <cell r="I668">
            <v>0</v>
          </cell>
          <cell r="J668">
            <v>0</v>
          </cell>
          <cell r="K668">
            <v>10.3</v>
          </cell>
          <cell r="L668">
            <v>0</v>
          </cell>
          <cell r="M668">
            <v>0</v>
          </cell>
          <cell r="N668">
            <v>10.3</v>
          </cell>
          <cell r="O668">
            <v>0</v>
          </cell>
          <cell r="P668">
            <v>0</v>
          </cell>
          <cell r="Q668">
            <v>10.3</v>
          </cell>
          <cell r="R668">
            <v>0</v>
          </cell>
          <cell r="S668">
            <v>0</v>
          </cell>
          <cell r="T668">
            <v>10.1</v>
          </cell>
          <cell r="U668">
            <v>0</v>
          </cell>
          <cell r="V668">
            <v>0</v>
          </cell>
          <cell r="W668">
            <v>10.1</v>
          </cell>
          <cell r="X668">
            <v>0</v>
          </cell>
          <cell r="Y668">
            <v>0</v>
          </cell>
        </row>
        <row r="669">
          <cell r="A669">
            <v>0</v>
          </cell>
          <cell r="C669">
            <v>0</v>
          </cell>
          <cell r="D669" t="str">
            <v xml:space="preserve">2 с</v>
          </cell>
          <cell r="E669">
            <v>0</v>
          </cell>
          <cell r="F669" t="str">
            <v>U</v>
          </cell>
          <cell r="G669">
            <v>10</v>
          </cell>
          <cell r="H669">
            <v>10.1</v>
          </cell>
          <cell r="I669">
            <v>0</v>
          </cell>
          <cell r="J669">
            <v>0</v>
          </cell>
          <cell r="K669">
            <v>10.1</v>
          </cell>
          <cell r="L669">
            <v>0</v>
          </cell>
          <cell r="M669">
            <v>0</v>
          </cell>
          <cell r="N669">
            <v>10.1</v>
          </cell>
          <cell r="O669">
            <v>0</v>
          </cell>
          <cell r="P669">
            <v>0</v>
          </cell>
          <cell r="Q669">
            <v>10.1</v>
          </cell>
          <cell r="R669">
            <v>0</v>
          </cell>
          <cell r="S669">
            <v>0</v>
          </cell>
          <cell r="T669">
            <v>10.199999999999999</v>
          </cell>
          <cell r="U669">
            <v>0</v>
          </cell>
          <cell r="V669">
            <v>0</v>
          </cell>
          <cell r="W669">
            <v>10.199999999999999</v>
          </cell>
          <cell r="X669">
            <v>0</v>
          </cell>
          <cell r="Y669">
            <v>0</v>
          </cell>
        </row>
        <row r="670">
          <cell r="A670">
            <v>0</v>
          </cell>
          <cell r="B670" t="str">
            <v xml:space="preserve">1 с.ш</v>
          </cell>
          <cell r="C670">
            <v>0</v>
          </cell>
          <cell r="D670" t="str">
            <v>ТСН-1</v>
          </cell>
          <cell r="E670" t="str">
            <v>-</v>
          </cell>
          <cell r="F670" t="str">
            <v>-</v>
          </cell>
          <cell r="G670">
            <v>10</v>
          </cell>
          <cell r="H670">
            <v>1E-3</v>
          </cell>
          <cell r="I670">
            <v>3.0000000000000001E-3</v>
          </cell>
          <cell r="J670">
            <v>0</v>
          </cell>
          <cell r="K670">
            <v>1E-3</v>
          </cell>
          <cell r="L670">
            <v>3.0000000000000001E-3</v>
          </cell>
          <cell r="M670">
            <v>0</v>
          </cell>
          <cell r="N670">
            <v>1E-3</v>
          </cell>
          <cell r="O670">
            <v>3.0000000000000001E-3</v>
          </cell>
          <cell r="P670">
            <v>0</v>
          </cell>
          <cell r="Q670">
            <v>1E-3</v>
          </cell>
          <cell r="R670">
            <v>3.0000000000000001E-3</v>
          </cell>
          <cell r="S670">
            <v>0</v>
          </cell>
          <cell r="T670">
            <v>1E-3</v>
          </cell>
          <cell r="U670">
            <v>3.0000000000000001E-3</v>
          </cell>
          <cell r="V670">
            <v>0</v>
          </cell>
          <cell r="W670">
            <v>1E-3</v>
          </cell>
          <cell r="X670">
            <v>3.0000000000000001E-3</v>
          </cell>
          <cell r="Y670">
            <v>0</v>
          </cell>
        </row>
        <row r="671">
          <cell r="A671">
            <v>0</v>
          </cell>
          <cell r="C671">
            <v>0</v>
          </cell>
          <cell r="D671" t="str">
            <v>Л-11</v>
          </cell>
          <cell r="E671" t="str">
            <v>-</v>
          </cell>
          <cell r="F671" t="str">
            <v>-</v>
          </cell>
          <cell r="G671">
            <v>10</v>
          </cell>
          <cell r="H671">
            <v>0</v>
          </cell>
          <cell r="I671">
            <v>-5.2999999999999999E-2</v>
          </cell>
          <cell r="J671">
            <v>3</v>
          </cell>
          <cell r="K671">
            <v>0</v>
          </cell>
          <cell r="L671">
            <v>-5.2999999999999999E-2</v>
          </cell>
          <cell r="M671">
            <v>3</v>
          </cell>
          <cell r="N671">
            <v>0</v>
          </cell>
          <cell r="O671">
            <v>-5.2999999999999999E-2</v>
          </cell>
          <cell r="P671">
            <v>3</v>
          </cell>
          <cell r="Q671">
            <v>0</v>
          </cell>
          <cell r="R671">
            <v>-5.2999999999999999E-2</v>
          </cell>
          <cell r="S671">
            <v>3</v>
          </cell>
          <cell r="T671">
            <v>0</v>
          </cell>
          <cell r="U671">
            <v>-5.3999999999999999E-2</v>
          </cell>
          <cell r="V671">
            <v>3</v>
          </cell>
          <cell r="W671">
            <v>0</v>
          </cell>
          <cell r="X671">
            <v>-5.3999999999999999E-2</v>
          </cell>
          <cell r="Y671">
            <v>3</v>
          </cell>
        </row>
        <row r="672">
          <cell r="A672">
            <v>0</v>
          </cell>
          <cell r="C672">
            <v>0</v>
          </cell>
          <cell r="D672" t="str">
            <v>Л-7</v>
          </cell>
          <cell r="E672" t="str">
            <v>-</v>
          </cell>
          <cell r="F672" t="str">
            <v>-</v>
          </cell>
          <cell r="G672">
            <v>10</v>
          </cell>
          <cell r="H672">
            <v>0.112</v>
          </cell>
          <cell r="I672">
            <v>6.4000000000000001E-2</v>
          </cell>
          <cell r="J672">
            <v>7</v>
          </cell>
          <cell r="K672">
            <v>0.112</v>
          </cell>
          <cell r="L672">
            <v>6.4000000000000001E-2</v>
          </cell>
          <cell r="M672">
            <v>7</v>
          </cell>
          <cell r="N672">
            <v>0.112</v>
          </cell>
          <cell r="O672">
            <v>6.4000000000000001E-2</v>
          </cell>
          <cell r="P672">
            <v>7</v>
          </cell>
          <cell r="Q672">
            <v>0.112</v>
          </cell>
          <cell r="R672">
            <v>6.4000000000000001E-2</v>
          </cell>
          <cell r="S672">
            <v>7</v>
          </cell>
          <cell r="T672">
            <v>0.19400000000000001</v>
          </cell>
          <cell r="U672">
            <v>6.8000000000000005E-2</v>
          </cell>
          <cell r="V672">
            <v>12</v>
          </cell>
          <cell r="W672">
            <v>0.19400000000000001</v>
          </cell>
          <cell r="X672">
            <v>6.8000000000000005E-2</v>
          </cell>
          <cell r="Y672">
            <v>12</v>
          </cell>
        </row>
        <row r="673">
          <cell r="A673">
            <v>0</v>
          </cell>
          <cell r="C673">
            <v>0</v>
          </cell>
          <cell r="D673" t="str">
            <v>Л-2</v>
          </cell>
          <cell r="E673" t="str">
            <v>-</v>
          </cell>
          <cell r="F673" t="str">
            <v>-</v>
          </cell>
          <cell r="G673">
            <v>10</v>
          </cell>
          <cell r="H673">
            <v>0.127</v>
          </cell>
          <cell r="I673">
            <v>7.5999999999999998E-2</v>
          </cell>
          <cell r="J673">
            <v>8</v>
          </cell>
          <cell r="K673">
            <v>0.127</v>
          </cell>
          <cell r="L673">
            <v>7.5999999999999998E-2</v>
          </cell>
          <cell r="M673">
            <v>8</v>
          </cell>
          <cell r="N673">
            <v>0.127</v>
          </cell>
          <cell r="O673">
            <v>7.5999999999999998E-2</v>
          </cell>
          <cell r="P673">
            <v>8</v>
          </cell>
          <cell r="Q673">
            <v>0.127</v>
          </cell>
          <cell r="R673">
            <v>7.5999999999999998E-2</v>
          </cell>
          <cell r="S673">
            <v>8</v>
          </cell>
          <cell r="T673">
            <v>7.4999999999999997E-2</v>
          </cell>
          <cell r="U673">
            <v>8.1000000000000003E-2</v>
          </cell>
          <cell r="V673">
            <v>6</v>
          </cell>
          <cell r="W673">
            <v>7.4999999999999997E-2</v>
          </cell>
          <cell r="X673">
            <v>8.1000000000000003E-2</v>
          </cell>
          <cell r="Y673">
            <v>6</v>
          </cell>
        </row>
        <row r="674">
          <cell r="A674">
            <v>0</v>
          </cell>
          <cell r="C674">
            <v>0</v>
          </cell>
          <cell r="D674" t="str">
            <v>Л-3</v>
          </cell>
          <cell r="E674" t="str">
            <v>-</v>
          </cell>
          <cell r="F674" t="str">
            <v>-</v>
          </cell>
          <cell r="G674">
            <v>10</v>
          </cell>
          <cell r="H674">
            <v>0.09</v>
          </cell>
          <cell r="I674">
            <v>5.1999999999999998E-2</v>
          </cell>
          <cell r="J674">
            <v>6</v>
          </cell>
          <cell r="K674">
            <v>0.09</v>
          </cell>
          <cell r="L674">
            <v>5.1999999999999998E-2</v>
          </cell>
          <cell r="M674">
            <v>6</v>
          </cell>
          <cell r="N674">
            <v>0.09</v>
          </cell>
          <cell r="O674">
            <v>5.1999999999999998E-2</v>
          </cell>
          <cell r="P674">
            <v>6</v>
          </cell>
          <cell r="Q674">
            <v>0.09</v>
          </cell>
          <cell r="R674">
            <v>5.1999999999999998E-2</v>
          </cell>
          <cell r="S674">
            <v>6</v>
          </cell>
          <cell r="T674">
            <v>7.3999999999999996E-2</v>
          </cell>
          <cell r="U674">
            <v>5.1999999999999998E-2</v>
          </cell>
          <cell r="V674">
            <v>5</v>
          </cell>
          <cell r="W674">
            <v>7.3999999999999996E-2</v>
          </cell>
          <cell r="X674">
            <v>5.1999999999999998E-2</v>
          </cell>
          <cell r="Y674">
            <v>5</v>
          </cell>
        </row>
        <row r="675">
          <cell r="A675">
            <v>0</v>
          </cell>
          <cell r="C675">
            <v>0</v>
          </cell>
          <cell r="D675" t="str">
            <v>Л-4</v>
          </cell>
          <cell r="E675" t="str">
            <v>-</v>
          </cell>
          <cell r="F675" t="str">
            <v>-</v>
          </cell>
          <cell r="G675">
            <v>10</v>
          </cell>
          <cell r="H675">
            <v>5.6000000000000001E-2</v>
          </cell>
          <cell r="I675">
            <v>1.9E-2</v>
          </cell>
          <cell r="J675">
            <v>3</v>
          </cell>
          <cell r="K675">
            <v>5.6000000000000001E-2</v>
          </cell>
          <cell r="L675">
            <v>1.9E-2</v>
          </cell>
          <cell r="M675">
            <v>3</v>
          </cell>
          <cell r="N675">
            <v>5.6000000000000001E-2</v>
          </cell>
          <cell r="O675">
            <v>1.9E-2</v>
          </cell>
          <cell r="P675">
            <v>3</v>
          </cell>
          <cell r="Q675">
            <v>5.6000000000000001E-2</v>
          </cell>
          <cell r="R675">
            <v>1.9E-2</v>
          </cell>
          <cell r="S675">
            <v>3</v>
          </cell>
          <cell r="T675">
            <v>5.1999999999999998E-2</v>
          </cell>
          <cell r="U675">
            <v>2.7E-2</v>
          </cell>
          <cell r="V675">
            <v>3</v>
          </cell>
          <cell r="W675">
            <v>5.1999999999999998E-2</v>
          </cell>
          <cell r="X675">
            <v>2.7E-2</v>
          </cell>
          <cell r="Y675">
            <v>3</v>
          </cell>
        </row>
        <row r="676">
          <cell r="A676">
            <v>0</v>
          </cell>
          <cell r="C676">
            <v>0</v>
          </cell>
          <cell r="D676" t="str">
            <v>Л-12</v>
          </cell>
          <cell r="E676" t="str">
            <v>-</v>
          </cell>
          <cell r="F676" t="str">
            <v>-</v>
          </cell>
          <cell r="G676">
            <v>10</v>
          </cell>
          <cell r="H676">
            <v>1.016</v>
          </cell>
          <cell r="I676">
            <v>0.67300000000000004</v>
          </cell>
          <cell r="J676">
            <v>68</v>
          </cell>
          <cell r="K676">
            <v>1.016</v>
          </cell>
          <cell r="L676">
            <v>0.67300000000000004</v>
          </cell>
          <cell r="M676">
            <v>68</v>
          </cell>
          <cell r="N676">
            <v>1.016</v>
          </cell>
          <cell r="O676">
            <v>0.67300000000000004</v>
          </cell>
          <cell r="P676">
            <v>68</v>
          </cell>
          <cell r="Q676">
            <v>1.016</v>
          </cell>
          <cell r="R676">
            <v>0.67300000000000004</v>
          </cell>
          <cell r="S676">
            <v>68</v>
          </cell>
          <cell r="T676">
            <v>2.4E-2</v>
          </cell>
          <cell r="U676">
            <v>0.127</v>
          </cell>
          <cell r="V676">
            <v>7</v>
          </cell>
          <cell r="W676">
            <v>2.4E-2</v>
          </cell>
          <cell r="X676">
            <v>0.127</v>
          </cell>
          <cell r="Y676">
            <v>7</v>
          </cell>
        </row>
        <row r="677">
          <cell r="A677">
            <v>0</v>
          </cell>
          <cell r="B677" t="str">
            <v xml:space="preserve">2 с.ш</v>
          </cell>
          <cell r="C677">
            <v>0</v>
          </cell>
          <cell r="D677" t="str">
            <v>ТСН-2</v>
          </cell>
          <cell r="E677" t="str">
            <v>-</v>
          </cell>
          <cell r="F677" t="str">
            <v>-</v>
          </cell>
          <cell r="G677">
            <v>10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</row>
        <row r="678">
          <cell r="A678">
            <v>0</v>
          </cell>
          <cell r="C678">
            <v>0</v>
          </cell>
          <cell r="D678" t="str">
            <v>Л-5</v>
          </cell>
          <cell r="E678" t="str">
            <v>-</v>
          </cell>
          <cell r="F678" t="str">
            <v>-</v>
          </cell>
          <cell r="G678">
            <v>10</v>
          </cell>
          <cell r="H678">
            <v>0.27900000000000003</v>
          </cell>
          <cell r="I678">
            <v>0.14099999999999999</v>
          </cell>
          <cell r="J678">
            <v>18</v>
          </cell>
          <cell r="K678">
            <v>0.27900000000000003</v>
          </cell>
          <cell r="L678">
            <v>0.14099999999999999</v>
          </cell>
          <cell r="M678">
            <v>18</v>
          </cell>
          <cell r="N678">
            <v>0.27900000000000003</v>
          </cell>
          <cell r="O678">
            <v>0.14099999999999999</v>
          </cell>
          <cell r="P678">
            <v>18</v>
          </cell>
          <cell r="Q678">
            <v>0.27900000000000003</v>
          </cell>
          <cell r="R678">
            <v>0.14099999999999999</v>
          </cell>
          <cell r="S678">
            <v>18</v>
          </cell>
          <cell r="T678">
            <v>0.16500000000000001</v>
          </cell>
          <cell r="U678">
            <v>0.121</v>
          </cell>
          <cell r="V678">
            <v>12</v>
          </cell>
          <cell r="W678">
            <v>0.16500000000000001</v>
          </cell>
          <cell r="X678">
            <v>0.121</v>
          </cell>
          <cell r="Y678">
            <v>12</v>
          </cell>
        </row>
        <row r="679">
          <cell r="A679">
            <v>0</v>
          </cell>
          <cell r="C679">
            <v>0</v>
          </cell>
          <cell r="D679" t="str">
            <v>Л-6</v>
          </cell>
          <cell r="E679" t="str">
            <v>-</v>
          </cell>
          <cell r="F679" t="str">
            <v>-</v>
          </cell>
          <cell r="G679">
            <v>10</v>
          </cell>
          <cell r="H679">
            <v>9.9000000000000005E-2</v>
          </cell>
          <cell r="I679">
            <v>8.6999999999999994E-2</v>
          </cell>
          <cell r="J679">
            <v>8</v>
          </cell>
          <cell r="K679">
            <v>9.9000000000000005E-2</v>
          </cell>
          <cell r="L679">
            <v>8.6999999999999994E-2</v>
          </cell>
          <cell r="M679">
            <v>8</v>
          </cell>
          <cell r="N679">
            <v>9.9000000000000005E-2</v>
          </cell>
          <cell r="O679">
            <v>8.6999999999999994E-2</v>
          </cell>
          <cell r="P679">
            <v>8</v>
          </cell>
          <cell r="Q679">
            <v>9.9000000000000005E-2</v>
          </cell>
          <cell r="R679">
            <v>8.6999999999999994E-2</v>
          </cell>
          <cell r="S679">
            <v>8</v>
          </cell>
          <cell r="T679">
            <v>6.0999999999999999E-2</v>
          </cell>
          <cell r="U679">
            <v>8.1000000000000003E-2</v>
          </cell>
          <cell r="V679">
            <v>6</v>
          </cell>
          <cell r="W679">
            <v>6.0999999999999999E-2</v>
          </cell>
          <cell r="X679">
            <v>8.1000000000000003E-2</v>
          </cell>
          <cell r="Y679">
            <v>6</v>
          </cell>
        </row>
        <row r="680">
          <cell r="A680">
            <v>0</v>
          </cell>
          <cell r="C680">
            <v>0</v>
          </cell>
          <cell r="D680" t="str">
            <v>Л-8</v>
          </cell>
          <cell r="E680" t="str">
            <v>-</v>
          </cell>
          <cell r="F680" t="str">
            <v>-</v>
          </cell>
          <cell r="G680">
            <v>10</v>
          </cell>
          <cell r="H680">
            <v>0.05</v>
          </cell>
          <cell r="I680">
            <v>-8.9999999999999993E-3</v>
          </cell>
          <cell r="J680">
            <v>3</v>
          </cell>
          <cell r="K680">
            <v>0.05</v>
          </cell>
          <cell r="L680">
            <v>-8.9999999999999993E-3</v>
          </cell>
          <cell r="M680">
            <v>3</v>
          </cell>
          <cell r="N680">
            <v>0.05</v>
          </cell>
          <cell r="O680">
            <v>-8.9999999999999993E-3</v>
          </cell>
          <cell r="P680">
            <v>3</v>
          </cell>
          <cell r="Q680">
            <v>0.05</v>
          </cell>
          <cell r="R680">
            <v>-8.9999999999999993E-3</v>
          </cell>
          <cell r="S680">
            <v>3</v>
          </cell>
          <cell r="T680">
            <v>3.5999999999999997E-2</v>
          </cell>
          <cell r="U680">
            <v>-1.4E-2</v>
          </cell>
          <cell r="V680">
            <v>2</v>
          </cell>
          <cell r="W680">
            <v>3.5999999999999997E-2</v>
          </cell>
          <cell r="X680">
            <v>-1.4E-2</v>
          </cell>
          <cell r="Y680">
            <v>2</v>
          </cell>
        </row>
        <row r="681">
          <cell r="A681">
            <v>0</v>
          </cell>
          <cell r="C681">
            <v>0</v>
          </cell>
          <cell r="D681" t="str">
            <v>Л-1</v>
          </cell>
          <cell r="E681" t="str">
            <v>-</v>
          </cell>
          <cell r="F681" t="str">
            <v>-</v>
          </cell>
          <cell r="G681">
            <v>10</v>
          </cell>
          <cell r="H681">
            <v>9.5000000000000001E-2</v>
          </cell>
          <cell r="I681">
            <v>7.3999999999999996E-2</v>
          </cell>
          <cell r="J681">
            <v>7</v>
          </cell>
          <cell r="K681">
            <v>9.5000000000000001E-2</v>
          </cell>
          <cell r="L681">
            <v>7.3999999999999996E-2</v>
          </cell>
          <cell r="M681">
            <v>7</v>
          </cell>
          <cell r="N681">
            <v>9.5000000000000001E-2</v>
          </cell>
          <cell r="O681">
            <v>7.3999999999999996E-2</v>
          </cell>
          <cell r="P681">
            <v>7</v>
          </cell>
          <cell r="Q681">
            <v>9.5000000000000001E-2</v>
          </cell>
          <cell r="R681">
            <v>7.3999999999999996E-2</v>
          </cell>
          <cell r="S681">
            <v>7</v>
          </cell>
          <cell r="T681">
            <v>5.1999999999999998E-2</v>
          </cell>
          <cell r="U681">
            <v>5.8000000000000003E-2</v>
          </cell>
          <cell r="V681">
            <v>4</v>
          </cell>
          <cell r="W681">
            <v>5.1999999999999998E-2</v>
          </cell>
          <cell r="X681">
            <v>5.8000000000000003E-2</v>
          </cell>
          <cell r="Y681">
            <v>4</v>
          </cell>
        </row>
        <row r="682">
          <cell r="A682">
            <v>0</v>
          </cell>
          <cell r="C682">
            <v>0</v>
          </cell>
          <cell r="D682" t="str">
            <v>Л-9</v>
          </cell>
          <cell r="E682" t="str">
            <v>-</v>
          </cell>
          <cell r="F682" t="str">
            <v>-</v>
          </cell>
          <cell r="G682">
            <v>10</v>
          </cell>
          <cell r="H682">
            <v>0.123</v>
          </cell>
          <cell r="I682">
            <v>0.129</v>
          </cell>
          <cell r="J682">
            <v>10</v>
          </cell>
          <cell r="K682">
            <v>0.123</v>
          </cell>
          <cell r="L682">
            <v>0.129</v>
          </cell>
          <cell r="M682">
            <v>10</v>
          </cell>
          <cell r="N682">
            <v>0.123</v>
          </cell>
          <cell r="O682">
            <v>0.129</v>
          </cell>
          <cell r="P682">
            <v>10</v>
          </cell>
          <cell r="Q682">
            <v>0.123</v>
          </cell>
          <cell r="R682">
            <v>0.129</v>
          </cell>
          <cell r="S682">
            <v>10</v>
          </cell>
          <cell r="T682">
            <v>3.5000000000000003E-2</v>
          </cell>
          <cell r="U682">
            <v>3.5000000000000003E-2</v>
          </cell>
          <cell r="V682">
            <v>3</v>
          </cell>
          <cell r="W682">
            <v>3.5000000000000003E-2</v>
          </cell>
          <cell r="X682">
            <v>3.5000000000000003E-2</v>
          </cell>
          <cell r="Y682">
            <v>3</v>
          </cell>
        </row>
        <row r="683">
          <cell r="A683">
            <v>0</v>
          </cell>
          <cell r="C683">
            <v>0</v>
          </cell>
          <cell r="D683" t="str">
            <v>Л-10</v>
          </cell>
          <cell r="E683" t="str">
            <v>-</v>
          </cell>
          <cell r="F683" t="str">
            <v>-</v>
          </cell>
          <cell r="G683">
            <v>10</v>
          </cell>
          <cell r="H683">
            <v>0.82299999999999995</v>
          </cell>
          <cell r="I683">
            <v>0.312</v>
          </cell>
          <cell r="J683">
            <v>50</v>
          </cell>
          <cell r="K683">
            <v>0.82299999999999995</v>
          </cell>
          <cell r="L683">
            <v>0.312</v>
          </cell>
          <cell r="M683">
            <v>50</v>
          </cell>
          <cell r="N683">
            <v>0.82299999999999995</v>
          </cell>
          <cell r="O683">
            <v>0.312</v>
          </cell>
          <cell r="P683">
            <v>50</v>
          </cell>
          <cell r="Q683">
            <v>0.82299999999999995</v>
          </cell>
          <cell r="R683">
            <v>0.312</v>
          </cell>
          <cell r="S683">
            <v>50</v>
          </cell>
          <cell r="T683">
            <v>1.45</v>
          </cell>
          <cell r="U683">
            <v>0.80800000000000005</v>
          </cell>
          <cell r="V683">
            <v>94</v>
          </cell>
          <cell r="W683">
            <v>1.45</v>
          </cell>
          <cell r="X683">
            <v>0.80800000000000005</v>
          </cell>
          <cell r="Y683">
            <v>94</v>
          </cell>
        </row>
        <row r="684">
          <cell r="A684">
            <v>0</v>
          </cell>
          <cell r="B684" t="str">
            <v xml:space="preserve">Небаланс шин-110 кВ</v>
          </cell>
          <cell r="C684">
            <v>0</v>
          </cell>
          <cell r="D684" t="str">
            <v>прием</v>
          </cell>
          <cell r="E684">
            <v>0</v>
          </cell>
          <cell r="F684">
            <v>0</v>
          </cell>
          <cell r="G684">
            <v>0</v>
          </cell>
          <cell r="H684">
            <v>3</v>
          </cell>
          <cell r="I684">
            <v>2</v>
          </cell>
          <cell r="J684">
            <v>0</v>
          </cell>
          <cell r="K684">
            <v>3</v>
          </cell>
          <cell r="L684">
            <v>2</v>
          </cell>
          <cell r="M684">
            <v>0</v>
          </cell>
          <cell r="N684">
            <v>3</v>
          </cell>
          <cell r="O684">
            <v>2</v>
          </cell>
          <cell r="P684">
            <v>0</v>
          </cell>
          <cell r="Q684">
            <v>3</v>
          </cell>
          <cell r="R684">
            <v>2</v>
          </cell>
          <cell r="S684">
            <v>0</v>
          </cell>
          <cell r="T684">
            <v>2</v>
          </cell>
          <cell r="U684">
            <v>1</v>
          </cell>
          <cell r="V684">
            <v>0</v>
          </cell>
          <cell r="W684">
            <v>2</v>
          </cell>
          <cell r="X684">
            <v>1</v>
          </cell>
          <cell r="Y684">
            <v>0</v>
          </cell>
        </row>
        <row r="685">
          <cell r="A685">
            <v>0</v>
          </cell>
          <cell r="B685">
            <v>0</v>
          </cell>
          <cell r="C685">
            <v>0</v>
          </cell>
          <cell r="D685" t="str">
            <v>отдача</v>
          </cell>
          <cell r="E685">
            <v>0</v>
          </cell>
          <cell r="F685">
            <v>0</v>
          </cell>
          <cell r="G685">
            <v>0</v>
          </cell>
          <cell r="H685">
            <v>1</v>
          </cell>
          <cell r="I685">
            <v>-3</v>
          </cell>
          <cell r="J685">
            <v>0</v>
          </cell>
          <cell r="K685">
            <v>1</v>
          </cell>
          <cell r="L685">
            <v>-3</v>
          </cell>
          <cell r="M685">
            <v>0</v>
          </cell>
          <cell r="N685">
            <v>1</v>
          </cell>
          <cell r="O685">
            <v>-3</v>
          </cell>
          <cell r="P685">
            <v>0</v>
          </cell>
          <cell r="Q685">
            <v>1</v>
          </cell>
          <cell r="R685">
            <v>-3</v>
          </cell>
          <cell r="S685">
            <v>0</v>
          </cell>
          <cell r="T685">
            <v>2</v>
          </cell>
          <cell r="U685">
            <v>-3</v>
          </cell>
          <cell r="V685">
            <v>0</v>
          </cell>
          <cell r="W685">
            <v>2</v>
          </cell>
          <cell r="X685">
            <v>-3</v>
          </cell>
          <cell r="Y685">
            <v>0</v>
          </cell>
        </row>
        <row r="686">
          <cell r="A686">
            <v>0</v>
          </cell>
          <cell r="B686">
            <v>0</v>
          </cell>
          <cell r="C686">
            <v>0</v>
          </cell>
          <cell r="D686" t="str">
            <v xml:space="preserve">небаланс %</v>
          </cell>
          <cell r="E686">
            <v>0</v>
          </cell>
          <cell r="F686">
            <v>0</v>
          </cell>
          <cell r="G686">
            <v>0</v>
          </cell>
          <cell r="H686">
            <v>66.67</v>
          </cell>
          <cell r="I686">
            <v>250</v>
          </cell>
          <cell r="J686">
            <v>0</v>
          </cell>
          <cell r="K686">
            <v>66.67</v>
          </cell>
          <cell r="L686">
            <v>250</v>
          </cell>
          <cell r="M686">
            <v>0</v>
          </cell>
          <cell r="N686">
            <v>66.67</v>
          </cell>
          <cell r="O686">
            <v>250</v>
          </cell>
          <cell r="P686">
            <v>0</v>
          </cell>
          <cell r="Q686">
            <v>66.67</v>
          </cell>
          <cell r="R686">
            <v>250</v>
          </cell>
          <cell r="S686">
            <v>0</v>
          </cell>
          <cell r="T686">
            <v>0</v>
          </cell>
          <cell r="U686">
            <v>400</v>
          </cell>
          <cell r="V686">
            <v>0</v>
          </cell>
          <cell r="W686">
            <v>0</v>
          </cell>
          <cell r="X686">
            <v>400</v>
          </cell>
          <cell r="Y686">
            <v>0</v>
          </cell>
        </row>
        <row r="687">
          <cell r="A687">
            <v>0</v>
          </cell>
          <cell r="B687" t="str">
            <v xml:space="preserve">Небаланс шин-10 кВ 1с.ш.</v>
          </cell>
          <cell r="C687">
            <v>0</v>
          </cell>
          <cell r="D687" t="str">
            <v>прием</v>
          </cell>
          <cell r="E687">
            <v>0</v>
          </cell>
          <cell r="F687">
            <v>0</v>
          </cell>
          <cell r="G687">
            <v>0</v>
          </cell>
          <cell r="H687">
            <v>1.385</v>
          </cell>
          <cell r="I687">
            <v>0.81399999999999995</v>
          </cell>
          <cell r="J687">
            <v>0</v>
          </cell>
          <cell r="K687">
            <v>1.385</v>
          </cell>
          <cell r="L687">
            <v>0.81399999999999995</v>
          </cell>
          <cell r="M687">
            <v>0</v>
          </cell>
          <cell r="N687">
            <v>1.385</v>
          </cell>
          <cell r="O687">
            <v>0.81399999999999995</v>
          </cell>
          <cell r="P687">
            <v>0</v>
          </cell>
          <cell r="Q687">
            <v>1.385</v>
          </cell>
          <cell r="R687">
            <v>0.81399999999999995</v>
          </cell>
          <cell r="S687">
            <v>0</v>
          </cell>
          <cell r="T687">
            <v>0.41899999999999998</v>
          </cell>
          <cell r="U687">
            <v>0.26700000000000002</v>
          </cell>
          <cell r="V687">
            <v>0</v>
          </cell>
          <cell r="W687">
            <v>0.41899999999999998</v>
          </cell>
          <cell r="X687">
            <v>0.26700000000000002</v>
          </cell>
          <cell r="Y687">
            <v>0</v>
          </cell>
        </row>
        <row r="688">
          <cell r="A688">
            <v>0</v>
          </cell>
          <cell r="B688">
            <v>0</v>
          </cell>
          <cell r="C688">
            <v>0</v>
          </cell>
          <cell r="D688" t="str">
            <v>отдача</v>
          </cell>
          <cell r="E688">
            <v>0</v>
          </cell>
          <cell r="F688">
            <v>0</v>
          </cell>
          <cell r="G688">
            <v>0</v>
          </cell>
          <cell r="H688">
            <v>1.4019999999999999</v>
          </cell>
          <cell r="I688">
            <v>0.83399999999999996</v>
          </cell>
          <cell r="J688">
            <v>0</v>
          </cell>
          <cell r="K688">
            <v>1.4019999999999999</v>
          </cell>
          <cell r="L688">
            <v>0.83399999999999996</v>
          </cell>
          <cell r="M688">
            <v>0</v>
          </cell>
          <cell r="N688">
            <v>1.4019999999999999</v>
          </cell>
          <cell r="O688">
            <v>0.83399999999999996</v>
          </cell>
          <cell r="P688">
            <v>0</v>
          </cell>
          <cell r="Q688">
            <v>1.4019999999999999</v>
          </cell>
          <cell r="R688">
            <v>0.83399999999999996</v>
          </cell>
          <cell r="S688">
            <v>0</v>
          </cell>
          <cell r="T688">
            <v>0.42</v>
          </cell>
          <cell r="U688">
            <v>0.30399999999999999</v>
          </cell>
          <cell r="V688">
            <v>0</v>
          </cell>
          <cell r="W688">
            <v>0.42</v>
          </cell>
          <cell r="X688">
            <v>0.30399999999999999</v>
          </cell>
          <cell r="Y688">
            <v>0</v>
          </cell>
        </row>
        <row r="689">
          <cell r="A689">
            <v>0</v>
          </cell>
          <cell r="B689">
            <v>0</v>
          </cell>
          <cell r="C689">
            <v>0</v>
          </cell>
          <cell r="D689" t="str">
            <v>небаланс</v>
          </cell>
          <cell r="E689">
            <v>0</v>
          </cell>
          <cell r="F689">
            <v>0</v>
          </cell>
          <cell r="G689">
            <v>0</v>
          </cell>
          <cell r="H689">
            <v>-1.2274368231046899</v>
          </cell>
          <cell r="I689">
            <v>-2.45700245700246</v>
          </cell>
          <cell r="J689">
            <v>0</v>
          </cell>
          <cell r="K689">
            <v>-1.2274368231046899</v>
          </cell>
          <cell r="L689">
            <v>-2.45700245700246</v>
          </cell>
          <cell r="M689">
            <v>0</v>
          </cell>
          <cell r="N689">
            <v>-1.2274368231046899</v>
          </cell>
          <cell r="O689">
            <v>-2.45700245700246</v>
          </cell>
          <cell r="P689">
            <v>0</v>
          </cell>
          <cell r="Q689">
            <v>-1.2274368231046899</v>
          </cell>
          <cell r="R689">
            <v>-2.45700245700246</v>
          </cell>
          <cell r="S689">
            <v>0</v>
          </cell>
          <cell r="T689">
            <v>-0.23866348448687399</v>
          </cell>
          <cell r="U689">
            <v>-13.857677902621701</v>
          </cell>
          <cell r="V689">
            <v>0</v>
          </cell>
          <cell r="W689">
            <v>-0.23866348448687399</v>
          </cell>
          <cell r="X689">
            <v>-13.857677902621701</v>
          </cell>
          <cell r="Y689">
            <v>0</v>
          </cell>
        </row>
        <row r="690">
          <cell r="A690">
            <v>0</v>
          </cell>
          <cell r="B690" t="str">
            <v xml:space="preserve">Небаланс шин-10 кВ 2с.ш.</v>
          </cell>
          <cell r="C690">
            <v>0</v>
          </cell>
          <cell r="D690" t="str">
            <v>прием</v>
          </cell>
          <cell r="E690">
            <v>0</v>
          </cell>
          <cell r="F690">
            <v>0</v>
          </cell>
          <cell r="G690">
            <v>0</v>
          </cell>
          <cell r="H690">
            <v>1.4510000000000001</v>
          </cell>
          <cell r="I690">
            <v>0.69899999999999995</v>
          </cell>
          <cell r="J690">
            <v>0</v>
          </cell>
          <cell r="K690">
            <v>1.4510000000000001</v>
          </cell>
          <cell r="L690">
            <v>0.69899999999999995</v>
          </cell>
          <cell r="M690">
            <v>0</v>
          </cell>
          <cell r="N690">
            <v>1.4510000000000001</v>
          </cell>
          <cell r="O690">
            <v>0.69899999999999995</v>
          </cell>
          <cell r="P690">
            <v>0</v>
          </cell>
          <cell r="Q690">
            <v>1.4510000000000001</v>
          </cell>
          <cell r="R690">
            <v>0.69899999999999995</v>
          </cell>
          <cell r="S690">
            <v>0</v>
          </cell>
          <cell r="T690">
            <v>1.7869999999999999</v>
          </cell>
          <cell r="U690">
            <v>1.083</v>
          </cell>
          <cell r="V690">
            <v>0</v>
          </cell>
          <cell r="W690">
            <v>1.7869999999999999</v>
          </cell>
          <cell r="X690">
            <v>1.083</v>
          </cell>
          <cell r="Y690">
            <v>0</v>
          </cell>
        </row>
        <row r="691">
          <cell r="A691">
            <v>0</v>
          </cell>
          <cell r="B691">
            <v>0</v>
          </cell>
          <cell r="C691">
            <v>0</v>
          </cell>
          <cell r="D691" t="str">
            <v>отдача</v>
          </cell>
          <cell r="E691">
            <v>0</v>
          </cell>
          <cell r="F691">
            <v>0</v>
          </cell>
          <cell r="G691">
            <v>0</v>
          </cell>
          <cell r="H691">
            <v>1.4690000000000001</v>
          </cell>
          <cell r="I691">
            <v>0.73399999999999999</v>
          </cell>
          <cell r="J691">
            <v>0</v>
          </cell>
          <cell r="K691">
            <v>1.4690000000000001</v>
          </cell>
          <cell r="L691">
            <v>0.73399999999999999</v>
          </cell>
          <cell r="M691">
            <v>0</v>
          </cell>
          <cell r="N691">
            <v>1.4690000000000001</v>
          </cell>
          <cell r="O691">
            <v>0.73399999999999999</v>
          </cell>
          <cell r="P691">
            <v>0</v>
          </cell>
          <cell r="Q691">
            <v>1.4690000000000001</v>
          </cell>
          <cell r="R691">
            <v>0.73399999999999999</v>
          </cell>
          <cell r="S691">
            <v>0</v>
          </cell>
          <cell r="T691">
            <v>1.7989999999999999</v>
          </cell>
          <cell r="U691">
            <v>1.089</v>
          </cell>
          <cell r="V691">
            <v>0</v>
          </cell>
          <cell r="W691">
            <v>1.7989999999999999</v>
          </cell>
          <cell r="X691">
            <v>1.089</v>
          </cell>
          <cell r="Y691">
            <v>0</v>
          </cell>
        </row>
        <row r="692">
          <cell r="A692">
            <v>0</v>
          </cell>
          <cell r="B692">
            <v>0</v>
          </cell>
          <cell r="C692">
            <v>0</v>
          </cell>
          <cell r="D692" t="str">
            <v>небаланс</v>
          </cell>
          <cell r="E692">
            <v>0</v>
          </cell>
          <cell r="F692">
            <v>0</v>
          </cell>
          <cell r="G692">
            <v>0</v>
          </cell>
          <cell r="H692">
            <v>-1.24052377670572</v>
          </cell>
          <cell r="I692">
            <v>-5.0071530758226102</v>
          </cell>
          <cell r="J692">
            <v>0</v>
          </cell>
          <cell r="K692">
            <v>-1.24052377670572</v>
          </cell>
          <cell r="L692">
            <v>-5.0071530758226102</v>
          </cell>
          <cell r="M692">
            <v>0</v>
          </cell>
          <cell r="N692">
            <v>-1.24052377670572</v>
          </cell>
          <cell r="O692">
            <v>-5.0071530758226102</v>
          </cell>
          <cell r="P692">
            <v>0</v>
          </cell>
          <cell r="Q692">
            <v>-1.24052377670572</v>
          </cell>
          <cell r="R692">
            <v>-5.0071530758226102</v>
          </cell>
          <cell r="S692">
            <v>0</v>
          </cell>
          <cell r="T692">
            <v>-0.67151650811415797</v>
          </cell>
          <cell r="U692">
            <v>-0.554016620498615</v>
          </cell>
          <cell r="V692">
            <v>0</v>
          </cell>
          <cell r="W692">
            <v>-0.67151650811415797</v>
          </cell>
          <cell r="X692">
            <v>-0.554016620498615</v>
          </cell>
          <cell r="Y692">
            <v>0</v>
          </cell>
        </row>
        <row r="693">
          <cell r="A693">
            <v>20</v>
          </cell>
          <cell r="B693" t="str">
            <v xml:space="preserve">ПС 110 кВ Хвойная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</row>
        <row r="694">
          <cell r="A694">
            <v>0</v>
          </cell>
          <cell r="C694">
            <v>0</v>
          </cell>
          <cell r="D694" t="str">
            <v>CВ-110</v>
          </cell>
          <cell r="E694">
            <v>0</v>
          </cell>
          <cell r="F694" t="str">
            <v>ВН</v>
          </cell>
          <cell r="G694">
            <v>110</v>
          </cell>
          <cell r="H694">
            <v>6.99</v>
          </cell>
          <cell r="I694">
            <v>3.45</v>
          </cell>
          <cell r="J694">
            <v>39</v>
          </cell>
          <cell r="K694">
            <v>6.99</v>
          </cell>
          <cell r="L694">
            <v>3.45</v>
          </cell>
          <cell r="M694">
            <v>39</v>
          </cell>
          <cell r="N694">
            <v>6.99</v>
          </cell>
          <cell r="O694">
            <v>3.45</v>
          </cell>
          <cell r="P694">
            <v>39</v>
          </cell>
          <cell r="Q694">
            <v>6.99</v>
          </cell>
          <cell r="R694">
            <v>3.45</v>
          </cell>
          <cell r="S694">
            <v>39</v>
          </cell>
          <cell r="T694">
            <v>6.1</v>
          </cell>
          <cell r="U694">
            <v>3</v>
          </cell>
          <cell r="V694">
            <v>34</v>
          </cell>
          <cell r="W694">
            <v>6.1</v>
          </cell>
          <cell r="X694">
            <v>3</v>
          </cell>
          <cell r="Y694">
            <v>34</v>
          </cell>
        </row>
        <row r="695">
          <cell r="A695">
            <v>0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 t="str">
            <v>РПН</v>
          </cell>
          <cell r="G695" t="str">
            <v>-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</row>
        <row r="696">
          <cell r="A696">
            <v>0</v>
          </cell>
          <cell r="C696">
            <v>0</v>
          </cell>
          <cell r="D696">
            <v>0</v>
          </cell>
          <cell r="E696">
            <v>0</v>
          </cell>
          <cell r="F696" t="str">
            <v>ПБВ</v>
          </cell>
          <cell r="G696" t="str">
            <v>-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</row>
        <row r="697">
          <cell r="A697">
            <v>0</v>
          </cell>
          <cell r="C697">
            <v>0</v>
          </cell>
          <cell r="D697" t="str">
            <v>Т-1</v>
          </cell>
          <cell r="E697">
            <v>0</v>
          </cell>
          <cell r="F697" t="str">
            <v>ВН</v>
          </cell>
          <cell r="G697">
            <v>110</v>
          </cell>
          <cell r="H697">
            <v>3.26</v>
          </cell>
          <cell r="I697">
            <v>1.3540000000000001</v>
          </cell>
          <cell r="J697">
            <v>18</v>
          </cell>
          <cell r="K697">
            <v>3.26</v>
          </cell>
          <cell r="L697">
            <v>1.3540000000000001</v>
          </cell>
          <cell r="M697">
            <v>18</v>
          </cell>
          <cell r="N697">
            <v>3.26</v>
          </cell>
          <cell r="O697">
            <v>1.3540000000000001</v>
          </cell>
          <cell r="P697">
            <v>18</v>
          </cell>
          <cell r="Q697">
            <v>3.26</v>
          </cell>
          <cell r="R697">
            <v>1.3540000000000001</v>
          </cell>
          <cell r="S697">
            <v>18</v>
          </cell>
          <cell r="T697">
            <v>1.91</v>
          </cell>
          <cell r="U697">
            <v>0.99</v>
          </cell>
          <cell r="V697">
            <v>11</v>
          </cell>
          <cell r="W697">
            <v>1.91</v>
          </cell>
          <cell r="X697">
            <v>0.99</v>
          </cell>
          <cell r="Y697">
            <v>11</v>
          </cell>
        </row>
        <row r="698">
          <cell r="A698">
            <v>0</v>
          </cell>
          <cell r="C698">
            <v>0</v>
          </cell>
          <cell r="D698">
            <v>0</v>
          </cell>
          <cell r="E698">
            <v>0</v>
          </cell>
          <cell r="F698" t="str">
            <v>СН</v>
          </cell>
          <cell r="G698">
            <v>35</v>
          </cell>
          <cell r="H698">
            <v>0.6</v>
          </cell>
          <cell r="I698">
            <v>0.3</v>
          </cell>
          <cell r="J698">
            <v>11</v>
          </cell>
          <cell r="K698">
            <v>0.6</v>
          </cell>
          <cell r="L698">
            <v>0.3</v>
          </cell>
          <cell r="M698">
            <v>11</v>
          </cell>
          <cell r="N698">
            <v>0.6</v>
          </cell>
          <cell r="O698">
            <v>0.3</v>
          </cell>
          <cell r="P698">
            <v>11</v>
          </cell>
          <cell r="Q698">
            <v>0.6</v>
          </cell>
          <cell r="R698">
            <v>0.3</v>
          </cell>
          <cell r="S698">
            <v>11</v>
          </cell>
          <cell r="T698">
            <v>0.4</v>
          </cell>
          <cell r="U698">
            <v>0.2</v>
          </cell>
          <cell r="V698">
            <v>7</v>
          </cell>
          <cell r="W698">
            <v>0.4</v>
          </cell>
          <cell r="X698">
            <v>0.2</v>
          </cell>
          <cell r="Y698">
            <v>7</v>
          </cell>
        </row>
        <row r="699">
          <cell r="A699">
            <v>0</v>
          </cell>
          <cell r="C699">
            <v>0</v>
          </cell>
          <cell r="D699">
            <v>0</v>
          </cell>
          <cell r="E699">
            <v>0</v>
          </cell>
          <cell r="F699" t="str">
            <v>НН</v>
          </cell>
          <cell r="G699">
            <v>10</v>
          </cell>
          <cell r="H699">
            <v>2.6640000000000001</v>
          </cell>
          <cell r="I699">
            <v>1.054</v>
          </cell>
          <cell r="J699">
            <v>161</v>
          </cell>
          <cell r="K699">
            <v>2.6640000000000001</v>
          </cell>
          <cell r="L699">
            <v>1.054</v>
          </cell>
          <cell r="M699">
            <v>161</v>
          </cell>
          <cell r="N699">
            <v>2.6640000000000001</v>
          </cell>
          <cell r="O699">
            <v>1.054</v>
          </cell>
          <cell r="P699">
            <v>161</v>
          </cell>
          <cell r="Q699">
            <v>2.6640000000000001</v>
          </cell>
          <cell r="R699">
            <v>1.054</v>
          </cell>
          <cell r="S699">
            <v>161</v>
          </cell>
          <cell r="T699">
            <v>1.506</v>
          </cell>
          <cell r="U699">
            <v>0.79600000000000004</v>
          </cell>
          <cell r="V699">
            <v>97</v>
          </cell>
          <cell r="W699">
            <v>1.506</v>
          </cell>
          <cell r="X699">
            <v>0.79600000000000004</v>
          </cell>
          <cell r="Y699">
            <v>97</v>
          </cell>
        </row>
        <row r="700">
          <cell r="A700">
            <v>0</v>
          </cell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 t="str">
            <v>РПН</v>
          </cell>
          <cell r="G700" t="str">
            <v>-</v>
          </cell>
          <cell r="H700">
            <v>6</v>
          </cell>
          <cell r="I700">
            <v>0</v>
          </cell>
          <cell r="J700">
            <v>0</v>
          </cell>
          <cell r="K700">
            <v>6</v>
          </cell>
          <cell r="L700">
            <v>0</v>
          </cell>
          <cell r="M700">
            <v>0</v>
          </cell>
          <cell r="N700">
            <v>6</v>
          </cell>
          <cell r="O700">
            <v>0</v>
          </cell>
          <cell r="P700">
            <v>0</v>
          </cell>
          <cell r="Q700">
            <v>6</v>
          </cell>
          <cell r="R700">
            <v>0</v>
          </cell>
          <cell r="S700">
            <v>0</v>
          </cell>
          <cell r="T700">
            <v>6</v>
          </cell>
          <cell r="U700">
            <v>0</v>
          </cell>
          <cell r="V700">
            <v>0</v>
          </cell>
          <cell r="W700">
            <v>6</v>
          </cell>
          <cell r="X700">
            <v>0</v>
          </cell>
          <cell r="Y700">
            <v>0</v>
          </cell>
        </row>
        <row r="701">
          <cell r="A701">
            <v>0</v>
          </cell>
          <cell r="C701">
            <v>0</v>
          </cell>
          <cell r="D701">
            <v>0</v>
          </cell>
          <cell r="E701">
            <v>0</v>
          </cell>
          <cell r="F701" t="str">
            <v>ПБВ</v>
          </cell>
          <cell r="G701" t="str">
            <v>-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</row>
        <row r="702">
          <cell r="A702">
            <v>0</v>
          </cell>
          <cell r="C702">
            <v>0</v>
          </cell>
          <cell r="D702" t="str">
            <v>Т-2</v>
          </cell>
          <cell r="E702">
            <v>0</v>
          </cell>
          <cell r="F702" t="str">
            <v>ВН</v>
          </cell>
          <cell r="G702">
            <v>110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</row>
        <row r="703">
          <cell r="A703">
            <v>0</v>
          </cell>
          <cell r="C703">
            <v>0</v>
          </cell>
          <cell r="D703">
            <v>0</v>
          </cell>
          <cell r="E703">
            <v>0</v>
          </cell>
          <cell r="F703" t="str">
            <v>СН</v>
          </cell>
          <cell r="G703">
            <v>35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</row>
        <row r="704">
          <cell r="A704">
            <v>0</v>
          </cell>
          <cell r="C704">
            <v>0</v>
          </cell>
          <cell r="D704">
            <v>0</v>
          </cell>
          <cell r="E704">
            <v>0</v>
          </cell>
          <cell r="F704" t="str">
            <v>НН</v>
          </cell>
          <cell r="G704">
            <v>10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</row>
        <row r="705">
          <cell r="A705">
            <v>0</v>
          </cell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 t="str">
            <v>РПН</v>
          </cell>
          <cell r="G705" t="str">
            <v>-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</row>
        <row r="706">
          <cell r="A706">
            <v>0</v>
          </cell>
          <cell r="C706">
            <v>0</v>
          </cell>
          <cell r="D706">
            <v>0</v>
          </cell>
          <cell r="E706">
            <v>0</v>
          </cell>
          <cell r="F706" t="str">
            <v>ПБВ</v>
          </cell>
          <cell r="G706" t="str">
            <v>-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</row>
        <row r="707">
          <cell r="A707">
            <v>0</v>
          </cell>
          <cell r="B707" t="str">
            <v xml:space="preserve">1 с.ш.</v>
          </cell>
          <cell r="C707">
            <v>0</v>
          </cell>
          <cell r="D707" t="str">
            <v>Л.Юбилейная</v>
          </cell>
          <cell r="E707" t="str">
            <v>-</v>
          </cell>
          <cell r="F707">
            <v>0</v>
          </cell>
          <cell r="G707">
            <v>110</v>
          </cell>
          <cell r="H707">
            <v>1.143</v>
          </cell>
          <cell r="I707">
            <v>0.28299999999999997</v>
          </cell>
          <cell r="J707">
            <v>113</v>
          </cell>
          <cell r="K707">
            <v>1.143</v>
          </cell>
          <cell r="L707">
            <v>0.28299999999999997</v>
          </cell>
          <cell r="M707">
            <v>113</v>
          </cell>
          <cell r="N707">
            <v>1.143</v>
          </cell>
          <cell r="O707">
            <v>0.28299999999999997</v>
          </cell>
          <cell r="P707">
            <v>113</v>
          </cell>
          <cell r="Q707">
            <v>1.143</v>
          </cell>
          <cell r="R707">
            <v>0.28299999999999997</v>
          </cell>
          <cell r="S707">
            <v>113</v>
          </cell>
          <cell r="T707">
            <v>0.68</v>
          </cell>
          <cell r="U707">
            <v>0.248</v>
          </cell>
          <cell r="V707">
            <v>70</v>
          </cell>
          <cell r="W707">
            <v>0.68</v>
          </cell>
          <cell r="X707">
            <v>0.248</v>
          </cell>
          <cell r="Y707">
            <v>70</v>
          </cell>
        </row>
        <row r="708">
          <cell r="A708">
            <v>0</v>
          </cell>
          <cell r="B708" t="str">
            <v xml:space="preserve">2 с.ш.</v>
          </cell>
          <cell r="C708">
            <v>0</v>
          </cell>
          <cell r="D708" t="str">
            <v>Л.Лесная-1</v>
          </cell>
          <cell r="E708" t="str">
            <v>-</v>
          </cell>
          <cell r="F708">
            <v>0</v>
          </cell>
          <cell r="G708">
            <v>110</v>
          </cell>
          <cell r="H708">
            <v>0.02</v>
          </cell>
          <cell r="I708">
            <v>0.01</v>
          </cell>
          <cell r="J708">
            <v>2</v>
          </cell>
          <cell r="K708">
            <v>0.02</v>
          </cell>
          <cell r="L708">
            <v>0.01</v>
          </cell>
          <cell r="M708">
            <v>2</v>
          </cell>
          <cell r="N708">
            <v>0.02</v>
          </cell>
          <cell r="O708">
            <v>0.01</v>
          </cell>
          <cell r="P708">
            <v>2</v>
          </cell>
          <cell r="Q708">
            <v>0.02</v>
          </cell>
          <cell r="R708">
            <v>0.01</v>
          </cell>
          <cell r="S708">
            <v>2</v>
          </cell>
          <cell r="T708">
            <v>0.01</v>
          </cell>
          <cell r="U708">
            <v>5.0000000000000001E-3</v>
          </cell>
          <cell r="V708">
            <v>1</v>
          </cell>
          <cell r="W708">
            <v>0.01</v>
          </cell>
          <cell r="X708">
            <v>5.0000000000000001E-3</v>
          </cell>
          <cell r="Y708">
            <v>1</v>
          </cell>
        </row>
        <row r="709">
          <cell r="A709">
            <v>0</v>
          </cell>
          <cell r="B709" t="str">
            <v xml:space="preserve">1 с.ш.</v>
          </cell>
          <cell r="C709">
            <v>0</v>
          </cell>
          <cell r="D709" t="str">
            <v>Л.Хвойнинская-3</v>
          </cell>
          <cell r="E709" t="str">
            <v>-</v>
          </cell>
          <cell r="F709">
            <v>0</v>
          </cell>
          <cell r="G709">
            <v>35</v>
          </cell>
          <cell r="H709">
            <v>1.7999999999999999E-2</v>
          </cell>
          <cell r="I709">
            <v>1.9E-2</v>
          </cell>
          <cell r="J709">
            <v>3</v>
          </cell>
          <cell r="K709">
            <v>1.7999999999999999E-2</v>
          </cell>
          <cell r="L709">
            <v>1.9E-2</v>
          </cell>
          <cell r="M709">
            <v>3</v>
          </cell>
          <cell r="N709">
            <v>1.7999999999999999E-2</v>
          </cell>
          <cell r="O709">
            <v>1.9E-2</v>
          </cell>
          <cell r="P709">
            <v>3</v>
          </cell>
          <cell r="Q709">
            <v>1.7999999999999999E-2</v>
          </cell>
          <cell r="R709">
            <v>1.9E-2</v>
          </cell>
          <cell r="S709">
            <v>3</v>
          </cell>
          <cell r="T709">
            <v>1.4E-2</v>
          </cell>
          <cell r="U709">
            <v>1.9E-2</v>
          </cell>
          <cell r="V709">
            <v>2</v>
          </cell>
          <cell r="W709">
            <v>1.4E-2</v>
          </cell>
          <cell r="X709">
            <v>1.9E-2</v>
          </cell>
          <cell r="Y709">
            <v>2</v>
          </cell>
        </row>
        <row r="710">
          <cell r="A710">
            <v>0</v>
          </cell>
          <cell r="B710" t="str">
            <v xml:space="preserve">2 с.ш.</v>
          </cell>
          <cell r="C710">
            <v>0</v>
          </cell>
          <cell r="D710" t="str">
            <v>Л.Миголощская-1</v>
          </cell>
          <cell r="E710" t="str">
            <v>-</v>
          </cell>
          <cell r="F710">
            <v>0</v>
          </cell>
          <cell r="G710">
            <v>35</v>
          </cell>
          <cell r="H710">
            <v>0.15</v>
          </cell>
          <cell r="I710">
            <v>7.4999999999999997E-2</v>
          </cell>
          <cell r="J710">
            <v>16</v>
          </cell>
          <cell r="K710">
            <v>0.15</v>
          </cell>
          <cell r="L710">
            <v>7.4999999999999997E-2</v>
          </cell>
          <cell r="M710">
            <v>16</v>
          </cell>
          <cell r="N710">
            <v>0.15</v>
          </cell>
          <cell r="O710">
            <v>7.4999999999999997E-2</v>
          </cell>
          <cell r="P710">
            <v>16</v>
          </cell>
          <cell r="Q710">
            <v>0.15</v>
          </cell>
          <cell r="R710">
            <v>7.4999999999999997E-2</v>
          </cell>
          <cell r="S710">
            <v>16</v>
          </cell>
          <cell r="T710">
            <v>0.08</v>
          </cell>
          <cell r="U710">
            <v>0.04</v>
          </cell>
          <cell r="V710">
            <v>9</v>
          </cell>
          <cell r="W710">
            <v>0.08</v>
          </cell>
          <cell r="X710">
            <v>0.04</v>
          </cell>
          <cell r="Y710">
            <v>9</v>
          </cell>
        </row>
        <row r="711">
          <cell r="A711">
            <v>0</v>
          </cell>
          <cell r="B711" t="str">
            <v xml:space="preserve">2 с.ш.</v>
          </cell>
          <cell r="C711">
            <v>0</v>
          </cell>
          <cell r="D711" t="str">
            <v>Л.Хвойнинская-2</v>
          </cell>
          <cell r="E711" t="str">
            <v>-</v>
          </cell>
          <cell r="F711">
            <v>0</v>
          </cell>
          <cell r="G711">
            <v>35</v>
          </cell>
          <cell r="H711">
            <v>7.4999999999999997E-2</v>
          </cell>
          <cell r="I711">
            <v>5.5E-2</v>
          </cell>
          <cell r="J711">
            <v>1</v>
          </cell>
          <cell r="K711">
            <v>7.4999999999999997E-2</v>
          </cell>
          <cell r="L711">
            <v>5.5E-2</v>
          </cell>
          <cell r="M711">
            <v>1</v>
          </cell>
          <cell r="N711">
            <v>7.4999999999999997E-2</v>
          </cell>
          <cell r="O711">
            <v>5.5E-2</v>
          </cell>
          <cell r="P711">
            <v>1</v>
          </cell>
          <cell r="Q711">
            <v>7.4999999999999997E-2</v>
          </cell>
          <cell r="R711">
            <v>5.5E-2</v>
          </cell>
          <cell r="S711">
            <v>1</v>
          </cell>
          <cell r="T711">
            <v>5.1999999999999998E-2</v>
          </cell>
          <cell r="U711">
            <v>6.2E-2</v>
          </cell>
          <cell r="V711">
            <v>1</v>
          </cell>
          <cell r="W711">
            <v>5.1999999999999998E-2</v>
          </cell>
          <cell r="X711">
            <v>6.2E-2</v>
          </cell>
          <cell r="Y711">
            <v>1</v>
          </cell>
        </row>
        <row r="712">
          <cell r="A712">
            <v>0</v>
          </cell>
          <cell r="C712">
            <v>0</v>
          </cell>
          <cell r="D712" t="str">
            <v xml:space="preserve">1 с</v>
          </cell>
          <cell r="E712">
            <v>0</v>
          </cell>
          <cell r="F712" t="str">
            <v>U</v>
          </cell>
          <cell r="G712">
            <v>110</v>
          </cell>
          <cell r="H712">
            <v>116</v>
          </cell>
          <cell r="I712">
            <v>0</v>
          </cell>
          <cell r="J712">
            <v>0</v>
          </cell>
          <cell r="K712">
            <v>116</v>
          </cell>
          <cell r="L712">
            <v>0</v>
          </cell>
          <cell r="M712">
            <v>0</v>
          </cell>
          <cell r="N712">
            <v>116</v>
          </cell>
          <cell r="O712">
            <v>0</v>
          </cell>
          <cell r="P712">
            <v>0</v>
          </cell>
          <cell r="Q712">
            <v>116</v>
          </cell>
          <cell r="R712">
            <v>0</v>
          </cell>
          <cell r="S712">
            <v>0</v>
          </cell>
          <cell r="T712">
            <v>116</v>
          </cell>
          <cell r="U712">
            <v>0</v>
          </cell>
          <cell r="V712">
            <v>0</v>
          </cell>
          <cell r="W712">
            <v>116</v>
          </cell>
          <cell r="X712">
            <v>0</v>
          </cell>
          <cell r="Y712">
            <v>0</v>
          </cell>
        </row>
        <row r="713">
          <cell r="A713">
            <v>0</v>
          </cell>
          <cell r="C713">
            <v>0</v>
          </cell>
          <cell r="D713" t="str">
            <v xml:space="preserve">2 с</v>
          </cell>
          <cell r="E713">
            <v>0</v>
          </cell>
          <cell r="F713" t="str">
            <v>U</v>
          </cell>
          <cell r="G713">
            <v>110</v>
          </cell>
          <cell r="H713">
            <v>116</v>
          </cell>
          <cell r="I713">
            <v>0</v>
          </cell>
          <cell r="J713">
            <v>0</v>
          </cell>
          <cell r="K713">
            <v>116</v>
          </cell>
          <cell r="L713">
            <v>0</v>
          </cell>
          <cell r="M713">
            <v>0</v>
          </cell>
          <cell r="N713">
            <v>116</v>
          </cell>
          <cell r="O713">
            <v>0</v>
          </cell>
          <cell r="P713">
            <v>0</v>
          </cell>
          <cell r="Q713">
            <v>116</v>
          </cell>
          <cell r="R713">
            <v>0</v>
          </cell>
          <cell r="S713">
            <v>0</v>
          </cell>
          <cell r="T713">
            <v>116</v>
          </cell>
          <cell r="U713">
            <v>0</v>
          </cell>
          <cell r="V713">
            <v>0</v>
          </cell>
          <cell r="W713">
            <v>116</v>
          </cell>
          <cell r="X713">
            <v>0</v>
          </cell>
          <cell r="Y713">
            <v>0</v>
          </cell>
        </row>
        <row r="714">
          <cell r="A714">
            <v>0</v>
          </cell>
          <cell r="C714">
            <v>0</v>
          </cell>
          <cell r="D714" t="str">
            <v xml:space="preserve">1 с</v>
          </cell>
          <cell r="E714">
            <v>0</v>
          </cell>
          <cell r="F714" t="str">
            <v>U</v>
          </cell>
          <cell r="G714">
            <v>35</v>
          </cell>
          <cell r="H714">
            <v>35</v>
          </cell>
          <cell r="I714">
            <v>0</v>
          </cell>
          <cell r="J714">
            <v>0</v>
          </cell>
          <cell r="K714">
            <v>35</v>
          </cell>
          <cell r="L714">
            <v>0</v>
          </cell>
          <cell r="M714">
            <v>0</v>
          </cell>
          <cell r="N714">
            <v>35</v>
          </cell>
          <cell r="O714">
            <v>0</v>
          </cell>
          <cell r="P714">
            <v>0</v>
          </cell>
          <cell r="Q714">
            <v>35</v>
          </cell>
          <cell r="R714">
            <v>0</v>
          </cell>
          <cell r="S714">
            <v>0</v>
          </cell>
          <cell r="T714">
            <v>35</v>
          </cell>
          <cell r="U714">
            <v>0</v>
          </cell>
          <cell r="V714">
            <v>0</v>
          </cell>
          <cell r="W714">
            <v>35</v>
          </cell>
          <cell r="X714">
            <v>0</v>
          </cell>
          <cell r="Y714">
            <v>0</v>
          </cell>
        </row>
        <row r="715">
          <cell r="A715">
            <v>0</v>
          </cell>
          <cell r="C715">
            <v>0</v>
          </cell>
          <cell r="D715" t="str">
            <v xml:space="preserve">2 с</v>
          </cell>
          <cell r="E715">
            <v>0</v>
          </cell>
          <cell r="F715" t="str">
            <v>U</v>
          </cell>
          <cell r="G715">
            <v>35</v>
          </cell>
          <cell r="H715">
            <v>35</v>
          </cell>
          <cell r="I715">
            <v>0</v>
          </cell>
          <cell r="J715">
            <v>0</v>
          </cell>
          <cell r="K715">
            <v>35</v>
          </cell>
          <cell r="L715">
            <v>0</v>
          </cell>
          <cell r="M715">
            <v>0</v>
          </cell>
          <cell r="N715">
            <v>35</v>
          </cell>
          <cell r="O715">
            <v>0</v>
          </cell>
          <cell r="P715">
            <v>0</v>
          </cell>
          <cell r="Q715">
            <v>35</v>
          </cell>
          <cell r="R715">
            <v>0</v>
          </cell>
          <cell r="S715">
            <v>0</v>
          </cell>
          <cell r="T715">
            <v>35</v>
          </cell>
          <cell r="U715">
            <v>0</v>
          </cell>
          <cell r="V715">
            <v>0</v>
          </cell>
          <cell r="W715">
            <v>35</v>
          </cell>
          <cell r="X715">
            <v>0</v>
          </cell>
          <cell r="Y715">
            <v>0</v>
          </cell>
        </row>
        <row r="716">
          <cell r="A716">
            <v>0</v>
          </cell>
          <cell r="C716">
            <v>0</v>
          </cell>
          <cell r="D716" t="str">
            <v xml:space="preserve">1 с</v>
          </cell>
          <cell r="E716">
            <v>0</v>
          </cell>
          <cell r="F716" t="str">
            <v>U</v>
          </cell>
          <cell r="G716">
            <v>10</v>
          </cell>
          <cell r="H716">
            <v>10.3</v>
          </cell>
          <cell r="I716">
            <v>0</v>
          </cell>
          <cell r="J716">
            <v>0</v>
          </cell>
          <cell r="K716">
            <v>10.3</v>
          </cell>
          <cell r="L716">
            <v>0</v>
          </cell>
          <cell r="M716">
            <v>0</v>
          </cell>
          <cell r="N716">
            <v>10.3</v>
          </cell>
          <cell r="O716">
            <v>0</v>
          </cell>
          <cell r="P716">
            <v>0</v>
          </cell>
          <cell r="Q716">
            <v>10.3</v>
          </cell>
          <cell r="R716">
            <v>0</v>
          </cell>
          <cell r="S716">
            <v>0</v>
          </cell>
          <cell r="T716">
            <v>10.1</v>
          </cell>
          <cell r="U716">
            <v>0</v>
          </cell>
          <cell r="V716">
            <v>0</v>
          </cell>
          <cell r="W716">
            <v>10.1</v>
          </cell>
          <cell r="X716">
            <v>0</v>
          </cell>
          <cell r="Y716">
            <v>0</v>
          </cell>
        </row>
        <row r="717">
          <cell r="A717">
            <v>0</v>
          </cell>
          <cell r="C717">
            <v>0</v>
          </cell>
          <cell r="D717" t="str">
            <v xml:space="preserve">2 с</v>
          </cell>
          <cell r="E717">
            <v>0</v>
          </cell>
          <cell r="F717" t="str">
            <v>U</v>
          </cell>
          <cell r="G717">
            <v>10</v>
          </cell>
          <cell r="H717">
            <v>10.3</v>
          </cell>
          <cell r="I717">
            <v>0</v>
          </cell>
          <cell r="J717">
            <v>0</v>
          </cell>
          <cell r="K717">
            <v>10.3</v>
          </cell>
          <cell r="L717">
            <v>0</v>
          </cell>
          <cell r="M717">
            <v>0</v>
          </cell>
          <cell r="N717">
            <v>10.3</v>
          </cell>
          <cell r="O717">
            <v>0</v>
          </cell>
          <cell r="P717">
            <v>0</v>
          </cell>
          <cell r="Q717">
            <v>10.3</v>
          </cell>
          <cell r="R717">
            <v>0</v>
          </cell>
          <cell r="S717">
            <v>0</v>
          </cell>
          <cell r="T717">
            <v>10.1</v>
          </cell>
          <cell r="U717">
            <v>0</v>
          </cell>
          <cell r="V717">
            <v>0</v>
          </cell>
          <cell r="W717">
            <v>10.1</v>
          </cell>
          <cell r="X717">
            <v>0</v>
          </cell>
          <cell r="Y717">
            <v>0</v>
          </cell>
        </row>
        <row r="718">
          <cell r="A718">
            <v>0</v>
          </cell>
          <cell r="B718" t="str">
            <v xml:space="preserve">1 с.ш</v>
          </cell>
          <cell r="C718">
            <v>0</v>
          </cell>
          <cell r="D718" t="str">
            <v>ТСН-1</v>
          </cell>
          <cell r="E718" t="str">
            <v>-</v>
          </cell>
          <cell r="F718" t="str">
            <v>-</v>
          </cell>
          <cell r="G718">
            <v>10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</row>
        <row r="719">
          <cell r="A719">
            <v>0</v>
          </cell>
          <cell r="C719">
            <v>0</v>
          </cell>
          <cell r="D719" t="str">
            <v>Л-3</v>
          </cell>
          <cell r="E719" t="str">
            <v>-</v>
          </cell>
          <cell r="F719" t="str">
            <v>-</v>
          </cell>
          <cell r="G719">
            <v>10</v>
          </cell>
          <cell r="H719">
            <v>5.3999999999999999E-2</v>
          </cell>
          <cell r="I719">
            <v>8.1000000000000003E-2</v>
          </cell>
          <cell r="J719">
            <v>5</v>
          </cell>
          <cell r="K719">
            <v>5.3999999999999999E-2</v>
          </cell>
          <cell r="L719">
            <v>8.1000000000000003E-2</v>
          </cell>
          <cell r="M719">
            <v>5</v>
          </cell>
          <cell r="N719">
            <v>5.3999999999999999E-2</v>
          </cell>
          <cell r="O719">
            <v>8.1000000000000003E-2</v>
          </cell>
          <cell r="P719">
            <v>5</v>
          </cell>
          <cell r="Q719">
            <v>5.3999999999999999E-2</v>
          </cell>
          <cell r="R719">
            <v>8.1000000000000003E-2</v>
          </cell>
          <cell r="S719">
            <v>5</v>
          </cell>
          <cell r="T719">
            <v>9.0999999999999998E-2</v>
          </cell>
          <cell r="U719">
            <v>7.4999999999999997E-2</v>
          </cell>
          <cell r="V719">
            <v>7</v>
          </cell>
          <cell r="W719">
            <v>9.0999999999999998E-2</v>
          </cell>
          <cell r="X719">
            <v>7.4999999999999997E-2</v>
          </cell>
          <cell r="Y719">
            <v>7</v>
          </cell>
        </row>
        <row r="720">
          <cell r="A720">
            <v>0</v>
          </cell>
          <cell r="C720">
            <v>0</v>
          </cell>
          <cell r="D720" t="str">
            <v>Л-4</v>
          </cell>
          <cell r="E720" t="str">
            <v>-</v>
          </cell>
          <cell r="F720" t="str">
            <v>-</v>
          </cell>
          <cell r="G720">
            <v>10</v>
          </cell>
          <cell r="H720">
            <v>0.98799999999999999</v>
          </cell>
          <cell r="I720">
            <v>0.55500000000000005</v>
          </cell>
          <cell r="J720">
            <v>64</v>
          </cell>
          <cell r="K720">
            <v>0.98799999999999999</v>
          </cell>
          <cell r="L720">
            <v>0.55500000000000005</v>
          </cell>
          <cell r="M720">
            <v>64</v>
          </cell>
          <cell r="N720">
            <v>0.98799999999999999</v>
          </cell>
          <cell r="O720">
            <v>0.55500000000000005</v>
          </cell>
          <cell r="P720">
            <v>64</v>
          </cell>
          <cell r="Q720">
            <v>0.98799999999999999</v>
          </cell>
          <cell r="R720">
            <v>0.55500000000000005</v>
          </cell>
          <cell r="S720">
            <v>64</v>
          </cell>
          <cell r="T720">
            <v>0.47</v>
          </cell>
          <cell r="U720">
            <v>0.31</v>
          </cell>
          <cell r="V720">
            <v>32</v>
          </cell>
          <cell r="W720">
            <v>0.47</v>
          </cell>
          <cell r="X720">
            <v>0.31</v>
          </cell>
          <cell r="Y720">
            <v>32</v>
          </cell>
        </row>
        <row r="721">
          <cell r="A721">
            <v>0</v>
          </cell>
          <cell r="C721">
            <v>0</v>
          </cell>
          <cell r="D721" t="str">
            <v>Л-5</v>
          </cell>
          <cell r="E721" t="str">
            <v>-</v>
          </cell>
          <cell r="F721" t="str">
            <v>-</v>
          </cell>
          <cell r="G721">
            <v>10</v>
          </cell>
          <cell r="H721">
            <v>7.4999999999999997E-2</v>
          </cell>
          <cell r="I721">
            <v>5.5E-2</v>
          </cell>
          <cell r="J721">
            <v>5</v>
          </cell>
          <cell r="K721">
            <v>7.4999999999999997E-2</v>
          </cell>
          <cell r="L721">
            <v>5.5E-2</v>
          </cell>
          <cell r="M721">
            <v>5</v>
          </cell>
          <cell r="N721">
            <v>7.4999999999999997E-2</v>
          </cell>
          <cell r="O721">
            <v>5.5E-2</v>
          </cell>
          <cell r="P721">
            <v>5</v>
          </cell>
          <cell r="Q721">
            <v>7.4999999999999997E-2</v>
          </cell>
          <cell r="R721">
            <v>5.5E-2</v>
          </cell>
          <cell r="S721">
            <v>5</v>
          </cell>
          <cell r="T721">
            <v>5.1999999999999998E-2</v>
          </cell>
          <cell r="U721">
            <v>6.2E-2</v>
          </cell>
          <cell r="V721">
            <v>5</v>
          </cell>
          <cell r="W721">
            <v>5.1999999999999998E-2</v>
          </cell>
          <cell r="X721">
            <v>6.2E-2</v>
          </cell>
          <cell r="Y721">
            <v>5</v>
          </cell>
        </row>
        <row r="722">
          <cell r="A722">
            <v>0</v>
          </cell>
          <cell r="C722">
            <v>0</v>
          </cell>
          <cell r="D722" t="str">
            <v>Л-9</v>
          </cell>
          <cell r="E722" t="str">
            <v>-</v>
          </cell>
          <cell r="F722" t="str">
            <v>-</v>
          </cell>
          <cell r="G722">
            <v>10</v>
          </cell>
          <cell r="H722">
            <v>7.5999999999999998E-2</v>
          </cell>
          <cell r="I722">
            <v>0</v>
          </cell>
          <cell r="J722">
            <v>4</v>
          </cell>
          <cell r="K722">
            <v>7.5999999999999998E-2</v>
          </cell>
          <cell r="L722">
            <v>0</v>
          </cell>
          <cell r="M722">
            <v>4</v>
          </cell>
          <cell r="N722">
            <v>7.5999999999999998E-2</v>
          </cell>
          <cell r="O722">
            <v>0</v>
          </cell>
          <cell r="P722">
            <v>4</v>
          </cell>
          <cell r="Q722">
            <v>7.5999999999999998E-2</v>
          </cell>
          <cell r="R722">
            <v>0</v>
          </cell>
          <cell r="S722">
            <v>4</v>
          </cell>
          <cell r="T722">
            <v>0.06</v>
          </cell>
          <cell r="U722">
            <v>0</v>
          </cell>
          <cell r="V722">
            <v>3</v>
          </cell>
          <cell r="W722">
            <v>0.06</v>
          </cell>
          <cell r="X722">
            <v>0</v>
          </cell>
          <cell r="Y722">
            <v>3</v>
          </cell>
        </row>
        <row r="723">
          <cell r="A723">
            <v>0</v>
          </cell>
          <cell r="B723" t="str">
            <v xml:space="preserve">2 с.ш</v>
          </cell>
          <cell r="C723">
            <v>0</v>
          </cell>
          <cell r="D723" t="str">
            <v>ТСН-2</v>
          </cell>
          <cell r="E723" t="str">
            <v>-</v>
          </cell>
          <cell r="F723" t="str">
            <v>-</v>
          </cell>
          <cell r="G723">
            <v>10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</row>
        <row r="724">
          <cell r="A724">
            <v>0</v>
          </cell>
          <cell r="C724">
            <v>0</v>
          </cell>
          <cell r="D724" t="str">
            <v>Л-2</v>
          </cell>
          <cell r="E724" t="str">
            <v>-</v>
          </cell>
          <cell r="F724" t="str">
            <v>-</v>
          </cell>
          <cell r="G724">
            <v>10</v>
          </cell>
          <cell r="H724">
            <v>1.143</v>
          </cell>
          <cell r="I724">
            <v>0.28299999999999997</v>
          </cell>
          <cell r="J724">
            <v>66</v>
          </cell>
          <cell r="K724">
            <v>1.143</v>
          </cell>
          <cell r="L724">
            <v>0.28299999999999997</v>
          </cell>
          <cell r="M724">
            <v>66</v>
          </cell>
          <cell r="N724">
            <v>1.143</v>
          </cell>
          <cell r="O724">
            <v>0.28299999999999997</v>
          </cell>
          <cell r="P724">
            <v>66</v>
          </cell>
          <cell r="Q724">
            <v>1.143</v>
          </cell>
          <cell r="R724">
            <v>0.28299999999999997</v>
          </cell>
          <cell r="S724">
            <v>66</v>
          </cell>
          <cell r="T724">
            <v>0.68</v>
          </cell>
          <cell r="U724">
            <v>0.248</v>
          </cell>
          <cell r="V724">
            <v>41</v>
          </cell>
          <cell r="W724">
            <v>0.68</v>
          </cell>
          <cell r="X724">
            <v>0.248</v>
          </cell>
          <cell r="Y724">
            <v>41</v>
          </cell>
        </row>
        <row r="725">
          <cell r="A725">
            <v>0</v>
          </cell>
          <cell r="C725">
            <v>0</v>
          </cell>
          <cell r="D725" t="str">
            <v>Л-12</v>
          </cell>
          <cell r="E725" t="str">
            <v>-</v>
          </cell>
          <cell r="F725" t="str">
            <v>-</v>
          </cell>
          <cell r="G725">
            <v>10</v>
          </cell>
          <cell r="H725">
            <v>0.02</v>
          </cell>
          <cell r="I725">
            <v>0.01</v>
          </cell>
          <cell r="J725">
            <v>1</v>
          </cell>
          <cell r="K725">
            <v>0.02</v>
          </cell>
          <cell r="L725">
            <v>0.01</v>
          </cell>
          <cell r="M725">
            <v>1</v>
          </cell>
          <cell r="N725">
            <v>0.02</v>
          </cell>
          <cell r="O725">
            <v>0.01</v>
          </cell>
          <cell r="P725">
            <v>1</v>
          </cell>
          <cell r="Q725">
            <v>0.02</v>
          </cell>
          <cell r="R725">
            <v>0.01</v>
          </cell>
          <cell r="S725">
            <v>1</v>
          </cell>
          <cell r="T725">
            <v>0.01</v>
          </cell>
          <cell r="U725">
            <v>5.0000000000000001E-3</v>
          </cell>
          <cell r="V725">
            <v>1</v>
          </cell>
          <cell r="W725">
            <v>0.01</v>
          </cell>
          <cell r="X725">
            <v>5.0000000000000001E-3</v>
          </cell>
          <cell r="Y725">
            <v>1</v>
          </cell>
        </row>
        <row r="726">
          <cell r="A726">
            <v>0</v>
          </cell>
          <cell r="C726">
            <v>0</v>
          </cell>
          <cell r="D726" t="str">
            <v>Л-7</v>
          </cell>
          <cell r="E726" t="str">
            <v>-</v>
          </cell>
          <cell r="F726" t="str">
            <v>-</v>
          </cell>
          <cell r="G726">
            <v>10</v>
          </cell>
          <cell r="H726">
            <v>1.7999999999999999E-2</v>
          </cell>
          <cell r="I726">
            <v>1.9E-2</v>
          </cell>
          <cell r="J726">
            <v>1</v>
          </cell>
          <cell r="K726">
            <v>1.7999999999999999E-2</v>
          </cell>
          <cell r="L726">
            <v>1.9E-2</v>
          </cell>
          <cell r="M726">
            <v>1</v>
          </cell>
          <cell r="N726">
            <v>1.7999999999999999E-2</v>
          </cell>
          <cell r="O726">
            <v>1.9E-2</v>
          </cell>
          <cell r="P726">
            <v>1</v>
          </cell>
          <cell r="Q726">
            <v>1.7999999999999999E-2</v>
          </cell>
          <cell r="R726">
            <v>1.9E-2</v>
          </cell>
          <cell r="S726">
            <v>1</v>
          </cell>
          <cell r="T726">
            <v>1.4E-2</v>
          </cell>
          <cell r="U726">
            <v>1.9E-2</v>
          </cell>
          <cell r="V726">
            <v>1</v>
          </cell>
          <cell r="W726">
            <v>1.4E-2</v>
          </cell>
          <cell r="X726">
            <v>1.9E-2</v>
          </cell>
          <cell r="Y726">
            <v>1</v>
          </cell>
        </row>
        <row r="727">
          <cell r="A727">
            <v>0</v>
          </cell>
          <cell r="C727">
            <v>0</v>
          </cell>
          <cell r="D727" t="str">
            <v>Л-8</v>
          </cell>
          <cell r="E727" t="str">
            <v>-</v>
          </cell>
          <cell r="F727" t="str">
            <v>-</v>
          </cell>
          <cell r="G727">
            <v>10</v>
          </cell>
          <cell r="H727">
            <v>0.15</v>
          </cell>
          <cell r="I727">
            <v>7.4999999999999997E-2</v>
          </cell>
          <cell r="J727">
            <v>9</v>
          </cell>
          <cell r="K727">
            <v>0.15</v>
          </cell>
          <cell r="L727">
            <v>7.4999999999999997E-2</v>
          </cell>
          <cell r="M727">
            <v>9</v>
          </cell>
          <cell r="N727">
            <v>0.15</v>
          </cell>
          <cell r="O727">
            <v>7.4999999999999997E-2</v>
          </cell>
          <cell r="P727">
            <v>9</v>
          </cell>
          <cell r="Q727">
            <v>0.15</v>
          </cell>
          <cell r="R727">
            <v>7.4999999999999997E-2</v>
          </cell>
          <cell r="S727">
            <v>9</v>
          </cell>
          <cell r="T727">
            <v>0.08</v>
          </cell>
          <cell r="U727">
            <v>0.04</v>
          </cell>
          <cell r="V727">
            <v>5</v>
          </cell>
          <cell r="W727">
            <v>0.08</v>
          </cell>
          <cell r="X727">
            <v>0.04</v>
          </cell>
          <cell r="Y727">
            <v>5</v>
          </cell>
        </row>
        <row r="728">
          <cell r="A728">
            <v>0</v>
          </cell>
          <cell r="C728">
            <v>0</v>
          </cell>
          <cell r="D728" t="str">
            <v>Л-10</v>
          </cell>
          <cell r="E728" t="str">
            <v>-</v>
          </cell>
          <cell r="F728" t="str">
            <v>-</v>
          </cell>
          <cell r="G728">
            <v>10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</row>
        <row r="729">
          <cell r="A729">
            <v>0</v>
          </cell>
          <cell r="C729">
            <v>0</v>
          </cell>
          <cell r="D729" t="str">
            <v>Л-11</v>
          </cell>
          <cell r="E729" t="str">
            <v>-</v>
          </cell>
          <cell r="F729" t="str">
            <v>-</v>
          </cell>
          <cell r="G729">
            <v>10</v>
          </cell>
          <cell r="H729">
            <v>0.15</v>
          </cell>
          <cell r="I729">
            <v>7.4999999999999997E-2</v>
          </cell>
          <cell r="J729">
            <v>9</v>
          </cell>
          <cell r="K729">
            <v>0.15</v>
          </cell>
          <cell r="L729">
            <v>7.4999999999999997E-2</v>
          </cell>
          <cell r="M729">
            <v>9</v>
          </cell>
          <cell r="N729">
            <v>0.15</v>
          </cell>
          <cell r="O729">
            <v>7.4999999999999997E-2</v>
          </cell>
          <cell r="P729">
            <v>9</v>
          </cell>
          <cell r="Q729">
            <v>0.15</v>
          </cell>
          <cell r="R729">
            <v>7.4999999999999997E-2</v>
          </cell>
          <cell r="S729">
            <v>9</v>
          </cell>
          <cell r="T729">
            <v>0.11</v>
          </cell>
          <cell r="U729">
            <v>0.05</v>
          </cell>
          <cell r="V729">
            <v>7</v>
          </cell>
          <cell r="W729">
            <v>0.11</v>
          </cell>
          <cell r="X729">
            <v>0.05</v>
          </cell>
          <cell r="Y729">
            <v>7</v>
          </cell>
        </row>
        <row r="730">
          <cell r="A730">
            <v>0</v>
          </cell>
          <cell r="B730" t="str">
            <v xml:space="preserve">Небаланс шин-110 кВ</v>
          </cell>
          <cell r="C730">
            <v>0</v>
          </cell>
          <cell r="D730" t="str">
            <v>прием</v>
          </cell>
          <cell r="E730">
            <v>0</v>
          </cell>
          <cell r="F730">
            <v>0</v>
          </cell>
          <cell r="G730">
            <v>0</v>
          </cell>
          <cell r="H730">
            <v>3</v>
          </cell>
          <cell r="I730">
            <v>1</v>
          </cell>
          <cell r="J730">
            <v>0</v>
          </cell>
          <cell r="K730">
            <v>3</v>
          </cell>
          <cell r="L730">
            <v>1</v>
          </cell>
          <cell r="M730">
            <v>0</v>
          </cell>
          <cell r="N730">
            <v>3</v>
          </cell>
          <cell r="O730">
            <v>1</v>
          </cell>
          <cell r="P730">
            <v>0</v>
          </cell>
          <cell r="Q730">
            <v>3</v>
          </cell>
          <cell r="R730">
            <v>1</v>
          </cell>
          <cell r="S730">
            <v>0</v>
          </cell>
          <cell r="T730">
            <v>2</v>
          </cell>
          <cell r="U730">
            <v>1</v>
          </cell>
          <cell r="V730">
            <v>0</v>
          </cell>
          <cell r="W730">
            <v>2</v>
          </cell>
          <cell r="X730">
            <v>1</v>
          </cell>
          <cell r="Y730">
            <v>0</v>
          </cell>
        </row>
        <row r="731">
          <cell r="A731">
            <v>0</v>
          </cell>
          <cell r="B731">
            <v>0</v>
          </cell>
          <cell r="C731">
            <v>0</v>
          </cell>
          <cell r="D731" t="str">
            <v>отдача</v>
          </cell>
          <cell r="E731">
            <v>0</v>
          </cell>
          <cell r="F731">
            <v>0</v>
          </cell>
          <cell r="G731">
            <v>0</v>
          </cell>
          <cell r="H731">
            <v>1</v>
          </cell>
          <cell r="I731">
            <v>0</v>
          </cell>
          <cell r="J731">
            <v>0</v>
          </cell>
          <cell r="K731">
            <v>1</v>
          </cell>
          <cell r="L731">
            <v>0</v>
          </cell>
          <cell r="M731">
            <v>0</v>
          </cell>
          <cell r="N731">
            <v>1</v>
          </cell>
          <cell r="O731">
            <v>0</v>
          </cell>
          <cell r="P731">
            <v>0</v>
          </cell>
          <cell r="Q731">
            <v>1</v>
          </cell>
          <cell r="R731">
            <v>0</v>
          </cell>
          <cell r="S731">
            <v>0</v>
          </cell>
          <cell r="T731">
            <v>1</v>
          </cell>
          <cell r="U731">
            <v>0</v>
          </cell>
          <cell r="V731">
            <v>0</v>
          </cell>
          <cell r="W731">
            <v>1</v>
          </cell>
          <cell r="X731">
            <v>0</v>
          </cell>
          <cell r="Y731">
            <v>0</v>
          </cell>
        </row>
        <row r="732">
          <cell r="A732">
            <v>0</v>
          </cell>
          <cell r="B732">
            <v>0</v>
          </cell>
          <cell r="C732">
            <v>0</v>
          </cell>
          <cell r="D732" t="str">
            <v xml:space="preserve">небаланс %</v>
          </cell>
          <cell r="E732">
            <v>0</v>
          </cell>
          <cell r="F732">
            <v>0</v>
          </cell>
          <cell r="G732">
            <v>0</v>
          </cell>
          <cell r="H732">
            <v>66.67</v>
          </cell>
          <cell r="I732">
            <v>100</v>
          </cell>
          <cell r="J732">
            <v>0</v>
          </cell>
          <cell r="K732">
            <v>66.67</v>
          </cell>
          <cell r="L732">
            <v>100</v>
          </cell>
          <cell r="M732">
            <v>0</v>
          </cell>
          <cell r="N732">
            <v>66.67</v>
          </cell>
          <cell r="O732">
            <v>100</v>
          </cell>
          <cell r="P732">
            <v>0</v>
          </cell>
          <cell r="Q732">
            <v>66.67</v>
          </cell>
          <cell r="R732">
            <v>100</v>
          </cell>
          <cell r="S732">
            <v>0</v>
          </cell>
          <cell r="T732">
            <v>50</v>
          </cell>
          <cell r="U732">
            <v>100</v>
          </cell>
          <cell r="V732">
            <v>0</v>
          </cell>
          <cell r="W732">
            <v>50</v>
          </cell>
          <cell r="X732">
            <v>100</v>
          </cell>
          <cell r="Y732">
            <v>0</v>
          </cell>
        </row>
        <row r="733">
          <cell r="A733">
            <v>0</v>
          </cell>
          <cell r="B733" t="str">
            <v xml:space="preserve">Небаланс шин-35 кВ</v>
          </cell>
          <cell r="C733">
            <v>0</v>
          </cell>
          <cell r="D733" t="str">
            <v>прием</v>
          </cell>
          <cell r="E733">
            <v>0</v>
          </cell>
          <cell r="F733">
            <v>0</v>
          </cell>
          <cell r="G733">
            <v>0</v>
          </cell>
          <cell r="H733">
            <v>0.6</v>
          </cell>
          <cell r="I733">
            <v>0.3</v>
          </cell>
          <cell r="J733">
            <v>0</v>
          </cell>
          <cell r="K733">
            <v>0.6</v>
          </cell>
          <cell r="L733">
            <v>0.3</v>
          </cell>
          <cell r="M733">
            <v>0</v>
          </cell>
          <cell r="N733">
            <v>0.6</v>
          </cell>
          <cell r="O733">
            <v>0.3</v>
          </cell>
          <cell r="P733">
            <v>0</v>
          </cell>
          <cell r="Q733">
            <v>0.6</v>
          </cell>
          <cell r="R733">
            <v>0.3</v>
          </cell>
          <cell r="S733">
            <v>0</v>
          </cell>
          <cell r="T733">
            <v>0.4</v>
          </cell>
          <cell r="U733">
            <v>0.2</v>
          </cell>
          <cell r="V733">
            <v>0</v>
          </cell>
          <cell r="W733">
            <v>0.4</v>
          </cell>
          <cell r="X733">
            <v>0.2</v>
          </cell>
          <cell r="Y733">
            <v>0</v>
          </cell>
        </row>
        <row r="734">
          <cell r="A734">
            <v>0</v>
          </cell>
          <cell r="B734">
            <v>0</v>
          </cell>
          <cell r="C734">
            <v>0</v>
          </cell>
          <cell r="D734" t="str">
            <v>отдача</v>
          </cell>
          <cell r="E734">
            <v>0</v>
          </cell>
          <cell r="F734">
            <v>0</v>
          </cell>
          <cell r="G734">
            <v>0</v>
          </cell>
          <cell r="H734">
            <v>0.22500000000000001</v>
          </cell>
          <cell r="I734">
            <v>0.13</v>
          </cell>
          <cell r="J734">
            <v>0</v>
          </cell>
          <cell r="K734">
            <v>0.22500000000000001</v>
          </cell>
          <cell r="L734">
            <v>0.13</v>
          </cell>
          <cell r="M734">
            <v>0</v>
          </cell>
          <cell r="N734">
            <v>0.22500000000000001</v>
          </cell>
          <cell r="O734">
            <v>0.13</v>
          </cell>
          <cell r="P734">
            <v>0</v>
          </cell>
          <cell r="Q734">
            <v>0.22500000000000001</v>
          </cell>
          <cell r="R734">
            <v>0.13</v>
          </cell>
          <cell r="S734">
            <v>0</v>
          </cell>
          <cell r="T734">
            <v>0.13200000000000001</v>
          </cell>
          <cell r="U734">
            <v>0.10199999999999999</v>
          </cell>
          <cell r="V734">
            <v>0</v>
          </cell>
          <cell r="W734">
            <v>0.13200000000000001</v>
          </cell>
          <cell r="X734">
            <v>0.10199999999999999</v>
          </cell>
          <cell r="Y734">
            <v>0</v>
          </cell>
        </row>
        <row r="735">
          <cell r="A735">
            <v>0</v>
          </cell>
          <cell r="B735">
            <v>0</v>
          </cell>
          <cell r="C735">
            <v>0</v>
          </cell>
          <cell r="D735" t="str">
            <v>небаланс</v>
          </cell>
          <cell r="E735">
            <v>0</v>
          </cell>
          <cell r="F735">
            <v>0</v>
          </cell>
          <cell r="G735">
            <v>0</v>
          </cell>
          <cell r="H735">
            <v>62.5</v>
          </cell>
          <cell r="I735">
            <v>56.67</v>
          </cell>
          <cell r="J735">
            <v>0</v>
          </cell>
          <cell r="K735">
            <v>62.5</v>
          </cell>
          <cell r="L735">
            <v>56.67</v>
          </cell>
          <cell r="M735">
            <v>0</v>
          </cell>
          <cell r="N735">
            <v>62.5</v>
          </cell>
          <cell r="O735">
            <v>56.67</v>
          </cell>
          <cell r="P735">
            <v>0</v>
          </cell>
          <cell r="Q735">
            <v>62.5</v>
          </cell>
          <cell r="R735">
            <v>56.67</v>
          </cell>
          <cell r="S735">
            <v>0</v>
          </cell>
          <cell r="T735">
            <v>67</v>
          </cell>
          <cell r="U735">
            <v>49</v>
          </cell>
          <cell r="V735">
            <v>0</v>
          </cell>
          <cell r="W735">
            <v>67</v>
          </cell>
          <cell r="X735">
            <v>49</v>
          </cell>
          <cell r="Y735">
            <v>0</v>
          </cell>
        </row>
        <row r="736">
          <cell r="A736">
            <v>0</v>
          </cell>
          <cell r="B736" t="str">
            <v xml:space="preserve">Небаланс шин-10 кВ 1с.ш.</v>
          </cell>
          <cell r="C736">
            <v>0</v>
          </cell>
          <cell r="D736" t="str">
            <v>прием</v>
          </cell>
          <cell r="E736">
            <v>0</v>
          </cell>
          <cell r="F736">
            <v>0</v>
          </cell>
          <cell r="G736">
            <v>0</v>
          </cell>
          <cell r="H736">
            <v>2.6640000000000001</v>
          </cell>
          <cell r="I736">
            <v>1.054</v>
          </cell>
          <cell r="J736">
            <v>0</v>
          </cell>
          <cell r="K736">
            <v>2.6640000000000001</v>
          </cell>
          <cell r="L736">
            <v>1.054</v>
          </cell>
          <cell r="M736">
            <v>0</v>
          </cell>
          <cell r="N736">
            <v>2.6640000000000001</v>
          </cell>
          <cell r="O736">
            <v>1.054</v>
          </cell>
          <cell r="P736">
            <v>0</v>
          </cell>
          <cell r="Q736">
            <v>2.6640000000000001</v>
          </cell>
          <cell r="R736">
            <v>1.054</v>
          </cell>
          <cell r="S736">
            <v>0</v>
          </cell>
          <cell r="T736">
            <v>1.506</v>
          </cell>
          <cell r="U736">
            <v>0.79600000000000004</v>
          </cell>
          <cell r="V736">
            <v>0</v>
          </cell>
          <cell r="W736">
            <v>1.506</v>
          </cell>
          <cell r="X736">
            <v>0.79600000000000004</v>
          </cell>
          <cell r="Y736">
            <v>0</v>
          </cell>
        </row>
        <row r="737">
          <cell r="A737">
            <v>0</v>
          </cell>
          <cell r="B737">
            <v>0</v>
          </cell>
          <cell r="C737">
            <v>0</v>
          </cell>
          <cell r="D737" t="str">
            <v>отдача</v>
          </cell>
          <cell r="E737">
            <v>0</v>
          </cell>
          <cell r="F737">
            <v>0</v>
          </cell>
          <cell r="G737">
            <v>0</v>
          </cell>
          <cell r="H737">
            <v>1.1930000000000001</v>
          </cell>
          <cell r="I737">
            <v>0.69099999999999995</v>
          </cell>
          <cell r="J737">
            <v>0</v>
          </cell>
          <cell r="K737">
            <v>1.1930000000000001</v>
          </cell>
          <cell r="L737">
            <v>0.69099999999999995</v>
          </cell>
          <cell r="M737">
            <v>0</v>
          </cell>
          <cell r="N737">
            <v>1.1930000000000001</v>
          </cell>
          <cell r="O737">
            <v>0.69099999999999995</v>
          </cell>
          <cell r="P737">
            <v>0</v>
          </cell>
          <cell r="Q737">
            <v>1.1930000000000001</v>
          </cell>
          <cell r="R737">
            <v>0.69099999999999995</v>
          </cell>
          <cell r="S737">
            <v>0</v>
          </cell>
          <cell r="T737">
            <v>0.67300000000000004</v>
          </cell>
          <cell r="U737">
            <v>0.44700000000000001</v>
          </cell>
          <cell r="V737">
            <v>0</v>
          </cell>
          <cell r="W737">
            <v>0.67300000000000004</v>
          </cell>
          <cell r="X737">
            <v>0.44700000000000001</v>
          </cell>
          <cell r="Y737">
            <v>0</v>
          </cell>
        </row>
        <row r="738">
          <cell r="A738">
            <v>0</v>
          </cell>
          <cell r="B738">
            <v>0</v>
          </cell>
          <cell r="C738">
            <v>0</v>
          </cell>
          <cell r="D738" t="str">
            <v>небаланс</v>
          </cell>
          <cell r="E738">
            <v>0</v>
          </cell>
          <cell r="F738">
            <v>0</v>
          </cell>
          <cell r="G738">
            <v>0</v>
          </cell>
          <cell r="H738">
            <v>55.217717717717697</v>
          </cell>
          <cell r="I738">
            <v>34.440227703984803</v>
          </cell>
          <cell r="J738">
            <v>0</v>
          </cell>
          <cell r="K738">
            <v>55.217717717717697</v>
          </cell>
          <cell r="L738">
            <v>34.440227703984803</v>
          </cell>
          <cell r="M738">
            <v>0</v>
          </cell>
          <cell r="N738">
            <v>55.217717717717697</v>
          </cell>
          <cell r="O738">
            <v>34.440227703984803</v>
          </cell>
          <cell r="P738">
            <v>0</v>
          </cell>
          <cell r="Q738">
            <v>55.217717717717697</v>
          </cell>
          <cell r="R738">
            <v>34.440227703984803</v>
          </cell>
          <cell r="S738">
            <v>0</v>
          </cell>
          <cell r="T738">
            <v>55.312084993359903</v>
          </cell>
          <cell r="U738">
            <v>43.844221105527602</v>
          </cell>
          <cell r="V738">
            <v>0</v>
          </cell>
          <cell r="W738">
            <v>55.312084993359903</v>
          </cell>
          <cell r="X738">
            <v>43.844221105527602</v>
          </cell>
          <cell r="Y738">
            <v>0</v>
          </cell>
        </row>
        <row r="739">
          <cell r="A739">
            <v>0</v>
          </cell>
          <cell r="B739" t="str">
            <v xml:space="preserve">Небаланс шин-10 кВ 2с.ш.</v>
          </cell>
          <cell r="C739">
            <v>0</v>
          </cell>
          <cell r="D739" t="str">
            <v>прием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</row>
        <row r="740">
          <cell r="A740">
            <v>0</v>
          </cell>
          <cell r="B740">
            <v>0</v>
          </cell>
          <cell r="C740">
            <v>0</v>
          </cell>
          <cell r="D740" t="str">
            <v>отдача</v>
          </cell>
          <cell r="E740">
            <v>0</v>
          </cell>
          <cell r="F740">
            <v>0</v>
          </cell>
          <cell r="G740">
            <v>0</v>
          </cell>
          <cell r="H740">
            <v>1.4810000000000001</v>
          </cell>
          <cell r="I740">
            <v>0.46200000000000002</v>
          </cell>
          <cell r="J740">
            <v>0</v>
          </cell>
          <cell r="K740">
            <v>1.4810000000000001</v>
          </cell>
          <cell r="L740">
            <v>0.46200000000000002</v>
          </cell>
          <cell r="M740">
            <v>0</v>
          </cell>
          <cell r="N740">
            <v>1.4810000000000001</v>
          </cell>
          <cell r="O740">
            <v>0.46200000000000002</v>
          </cell>
          <cell r="P740">
            <v>0</v>
          </cell>
          <cell r="Q740">
            <v>1.4810000000000001</v>
          </cell>
          <cell r="R740">
            <v>0.46200000000000002</v>
          </cell>
          <cell r="S740">
            <v>0</v>
          </cell>
          <cell r="T740">
            <v>0.89400000000000002</v>
          </cell>
          <cell r="U740">
            <v>0.36199999999999999</v>
          </cell>
          <cell r="V740">
            <v>0</v>
          </cell>
          <cell r="W740">
            <v>0.89400000000000002</v>
          </cell>
          <cell r="X740">
            <v>0.36199999999999999</v>
          </cell>
          <cell r="Y740">
            <v>0</v>
          </cell>
        </row>
        <row r="741">
          <cell r="A741">
            <v>0</v>
          </cell>
          <cell r="B741">
            <v>0</v>
          </cell>
          <cell r="C741">
            <v>0</v>
          </cell>
          <cell r="D741" t="str">
            <v>небаланс</v>
          </cell>
          <cell r="E741">
            <v>0</v>
          </cell>
          <cell r="F741">
            <v>0</v>
          </cell>
          <cell r="G741">
            <v>0</v>
          </cell>
          <cell r="H741" t="e">
            <v>#DIV/0!</v>
          </cell>
          <cell r="I741" t="e">
            <v>#DIV/0!</v>
          </cell>
          <cell r="J741">
            <v>0</v>
          </cell>
          <cell r="K741" t="e">
            <v>#DIV/0!</v>
          </cell>
          <cell r="L741" t="e">
            <v>#DIV/0!</v>
          </cell>
          <cell r="M741">
            <v>0</v>
          </cell>
          <cell r="N741" t="e">
            <v>#DIV/0!</v>
          </cell>
          <cell r="O741" t="e">
            <v>#DIV/0!</v>
          </cell>
          <cell r="P741">
            <v>0</v>
          </cell>
          <cell r="Q741" t="e">
            <v>#DIV/0!</v>
          </cell>
          <cell r="R741" t="e">
            <v>#DIV/0!</v>
          </cell>
          <cell r="S741">
            <v>0</v>
          </cell>
          <cell r="T741" t="e">
            <v>#DIV/0!</v>
          </cell>
          <cell r="U741" t="e">
            <v>#DIV/0!</v>
          </cell>
          <cell r="V741">
            <v>0</v>
          </cell>
          <cell r="W741" t="e">
            <v>#DIV/0!</v>
          </cell>
          <cell r="X741" t="e">
            <v>#DIV/0!</v>
          </cell>
          <cell r="Y741">
            <v>0</v>
          </cell>
        </row>
        <row r="742">
          <cell r="A742">
            <v>21</v>
          </cell>
          <cell r="B742" t="str">
            <v xml:space="preserve">ПС 110 кВ Юбилейная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</row>
        <row r="743">
          <cell r="A743">
            <v>0</v>
          </cell>
          <cell r="C743">
            <v>0</v>
          </cell>
          <cell r="D743" t="str">
            <v>Т-1</v>
          </cell>
          <cell r="E743">
            <v>0</v>
          </cell>
          <cell r="F743" t="str">
            <v>ВН</v>
          </cell>
          <cell r="G743">
            <v>110</v>
          </cell>
          <cell r="H743">
            <v>0.9</v>
          </cell>
          <cell r="I743">
            <v>0.6</v>
          </cell>
          <cell r="J743">
            <v>5</v>
          </cell>
          <cell r="K743">
            <v>0.9</v>
          </cell>
          <cell r="L743">
            <v>0.6</v>
          </cell>
          <cell r="M743">
            <v>5</v>
          </cell>
          <cell r="N743">
            <v>0.9</v>
          </cell>
          <cell r="O743">
            <v>0.6</v>
          </cell>
          <cell r="P743">
            <v>5</v>
          </cell>
          <cell r="Q743">
            <v>0.9</v>
          </cell>
          <cell r="R743">
            <v>0.6</v>
          </cell>
          <cell r="S743">
            <v>5</v>
          </cell>
          <cell r="T743">
            <v>0.5</v>
          </cell>
          <cell r="U743">
            <v>0.56100000000000005</v>
          </cell>
          <cell r="V743">
            <v>4</v>
          </cell>
          <cell r="W743">
            <v>0.5</v>
          </cell>
          <cell r="X743">
            <v>0.56100000000000005</v>
          </cell>
          <cell r="Y743">
            <v>4</v>
          </cell>
        </row>
        <row r="744">
          <cell r="A744">
            <v>0</v>
          </cell>
          <cell r="C744">
            <v>0</v>
          </cell>
          <cell r="D744">
            <v>0</v>
          </cell>
          <cell r="E744">
            <v>0</v>
          </cell>
          <cell r="F744" t="str">
            <v>НН</v>
          </cell>
          <cell r="G744">
            <v>10</v>
          </cell>
          <cell r="H744">
            <v>0.9</v>
          </cell>
          <cell r="I744">
            <v>0.6</v>
          </cell>
          <cell r="J744">
            <v>61</v>
          </cell>
          <cell r="K744">
            <v>0.9</v>
          </cell>
          <cell r="L744">
            <v>0.6</v>
          </cell>
          <cell r="M744">
            <v>61</v>
          </cell>
          <cell r="N744">
            <v>0.9</v>
          </cell>
          <cell r="O744">
            <v>0.6</v>
          </cell>
          <cell r="P744">
            <v>61</v>
          </cell>
          <cell r="Q744">
            <v>0.9</v>
          </cell>
          <cell r="R744">
            <v>0.6</v>
          </cell>
          <cell r="S744">
            <v>61</v>
          </cell>
          <cell r="T744">
            <v>0.5</v>
          </cell>
          <cell r="U744">
            <v>0.56100000000000005</v>
          </cell>
          <cell r="V744">
            <v>43</v>
          </cell>
          <cell r="W744">
            <v>0.5</v>
          </cell>
          <cell r="X744">
            <v>0.56100000000000005</v>
          </cell>
          <cell r="Y744">
            <v>43</v>
          </cell>
        </row>
        <row r="745">
          <cell r="A745">
            <v>0</v>
          </cell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 t="str">
            <v>РПН</v>
          </cell>
          <cell r="G745" t="str">
            <v>-</v>
          </cell>
          <cell r="H745">
            <v>11</v>
          </cell>
          <cell r="I745">
            <v>0</v>
          </cell>
          <cell r="J745">
            <v>0</v>
          </cell>
          <cell r="K745">
            <v>11</v>
          </cell>
          <cell r="L745">
            <v>0</v>
          </cell>
          <cell r="M745">
            <v>0</v>
          </cell>
          <cell r="N745">
            <v>11</v>
          </cell>
          <cell r="O745">
            <v>0</v>
          </cell>
          <cell r="P745">
            <v>0</v>
          </cell>
          <cell r="Q745">
            <v>11</v>
          </cell>
          <cell r="R745">
            <v>0</v>
          </cell>
          <cell r="S745">
            <v>0</v>
          </cell>
          <cell r="T745">
            <v>11</v>
          </cell>
          <cell r="U745">
            <v>0</v>
          </cell>
          <cell r="V745">
            <v>0</v>
          </cell>
          <cell r="W745">
            <v>11</v>
          </cell>
          <cell r="X745">
            <v>0</v>
          </cell>
          <cell r="Y745">
            <v>0</v>
          </cell>
        </row>
        <row r="746">
          <cell r="A746">
            <v>0</v>
          </cell>
          <cell r="C746">
            <v>0</v>
          </cell>
          <cell r="D746">
            <v>0</v>
          </cell>
          <cell r="E746">
            <v>0</v>
          </cell>
          <cell r="F746" t="str">
            <v>ПБВ</v>
          </cell>
          <cell r="G746" t="str">
            <v>-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</row>
        <row r="747">
          <cell r="A747">
            <v>0</v>
          </cell>
          <cell r="B747" t="str">
            <v xml:space="preserve">1 с.ш.</v>
          </cell>
          <cell r="C747">
            <v>0</v>
          </cell>
          <cell r="D747" t="str">
            <v>Л.Юбилейная</v>
          </cell>
          <cell r="E747" t="str">
            <v>-</v>
          </cell>
          <cell r="F747">
            <v>0</v>
          </cell>
          <cell r="G747">
            <v>110</v>
          </cell>
          <cell r="H747">
            <v>0.26900000000000002</v>
          </cell>
          <cell r="I747">
            <v>0.106</v>
          </cell>
          <cell r="J747">
            <v>4</v>
          </cell>
          <cell r="K747">
            <v>0.26900000000000002</v>
          </cell>
          <cell r="L747">
            <v>0.106</v>
          </cell>
          <cell r="M747">
            <v>4</v>
          </cell>
          <cell r="N747">
            <v>0.26900000000000002</v>
          </cell>
          <cell r="O747">
            <v>0.106</v>
          </cell>
          <cell r="P747">
            <v>4</v>
          </cell>
          <cell r="Q747">
            <v>0.26900000000000002</v>
          </cell>
          <cell r="R747">
            <v>0.106</v>
          </cell>
          <cell r="S747">
            <v>4</v>
          </cell>
          <cell r="T747">
            <v>0.129</v>
          </cell>
          <cell r="U747">
            <v>0.12</v>
          </cell>
          <cell r="V747">
            <v>4</v>
          </cell>
          <cell r="W747">
            <v>0.129</v>
          </cell>
          <cell r="X747">
            <v>0.12</v>
          </cell>
          <cell r="Y747">
            <v>4</v>
          </cell>
        </row>
        <row r="748">
          <cell r="A748">
            <v>0</v>
          </cell>
          <cell r="B748" t="str">
            <v xml:space="preserve">1 с.ш.</v>
          </cell>
          <cell r="C748">
            <v>0</v>
          </cell>
          <cell r="D748" t="str">
            <v>Л.Мошенская-2</v>
          </cell>
          <cell r="E748" t="str">
            <v>-</v>
          </cell>
          <cell r="F748">
            <v>0</v>
          </cell>
          <cell r="G748">
            <v>110</v>
          </cell>
          <cell r="H748">
            <v>2.1999999999999999E-2</v>
          </cell>
          <cell r="I748">
            <v>4.1000000000000002E-2</v>
          </cell>
          <cell r="J748">
            <v>3</v>
          </cell>
          <cell r="K748">
            <v>2.1999999999999999E-2</v>
          </cell>
          <cell r="L748">
            <v>4.1000000000000002E-2</v>
          </cell>
          <cell r="M748">
            <v>3</v>
          </cell>
          <cell r="N748">
            <v>2.1999999999999999E-2</v>
          </cell>
          <cell r="O748">
            <v>4.1000000000000002E-2</v>
          </cell>
          <cell r="P748">
            <v>3</v>
          </cell>
          <cell r="Q748">
            <v>2.1999999999999999E-2</v>
          </cell>
          <cell r="R748">
            <v>4.1000000000000002E-2</v>
          </cell>
          <cell r="S748">
            <v>3</v>
          </cell>
          <cell r="T748">
            <v>1.7000000000000001E-2</v>
          </cell>
          <cell r="U748">
            <v>4.5999999999999999E-2</v>
          </cell>
          <cell r="V748">
            <v>3</v>
          </cell>
          <cell r="W748">
            <v>1.7000000000000001E-2</v>
          </cell>
          <cell r="X748">
            <v>4.5999999999999999E-2</v>
          </cell>
          <cell r="Y748">
            <v>3</v>
          </cell>
        </row>
        <row r="749">
          <cell r="A749">
            <v>0</v>
          </cell>
          <cell r="C749">
            <v>0</v>
          </cell>
          <cell r="D749" t="str">
            <v xml:space="preserve">1 с</v>
          </cell>
          <cell r="E749">
            <v>0</v>
          </cell>
          <cell r="F749" t="str">
            <v>U</v>
          </cell>
          <cell r="G749">
            <v>110</v>
          </cell>
          <cell r="H749">
            <v>116</v>
          </cell>
          <cell r="I749">
            <v>0</v>
          </cell>
          <cell r="J749">
            <v>0</v>
          </cell>
          <cell r="K749">
            <v>116</v>
          </cell>
          <cell r="L749">
            <v>0</v>
          </cell>
          <cell r="M749">
            <v>0</v>
          </cell>
          <cell r="N749">
            <v>116</v>
          </cell>
          <cell r="O749">
            <v>0</v>
          </cell>
          <cell r="P749">
            <v>0</v>
          </cell>
          <cell r="Q749">
            <v>116</v>
          </cell>
          <cell r="R749">
            <v>0</v>
          </cell>
          <cell r="S749">
            <v>0</v>
          </cell>
          <cell r="T749">
            <v>117</v>
          </cell>
          <cell r="U749">
            <v>0</v>
          </cell>
          <cell r="V749">
            <v>0</v>
          </cell>
          <cell r="W749">
            <v>117</v>
          </cell>
          <cell r="X749">
            <v>0</v>
          </cell>
          <cell r="Y749">
            <v>0</v>
          </cell>
        </row>
        <row r="750">
          <cell r="A750">
            <v>0</v>
          </cell>
          <cell r="C750">
            <v>0</v>
          </cell>
          <cell r="D750" t="str">
            <v xml:space="preserve">1 с</v>
          </cell>
          <cell r="E750">
            <v>0</v>
          </cell>
          <cell r="F750" t="str">
            <v>U</v>
          </cell>
          <cell r="G750">
            <v>10</v>
          </cell>
          <cell r="H750">
            <v>10.199999999999999</v>
          </cell>
          <cell r="I750">
            <v>0</v>
          </cell>
          <cell r="J750">
            <v>0</v>
          </cell>
          <cell r="K750">
            <v>10.199999999999999</v>
          </cell>
          <cell r="L750">
            <v>0</v>
          </cell>
          <cell r="M750">
            <v>0</v>
          </cell>
          <cell r="N750">
            <v>10.199999999999999</v>
          </cell>
          <cell r="O750">
            <v>0</v>
          </cell>
          <cell r="P750">
            <v>0</v>
          </cell>
          <cell r="Q750">
            <v>10.199999999999999</v>
          </cell>
          <cell r="R750">
            <v>0</v>
          </cell>
          <cell r="S750">
            <v>0</v>
          </cell>
          <cell r="T750">
            <v>10.1</v>
          </cell>
          <cell r="U750">
            <v>0</v>
          </cell>
          <cell r="V750">
            <v>0</v>
          </cell>
          <cell r="W750">
            <v>10.1</v>
          </cell>
          <cell r="X750">
            <v>0</v>
          </cell>
          <cell r="Y750">
            <v>0</v>
          </cell>
        </row>
        <row r="751">
          <cell r="A751">
            <v>0</v>
          </cell>
          <cell r="B751" t="str">
            <v xml:space="preserve">1 с.ш</v>
          </cell>
          <cell r="C751">
            <v>0</v>
          </cell>
          <cell r="D751" t="str">
            <v>ТСН-1</v>
          </cell>
          <cell r="E751" t="str">
            <v>-</v>
          </cell>
          <cell r="F751" t="str">
            <v>-</v>
          </cell>
          <cell r="G751">
            <v>10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</row>
        <row r="752">
          <cell r="A752">
            <v>0</v>
          </cell>
          <cell r="C752">
            <v>0</v>
          </cell>
          <cell r="D752" t="str">
            <v>Л-1</v>
          </cell>
          <cell r="E752" t="str">
            <v>-</v>
          </cell>
          <cell r="F752" t="str">
            <v>-</v>
          </cell>
          <cell r="G752">
            <v>10</v>
          </cell>
          <cell r="H752">
            <v>9.2999999999999999E-2</v>
          </cell>
          <cell r="I752">
            <v>0.09</v>
          </cell>
          <cell r="J752">
            <v>7</v>
          </cell>
          <cell r="K752">
            <v>9.2999999999999999E-2</v>
          </cell>
          <cell r="L752">
            <v>0.09</v>
          </cell>
          <cell r="M752">
            <v>7</v>
          </cell>
          <cell r="N752">
            <v>9.2999999999999999E-2</v>
          </cell>
          <cell r="O752">
            <v>0.09</v>
          </cell>
          <cell r="P752">
            <v>7</v>
          </cell>
          <cell r="Q752">
            <v>9.2999999999999999E-2</v>
          </cell>
          <cell r="R752">
            <v>0.09</v>
          </cell>
          <cell r="S752">
            <v>7</v>
          </cell>
          <cell r="T752">
            <v>6.8000000000000005E-2</v>
          </cell>
          <cell r="U752">
            <v>0.104</v>
          </cell>
          <cell r="V752">
            <v>7</v>
          </cell>
          <cell r="W752">
            <v>6.8000000000000005E-2</v>
          </cell>
          <cell r="X752">
            <v>0.104</v>
          </cell>
          <cell r="Y752">
            <v>7</v>
          </cell>
        </row>
        <row r="753">
          <cell r="A753">
            <v>0</v>
          </cell>
          <cell r="C753">
            <v>0</v>
          </cell>
          <cell r="D753" t="str">
            <v>Л-2</v>
          </cell>
          <cell r="E753" t="str">
            <v>-</v>
          </cell>
          <cell r="F753" t="str">
            <v>-</v>
          </cell>
          <cell r="G753">
            <v>10</v>
          </cell>
          <cell r="H753">
            <v>0.114</v>
          </cell>
          <cell r="I753">
            <v>7.3999999999999996E-2</v>
          </cell>
          <cell r="J753">
            <v>8</v>
          </cell>
          <cell r="K753">
            <v>0.114</v>
          </cell>
          <cell r="L753">
            <v>7.3999999999999996E-2</v>
          </cell>
          <cell r="M753">
            <v>8</v>
          </cell>
          <cell r="N753">
            <v>0.114</v>
          </cell>
          <cell r="O753">
            <v>7.3999999999999996E-2</v>
          </cell>
          <cell r="P753">
            <v>8</v>
          </cell>
          <cell r="Q753">
            <v>0.114</v>
          </cell>
          <cell r="R753">
            <v>7.3999999999999996E-2</v>
          </cell>
          <cell r="S753">
            <v>8</v>
          </cell>
          <cell r="T753">
            <v>5.6000000000000001E-2</v>
          </cell>
          <cell r="U753">
            <v>7.0000000000000007E-2</v>
          </cell>
          <cell r="V753">
            <v>5</v>
          </cell>
          <cell r="W753">
            <v>5.6000000000000001E-2</v>
          </cell>
          <cell r="X753">
            <v>7.0000000000000007E-2</v>
          </cell>
          <cell r="Y753">
            <v>5</v>
          </cell>
        </row>
        <row r="754">
          <cell r="A754">
            <v>0</v>
          </cell>
          <cell r="C754">
            <v>0</v>
          </cell>
          <cell r="D754" t="str">
            <v>Л-3</v>
          </cell>
          <cell r="E754" t="str">
            <v>-</v>
          </cell>
          <cell r="F754" t="str">
            <v>-</v>
          </cell>
          <cell r="G754">
            <v>10</v>
          </cell>
          <cell r="H754">
            <v>0.23499999999999999</v>
          </cell>
          <cell r="I754">
            <v>0.16900000000000001</v>
          </cell>
          <cell r="J754">
            <v>16</v>
          </cell>
          <cell r="K754">
            <v>0.23499999999999999</v>
          </cell>
          <cell r="L754">
            <v>0.16900000000000001</v>
          </cell>
          <cell r="M754">
            <v>16</v>
          </cell>
          <cell r="N754">
            <v>0.23499999999999999</v>
          </cell>
          <cell r="O754">
            <v>0.16900000000000001</v>
          </cell>
          <cell r="P754">
            <v>16</v>
          </cell>
          <cell r="Q754">
            <v>0.23499999999999999</v>
          </cell>
          <cell r="R754">
            <v>0.16900000000000001</v>
          </cell>
          <cell r="S754">
            <v>16</v>
          </cell>
          <cell r="T754">
            <v>0.111</v>
          </cell>
          <cell r="U754">
            <v>0.154</v>
          </cell>
          <cell r="V754">
            <v>11</v>
          </cell>
          <cell r="W754">
            <v>0.111</v>
          </cell>
          <cell r="X754">
            <v>0.154</v>
          </cell>
          <cell r="Y754">
            <v>11</v>
          </cell>
        </row>
        <row r="755">
          <cell r="A755">
            <v>0</v>
          </cell>
          <cell r="C755">
            <v>0</v>
          </cell>
          <cell r="D755" t="str">
            <v>Л-4</v>
          </cell>
          <cell r="E755" t="str">
            <v>-</v>
          </cell>
          <cell r="F755" t="str">
            <v>-</v>
          </cell>
          <cell r="G755">
            <v>10</v>
          </cell>
          <cell r="H755">
            <v>6.4000000000000001E-2</v>
          </cell>
          <cell r="I755">
            <v>6.0999999999999999E-2</v>
          </cell>
          <cell r="J755">
            <v>5</v>
          </cell>
          <cell r="K755">
            <v>6.4000000000000001E-2</v>
          </cell>
          <cell r="L755">
            <v>6.0999999999999999E-2</v>
          </cell>
          <cell r="M755">
            <v>5</v>
          </cell>
          <cell r="N755">
            <v>6.4000000000000001E-2</v>
          </cell>
          <cell r="O755">
            <v>6.0999999999999999E-2</v>
          </cell>
          <cell r="P755">
            <v>5</v>
          </cell>
          <cell r="Q755">
            <v>6.4000000000000001E-2</v>
          </cell>
          <cell r="R755">
            <v>6.0999999999999999E-2</v>
          </cell>
          <cell r="S755">
            <v>5</v>
          </cell>
          <cell r="T755">
            <v>3.4000000000000002E-2</v>
          </cell>
          <cell r="U755">
            <v>5.8000000000000003E-2</v>
          </cell>
          <cell r="V755">
            <v>4</v>
          </cell>
          <cell r="W755">
            <v>3.4000000000000002E-2</v>
          </cell>
          <cell r="X755">
            <v>5.8000000000000003E-2</v>
          </cell>
          <cell r="Y755">
            <v>4</v>
          </cell>
        </row>
        <row r="756">
          <cell r="A756">
            <v>0</v>
          </cell>
          <cell r="C756">
            <v>0</v>
          </cell>
          <cell r="D756" t="str">
            <v>Л-5</v>
          </cell>
          <cell r="E756" t="str">
            <v>-</v>
          </cell>
          <cell r="F756" t="str">
            <v>-</v>
          </cell>
          <cell r="G756">
            <v>10</v>
          </cell>
          <cell r="H756">
            <v>0.26900000000000002</v>
          </cell>
          <cell r="I756">
            <v>0.106</v>
          </cell>
          <cell r="J756">
            <v>16</v>
          </cell>
          <cell r="K756">
            <v>0.26900000000000002</v>
          </cell>
          <cell r="L756">
            <v>0.106</v>
          </cell>
          <cell r="M756">
            <v>16</v>
          </cell>
          <cell r="N756">
            <v>0.26900000000000002</v>
          </cell>
          <cell r="O756">
            <v>0.106</v>
          </cell>
          <cell r="P756">
            <v>16</v>
          </cell>
          <cell r="Q756">
            <v>0.26900000000000002</v>
          </cell>
          <cell r="R756">
            <v>0.106</v>
          </cell>
          <cell r="S756">
            <v>16</v>
          </cell>
          <cell r="T756">
            <v>0.129</v>
          </cell>
          <cell r="U756">
            <v>0.12</v>
          </cell>
          <cell r="V756">
            <v>10</v>
          </cell>
          <cell r="W756">
            <v>0.129</v>
          </cell>
          <cell r="X756">
            <v>0.12</v>
          </cell>
          <cell r="Y756">
            <v>10</v>
          </cell>
        </row>
        <row r="757">
          <cell r="A757">
            <v>0</v>
          </cell>
          <cell r="C757">
            <v>0</v>
          </cell>
          <cell r="D757" t="str">
            <v>Л-6</v>
          </cell>
          <cell r="E757" t="str">
            <v>-</v>
          </cell>
          <cell r="F757" t="str">
            <v>-</v>
          </cell>
          <cell r="G757">
            <v>10</v>
          </cell>
          <cell r="H757">
            <v>2.1999999999999999E-2</v>
          </cell>
          <cell r="I757">
            <v>4.1000000000000002E-2</v>
          </cell>
          <cell r="J757">
            <v>3</v>
          </cell>
          <cell r="K757">
            <v>2.1999999999999999E-2</v>
          </cell>
          <cell r="L757">
            <v>4.1000000000000002E-2</v>
          </cell>
          <cell r="M757">
            <v>3</v>
          </cell>
          <cell r="N757">
            <v>2.1999999999999999E-2</v>
          </cell>
          <cell r="O757">
            <v>4.1000000000000002E-2</v>
          </cell>
          <cell r="P757">
            <v>3</v>
          </cell>
          <cell r="Q757">
            <v>2.1999999999999999E-2</v>
          </cell>
          <cell r="R757">
            <v>4.1000000000000002E-2</v>
          </cell>
          <cell r="S757">
            <v>3</v>
          </cell>
          <cell r="T757">
            <v>1.7000000000000001E-2</v>
          </cell>
          <cell r="U757">
            <v>4.5999999999999999E-2</v>
          </cell>
          <cell r="V757">
            <v>3</v>
          </cell>
          <cell r="W757">
            <v>1.7000000000000001E-2</v>
          </cell>
          <cell r="X757">
            <v>4.5999999999999999E-2</v>
          </cell>
          <cell r="Y757">
            <v>3</v>
          </cell>
        </row>
        <row r="758">
          <cell r="A758">
            <v>0</v>
          </cell>
          <cell r="C758">
            <v>0</v>
          </cell>
          <cell r="D758" t="str">
            <v>Л-7</v>
          </cell>
          <cell r="E758" t="str">
            <v>-</v>
          </cell>
          <cell r="F758" t="str">
            <v>-</v>
          </cell>
          <cell r="G758">
            <v>10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</row>
        <row r="759">
          <cell r="A759">
            <v>0</v>
          </cell>
          <cell r="C759">
            <v>0</v>
          </cell>
          <cell r="D759" t="str">
            <v>Л-8</v>
          </cell>
          <cell r="E759" t="str">
            <v>-</v>
          </cell>
          <cell r="F759" t="str">
            <v>-</v>
          </cell>
          <cell r="G759">
            <v>10</v>
          </cell>
          <cell r="H759">
            <v>1.2E-2</v>
          </cell>
          <cell r="I759">
            <v>5.0000000000000001E-3</v>
          </cell>
          <cell r="J759">
            <v>1</v>
          </cell>
          <cell r="K759">
            <v>1.2E-2</v>
          </cell>
          <cell r="L759">
            <v>5.0000000000000001E-3</v>
          </cell>
          <cell r="M759">
            <v>1</v>
          </cell>
          <cell r="N759">
            <v>1.2E-2</v>
          </cell>
          <cell r="O759">
            <v>5.0000000000000001E-3</v>
          </cell>
          <cell r="P759">
            <v>1</v>
          </cell>
          <cell r="Q759">
            <v>1.2E-2</v>
          </cell>
          <cell r="R759">
            <v>5.0000000000000001E-3</v>
          </cell>
          <cell r="S759">
            <v>1</v>
          </cell>
          <cell r="T759">
            <v>7.0000000000000001E-3</v>
          </cell>
          <cell r="U759">
            <v>6.0000000000000001E-3</v>
          </cell>
          <cell r="V759">
            <v>1</v>
          </cell>
          <cell r="W759">
            <v>7.0000000000000001E-3</v>
          </cell>
          <cell r="X759">
            <v>6.0000000000000001E-3</v>
          </cell>
          <cell r="Y759">
            <v>1</v>
          </cell>
        </row>
        <row r="760">
          <cell r="A760">
            <v>0</v>
          </cell>
          <cell r="C760">
            <v>0</v>
          </cell>
          <cell r="D760" t="str">
            <v>Л-9</v>
          </cell>
          <cell r="E760" t="str">
            <v>-</v>
          </cell>
          <cell r="F760" t="str">
            <v>-</v>
          </cell>
          <cell r="G760">
            <v>10</v>
          </cell>
          <cell r="H760">
            <v>9.9000000000000005E-2</v>
          </cell>
          <cell r="I760">
            <v>5.8000000000000003E-2</v>
          </cell>
          <cell r="J760">
            <v>7</v>
          </cell>
          <cell r="K760">
            <v>9.9000000000000005E-2</v>
          </cell>
          <cell r="L760">
            <v>5.8000000000000003E-2</v>
          </cell>
          <cell r="M760">
            <v>7</v>
          </cell>
          <cell r="N760">
            <v>9.9000000000000005E-2</v>
          </cell>
          <cell r="O760">
            <v>5.8000000000000003E-2</v>
          </cell>
          <cell r="P760">
            <v>7</v>
          </cell>
          <cell r="Q760">
            <v>9.9000000000000005E-2</v>
          </cell>
          <cell r="R760">
            <v>5.8000000000000003E-2</v>
          </cell>
          <cell r="S760">
            <v>7</v>
          </cell>
          <cell r="T760">
            <v>4.2000000000000003E-2</v>
          </cell>
          <cell r="U760">
            <v>3.0000000000000001E-3</v>
          </cell>
          <cell r="V760">
            <v>2</v>
          </cell>
          <cell r="W760">
            <v>4.2000000000000003E-2</v>
          </cell>
          <cell r="X760">
            <v>3.0000000000000001E-3</v>
          </cell>
          <cell r="Y760">
            <v>2</v>
          </cell>
        </row>
        <row r="761">
          <cell r="A761">
            <v>0</v>
          </cell>
          <cell r="B761" t="str">
            <v xml:space="preserve">Небаланс шин-110 кВ</v>
          </cell>
          <cell r="C761">
            <v>0</v>
          </cell>
          <cell r="D761" t="str">
            <v>прием</v>
          </cell>
          <cell r="E761">
            <v>0</v>
          </cell>
          <cell r="F761">
            <v>0</v>
          </cell>
          <cell r="G761">
            <v>0</v>
          </cell>
          <cell r="H761">
            <v>1</v>
          </cell>
          <cell r="I761">
            <v>1</v>
          </cell>
          <cell r="J761">
            <v>0</v>
          </cell>
          <cell r="K761">
            <v>1</v>
          </cell>
          <cell r="L761">
            <v>1</v>
          </cell>
          <cell r="M761">
            <v>0</v>
          </cell>
          <cell r="N761">
            <v>1</v>
          </cell>
          <cell r="O761">
            <v>1</v>
          </cell>
          <cell r="P761">
            <v>0</v>
          </cell>
          <cell r="Q761">
            <v>1</v>
          </cell>
          <cell r="R761">
            <v>1</v>
          </cell>
          <cell r="S761">
            <v>0</v>
          </cell>
          <cell r="T761">
            <v>1</v>
          </cell>
          <cell r="U761">
            <v>1</v>
          </cell>
          <cell r="V761">
            <v>0</v>
          </cell>
          <cell r="W761">
            <v>1</v>
          </cell>
          <cell r="X761">
            <v>1</v>
          </cell>
          <cell r="Y761">
            <v>0</v>
          </cell>
        </row>
        <row r="762">
          <cell r="A762">
            <v>0</v>
          </cell>
          <cell r="B762">
            <v>0</v>
          </cell>
          <cell r="C762">
            <v>0</v>
          </cell>
          <cell r="D762" t="str">
            <v>отдача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</row>
        <row r="763">
          <cell r="A763">
            <v>0</v>
          </cell>
          <cell r="B763">
            <v>0</v>
          </cell>
          <cell r="C763">
            <v>0</v>
          </cell>
          <cell r="D763" t="str">
            <v xml:space="preserve">небаланс %</v>
          </cell>
          <cell r="E763">
            <v>0</v>
          </cell>
          <cell r="F763">
            <v>0</v>
          </cell>
          <cell r="G763">
            <v>0</v>
          </cell>
          <cell r="H763">
            <v>100</v>
          </cell>
          <cell r="I763">
            <v>100</v>
          </cell>
          <cell r="J763">
            <v>0</v>
          </cell>
          <cell r="K763">
            <v>100</v>
          </cell>
          <cell r="L763">
            <v>100</v>
          </cell>
          <cell r="M763">
            <v>0</v>
          </cell>
          <cell r="N763">
            <v>100</v>
          </cell>
          <cell r="O763">
            <v>100</v>
          </cell>
          <cell r="P763">
            <v>0</v>
          </cell>
          <cell r="Q763">
            <v>100</v>
          </cell>
          <cell r="R763">
            <v>100</v>
          </cell>
          <cell r="S763">
            <v>0</v>
          </cell>
          <cell r="T763">
            <v>100</v>
          </cell>
          <cell r="U763">
            <v>100</v>
          </cell>
          <cell r="V763">
            <v>0</v>
          </cell>
          <cell r="W763">
            <v>100</v>
          </cell>
          <cell r="X763">
            <v>100</v>
          </cell>
          <cell r="Y763">
            <v>0</v>
          </cell>
        </row>
        <row r="764">
          <cell r="A764">
            <v>0</v>
          </cell>
          <cell r="B764" t="str">
            <v xml:space="preserve">Небаланс шин-10 кВ 1с.ш.</v>
          </cell>
          <cell r="C764">
            <v>0</v>
          </cell>
          <cell r="D764" t="str">
            <v>прием</v>
          </cell>
          <cell r="E764">
            <v>0</v>
          </cell>
          <cell r="F764">
            <v>0</v>
          </cell>
          <cell r="G764">
            <v>0</v>
          </cell>
          <cell r="H764">
            <v>0.9</v>
          </cell>
          <cell r="I764">
            <v>0.6</v>
          </cell>
          <cell r="J764">
            <v>0</v>
          </cell>
          <cell r="K764">
            <v>0.9</v>
          </cell>
          <cell r="L764">
            <v>0.6</v>
          </cell>
          <cell r="M764">
            <v>0</v>
          </cell>
          <cell r="N764">
            <v>0.9</v>
          </cell>
          <cell r="O764">
            <v>0.6</v>
          </cell>
          <cell r="P764">
            <v>0</v>
          </cell>
          <cell r="Q764">
            <v>0.9</v>
          </cell>
          <cell r="R764">
            <v>0.6</v>
          </cell>
          <cell r="S764">
            <v>0</v>
          </cell>
          <cell r="T764">
            <v>0.5</v>
          </cell>
          <cell r="U764">
            <v>0.56100000000000005</v>
          </cell>
          <cell r="V764">
            <v>0</v>
          </cell>
          <cell r="W764">
            <v>0.5</v>
          </cell>
          <cell r="X764">
            <v>0.56100000000000005</v>
          </cell>
          <cell r="Y764">
            <v>0</v>
          </cell>
        </row>
        <row r="765">
          <cell r="A765">
            <v>0</v>
          </cell>
          <cell r="B765">
            <v>0</v>
          </cell>
          <cell r="C765">
            <v>0</v>
          </cell>
          <cell r="D765" t="str">
            <v>отдача</v>
          </cell>
          <cell r="E765">
            <v>0</v>
          </cell>
          <cell r="F765">
            <v>0</v>
          </cell>
          <cell r="G765">
            <v>0</v>
          </cell>
          <cell r="H765">
            <v>0.90800000000000003</v>
          </cell>
          <cell r="I765">
            <v>0.60399999999999998</v>
          </cell>
          <cell r="J765">
            <v>0</v>
          </cell>
          <cell r="K765">
            <v>0.90800000000000003</v>
          </cell>
          <cell r="L765">
            <v>0.60399999999999998</v>
          </cell>
          <cell r="M765">
            <v>0</v>
          </cell>
          <cell r="N765">
            <v>0.90800000000000003</v>
          </cell>
          <cell r="O765">
            <v>0.60399999999999998</v>
          </cell>
          <cell r="P765">
            <v>0</v>
          </cell>
          <cell r="Q765">
            <v>0.90800000000000003</v>
          </cell>
          <cell r="R765">
            <v>0.60399999999999998</v>
          </cell>
          <cell r="S765">
            <v>0</v>
          </cell>
          <cell r="T765">
            <v>0.46400000000000002</v>
          </cell>
          <cell r="U765">
            <v>0.56100000000000005</v>
          </cell>
          <cell r="V765">
            <v>0</v>
          </cell>
          <cell r="W765">
            <v>0.46400000000000002</v>
          </cell>
          <cell r="X765">
            <v>0.56100000000000005</v>
          </cell>
          <cell r="Y765">
            <v>0</v>
          </cell>
        </row>
        <row r="766">
          <cell r="A766">
            <v>0</v>
          </cell>
          <cell r="B766">
            <v>0</v>
          </cell>
          <cell r="C766">
            <v>0</v>
          </cell>
          <cell r="D766" t="str">
            <v>небаланс</v>
          </cell>
          <cell r="E766">
            <v>0</v>
          </cell>
          <cell r="F766">
            <v>0</v>
          </cell>
          <cell r="G766">
            <v>0</v>
          </cell>
          <cell r="H766">
            <v>-0.88888888888888995</v>
          </cell>
          <cell r="I766">
            <v>-0.66666666666666696</v>
          </cell>
          <cell r="J766">
            <v>0</v>
          </cell>
          <cell r="K766">
            <v>-0.88888888888888995</v>
          </cell>
          <cell r="L766">
            <v>-0.66666666666666696</v>
          </cell>
          <cell r="M766">
            <v>0</v>
          </cell>
          <cell r="N766">
            <v>-0.88888888888888995</v>
          </cell>
          <cell r="O766">
            <v>-0.66666666666666696</v>
          </cell>
          <cell r="P766">
            <v>0</v>
          </cell>
          <cell r="Q766">
            <v>-0.88888888888888995</v>
          </cell>
          <cell r="R766">
            <v>-0.66666666666666696</v>
          </cell>
          <cell r="S766">
            <v>0</v>
          </cell>
          <cell r="T766">
            <v>7.2</v>
          </cell>
          <cell r="U766">
            <v>0</v>
          </cell>
          <cell r="V766">
            <v>0</v>
          </cell>
          <cell r="W766">
            <v>7.2</v>
          </cell>
          <cell r="X766">
            <v>0</v>
          </cell>
          <cell r="Y766">
            <v>0</v>
          </cell>
        </row>
        <row r="767">
          <cell r="A767">
            <v>22</v>
          </cell>
          <cell r="B767" t="str">
            <v xml:space="preserve">ПС 110 кВ Киприя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</row>
        <row r="768">
          <cell r="A768">
            <v>0</v>
          </cell>
          <cell r="C768">
            <v>0</v>
          </cell>
          <cell r="D768" t="str">
            <v>СОВ-110</v>
          </cell>
          <cell r="E768">
            <v>0</v>
          </cell>
          <cell r="F768" t="str">
            <v>ВН</v>
          </cell>
          <cell r="G768">
            <v>110</v>
          </cell>
          <cell r="H768">
            <v>15.81</v>
          </cell>
          <cell r="I768">
            <v>-7.84</v>
          </cell>
          <cell r="J768">
            <v>87</v>
          </cell>
          <cell r="K768">
            <v>15.81</v>
          </cell>
          <cell r="L768">
            <v>-7.84</v>
          </cell>
          <cell r="M768">
            <v>87</v>
          </cell>
          <cell r="N768">
            <v>15.81</v>
          </cell>
          <cell r="O768">
            <v>-7.84</v>
          </cell>
          <cell r="P768">
            <v>87</v>
          </cell>
          <cell r="Q768">
            <v>15.81</v>
          </cell>
          <cell r="R768">
            <v>-7.84</v>
          </cell>
          <cell r="S768">
            <v>87</v>
          </cell>
          <cell r="T768">
            <v>17.559999999999999</v>
          </cell>
          <cell r="U768">
            <v>-9.3979999999999997</v>
          </cell>
          <cell r="V768">
            <v>98</v>
          </cell>
          <cell r="W768">
            <v>17.559999999999999</v>
          </cell>
          <cell r="X768">
            <v>-9.3979999999999997</v>
          </cell>
          <cell r="Y768">
            <v>98</v>
          </cell>
        </row>
        <row r="769">
          <cell r="A769">
            <v>0</v>
          </cell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 t="str">
            <v>РПН</v>
          </cell>
          <cell r="G769" t="str">
            <v>-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</row>
        <row r="770">
          <cell r="A770">
            <v>0</v>
          </cell>
          <cell r="C770">
            <v>0</v>
          </cell>
          <cell r="D770">
            <v>0</v>
          </cell>
          <cell r="E770">
            <v>0</v>
          </cell>
          <cell r="F770" t="str">
            <v>ПБВ</v>
          </cell>
          <cell r="G770" t="str">
            <v>-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</row>
        <row r="771">
          <cell r="A771">
            <v>0</v>
          </cell>
          <cell r="C771">
            <v>0</v>
          </cell>
          <cell r="D771" t="str">
            <v>Т-1</v>
          </cell>
          <cell r="E771">
            <v>0</v>
          </cell>
          <cell r="F771" t="str">
            <v>ВН</v>
          </cell>
          <cell r="G771">
            <v>110</v>
          </cell>
          <cell r="H771">
            <v>0.26600000000000001</v>
          </cell>
          <cell r="I771">
            <v>0.13</v>
          </cell>
          <cell r="J771">
            <v>1</v>
          </cell>
          <cell r="K771">
            <v>0.26600000000000001</v>
          </cell>
          <cell r="L771">
            <v>0.13</v>
          </cell>
          <cell r="M771">
            <v>1</v>
          </cell>
          <cell r="N771">
            <v>0.26600000000000001</v>
          </cell>
          <cell r="O771">
            <v>0.13</v>
          </cell>
          <cell r="P771">
            <v>1</v>
          </cell>
          <cell r="Q771">
            <v>0.26600000000000001</v>
          </cell>
          <cell r="R771">
            <v>0.13</v>
          </cell>
          <cell r="S771">
            <v>1</v>
          </cell>
          <cell r="T771">
            <v>0.16</v>
          </cell>
          <cell r="U771">
            <v>0.123</v>
          </cell>
          <cell r="V771">
            <v>1</v>
          </cell>
          <cell r="W771">
            <v>0.16</v>
          </cell>
          <cell r="X771">
            <v>0.123</v>
          </cell>
          <cell r="Y771">
            <v>1</v>
          </cell>
        </row>
        <row r="772">
          <cell r="A772">
            <v>0</v>
          </cell>
          <cell r="C772">
            <v>0</v>
          </cell>
          <cell r="D772">
            <v>0</v>
          </cell>
          <cell r="E772">
            <v>0</v>
          </cell>
          <cell r="F772" t="str">
            <v>НН</v>
          </cell>
          <cell r="G772">
            <v>10</v>
          </cell>
          <cell r="H772">
            <v>0.26600000000000001</v>
          </cell>
          <cell r="I772">
            <v>0.13</v>
          </cell>
          <cell r="J772">
            <v>17</v>
          </cell>
          <cell r="K772">
            <v>0.26600000000000001</v>
          </cell>
          <cell r="L772">
            <v>0.13</v>
          </cell>
          <cell r="M772">
            <v>17</v>
          </cell>
          <cell r="N772">
            <v>0.26600000000000001</v>
          </cell>
          <cell r="O772">
            <v>0.13</v>
          </cell>
          <cell r="P772">
            <v>17</v>
          </cell>
          <cell r="Q772">
            <v>0.26600000000000001</v>
          </cell>
          <cell r="R772">
            <v>0.13</v>
          </cell>
          <cell r="S772">
            <v>17</v>
          </cell>
          <cell r="T772">
            <v>0.16</v>
          </cell>
          <cell r="U772">
            <v>0.123</v>
          </cell>
          <cell r="V772">
            <v>12</v>
          </cell>
          <cell r="W772">
            <v>0.16</v>
          </cell>
          <cell r="X772">
            <v>0.123</v>
          </cell>
          <cell r="Y772">
            <v>12</v>
          </cell>
        </row>
        <row r="773">
          <cell r="A773">
            <v>0</v>
          </cell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 t="str">
            <v>РПН</v>
          </cell>
          <cell r="G773" t="str">
            <v>-</v>
          </cell>
          <cell r="H773">
            <v>6</v>
          </cell>
          <cell r="I773">
            <v>0</v>
          </cell>
          <cell r="J773">
            <v>0</v>
          </cell>
          <cell r="K773">
            <v>6</v>
          </cell>
          <cell r="L773">
            <v>0</v>
          </cell>
          <cell r="M773">
            <v>0</v>
          </cell>
          <cell r="N773">
            <v>6</v>
          </cell>
          <cell r="O773">
            <v>0</v>
          </cell>
          <cell r="P773">
            <v>0</v>
          </cell>
          <cell r="Q773">
            <v>6</v>
          </cell>
          <cell r="R773">
            <v>0</v>
          </cell>
          <cell r="S773">
            <v>0</v>
          </cell>
          <cell r="T773">
            <v>6</v>
          </cell>
          <cell r="U773">
            <v>0</v>
          </cell>
          <cell r="V773">
            <v>0</v>
          </cell>
          <cell r="W773">
            <v>6</v>
          </cell>
          <cell r="X773">
            <v>0</v>
          </cell>
          <cell r="Y773">
            <v>0</v>
          </cell>
        </row>
        <row r="774">
          <cell r="A774">
            <v>0</v>
          </cell>
          <cell r="C774">
            <v>0</v>
          </cell>
          <cell r="D774">
            <v>0</v>
          </cell>
          <cell r="E774">
            <v>0</v>
          </cell>
          <cell r="F774" t="str">
            <v>ПБВ</v>
          </cell>
          <cell r="G774" t="str">
            <v>-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</row>
        <row r="775">
          <cell r="A775">
            <v>0</v>
          </cell>
          <cell r="C775">
            <v>0</v>
          </cell>
          <cell r="D775" t="str">
            <v>Т-2</v>
          </cell>
          <cell r="E775">
            <v>0</v>
          </cell>
          <cell r="F775" t="str">
            <v>ВН</v>
          </cell>
          <cell r="G775">
            <v>110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</row>
        <row r="776">
          <cell r="A776">
            <v>0</v>
          </cell>
          <cell r="C776">
            <v>0</v>
          </cell>
          <cell r="D776">
            <v>0</v>
          </cell>
          <cell r="E776">
            <v>0</v>
          </cell>
          <cell r="F776" t="str">
            <v>НН</v>
          </cell>
          <cell r="G776">
            <v>10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</row>
        <row r="777">
          <cell r="A777">
            <v>0</v>
          </cell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 t="str">
            <v>РПН</v>
          </cell>
          <cell r="G777" t="str">
            <v>-</v>
          </cell>
          <cell r="H777">
            <v>14</v>
          </cell>
          <cell r="I777">
            <v>0</v>
          </cell>
          <cell r="J777">
            <v>0</v>
          </cell>
          <cell r="K777">
            <v>14</v>
          </cell>
          <cell r="L777">
            <v>0</v>
          </cell>
          <cell r="M777">
            <v>0</v>
          </cell>
          <cell r="N777">
            <v>14</v>
          </cell>
          <cell r="O777">
            <v>0</v>
          </cell>
          <cell r="P777">
            <v>0</v>
          </cell>
          <cell r="Q777">
            <v>14</v>
          </cell>
          <cell r="R777">
            <v>0</v>
          </cell>
          <cell r="S777">
            <v>0</v>
          </cell>
          <cell r="T777">
            <v>14</v>
          </cell>
          <cell r="U777">
            <v>0</v>
          </cell>
          <cell r="V777">
            <v>0</v>
          </cell>
          <cell r="W777">
            <v>14</v>
          </cell>
          <cell r="X777">
            <v>0</v>
          </cell>
          <cell r="Y777">
            <v>0</v>
          </cell>
        </row>
        <row r="778">
          <cell r="A778">
            <v>0</v>
          </cell>
          <cell r="C778">
            <v>0</v>
          </cell>
          <cell r="D778">
            <v>0</v>
          </cell>
          <cell r="E778">
            <v>0</v>
          </cell>
          <cell r="F778" t="str">
            <v>ПБВ</v>
          </cell>
          <cell r="G778" t="str">
            <v>-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</row>
        <row r="779">
          <cell r="A779">
            <v>0</v>
          </cell>
          <cell r="B779" t="str">
            <v xml:space="preserve">1 с.ш.</v>
          </cell>
          <cell r="C779">
            <v>0</v>
          </cell>
          <cell r="D779" t="str">
            <v>Л.Киприйская-1</v>
          </cell>
          <cell r="E779" t="str">
            <v>-</v>
          </cell>
          <cell r="F779">
            <v>0</v>
          </cell>
          <cell r="G779">
            <v>110</v>
          </cell>
          <cell r="H779">
            <v>15.8</v>
          </cell>
          <cell r="I779">
            <v>-4.6459999999999999</v>
          </cell>
          <cell r="J779">
            <v>81</v>
          </cell>
          <cell r="K779">
            <v>15.8</v>
          </cell>
          <cell r="L779">
            <v>-4.6459999999999999</v>
          </cell>
          <cell r="M779">
            <v>81</v>
          </cell>
          <cell r="N779">
            <v>15.8</v>
          </cell>
          <cell r="O779">
            <v>-4.6459999999999999</v>
          </cell>
          <cell r="P779">
            <v>81</v>
          </cell>
          <cell r="Q779">
            <v>15.8</v>
          </cell>
          <cell r="R779">
            <v>-4.6459999999999999</v>
          </cell>
          <cell r="S779">
            <v>81</v>
          </cell>
          <cell r="T779">
            <v>16.896000000000001</v>
          </cell>
          <cell r="U779">
            <v>-4.6989999999999998</v>
          </cell>
          <cell r="V779">
            <v>87</v>
          </cell>
          <cell r="W779">
            <v>16.896000000000001</v>
          </cell>
          <cell r="X779">
            <v>-4.6989999999999998</v>
          </cell>
          <cell r="Y779">
            <v>87</v>
          </cell>
        </row>
        <row r="780">
          <cell r="A780">
            <v>0</v>
          </cell>
          <cell r="B780" t="str">
            <v xml:space="preserve">1 с.ш.</v>
          </cell>
          <cell r="C780">
            <v>0</v>
          </cell>
          <cell r="D780" t="str">
            <v>Л.Неболчская-1</v>
          </cell>
          <cell r="E780" t="str">
            <v>-</v>
          </cell>
          <cell r="F780">
            <v>0</v>
          </cell>
          <cell r="G780">
            <v>110</v>
          </cell>
          <cell r="H780">
            <v>2.7E-2</v>
          </cell>
          <cell r="I780">
            <v>2.8239999999999998</v>
          </cell>
          <cell r="J780">
            <v>14</v>
          </cell>
          <cell r="K780">
            <v>2.7E-2</v>
          </cell>
          <cell r="L780">
            <v>2.8239999999999998</v>
          </cell>
          <cell r="M780">
            <v>14</v>
          </cell>
          <cell r="N780">
            <v>2.7E-2</v>
          </cell>
          <cell r="O780">
            <v>2.8239999999999998</v>
          </cell>
          <cell r="P780">
            <v>14</v>
          </cell>
          <cell r="Q780">
            <v>2.7E-2</v>
          </cell>
          <cell r="R780">
            <v>2.8239999999999998</v>
          </cell>
          <cell r="S780">
            <v>14</v>
          </cell>
          <cell r="T780">
            <v>-0.77800000000000002</v>
          </cell>
          <cell r="U780">
            <v>3.8279999999999998</v>
          </cell>
          <cell r="V780">
            <v>19</v>
          </cell>
          <cell r="W780">
            <v>-0.77800000000000002</v>
          </cell>
          <cell r="X780">
            <v>3.8279999999999998</v>
          </cell>
          <cell r="Y780">
            <v>19</v>
          </cell>
        </row>
        <row r="781">
          <cell r="A781">
            <v>0</v>
          </cell>
          <cell r="B781" t="str">
            <v xml:space="preserve">2 с.ш.</v>
          </cell>
          <cell r="C781">
            <v>0</v>
          </cell>
          <cell r="D781" t="str">
            <v>Л.Киприйская-2</v>
          </cell>
          <cell r="E781" t="str">
            <v>-</v>
          </cell>
          <cell r="F781">
            <v>0</v>
          </cell>
          <cell r="G781">
            <v>110</v>
          </cell>
          <cell r="H781">
            <v>0.46622000000000002</v>
          </cell>
          <cell r="I781">
            <v>-2.5211000000000001</v>
          </cell>
          <cell r="J781">
            <v>13</v>
          </cell>
          <cell r="K781">
            <v>0.46622000000000002</v>
          </cell>
          <cell r="L781">
            <v>-2.5211000000000001</v>
          </cell>
          <cell r="M781">
            <v>13</v>
          </cell>
          <cell r="N781">
            <v>0.46622000000000002</v>
          </cell>
          <cell r="O781">
            <v>-2.5211000000000001</v>
          </cell>
          <cell r="P781">
            <v>13</v>
          </cell>
          <cell r="Q781">
            <v>0.46622000000000002</v>
          </cell>
          <cell r="R781">
            <v>-2.5211000000000001</v>
          </cell>
          <cell r="S781">
            <v>13</v>
          </cell>
          <cell r="T781">
            <v>7.4180000000000001</v>
          </cell>
          <cell r="U781">
            <v>-4.9359999999999999</v>
          </cell>
          <cell r="V781">
            <v>44</v>
          </cell>
          <cell r="W781">
            <v>7.4180000000000001</v>
          </cell>
          <cell r="X781">
            <v>-4.9359999999999999</v>
          </cell>
          <cell r="Y781">
            <v>44</v>
          </cell>
        </row>
        <row r="782">
          <cell r="A782">
            <v>0</v>
          </cell>
          <cell r="B782" t="str">
            <v xml:space="preserve">2 с.ш.</v>
          </cell>
          <cell r="C782">
            <v>0</v>
          </cell>
          <cell r="D782" t="str">
            <v>Л.Любытинская-1</v>
          </cell>
          <cell r="E782" t="str">
            <v>-</v>
          </cell>
          <cell r="F782">
            <v>0</v>
          </cell>
          <cell r="G782">
            <v>110</v>
          </cell>
          <cell r="H782">
            <v>15.048</v>
          </cell>
          <cell r="I782">
            <v>-5.1740000000000004</v>
          </cell>
          <cell r="J782">
            <v>79</v>
          </cell>
          <cell r="K782">
            <v>15.048</v>
          </cell>
          <cell r="L782">
            <v>-5.1740000000000004</v>
          </cell>
          <cell r="M782">
            <v>79</v>
          </cell>
          <cell r="N782">
            <v>15.048</v>
          </cell>
          <cell r="O782">
            <v>-5.1740000000000004</v>
          </cell>
          <cell r="P782">
            <v>79</v>
          </cell>
          <cell r="Q782">
            <v>15.048</v>
          </cell>
          <cell r="R782">
            <v>-5.1740000000000004</v>
          </cell>
          <cell r="S782">
            <v>79</v>
          </cell>
          <cell r="T782">
            <v>9.7680000000000007</v>
          </cell>
          <cell r="U782">
            <v>-4.2759999999999998</v>
          </cell>
          <cell r="V782">
            <v>53</v>
          </cell>
          <cell r="W782">
            <v>9.7680000000000007</v>
          </cell>
          <cell r="X782">
            <v>-4.2759999999999998</v>
          </cell>
          <cell r="Y782">
            <v>53</v>
          </cell>
        </row>
        <row r="783">
          <cell r="A783">
            <v>0</v>
          </cell>
          <cell r="C783">
            <v>0</v>
          </cell>
          <cell r="D783" t="str">
            <v xml:space="preserve">1 с</v>
          </cell>
          <cell r="E783">
            <v>0</v>
          </cell>
          <cell r="F783" t="str">
            <v>U</v>
          </cell>
          <cell r="G783">
            <v>110</v>
          </cell>
          <cell r="H783">
            <v>117</v>
          </cell>
          <cell r="I783">
            <v>0</v>
          </cell>
          <cell r="J783">
            <v>0</v>
          </cell>
          <cell r="K783">
            <v>117</v>
          </cell>
          <cell r="L783">
            <v>0</v>
          </cell>
          <cell r="M783">
            <v>0</v>
          </cell>
          <cell r="N783">
            <v>117</v>
          </cell>
          <cell r="O783">
            <v>0</v>
          </cell>
          <cell r="P783">
            <v>0</v>
          </cell>
          <cell r="Q783">
            <v>117</v>
          </cell>
          <cell r="R783">
            <v>0</v>
          </cell>
          <cell r="S783">
            <v>0</v>
          </cell>
          <cell r="T783">
            <v>117</v>
          </cell>
          <cell r="U783">
            <v>0</v>
          </cell>
          <cell r="V783">
            <v>0</v>
          </cell>
          <cell r="W783">
            <v>117</v>
          </cell>
          <cell r="X783">
            <v>0</v>
          </cell>
          <cell r="Y783">
            <v>0</v>
          </cell>
        </row>
        <row r="784">
          <cell r="A784">
            <v>0</v>
          </cell>
          <cell r="C784">
            <v>0</v>
          </cell>
          <cell r="D784" t="str">
            <v xml:space="preserve">2 с</v>
          </cell>
          <cell r="E784">
            <v>0</v>
          </cell>
          <cell r="F784" t="str">
            <v>U</v>
          </cell>
          <cell r="G784">
            <v>110</v>
          </cell>
          <cell r="H784">
            <v>117</v>
          </cell>
          <cell r="I784">
            <v>0</v>
          </cell>
          <cell r="J784">
            <v>0</v>
          </cell>
          <cell r="K784">
            <v>117</v>
          </cell>
          <cell r="L784">
            <v>0</v>
          </cell>
          <cell r="M784">
            <v>0</v>
          </cell>
          <cell r="N784">
            <v>117</v>
          </cell>
          <cell r="O784">
            <v>0</v>
          </cell>
          <cell r="P784">
            <v>0</v>
          </cell>
          <cell r="Q784">
            <v>117</v>
          </cell>
          <cell r="R784">
            <v>0</v>
          </cell>
          <cell r="S784">
            <v>0</v>
          </cell>
          <cell r="T784">
            <v>117</v>
          </cell>
          <cell r="U784">
            <v>0</v>
          </cell>
          <cell r="V784">
            <v>0</v>
          </cell>
          <cell r="W784">
            <v>117</v>
          </cell>
          <cell r="X784">
            <v>0</v>
          </cell>
          <cell r="Y784">
            <v>0</v>
          </cell>
        </row>
        <row r="785">
          <cell r="A785">
            <v>0</v>
          </cell>
          <cell r="C785">
            <v>0</v>
          </cell>
          <cell r="D785" t="str">
            <v xml:space="preserve">1 с</v>
          </cell>
          <cell r="E785">
            <v>0</v>
          </cell>
          <cell r="F785" t="str">
            <v>U</v>
          </cell>
          <cell r="G785">
            <v>10</v>
          </cell>
          <cell r="H785">
            <v>10.3</v>
          </cell>
          <cell r="I785">
            <v>0</v>
          </cell>
          <cell r="J785">
            <v>0</v>
          </cell>
          <cell r="K785">
            <v>10.3</v>
          </cell>
          <cell r="L785">
            <v>0</v>
          </cell>
          <cell r="M785">
            <v>0</v>
          </cell>
          <cell r="N785">
            <v>10.3</v>
          </cell>
          <cell r="O785">
            <v>0</v>
          </cell>
          <cell r="P785">
            <v>0</v>
          </cell>
          <cell r="Q785">
            <v>10.3</v>
          </cell>
          <cell r="R785">
            <v>0</v>
          </cell>
          <cell r="S785">
            <v>0</v>
          </cell>
          <cell r="T785">
            <v>10.1</v>
          </cell>
          <cell r="U785">
            <v>0</v>
          </cell>
          <cell r="V785">
            <v>0</v>
          </cell>
          <cell r="W785">
            <v>10.1</v>
          </cell>
          <cell r="X785">
            <v>0</v>
          </cell>
          <cell r="Y785">
            <v>0</v>
          </cell>
        </row>
        <row r="786">
          <cell r="A786">
            <v>0</v>
          </cell>
          <cell r="C786">
            <v>0</v>
          </cell>
          <cell r="D786" t="str">
            <v xml:space="preserve">2 с</v>
          </cell>
          <cell r="E786">
            <v>0</v>
          </cell>
          <cell r="F786" t="str">
            <v>U</v>
          </cell>
          <cell r="G786">
            <v>10</v>
          </cell>
          <cell r="H786">
            <v>10.199999999999999</v>
          </cell>
          <cell r="I786">
            <v>0</v>
          </cell>
          <cell r="J786">
            <v>0</v>
          </cell>
          <cell r="K786">
            <v>10.199999999999999</v>
          </cell>
          <cell r="L786">
            <v>0</v>
          </cell>
          <cell r="M786">
            <v>0</v>
          </cell>
          <cell r="N786">
            <v>10.199999999999999</v>
          </cell>
          <cell r="O786">
            <v>0</v>
          </cell>
          <cell r="P786">
            <v>0</v>
          </cell>
          <cell r="Q786">
            <v>10.199999999999999</v>
          </cell>
          <cell r="R786">
            <v>0</v>
          </cell>
          <cell r="S786">
            <v>0</v>
          </cell>
          <cell r="T786">
            <v>10.1</v>
          </cell>
          <cell r="U786">
            <v>0</v>
          </cell>
          <cell r="V786">
            <v>0</v>
          </cell>
          <cell r="W786">
            <v>10.1</v>
          </cell>
          <cell r="X786">
            <v>0</v>
          </cell>
          <cell r="Y786">
            <v>0</v>
          </cell>
        </row>
        <row r="787">
          <cell r="A787">
            <v>0</v>
          </cell>
          <cell r="B787" t="str">
            <v xml:space="preserve">1 с.ш</v>
          </cell>
          <cell r="C787">
            <v>0</v>
          </cell>
          <cell r="D787" t="str">
            <v>ТСН-1</v>
          </cell>
          <cell r="E787" t="str">
            <v>-</v>
          </cell>
          <cell r="F787" t="str">
            <v>-</v>
          </cell>
          <cell r="G787">
            <v>10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</row>
        <row r="788">
          <cell r="A788">
            <v>0</v>
          </cell>
          <cell r="C788">
            <v>0</v>
          </cell>
          <cell r="D788" t="str">
            <v>Л-1</v>
          </cell>
          <cell r="E788" t="str">
            <v>-</v>
          </cell>
          <cell r="F788" t="str">
            <v>-</v>
          </cell>
          <cell r="G788">
            <v>10</v>
          </cell>
          <cell r="H788">
            <v>0.15</v>
          </cell>
          <cell r="I788">
            <v>0.16600000000000001</v>
          </cell>
          <cell r="J788">
            <v>13</v>
          </cell>
          <cell r="K788">
            <v>0.15</v>
          </cell>
          <cell r="L788">
            <v>0.16600000000000001</v>
          </cell>
          <cell r="M788">
            <v>13</v>
          </cell>
          <cell r="N788">
            <v>0.15</v>
          </cell>
          <cell r="O788">
            <v>0.16600000000000001</v>
          </cell>
          <cell r="P788">
            <v>13</v>
          </cell>
          <cell r="Q788">
            <v>0.15</v>
          </cell>
          <cell r="R788">
            <v>0.16600000000000001</v>
          </cell>
          <cell r="S788">
            <v>13</v>
          </cell>
          <cell r="T788">
            <v>7.8E-2</v>
          </cell>
          <cell r="U788">
            <v>0.06</v>
          </cell>
          <cell r="V788">
            <v>6</v>
          </cell>
          <cell r="W788">
            <v>7.8E-2</v>
          </cell>
          <cell r="X788">
            <v>0.06</v>
          </cell>
          <cell r="Y788">
            <v>6</v>
          </cell>
        </row>
        <row r="789">
          <cell r="A789">
            <v>0</v>
          </cell>
          <cell r="C789">
            <v>0</v>
          </cell>
          <cell r="D789" t="str">
            <v>Л-резерв-1а</v>
          </cell>
          <cell r="E789" t="str">
            <v>-</v>
          </cell>
          <cell r="F789" t="str">
            <v>-</v>
          </cell>
          <cell r="G789">
            <v>10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</row>
        <row r="790">
          <cell r="A790">
            <v>0</v>
          </cell>
          <cell r="B790" t="str">
            <v xml:space="preserve">2 с.ш</v>
          </cell>
          <cell r="C790">
            <v>0</v>
          </cell>
          <cell r="D790" t="str">
            <v>ТСН-2</v>
          </cell>
          <cell r="E790" t="str">
            <v>-</v>
          </cell>
          <cell r="F790" t="str">
            <v>-</v>
          </cell>
          <cell r="G790">
            <v>10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</row>
        <row r="791">
          <cell r="A791">
            <v>0</v>
          </cell>
          <cell r="C791">
            <v>0</v>
          </cell>
          <cell r="D791" t="str">
            <v>Л-2</v>
          </cell>
          <cell r="E791" t="str">
            <v>-</v>
          </cell>
          <cell r="F791" t="str">
            <v>-</v>
          </cell>
          <cell r="G791">
            <v>10</v>
          </cell>
          <cell r="H791">
            <v>3.0000000000000001E-3</v>
          </cell>
          <cell r="I791">
            <v>-3.0000000000000001E-3</v>
          </cell>
          <cell r="J791">
            <v>0</v>
          </cell>
          <cell r="K791">
            <v>3.0000000000000001E-3</v>
          </cell>
          <cell r="L791">
            <v>-3.0000000000000001E-3</v>
          </cell>
          <cell r="M791">
            <v>0</v>
          </cell>
          <cell r="N791">
            <v>3.0000000000000001E-3</v>
          </cell>
          <cell r="O791">
            <v>-3.0000000000000001E-3</v>
          </cell>
          <cell r="P791">
            <v>0</v>
          </cell>
          <cell r="Q791">
            <v>3.0000000000000001E-3</v>
          </cell>
          <cell r="R791">
            <v>-3.0000000000000001E-3</v>
          </cell>
          <cell r="S791">
            <v>0</v>
          </cell>
          <cell r="T791">
            <v>6.0000000000000001E-3</v>
          </cell>
          <cell r="U791">
            <v>-4.0000000000000001E-3</v>
          </cell>
          <cell r="V791">
            <v>0</v>
          </cell>
          <cell r="W791">
            <v>6.0000000000000001E-3</v>
          </cell>
          <cell r="X791">
            <v>-4.0000000000000001E-3</v>
          </cell>
          <cell r="Y791">
            <v>0</v>
          </cell>
        </row>
        <row r="792">
          <cell r="A792">
            <v>0</v>
          </cell>
          <cell r="C792">
            <v>0</v>
          </cell>
          <cell r="D792" t="str">
            <v>Л-3</v>
          </cell>
          <cell r="E792" t="str">
            <v>-</v>
          </cell>
          <cell r="F792" t="str">
            <v>-</v>
          </cell>
          <cell r="G792">
            <v>10</v>
          </cell>
          <cell r="H792">
            <v>6.0999999999999999E-2</v>
          </cell>
          <cell r="I792">
            <v>2.5000000000000001E-2</v>
          </cell>
          <cell r="J792">
            <v>4</v>
          </cell>
          <cell r="K792">
            <v>6.0999999999999999E-2</v>
          </cell>
          <cell r="L792">
            <v>2.5000000000000001E-2</v>
          </cell>
          <cell r="M792">
            <v>4</v>
          </cell>
          <cell r="N792">
            <v>6.0999999999999999E-2</v>
          </cell>
          <cell r="O792">
            <v>2.5000000000000001E-2</v>
          </cell>
          <cell r="P792">
            <v>4</v>
          </cell>
          <cell r="Q792">
            <v>6.0999999999999999E-2</v>
          </cell>
          <cell r="R792">
            <v>2.5000000000000001E-2</v>
          </cell>
          <cell r="S792">
            <v>4</v>
          </cell>
          <cell r="T792">
            <v>0.51</v>
          </cell>
          <cell r="U792">
            <v>0.28000000000000003</v>
          </cell>
          <cell r="V792">
            <v>33</v>
          </cell>
          <cell r="W792">
            <v>0.51</v>
          </cell>
          <cell r="X792">
            <v>0.28000000000000003</v>
          </cell>
          <cell r="Y792">
            <v>33</v>
          </cell>
        </row>
        <row r="793">
          <cell r="A793">
            <v>0</v>
          </cell>
          <cell r="C793">
            <v>0</v>
          </cell>
          <cell r="D793" t="str">
            <v>Л-5</v>
          </cell>
          <cell r="E793" t="str">
            <v>-</v>
          </cell>
          <cell r="F793" t="str">
            <v>-</v>
          </cell>
          <cell r="G793">
            <v>10</v>
          </cell>
          <cell r="H793">
            <v>5.2999999999999999E-2</v>
          </cell>
          <cell r="I793">
            <v>0.46</v>
          </cell>
          <cell r="J793">
            <v>26</v>
          </cell>
          <cell r="K793">
            <v>5.2999999999999999E-2</v>
          </cell>
          <cell r="L793">
            <v>0.46</v>
          </cell>
          <cell r="M793">
            <v>26</v>
          </cell>
          <cell r="N793">
            <v>5.2999999999999999E-2</v>
          </cell>
          <cell r="O793">
            <v>0.46</v>
          </cell>
          <cell r="P793">
            <v>26</v>
          </cell>
          <cell r="Q793">
            <v>5.2999999999999999E-2</v>
          </cell>
          <cell r="R793">
            <v>0.46</v>
          </cell>
          <cell r="S793">
            <v>26</v>
          </cell>
          <cell r="T793">
            <v>2.5999999999999999E-2</v>
          </cell>
          <cell r="U793">
            <v>4.3999999999999997E-2</v>
          </cell>
          <cell r="V793">
            <v>3</v>
          </cell>
          <cell r="W793">
            <v>2.5999999999999999E-2</v>
          </cell>
          <cell r="X793">
            <v>4.3999999999999997E-2</v>
          </cell>
          <cell r="Y793">
            <v>3</v>
          </cell>
        </row>
        <row r="794">
          <cell r="A794">
            <v>0</v>
          </cell>
          <cell r="B794" t="str">
            <v xml:space="preserve">Небаланс шин-110 кВ</v>
          </cell>
          <cell r="C794">
            <v>0</v>
          </cell>
          <cell r="D794" t="str">
            <v>прием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</row>
        <row r="795">
          <cell r="A795">
            <v>0</v>
          </cell>
          <cell r="B795">
            <v>0</v>
          </cell>
          <cell r="C795">
            <v>0</v>
          </cell>
          <cell r="D795" t="str">
            <v>отдача</v>
          </cell>
          <cell r="E795">
            <v>0</v>
          </cell>
          <cell r="F795">
            <v>0</v>
          </cell>
          <cell r="G795">
            <v>0</v>
          </cell>
          <cell r="H795">
            <v>31</v>
          </cell>
          <cell r="I795">
            <v>-10</v>
          </cell>
          <cell r="J795">
            <v>0</v>
          </cell>
          <cell r="K795">
            <v>31</v>
          </cell>
          <cell r="L795">
            <v>-10</v>
          </cell>
          <cell r="M795">
            <v>0</v>
          </cell>
          <cell r="N795">
            <v>31</v>
          </cell>
          <cell r="O795">
            <v>-10</v>
          </cell>
          <cell r="P795">
            <v>0</v>
          </cell>
          <cell r="Q795">
            <v>31</v>
          </cell>
          <cell r="R795">
            <v>-10</v>
          </cell>
          <cell r="S795">
            <v>0</v>
          </cell>
          <cell r="T795">
            <v>33</v>
          </cell>
          <cell r="U795">
            <v>-10</v>
          </cell>
          <cell r="V795">
            <v>0</v>
          </cell>
          <cell r="W795">
            <v>33</v>
          </cell>
          <cell r="X795">
            <v>-10</v>
          </cell>
          <cell r="Y795">
            <v>0</v>
          </cell>
        </row>
        <row r="796">
          <cell r="A796">
            <v>0</v>
          </cell>
          <cell r="B796">
            <v>0</v>
          </cell>
          <cell r="C796">
            <v>0</v>
          </cell>
          <cell r="D796" t="str">
            <v xml:space="preserve">небаланс %</v>
          </cell>
          <cell r="E796">
            <v>0</v>
          </cell>
          <cell r="F796">
            <v>0</v>
          </cell>
          <cell r="G796">
            <v>0</v>
          </cell>
          <cell r="H796" t="e">
            <v>#DIV/0!</v>
          </cell>
          <cell r="I796" t="e">
            <v>#DIV/0!</v>
          </cell>
          <cell r="J796">
            <v>0</v>
          </cell>
          <cell r="K796" t="e">
            <v>#DIV/0!</v>
          </cell>
          <cell r="L796" t="e">
            <v>#DIV/0!</v>
          </cell>
          <cell r="M796">
            <v>0</v>
          </cell>
          <cell r="N796" t="e">
            <v>#DIV/0!</v>
          </cell>
          <cell r="O796" t="e">
            <v>#DIV/0!</v>
          </cell>
          <cell r="P796">
            <v>0</v>
          </cell>
          <cell r="Q796" t="e">
            <v>#DIV/0!</v>
          </cell>
          <cell r="R796" t="e">
            <v>#DIV/0!</v>
          </cell>
          <cell r="S796">
            <v>0</v>
          </cell>
          <cell r="T796" t="e">
            <v>#DIV/0!</v>
          </cell>
          <cell r="U796" t="e">
            <v>#DIV/0!</v>
          </cell>
          <cell r="V796">
            <v>0</v>
          </cell>
          <cell r="W796" t="e">
            <v>#DIV/0!</v>
          </cell>
          <cell r="X796" t="e">
            <v>#DIV/0!</v>
          </cell>
          <cell r="Y796">
            <v>0</v>
          </cell>
        </row>
        <row r="797">
          <cell r="A797">
            <v>0</v>
          </cell>
          <cell r="B797" t="str">
            <v xml:space="preserve">Небаланс шин-10 кВ 1с.ш.</v>
          </cell>
          <cell r="C797">
            <v>0</v>
          </cell>
          <cell r="D797" t="str">
            <v>прием</v>
          </cell>
          <cell r="E797">
            <v>0</v>
          </cell>
          <cell r="F797">
            <v>0</v>
          </cell>
          <cell r="G797">
            <v>0</v>
          </cell>
          <cell r="H797">
            <v>0.26600000000000001</v>
          </cell>
          <cell r="I797">
            <v>0.13</v>
          </cell>
          <cell r="J797">
            <v>0</v>
          </cell>
          <cell r="K797">
            <v>0.26600000000000001</v>
          </cell>
          <cell r="L797">
            <v>0.13</v>
          </cell>
          <cell r="M797">
            <v>0</v>
          </cell>
          <cell r="N797">
            <v>0.26600000000000001</v>
          </cell>
          <cell r="O797">
            <v>0.13</v>
          </cell>
          <cell r="P797">
            <v>0</v>
          </cell>
          <cell r="Q797">
            <v>0.26600000000000001</v>
          </cell>
          <cell r="R797">
            <v>0.13</v>
          </cell>
          <cell r="S797">
            <v>0</v>
          </cell>
          <cell r="T797">
            <v>0.16</v>
          </cell>
          <cell r="U797">
            <v>0.123</v>
          </cell>
          <cell r="V797">
            <v>0</v>
          </cell>
          <cell r="W797">
            <v>0.16</v>
          </cell>
          <cell r="X797">
            <v>0.123</v>
          </cell>
          <cell r="Y797">
            <v>0</v>
          </cell>
        </row>
        <row r="798">
          <cell r="A798">
            <v>0</v>
          </cell>
          <cell r="B798">
            <v>0</v>
          </cell>
          <cell r="C798">
            <v>0</v>
          </cell>
          <cell r="D798" t="str">
            <v>отдача</v>
          </cell>
          <cell r="E798">
            <v>0</v>
          </cell>
          <cell r="F798">
            <v>0</v>
          </cell>
          <cell r="G798">
            <v>0</v>
          </cell>
          <cell r="H798">
            <v>0.15</v>
          </cell>
          <cell r="I798">
            <v>0.16600000000000001</v>
          </cell>
          <cell r="J798">
            <v>0</v>
          </cell>
          <cell r="K798">
            <v>0.15</v>
          </cell>
          <cell r="L798">
            <v>0.16600000000000001</v>
          </cell>
          <cell r="M798">
            <v>0</v>
          </cell>
          <cell r="N798">
            <v>0.15</v>
          </cell>
          <cell r="O798">
            <v>0.16600000000000001</v>
          </cell>
          <cell r="P798">
            <v>0</v>
          </cell>
          <cell r="Q798">
            <v>0.15</v>
          </cell>
          <cell r="R798">
            <v>0.16600000000000001</v>
          </cell>
          <cell r="S798">
            <v>0</v>
          </cell>
          <cell r="T798">
            <v>7.8E-2</v>
          </cell>
          <cell r="U798">
            <v>0.06</v>
          </cell>
          <cell r="V798">
            <v>0</v>
          </cell>
          <cell r="W798">
            <v>7.8E-2</v>
          </cell>
          <cell r="X798">
            <v>0.06</v>
          </cell>
          <cell r="Y798">
            <v>0</v>
          </cell>
        </row>
        <row r="799">
          <cell r="A799">
            <v>0</v>
          </cell>
          <cell r="B799">
            <v>0</v>
          </cell>
          <cell r="C799">
            <v>0</v>
          </cell>
          <cell r="D799" t="str">
            <v>небаланс</v>
          </cell>
          <cell r="E799">
            <v>0</v>
          </cell>
          <cell r="F799">
            <v>0</v>
          </cell>
          <cell r="G799">
            <v>0</v>
          </cell>
          <cell r="H799">
            <v>43.609022556390997</v>
          </cell>
          <cell r="I799">
            <v>-27.692307692307701</v>
          </cell>
          <cell r="J799">
            <v>0</v>
          </cell>
          <cell r="K799">
            <v>43.609022556390997</v>
          </cell>
          <cell r="L799">
            <v>-27.692307692307701</v>
          </cell>
          <cell r="M799">
            <v>0</v>
          </cell>
          <cell r="N799">
            <v>43.609022556390997</v>
          </cell>
          <cell r="O799">
            <v>-27.692307692307701</v>
          </cell>
          <cell r="P799">
            <v>0</v>
          </cell>
          <cell r="Q799">
            <v>43.609022556390997</v>
          </cell>
          <cell r="R799">
            <v>-27.692307692307701</v>
          </cell>
          <cell r="S799">
            <v>0</v>
          </cell>
          <cell r="T799">
            <v>51.25</v>
          </cell>
          <cell r="U799">
            <v>51.219512195122</v>
          </cell>
          <cell r="V799">
            <v>0</v>
          </cell>
          <cell r="W799">
            <v>51.25</v>
          </cell>
          <cell r="X799">
            <v>51.219512195122</v>
          </cell>
          <cell r="Y799">
            <v>0</v>
          </cell>
        </row>
        <row r="800">
          <cell r="A800">
            <v>0</v>
          </cell>
          <cell r="B800" t="str">
            <v xml:space="preserve">Небаланс шин-10 кВ 2с.ш.</v>
          </cell>
          <cell r="C800">
            <v>0</v>
          </cell>
          <cell r="D800" t="str">
            <v>прием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</row>
        <row r="801">
          <cell r="A801">
            <v>0</v>
          </cell>
          <cell r="B801">
            <v>0</v>
          </cell>
          <cell r="C801">
            <v>0</v>
          </cell>
          <cell r="D801" t="str">
            <v>отдача</v>
          </cell>
          <cell r="E801">
            <v>0</v>
          </cell>
          <cell r="F801">
            <v>0</v>
          </cell>
          <cell r="G801">
            <v>0</v>
          </cell>
          <cell r="H801">
            <v>0.11700000000000001</v>
          </cell>
          <cell r="I801">
            <v>0.48199999999999998</v>
          </cell>
          <cell r="J801">
            <v>0</v>
          </cell>
          <cell r="K801">
            <v>0.11700000000000001</v>
          </cell>
          <cell r="L801">
            <v>0.48199999999999998</v>
          </cell>
          <cell r="M801">
            <v>0</v>
          </cell>
          <cell r="N801">
            <v>0.11700000000000001</v>
          </cell>
          <cell r="O801">
            <v>0.48199999999999998</v>
          </cell>
          <cell r="P801">
            <v>0</v>
          </cell>
          <cell r="Q801">
            <v>0.11700000000000001</v>
          </cell>
          <cell r="R801">
            <v>0.48199999999999998</v>
          </cell>
          <cell r="S801">
            <v>0</v>
          </cell>
          <cell r="T801">
            <v>0.54200000000000004</v>
          </cell>
          <cell r="U801">
            <v>0.32</v>
          </cell>
          <cell r="V801">
            <v>0</v>
          </cell>
          <cell r="W801">
            <v>0.54200000000000004</v>
          </cell>
          <cell r="X801">
            <v>0.32</v>
          </cell>
          <cell r="Y801">
            <v>0</v>
          </cell>
        </row>
        <row r="802">
          <cell r="A802">
            <v>0</v>
          </cell>
          <cell r="B802">
            <v>0</v>
          </cell>
          <cell r="C802">
            <v>0</v>
          </cell>
          <cell r="D802" t="str">
            <v>небаланс</v>
          </cell>
          <cell r="E802">
            <v>0</v>
          </cell>
          <cell r="F802">
            <v>0</v>
          </cell>
          <cell r="G802">
            <v>0</v>
          </cell>
          <cell r="H802" t="e">
            <v>#DIV/0!</v>
          </cell>
          <cell r="I802" t="e">
            <v>#DIV/0!</v>
          </cell>
          <cell r="J802">
            <v>0</v>
          </cell>
          <cell r="K802" t="e">
            <v>#DIV/0!</v>
          </cell>
          <cell r="L802" t="e">
            <v>#DIV/0!</v>
          </cell>
          <cell r="M802">
            <v>0</v>
          </cell>
          <cell r="N802" t="e">
            <v>#DIV/0!</v>
          </cell>
          <cell r="O802" t="e">
            <v>#DIV/0!</v>
          </cell>
          <cell r="P802">
            <v>0</v>
          </cell>
          <cell r="Q802" t="e">
            <v>#DIV/0!</v>
          </cell>
          <cell r="R802" t="e">
            <v>#DIV/0!</v>
          </cell>
          <cell r="S802">
            <v>0</v>
          </cell>
          <cell r="T802" t="e">
            <v>#DIV/0!</v>
          </cell>
          <cell r="U802" t="e">
            <v>#DIV/0!</v>
          </cell>
          <cell r="V802">
            <v>0</v>
          </cell>
          <cell r="W802" t="e">
            <v>#DIV/0!</v>
          </cell>
          <cell r="X802" t="e">
            <v>#DIV/0!</v>
          </cell>
          <cell r="Y802">
            <v>0</v>
          </cell>
        </row>
        <row r="803">
          <cell r="A803">
            <v>23</v>
          </cell>
          <cell r="B803" t="str">
            <v xml:space="preserve">ПС 110 кВ Песь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</row>
        <row r="804">
          <cell r="A804">
            <v>0</v>
          </cell>
          <cell r="C804">
            <v>0</v>
          </cell>
          <cell r="D804" t="str">
            <v>Т-1</v>
          </cell>
          <cell r="E804">
            <v>0</v>
          </cell>
          <cell r="F804" t="str">
            <v>ВН</v>
          </cell>
          <cell r="G804">
            <v>110</v>
          </cell>
          <cell r="H804">
            <v>4.2000000000000003E-2</v>
          </cell>
          <cell r="I804">
            <v>-1.3919999999999999</v>
          </cell>
          <cell r="J804">
            <v>7</v>
          </cell>
          <cell r="K804">
            <v>4.2000000000000003E-2</v>
          </cell>
          <cell r="L804">
            <v>-1.3919999999999999</v>
          </cell>
          <cell r="M804">
            <v>7</v>
          </cell>
          <cell r="N804">
            <v>4.2000000000000003E-2</v>
          </cell>
          <cell r="O804">
            <v>-1.3919999999999999</v>
          </cell>
          <cell r="P804">
            <v>7</v>
          </cell>
          <cell r="Q804">
            <v>4.2000000000000003E-2</v>
          </cell>
          <cell r="R804">
            <v>-1.3919999999999999</v>
          </cell>
          <cell r="S804">
            <v>7</v>
          </cell>
          <cell r="T804">
            <v>3.5999999999999997E-2</v>
          </cell>
          <cell r="U804">
            <v>-1.488</v>
          </cell>
          <cell r="V804">
            <v>7</v>
          </cell>
          <cell r="W804">
            <v>3.5999999999999997E-2</v>
          </cell>
          <cell r="X804">
            <v>-1.488</v>
          </cell>
          <cell r="Y804">
            <v>7</v>
          </cell>
        </row>
        <row r="805">
          <cell r="A805">
            <v>0</v>
          </cell>
          <cell r="C805">
            <v>0</v>
          </cell>
          <cell r="D805">
            <v>0</v>
          </cell>
          <cell r="E805">
            <v>0</v>
          </cell>
          <cell r="F805" t="str">
            <v>НН</v>
          </cell>
          <cell r="G805">
            <v>10</v>
          </cell>
          <cell r="H805">
            <v>4.2000000000000003E-2</v>
          </cell>
          <cell r="I805">
            <v>-1.3919999999999999</v>
          </cell>
          <cell r="J805">
            <v>80</v>
          </cell>
          <cell r="K805">
            <v>4.2000000000000003E-2</v>
          </cell>
          <cell r="L805">
            <v>-1.3919999999999999</v>
          </cell>
          <cell r="M805">
            <v>80</v>
          </cell>
          <cell r="N805">
            <v>4.2000000000000003E-2</v>
          </cell>
          <cell r="O805">
            <v>-1.3919999999999999</v>
          </cell>
          <cell r="P805">
            <v>80</v>
          </cell>
          <cell r="Q805">
            <v>4.2000000000000003E-2</v>
          </cell>
          <cell r="R805">
            <v>-1.3919999999999999</v>
          </cell>
          <cell r="S805">
            <v>80</v>
          </cell>
          <cell r="T805">
            <v>3.5999999999999997E-2</v>
          </cell>
          <cell r="U805">
            <v>-1.488</v>
          </cell>
          <cell r="V805">
            <v>86</v>
          </cell>
          <cell r="W805">
            <v>3.5999999999999997E-2</v>
          </cell>
          <cell r="X805">
            <v>-1.488</v>
          </cell>
          <cell r="Y805">
            <v>86</v>
          </cell>
        </row>
        <row r="806">
          <cell r="A806">
            <v>0</v>
          </cell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 t="str">
            <v>РПН</v>
          </cell>
          <cell r="G806" t="str">
            <v>-</v>
          </cell>
          <cell r="H806">
            <v>8</v>
          </cell>
          <cell r="I806">
            <v>0</v>
          </cell>
          <cell r="J806">
            <v>0</v>
          </cell>
          <cell r="K806">
            <v>8</v>
          </cell>
          <cell r="L806">
            <v>0</v>
          </cell>
          <cell r="M806">
            <v>0</v>
          </cell>
          <cell r="N806">
            <v>8</v>
          </cell>
          <cell r="O806">
            <v>0</v>
          </cell>
          <cell r="P806">
            <v>0</v>
          </cell>
          <cell r="Q806">
            <v>8</v>
          </cell>
          <cell r="R806">
            <v>0</v>
          </cell>
          <cell r="S806">
            <v>0</v>
          </cell>
          <cell r="T806">
            <v>8</v>
          </cell>
          <cell r="U806">
            <v>0</v>
          </cell>
          <cell r="V806">
            <v>0</v>
          </cell>
          <cell r="W806">
            <v>8</v>
          </cell>
          <cell r="X806">
            <v>0</v>
          </cell>
          <cell r="Y806">
            <v>0</v>
          </cell>
        </row>
        <row r="807">
          <cell r="A807">
            <v>0</v>
          </cell>
          <cell r="C807">
            <v>0</v>
          </cell>
          <cell r="D807">
            <v>0</v>
          </cell>
          <cell r="E807">
            <v>0</v>
          </cell>
          <cell r="F807" t="str">
            <v>ПБВ</v>
          </cell>
          <cell r="G807" t="str">
            <v>-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</row>
        <row r="808">
          <cell r="A808">
            <v>0</v>
          </cell>
          <cell r="C808">
            <v>0</v>
          </cell>
          <cell r="D808" t="str">
            <v>Т-2</v>
          </cell>
          <cell r="E808">
            <v>0</v>
          </cell>
          <cell r="F808" t="str">
            <v>ВН</v>
          </cell>
          <cell r="G808">
            <v>110</v>
          </cell>
          <cell r="H808">
            <v>0.372</v>
          </cell>
          <cell r="I808">
            <v>0.12</v>
          </cell>
          <cell r="J808">
            <v>2</v>
          </cell>
          <cell r="K808">
            <v>0.372</v>
          </cell>
          <cell r="L808">
            <v>0.12</v>
          </cell>
          <cell r="M808">
            <v>2</v>
          </cell>
          <cell r="N808">
            <v>0.372</v>
          </cell>
          <cell r="O808">
            <v>0.12</v>
          </cell>
          <cell r="P808">
            <v>2</v>
          </cell>
          <cell r="Q808">
            <v>0.372</v>
          </cell>
          <cell r="R808">
            <v>0.12</v>
          </cell>
          <cell r="S808">
            <v>2</v>
          </cell>
          <cell r="T808">
            <v>1.7399999999999999E-2</v>
          </cell>
          <cell r="U808">
            <v>8.4000000000000005E-2</v>
          </cell>
          <cell r="V808">
            <v>5</v>
          </cell>
          <cell r="W808">
            <v>1.7399999999999999E-2</v>
          </cell>
          <cell r="X808">
            <v>8.4000000000000005E-2</v>
          </cell>
          <cell r="Y808">
            <v>5</v>
          </cell>
        </row>
        <row r="809">
          <cell r="A809">
            <v>0</v>
          </cell>
          <cell r="C809">
            <v>0</v>
          </cell>
          <cell r="D809">
            <v>0</v>
          </cell>
          <cell r="E809">
            <v>0</v>
          </cell>
          <cell r="F809" t="str">
            <v>НН</v>
          </cell>
          <cell r="G809">
            <v>10</v>
          </cell>
          <cell r="H809">
            <v>0.372</v>
          </cell>
          <cell r="I809">
            <v>0.12</v>
          </cell>
          <cell r="J809">
            <v>23</v>
          </cell>
          <cell r="K809">
            <v>0.372</v>
          </cell>
          <cell r="L809">
            <v>0.12</v>
          </cell>
          <cell r="M809">
            <v>23</v>
          </cell>
          <cell r="N809">
            <v>0.372</v>
          </cell>
          <cell r="O809">
            <v>0.12</v>
          </cell>
          <cell r="P809">
            <v>23</v>
          </cell>
          <cell r="Q809">
            <v>0.372</v>
          </cell>
          <cell r="R809">
            <v>0.12</v>
          </cell>
          <cell r="S809">
            <v>23</v>
          </cell>
          <cell r="T809">
            <v>1.7399999999999999E-2</v>
          </cell>
          <cell r="U809">
            <v>8.4000000000000005E-2</v>
          </cell>
          <cell r="V809">
            <v>5</v>
          </cell>
          <cell r="W809">
            <v>1.7399999999999999E-2</v>
          </cell>
          <cell r="X809">
            <v>8.4000000000000005E-2</v>
          </cell>
          <cell r="Y809">
            <v>5</v>
          </cell>
        </row>
        <row r="810">
          <cell r="A810">
            <v>0</v>
          </cell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 t="str">
            <v>РПН</v>
          </cell>
          <cell r="G810" t="str">
            <v>-</v>
          </cell>
          <cell r="H810">
            <v>8</v>
          </cell>
          <cell r="I810">
            <v>0</v>
          </cell>
          <cell r="J810">
            <v>0</v>
          </cell>
          <cell r="K810">
            <v>8</v>
          </cell>
          <cell r="L810">
            <v>0</v>
          </cell>
          <cell r="M810">
            <v>0</v>
          </cell>
          <cell r="N810">
            <v>8</v>
          </cell>
          <cell r="O810">
            <v>0</v>
          </cell>
          <cell r="P810">
            <v>0</v>
          </cell>
          <cell r="Q810">
            <v>8</v>
          </cell>
          <cell r="R810">
            <v>0</v>
          </cell>
          <cell r="S810">
            <v>0</v>
          </cell>
          <cell r="T810">
            <v>8</v>
          </cell>
          <cell r="U810">
            <v>0</v>
          </cell>
          <cell r="V810">
            <v>0</v>
          </cell>
          <cell r="W810">
            <v>8</v>
          </cell>
          <cell r="X810">
            <v>0</v>
          </cell>
          <cell r="Y810">
            <v>0</v>
          </cell>
        </row>
        <row r="811">
          <cell r="A811">
            <v>0</v>
          </cell>
          <cell r="C811">
            <v>0</v>
          </cell>
          <cell r="D811">
            <v>0</v>
          </cell>
          <cell r="E811">
            <v>0</v>
          </cell>
          <cell r="F811" t="str">
            <v>ПБВ</v>
          </cell>
          <cell r="G811" t="str">
            <v>-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</row>
        <row r="812">
          <cell r="A812">
            <v>0</v>
          </cell>
          <cell r="B812" t="str">
            <v xml:space="preserve">1 с.ш.</v>
          </cell>
          <cell r="C812">
            <v>0</v>
          </cell>
          <cell r="D812" t="str">
            <v>Л.Киприйская-2</v>
          </cell>
          <cell r="E812" t="str">
            <v>-</v>
          </cell>
          <cell r="F812">
            <v>0</v>
          </cell>
          <cell r="G812">
            <v>110</v>
          </cell>
          <cell r="H812">
            <v>7.524</v>
          </cell>
          <cell r="I812">
            <v>-3.8479999999999999</v>
          </cell>
          <cell r="J812">
            <v>42</v>
          </cell>
          <cell r="K812">
            <v>7.524</v>
          </cell>
          <cell r="L812">
            <v>-3.8479999999999999</v>
          </cell>
          <cell r="M812">
            <v>42</v>
          </cell>
          <cell r="N812">
            <v>7.524</v>
          </cell>
          <cell r="O812">
            <v>-3.8479999999999999</v>
          </cell>
          <cell r="P812">
            <v>42</v>
          </cell>
          <cell r="Q812">
            <v>7.524</v>
          </cell>
          <cell r="R812">
            <v>-3.8479999999999999</v>
          </cell>
          <cell r="S812">
            <v>42</v>
          </cell>
          <cell r="T812">
            <v>7.524</v>
          </cell>
          <cell r="U812">
            <v>-3.8479999999999999</v>
          </cell>
          <cell r="V812">
            <v>42</v>
          </cell>
          <cell r="W812">
            <v>7.524</v>
          </cell>
          <cell r="X812">
            <v>-3.8479999999999999</v>
          </cell>
          <cell r="Y812">
            <v>42</v>
          </cell>
        </row>
        <row r="813">
          <cell r="A813">
            <v>0</v>
          </cell>
          <cell r="B813" t="str">
            <v xml:space="preserve">2 с.ш.</v>
          </cell>
          <cell r="C813">
            <v>0</v>
          </cell>
          <cell r="D813" t="str">
            <v>Л.Лесная-2</v>
          </cell>
          <cell r="E813" t="str">
            <v>-</v>
          </cell>
          <cell r="F813">
            <v>0</v>
          </cell>
          <cell r="G813">
            <v>110</v>
          </cell>
          <cell r="H813">
            <v>-7.3120000000000003</v>
          </cell>
          <cell r="I813">
            <v>2.5209999999999999</v>
          </cell>
          <cell r="J813">
            <v>39</v>
          </cell>
          <cell r="K813">
            <v>-7.3120000000000003</v>
          </cell>
          <cell r="L813">
            <v>2.5209999999999999</v>
          </cell>
          <cell r="M813">
            <v>39</v>
          </cell>
          <cell r="N813">
            <v>-7.3120000000000003</v>
          </cell>
          <cell r="O813">
            <v>2.5209999999999999</v>
          </cell>
          <cell r="P813">
            <v>39</v>
          </cell>
          <cell r="Q813">
            <v>-7.3120000000000003</v>
          </cell>
          <cell r="R813">
            <v>2.5209999999999999</v>
          </cell>
          <cell r="S813">
            <v>39</v>
          </cell>
          <cell r="T813">
            <v>-7.3120000000000003</v>
          </cell>
          <cell r="U813">
            <v>2.5209999999999999</v>
          </cell>
          <cell r="V813">
            <v>38</v>
          </cell>
          <cell r="W813">
            <v>-7.3120000000000003</v>
          </cell>
          <cell r="X813">
            <v>2.5209999999999999</v>
          </cell>
          <cell r="Y813">
            <v>38</v>
          </cell>
        </row>
        <row r="814">
          <cell r="A814">
            <v>0</v>
          </cell>
          <cell r="C814">
            <v>0</v>
          </cell>
          <cell r="D814" t="str">
            <v xml:space="preserve">1 с</v>
          </cell>
          <cell r="E814">
            <v>0</v>
          </cell>
          <cell r="F814" t="str">
            <v>U</v>
          </cell>
          <cell r="G814">
            <v>110</v>
          </cell>
          <cell r="H814">
            <v>116</v>
          </cell>
          <cell r="I814">
            <v>0</v>
          </cell>
          <cell r="J814">
            <v>0</v>
          </cell>
          <cell r="K814">
            <v>116</v>
          </cell>
          <cell r="L814">
            <v>0</v>
          </cell>
          <cell r="M814">
            <v>0</v>
          </cell>
          <cell r="N814">
            <v>116</v>
          </cell>
          <cell r="O814">
            <v>0</v>
          </cell>
          <cell r="P814">
            <v>0</v>
          </cell>
          <cell r="Q814">
            <v>116</v>
          </cell>
          <cell r="R814">
            <v>0</v>
          </cell>
          <cell r="S814">
            <v>0</v>
          </cell>
          <cell r="T814">
            <v>117</v>
          </cell>
          <cell r="U814">
            <v>0</v>
          </cell>
          <cell r="V814">
            <v>0</v>
          </cell>
          <cell r="W814">
            <v>117</v>
          </cell>
          <cell r="X814">
            <v>0</v>
          </cell>
          <cell r="Y814">
            <v>0</v>
          </cell>
        </row>
        <row r="815">
          <cell r="A815">
            <v>0</v>
          </cell>
          <cell r="C815">
            <v>0</v>
          </cell>
          <cell r="D815" t="str">
            <v xml:space="preserve">2 с</v>
          </cell>
          <cell r="E815">
            <v>0</v>
          </cell>
          <cell r="F815" t="str">
            <v>U</v>
          </cell>
          <cell r="G815">
            <v>110</v>
          </cell>
          <cell r="H815">
            <v>116</v>
          </cell>
          <cell r="I815">
            <v>0</v>
          </cell>
          <cell r="J815">
            <v>0</v>
          </cell>
          <cell r="K815">
            <v>116</v>
          </cell>
          <cell r="L815">
            <v>0</v>
          </cell>
          <cell r="M815">
            <v>0</v>
          </cell>
          <cell r="N815">
            <v>116</v>
          </cell>
          <cell r="O815">
            <v>0</v>
          </cell>
          <cell r="P815">
            <v>0</v>
          </cell>
          <cell r="Q815">
            <v>116</v>
          </cell>
          <cell r="R815">
            <v>0</v>
          </cell>
          <cell r="S815">
            <v>0</v>
          </cell>
          <cell r="T815">
            <v>117</v>
          </cell>
          <cell r="U815">
            <v>0</v>
          </cell>
          <cell r="V815">
            <v>0</v>
          </cell>
          <cell r="W815">
            <v>117</v>
          </cell>
          <cell r="X815">
            <v>0</v>
          </cell>
          <cell r="Y815">
            <v>0</v>
          </cell>
        </row>
        <row r="816">
          <cell r="A816">
            <v>0</v>
          </cell>
          <cell r="C816">
            <v>0</v>
          </cell>
          <cell r="D816" t="str">
            <v xml:space="preserve">1 с</v>
          </cell>
          <cell r="E816">
            <v>0</v>
          </cell>
          <cell r="F816" t="str">
            <v>U</v>
          </cell>
          <cell r="G816">
            <v>10</v>
          </cell>
          <cell r="H816">
            <v>10</v>
          </cell>
          <cell r="I816">
            <v>0</v>
          </cell>
          <cell r="J816">
            <v>0</v>
          </cell>
          <cell r="K816">
            <v>10</v>
          </cell>
          <cell r="L816">
            <v>0</v>
          </cell>
          <cell r="M816">
            <v>0</v>
          </cell>
          <cell r="N816">
            <v>10</v>
          </cell>
          <cell r="O816">
            <v>0</v>
          </cell>
          <cell r="P816">
            <v>0</v>
          </cell>
          <cell r="Q816">
            <v>10</v>
          </cell>
          <cell r="R816">
            <v>0</v>
          </cell>
          <cell r="S816">
            <v>0</v>
          </cell>
          <cell r="T816">
            <v>10</v>
          </cell>
          <cell r="U816">
            <v>0</v>
          </cell>
          <cell r="V816">
            <v>0</v>
          </cell>
          <cell r="W816">
            <v>10</v>
          </cell>
          <cell r="X816">
            <v>0</v>
          </cell>
          <cell r="Y816">
            <v>0</v>
          </cell>
        </row>
        <row r="817">
          <cell r="A817">
            <v>0</v>
          </cell>
          <cell r="C817">
            <v>0</v>
          </cell>
          <cell r="D817" t="str">
            <v xml:space="preserve">2 с</v>
          </cell>
          <cell r="E817">
            <v>0</v>
          </cell>
          <cell r="F817" t="str">
            <v>U</v>
          </cell>
          <cell r="G817">
            <v>10</v>
          </cell>
          <cell r="H817">
            <v>10</v>
          </cell>
          <cell r="I817">
            <v>0</v>
          </cell>
          <cell r="J817">
            <v>0</v>
          </cell>
          <cell r="K817">
            <v>10</v>
          </cell>
          <cell r="L817">
            <v>0</v>
          </cell>
          <cell r="M817">
            <v>0</v>
          </cell>
          <cell r="N817">
            <v>10</v>
          </cell>
          <cell r="O817">
            <v>0</v>
          </cell>
          <cell r="P817">
            <v>0</v>
          </cell>
          <cell r="Q817">
            <v>10</v>
          </cell>
          <cell r="R817">
            <v>0</v>
          </cell>
          <cell r="S817">
            <v>0</v>
          </cell>
          <cell r="T817">
            <v>10</v>
          </cell>
          <cell r="U817">
            <v>0</v>
          </cell>
          <cell r="V817">
            <v>0</v>
          </cell>
          <cell r="W817">
            <v>10</v>
          </cell>
          <cell r="X817">
            <v>0</v>
          </cell>
          <cell r="Y817">
            <v>0</v>
          </cell>
        </row>
        <row r="818">
          <cell r="A818">
            <v>0</v>
          </cell>
          <cell r="B818" t="str">
            <v xml:space="preserve">1 с.ш</v>
          </cell>
          <cell r="C818">
            <v>0</v>
          </cell>
          <cell r="D818" t="str">
            <v>ТСН-1</v>
          </cell>
          <cell r="E818" t="str">
            <v>-</v>
          </cell>
          <cell r="F818" t="str">
            <v>-</v>
          </cell>
          <cell r="G818">
            <v>10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</row>
        <row r="819">
          <cell r="A819">
            <v>0</v>
          </cell>
          <cell r="C819">
            <v>0</v>
          </cell>
          <cell r="D819" t="str">
            <v>Л-4</v>
          </cell>
          <cell r="E819" t="str">
            <v>-</v>
          </cell>
          <cell r="F819" t="str">
            <v>-</v>
          </cell>
          <cell r="G819">
            <v>10</v>
          </cell>
          <cell r="H819">
            <v>5.3999999999999999E-2</v>
          </cell>
          <cell r="I819">
            <v>-1.7999999999999999E-2</v>
          </cell>
          <cell r="J819">
            <v>3</v>
          </cell>
          <cell r="K819">
            <v>5.3999999999999999E-2</v>
          </cell>
          <cell r="L819">
            <v>-1.7999999999999999E-2</v>
          </cell>
          <cell r="M819">
            <v>3</v>
          </cell>
          <cell r="N819">
            <v>5.3999999999999999E-2</v>
          </cell>
          <cell r="O819">
            <v>-1.7999999999999999E-2</v>
          </cell>
          <cell r="P819">
            <v>3</v>
          </cell>
          <cell r="Q819">
            <v>5.3999999999999999E-2</v>
          </cell>
          <cell r="R819">
            <v>-1.7999999999999999E-2</v>
          </cell>
          <cell r="S819">
            <v>3</v>
          </cell>
          <cell r="T819">
            <v>4.2000000000000003E-2</v>
          </cell>
          <cell r="U819">
            <v>-2.4E-2</v>
          </cell>
          <cell r="V819">
            <v>3</v>
          </cell>
          <cell r="W819">
            <v>4.2000000000000003E-2</v>
          </cell>
          <cell r="X819">
            <v>-2.4E-2</v>
          </cell>
          <cell r="Y819">
            <v>3</v>
          </cell>
        </row>
        <row r="820">
          <cell r="A820">
            <v>0</v>
          </cell>
          <cell r="C820">
            <v>0</v>
          </cell>
          <cell r="D820" t="str">
            <v>Л-9</v>
          </cell>
          <cell r="E820" t="str">
            <v>-</v>
          </cell>
          <cell r="F820" t="str">
            <v>-</v>
          </cell>
          <cell r="G820">
            <v>10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</row>
        <row r="821">
          <cell r="A821">
            <v>0</v>
          </cell>
          <cell r="C821">
            <v>0</v>
          </cell>
          <cell r="D821" t="str">
            <v>Л-резерв-1а</v>
          </cell>
          <cell r="E821" t="str">
            <v>-</v>
          </cell>
          <cell r="F821" t="str">
            <v>-</v>
          </cell>
          <cell r="G821">
            <v>10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</row>
        <row r="822">
          <cell r="A822">
            <v>0</v>
          </cell>
          <cell r="B822" t="str">
            <v xml:space="preserve">2 с.ш</v>
          </cell>
          <cell r="C822">
            <v>0</v>
          </cell>
          <cell r="D822" t="str">
            <v>ТСН-2</v>
          </cell>
          <cell r="E822" t="str">
            <v>-</v>
          </cell>
          <cell r="F822" t="str">
            <v>-</v>
          </cell>
          <cell r="G822">
            <v>10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</row>
        <row r="823">
          <cell r="A823">
            <v>0</v>
          </cell>
          <cell r="C823">
            <v>0</v>
          </cell>
          <cell r="D823" t="str">
            <v>Л-1</v>
          </cell>
          <cell r="E823" t="str">
            <v>-</v>
          </cell>
          <cell r="F823" t="str">
            <v>-</v>
          </cell>
          <cell r="G823">
            <v>10</v>
          </cell>
          <cell r="H823">
            <v>7.0000000000000007E-2</v>
          </cell>
          <cell r="I823">
            <v>0.03</v>
          </cell>
          <cell r="J823">
            <v>4</v>
          </cell>
          <cell r="K823">
            <v>7.0000000000000007E-2</v>
          </cell>
          <cell r="L823">
            <v>0.03</v>
          </cell>
          <cell r="M823">
            <v>4</v>
          </cell>
          <cell r="N823">
            <v>7.0000000000000007E-2</v>
          </cell>
          <cell r="O823">
            <v>0.03</v>
          </cell>
          <cell r="P823">
            <v>4</v>
          </cell>
          <cell r="Q823">
            <v>7.0000000000000007E-2</v>
          </cell>
          <cell r="R823">
            <v>0.03</v>
          </cell>
          <cell r="S823">
            <v>4</v>
          </cell>
          <cell r="T823">
            <v>3.3000000000000002E-2</v>
          </cell>
          <cell r="U823">
            <v>2.1999999999999999E-2</v>
          </cell>
          <cell r="V823">
            <v>2</v>
          </cell>
          <cell r="W823">
            <v>3.3000000000000002E-2</v>
          </cell>
          <cell r="X823">
            <v>2.1999999999999999E-2</v>
          </cell>
          <cell r="Y823">
            <v>2</v>
          </cell>
        </row>
        <row r="824">
          <cell r="A824">
            <v>0</v>
          </cell>
          <cell r="C824">
            <v>0</v>
          </cell>
          <cell r="D824" t="str">
            <v>Л-2</v>
          </cell>
          <cell r="E824" t="str">
            <v>-</v>
          </cell>
          <cell r="F824" t="str">
            <v>-</v>
          </cell>
          <cell r="G824">
            <v>10</v>
          </cell>
          <cell r="H824">
            <v>0.30099999999999999</v>
          </cell>
          <cell r="I824">
            <v>8.1000000000000003E-2</v>
          </cell>
          <cell r="J824">
            <v>18</v>
          </cell>
          <cell r="K824">
            <v>0.30099999999999999</v>
          </cell>
          <cell r="L824">
            <v>8.1000000000000003E-2</v>
          </cell>
          <cell r="M824">
            <v>18</v>
          </cell>
          <cell r="N824">
            <v>0.30099999999999999</v>
          </cell>
          <cell r="O824">
            <v>8.1000000000000003E-2</v>
          </cell>
          <cell r="P824">
            <v>18</v>
          </cell>
          <cell r="Q824">
            <v>0.30099999999999999</v>
          </cell>
          <cell r="R824">
            <v>8.1000000000000003E-2</v>
          </cell>
          <cell r="S824">
            <v>18</v>
          </cell>
          <cell r="T824">
            <v>0.13600000000000001</v>
          </cell>
          <cell r="U824">
            <v>5.8999999999999997E-2</v>
          </cell>
          <cell r="V824">
            <v>9</v>
          </cell>
          <cell r="W824">
            <v>0.13600000000000001</v>
          </cell>
          <cell r="X824">
            <v>5.8999999999999997E-2</v>
          </cell>
          <cell r="Y824">
            <v>9</v>
          </cell>
        </row>
        <row r="825">
          <cell r="A825">
            <v>0</v>
          </cell>
          <cell r="C825">
            <v>0</v>
          </cell>
          <cell r="D825" t="str">
            <v>Л-3</v>
          </cell>
          <cell r="E825" t="str">
            <v>-</v>
          </cell>
          <cell r="F825" t="str">
            <v>-</v>
          </cell>
          <cell r="G825">
            <v>10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</row>
        <row r="826">
          <cell r="A826">
            <v>0</v>
          </cell>
          <cell r="C826">
            <v>0</v>
          </cell>
          <cell r="D826" t="str">
            <v>Л-5</v>
          </cell>
          <cell r="E826" t="str">
            <v>-</v>
          </cell>
          <cell r="F826" t="str">
            <v>-</v>
          </cell>
          <cell r="G826">
            <v>10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</row>
        <row r="827">
          <cell r="A827">
            <v>0</v>
          </cell>
          <cell r="B827" t="str">
            <v xml:space="preserve">Небаланс шин-110 кВ</v>
          </cell>
          <cell r="C827">
            <v>0</v>
          </cell>
          <cell r="D827" t="str">
            <v>прием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-1</v>
          </cell>
          <cell r="J827">
            <v>0</v>
          </cell>
          <cell r="K827">
            <v>0</v>
          </cell>
          <cell r="L827">
            <v>-1</v>
          </cell>
          <cell r="M827">
            <v>0</v>
          </cell>
          <cell r="N827">
            <v>0</v>
          </cell>
          <cell r="O827">
            <v>-1</v>
          </cell>
          <cell r="P827">
            <v>0</v>
          </cell>
          <cell r="Q827">
            <v>0</v>
          </cell>
          <cell r="R827">
            <v>-1</v>
          </cell>
          <cell r="S827">
            <v>0</v>
          </cell>
          <cell r="T827">
            <v>0</v>
          </cell>
          <cell r="U827">
            <v>-1</v>
          </cell>
          <cell r="V827">
            <v>0</v>
          </cell>
          <cell r="W827">
            <v>0</v>
          </cell>
          <cell r="X827">
            <v>-1</v>
          </cell>
          <cell r="Y827">
            <v>0</v>
          </cell>
        </row>
        <row r="828">
          <cell r="A828">
            <v>0</v>
          </cell>
          <cell r="B828">
            <v>0</v>
          </cell>
          <cell r="C828">
            <v>0</v>
          </cell>
          <cell r="D828" t="str">
            <v>отдача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-1</v>
          </cell>
          <cell r="J828">
            <v>0</v>
          </cell>
          <cell r="K828">
            <v>0</v>
          </cell>
          <cell r="L828">
            <v>-1</v>
          </cell>
          <cell r="M828">
            <v>0</v>
          </cell>
          <cell r="N828">
            <v>0</v>
          </cell>
          <cell r="O828">
            <v>-1</v>
          </cell>
          <cell r="P828">
            <v>0</v>
          </cell>
          <cell r="Q828">
            <v>0</v>
          </cell>
          <cell r="R828">
            <v>-1</v>
          </cell>
          <cell r="S828">
            <v>0</v>
          </cell>
          <cell r="T828">
            <v>0</v>
          </cell>
          <cell r="U828">
            <v>-1</v>
          </cell>
          <cell r="V828">
            <v>0</v>
          </cell>
          <cell r="W828">
            <v>0</v>
          </cell>
          <cell r="X828">
            <v>-1</v>
          </cell>
          <cell r="Y828">
            <v>0</v>
          </cell>
        </row>
        <row r="829">
          <cell r="A829">
            <v>0</v>
          </cell>
          <cell r="B829">
            <v>0</v>
          </cell>
          <cell r="C829">
            <v>0</v>
          </cell>
          <cell r="D829" t="str">
            <v xml:space="preserve">небаланс %</v>
          </cell>
          <cell r="E829">
            <v>0</v>
          </cell>
          <cell r="F829">
            <v>0</v>
          </cell>
          <cell r="G829">
            <v>0</v>
          </cell>
          <cell r="H829" t="e">
            <v>#DIV/0!</v>
          </cell>
          <cell r="I829">
            <v>0</v>
          </cell>
          <cell r="J829">
            <v>0</v>
          </cell>
          <cell r="K829" t="e">
            <v>#DIV/0!</v>
          </cell>
          <cell r="L829">
            <v>0</v>
          </cell>
          <cell r="M829">
            <v>0</v>
          </cell>
          <cell r="N829" t="e">
            <v>#DIV/0!</v>
          </cell>
          <cell r="O829">
            <v>0</v>
          </cell>
          <cell r="P829">
            <v>0</v>
          </cell>
          <cell r="Q829" t="e">
            <v>#DIV/0!</v>
          </cell>
          <cell r="R829">
            <v>0</v>
          </cell>
          <cell r="S829">
            <v>0</v>
          </cell>
          <cell r="T829" t="e">
            <v>#DIV/0!</v>
          </cell>
          <cell r="U829">
            <v>0</v>
          </cell>
          <cell r="V829">
            <v>0</v>
          </cell>
          <cell r="W829" t="e">
            <v>#DIV/0!</v>
          </cell>
          <cell r="X829">
            <v>0</v>
          </cell>
          <cell r="Y829">
            <v>0</v>
          </cell>
        </row>
        <row r="830">
          <cell r="A830">
            <v>0</v>
          </cell>
          <cell r="B830" t="str">
            <v xml:space="preserve">Небаланс шин-10 кВ 1с.ш.</v>
          </cell>
          <cell r="C830">
            <v>0</v>
          </cell>
          <cell r="D830" t="str">
            <v>прием</v>
          </cell>
          <cell r="E830">
            <v>0</v>
          </cell>
          <cell r="F830">
            <v>0</v>
          </cell>
          <cell r="G830">
            <v>0</v>
          </cell>
          <cell r="H830">
            <v>4.2000000000000003E-2</v>
          </cell>
          <cell r="I830">
            <v>-1.3919999999999999</v>
          </cell>
          <cell r="J830">
            <v>0</v>
          </cell>
          <cell r="K830">
            <v>4.2000000000000003E-2</v>
          </cell>
          <cell r="L830">
            <v>-1.3919999999999999</v>
          </cell>
          <cell r="M830">
            <v>0</v>
          </cell>
          <cell r="N830">
            <v>4.2000000000000003E-2</v>
          </cell>
          <cell r="O830">
            <v>-1.3919999999999999</v>
          </cell>
          <cell r="P830">
            <v>0</v>
          </cell>
          <cell r="Q830">
            <v>4.2000000000000003E-2</v>
          </cell>
          <cell r="R830">
            <v>-1.3919999999999999</v>
          </cell>
          <cell r="S830">
            <v>0</v>
          </cell>
          <cell r="T830">
            <v>3.5999999999999997E-2</v>
          </cell>
          <cell r="U830">
            <v>-1.488</v>
          </cell>
          <cell r="V830">
            <v>0</v>
          </cell>
          <cell r="W830">
            <v>3.5999999999999997E-2</v>
          </cell>
          <cell r="X830">
            <v>-1.488</v>
          </cell>
          <cell r="Y830">
            <v>0</v>
          </cell>
        </row>
        <row r="831">
          <cell r="A831">
            <v>0</v>
          </cell>
          <cell r="B831">
            <v>0</v>
          </cell>
          <cell r="C831">
            <v>0</v>
          </cell>
          <cell r="D831" t="str">
            <v>отдача</v>
          </cell>
          <cell r="E831">
            <v>0</v>
          </cell>
          <cell r="F831">
            <v>0</v>
          </cell>
          <cell r="G831">
            <v>0</v>
          </cell>
          <cell r="H831">
            <v>5.3999999999999999E-2</v>
          </cell>
          <cell r="I831">
            <v>-1.7999999999999999E-2</v>
          </cell>
          <cell r="J831">
            <v>0</v>
          </cell>
          <cell r="K831">
            <v>5.3999999999999999E-2</v>
          </cell>
          <cell r="L831">
            <v>-1.7999999999999999E-2</v>
          </cell>
          <cell r="M831">
            <v>0</v>
          </cell>
          <cell r="N831">
            <v>5.3999999999999999E-2</v>
          </cell>
          <cell r="O831">
            <v>-1.7999999999999999E-2</v>
          </cell>
          <cell r="P831">
            <v>0</v>
          </cell>
          <cell r="Q831">
            <v>5.3999999999999999E-2</v>
          </cell>
          <cell r="R831">
            <v>-1.7999999999999999E-2</v>
          </cell>
          <cell r="S831">
            <v>0</v>
          </cell>
          <cell r="T831">
            <v>4.2000000000000003E-2</v>
          </cell>
          <cell r="U831">
            <v>-2.4E-2</v>
          </cell>
          <cell r="V831">
            <v>0</v>
          </cell>
          <cell r="W831">
            <v>4.2000000000000003E-2</v>
          </cell>
          <cell r="X831">
            <v>-2.4E-2</v>
          </cell>
          <cell r="Y831">
            <v>0</v>
          </cell>
        </row>
        <row r="832">
          <cell r="A832">
            <v>0</v>
          </cell>
          <cell r="B832">
            <v>0</v>
          </cell>
          <cell r="C832">
            <v>0</v>
          </cell>
          <cell r="D832" t="str">
            <v>небаланс</v>
          </cell>
          <cell r="E832">
            <v>0</v>
          </cell>
          <cell r="F832">
            <v>0</v>
          </cell>
          <cell r="G832">
            <v>0</v>
          </cell>
          <cell r="H832">
            <v>-28.571428571428601</v>
          </cell>
          <cell r="I832">
            <v>98.7068965517241</v>
          </cell>
          <cell r="J832">
            <v>0</v>
          </cell>
          <cell r="K832">
            <v>-28.571428571428601</v>
          </cell>
          <cell r="L832">
            <v>98.7068965517241</v>
          </cell>
          <cell r="M832">
            <v>0</v>
          </cell>
          <cell r="N832">
            <v>-28.571428571428601</v>
          </cell>
          <cell r="O832">
            <v>98.7068965517241</v>
          </cell>
          <cell r="P832">
            <v>0</v>
          </cell>
          <cell r="Q832">
            <v>-28.571428571428601</v>
          </cell>
          <cell r="R832">
            <v>98.7068965517241</v>
          </cell>
          <cell r="S832">
            <v>0</v>
          </cell>
          <cell r="T832">
            <v>-16.6666666666667</v>
          </cell>
          <cell r="U832">
            <v>98.387096774193594</v>
          </cell>
          <cell r="V832">
            <v>0</v>
          </cell>
          <cell r="W832">
            <v>-16.6666666666667</v>
          </cell>
          <cell r="X832">
            <v>98.387096774193594</v>
          </cell>
          <cell r="Y832">
            <v>0</v>
          </cell>
        </row>
        <row r="833">
          <cell r="A833">
            <v>0</v>
          </cell>
          <cell r="B833" t="str">
            <v xml:space="preserve">Небаланс шин-10 кВ 2с.ш.</v>
          </cell>
          <cell r="C833">
            <v>0</v>
          </cell>
          <cell r="D833" t="str">
            <v>прием</v>
          </cell>
          <cell r="E833">
            <v>0</v>
          </cell>
          <cell r="F833">
            <v>0</v>
          </cell>
          <cell r="G833">
            <v>0</v>
          </cell>
          <cell r="H833">
            <v>0.372</v>
          </cell>
          <cell r="I833">
            <v>0.12</v>
          </cell>
          <cell r="J833">
            <v>0</v>
          </cell>
          <cell r="K833">
            <v>0.372</v>
          </cell>
          <cell r="L833">
            <v>0.12</v>
          </cell>
          <cell r="M833">
            <v>0</v>
          </cell>
          <cell r="N833">
            <v>0.372</v>
          </cell>
          <cell r="O833">
            <v>0.12</v>
          </cell>
          <cell r="P833">
            <v>0</v>
          </cell>
          <cell r="Q833">
            <v>0.372</v>
          </cell>
          <cell r="R833">
            <v>0.12</v>
          </cell>
          <cell r="S833">
            <v>0</v>
          </cell>
          <cell r="T833">
            <v>1.7399999999999999E-2</v>
          </cell>
          <cell r="U833">
            <v>8.4000000000000005E-2</v>
          </cell>
          <cell r="V833">
            <v>0</v>
          </cell>
          <cell r="W833">
            <v>1.7399999999999999E-2</v>
          </cell>
          <cell r="X833">
            <v>8.4000000000000005E-2</v>
          </cell>
          <cell r="Y833">
            <v>0</v>
          </cell>
        </row>
        <row r="834">
          <cell r="A834">
            <v>0</v>
          </cell>
          <cell r="B834">
            <v>0</v>
          </cell>
          <cell r="C834">
            <v>0</v>
          </cell>
          <cell r="D834" t="str">
            <v>отдача</v>
          </cell>
          <cell r="E834">
            <v>0</v>
          </cell>
          <cell r="F834">
            <v>0</v>
          </cell>
          <cell r="G834">
            <v>0</v>
          </cell>
          <cell r="H834">
            <v>0.371</v>
          </cell>
          <cell r="I834">
            <v>0.111</v>
          </cell>
          <cell r="J834">
            <v>0</v>
          </cell>
          <cell r="K834">
            <v>0.371</v>
          </cell>
          <cell r="L834">
            <v>0.111</v>
          </cell>
          <cell r="M834">
            <v>0</v>
          </cell>
          <cell r="N834">
            <v>0.371</v>
          </cell>
          <cell r="O834">
            <v>0.111</v>
          </cell>
          <cell r="P834">
            <v>0</v>
          </cell>
          <cell r="Q834">
            <v>0.371</v>
          </cell>
          <cell r="R834">
            <v>0.111</v>
          </cell>
          <cell r="S834">
            <v>0</v>
          </cell>
          <cell r="T834">
            <v>0.16900000000000001</v>
          </cell>
          <cell r="U834">
            <v>8.1000000000000003E-2</v>
          </cell>
          <cell r="V834">
            <v>0</v>
          </cell>
          <cell r="W834">
            <v>0.16900000000000001</v>
          </cell>
          <cell r="X834">
            <v>8.1000000000000003E-2</v>
          </cell>
          <cell r="Y834">
            <v>0</v>
          </cell>
        </row>
        <row r="835">
          <cell r="A835">
            <v>0</v>
          </cell>
          <cell r="B835">
            <v>0</v>
          </cell>
          <cell r="C835">
            <v>0</v>
          </cell>
          <cell r="D835" t="str">
            <v>небаланс</v>
          </cell>
          <cell r="E835">
            <v>0</v>
          </cell>
          <cell r="F835">
            <v>0</v>
          </cell>
          <cell r="G835">
            <v>0</v>
          </cell>
          <cell r="H835">
            <v>0.26881720430107597</v>
          </cell>
          <cell r="I835">
            <v>7.5</v>
          </cell>
          <cell r="J835">
            <v>0</v>
          </cell>
          <cell r="K835">
            <v>0.26881720430107597</v>
          </cell>
          <cell r="L835">
            <v>7.5</v>
          </cell>
          <cell r="M835">
            <v>0</v>
          </cell>
          <cell r="N835">
            <v>0.26881720430107597</v>
          </cell>
          <cell r="O835">
            <v>7.5</v>
          </cell>
          <cell r="P835">
            <v>0</v>
          </cell>
          <cell r="Q835">
            <v>0.26881720430107597</v>
          </cell>
          <cell r="R835">
            <v>7.5</v>
          </cell>
          <cell r="S835">
            <v>0</v>
          </cell>
          <cell r="T835">
            <v>-871.26436781609198</v>
          </cell>
          <cell r="U835">
            <v>3.5714285714285698</v>
          </cell>
          <cell r="V835">
            <v>0</v>
          </cell>
          <cell r="W835">
            <v>-871.26436781609198</v>
          </cell>
          <cell r="X835">
            <v>3.5714285714285698</v>
          </cell>
          <cell r="Y835">
            <v>0</v>
          </cell>
        </row>
        <row r="836">
          <cell r="A836">
            <v>24</v>
          </cell>
          <cell r="B836" t="str">
            <v>ППС-5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</row>
        <row r="837">
          <cell r="A837">
            <v>0</v>
          </cell>
          <cell r="C837">
            <v>0</v>
          </cell>
          <cell r="D837" t="str">
            <v>Т-1</v>
          </cell>
          <cell r="E837">
            <v>0</v>
          </cell>
          <cell r="F837" t="str">
            <v>ВН</v>
          </cell>
          <cell r="G837">
            <v>110</v>
          </cell>
          <cell r="H837">
            <v>0.94699999999999995</v>
          </cell>
          <cell r="I837">
            <v>0.54600000000000004</v>
          </cell>
          <cell r="J837">
            <v>5</v>
          </cell>
          <cell r="K837">
            <v>0.94699999999999995</v>
          </cell>
          <cell r="L837">
            <v>0.54600000000000004</v>
          </cell>
          <cell r="M837">
            <v>5</v>
          </cell>
          <cell r="N837">
            <v>0.94699999999999995</v>
          </cell>
          <cell r="O837">
            <v>0.54600000000000004</v>
          </cell>
          <cell r="P837">
            <v>5</v>
          </cell>
          <cell r="Q837">
            <v>0.94699999999999995</v>
          </cell>
          <cell r="R837">
            <v>0.54600000000000004</v>
          </cell>
          <cell r="S837">
            <v>5</v>
          </cell>
          <cell r="T837">
            <v>0.03</v>
          </cell>
          <cell r="U837">
            <v>-1.2E-2</v>
          </cell>
          <cell r="V837">
            <v>0</v>
          </cell>
          <cell r="W837">
            <v>0.03</v>
          </cell>
          <cell r="X837">
            <v>-1.2E-2</v>
          </cell>
          <cell r="Y837">
            <v>0</v>
          </cell>
        </row>
        <row r="838">
          <cell r="A838">
            <v>0</v>
          </cell>
          <cell r="C838">
            <v>0</v>
          </cell>
          <cell r="D838">
            <v>0</v>
          </cell>
          <cell r="E838">
            <v>0</v>
          </cell>
          <cell r="F838" t="str">
            <v>НН</v>
          </cell>
          <cell r="G838">
            <v>10</v>
          </cell>
          <cell r="H838">
            <v>0.94699999999999995</v>
          </cell>
          <cell r="I838">
            <v>0.54600000000000004</v>
          </cell>
          <cell r="J838">
            <v>63</v>
          </cell>
          <cell r="K838">
            <v>0.94699999999999995</v>
          </cell>
          <cell r="L838">
            <v>0.54600000000000004</v>
          </cell>
          <cell r="M838">
            <v>63</v>
          </cell>
          <cell r="N838">
            <v>0.94699999999999995</v>
          </cell>
          <cell r="O838">
            <v>0.54600000000000004</v>
          </cell>
          <cell r="P838">
            <v>63</v>
          </cell>
          <cell r="Q838">
            <v>0.94699999999999995</v>
          </cell>
          <cell r="R838">
            <v>0.54600000000000004</v>
          </cell>
          <cell r="S838">
            <v>63</v>
          </cell>
          <cell r="T838">
            <v>0.03</v>
          </cell>
          <cell r="U838">
            <v>-1.2E-2</v>
          </cell>
          <cell r="V838">
            <v>2</v>
          </cell>
          <cell r="W838">
            <v>0.03</v>
          </cell>
          <cell r="X838">
            <v>-1.2E-2</v>
          </cell>
          <cell r="Y838">
            <v>2</v>
          </cell>
        </row>
        <row r="839">
          <cell r="A839">
            <v>0</v>
          </cell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 t="str">
            <v>РПН</v>
          </cell>
          <cell r="G839" t="str">
            <v>-</v>
          </cell>
          <cell r="H839">
            <v>10</v>
          </cell>
          <cell r="I839">
            <v>0</v>
          </cell>
          <cell r="J839">
            <v>0</v>
          </cell>
          <cell r="K839">
            <v>10</v>
          </cell>
          <cell r="L839">
            <v>0</v>
          </cell>
          <cell r="M839">
            <v>0</v>
          </cell>
          <cell r="N839">
            <v>10</v>
          </cell>
          <cell r="O839">
            <v>0</v>
          </cell>
          <cell r="P839">
            <v>0</v>
          </cell>
          <cell r="Q839">
            <v>10</v>
          </cell>
          <cell r="R839">
            <v>0</v>
          </cell>
          <cell r="S839">
            <v>0</v>
          </cell>
          <cell r="T839">
            <v>10</v>
          </cell>
          <cell r="U839">
            <v>0</v>
          </cell>
          <cell r="V839">
            <v>0</v>
          </cell>
          <cell r="W839">
            <v>10</v>
          </cell>
          <cell r="X839">
            <v>0</v>
          </cell>
          <cell r="Y839">
            <v>0</v>
          </cell>
        </row>
        <row r="840">
          <cell r="A840">
            <v>0</v>
          </cell>
          <cell r="C840">
            <v>0</v>
          </cell>
          <cell r="D840">
            <v>0</v>
          </cell>
          <cell r="E840">
            <v>0</v>
          </cell>
          <cell r="F840" t="str">
            <v>ПБВ</v>
          </cell>
          <cell r="G840" t="str">
            <v>-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</row>
        <row r="841">
          <cell r="A841">
            <v>0</v>
          </cell>
          <cell r="C841">
            <v>0</v>
          </cell>
          <cell r="D841" t="str">
            <v>Т-2</v>
          </cell>
          <cell r="E841">
            <v>0</v>
          </cell>
          <cell r="F841" t="str">
            <v>ВН</v>
          </cell>
          <cell r="G841">
            <v>110</v>
          </cell>
          <cell r="H841">
            <v>2.5999999999999999E-2</v>
          </cell>
          <cell r="I841">
            <v>2.8000000000000001E-2</v>
          </cell>
          <cell r="J841">
            <v>0</v>
          </cell>
          <cell r="K841">
            <v>2.5999999999999999E-2</v>
          </cell>
          <cell r="L841">
            <v>2.8000000000000001E-2</v>
          </cell>
          <cell r="M841">
            <v>0</v>
          </cell>
          <cell r="N841">
            <v>2.5999999999999999E-2</v>
          </cell>
          <cell r="O841">
            <v>2.8000000000000001E-2</v>
          </cell>
          <cell r="P841">
            <v>0</v>
          </cell>
          <cell r="Q841">
            <v>2.5999999999999999E-2</v>
          </cell>
          <cell r="R841">
            <v>2.8000000000000001E-2</v>
          </cell>
          <cell r="S841">
            <v>0</v>
          </cell>
          <cell r="T841">
            <v>1.9E-2</v>
          </cell>
          <cell r="U841">
            <v>3.5999999999999997E-2</v>
          </cell>
          <cell r="V841">
            <v>0</v>
          </cell>
          <cell r="W841">
            <v>1.9E-2</v>
          </cell>
          <cell r="X841">
            <v>3.5999999999999997E-2</v>
          </cell>
          <cell r="Y841">
            <v>0</v>
          </cell>
        </row>
        <row r="842">
          <cell r="A842">
            <v>0</v>
          </cell>
          <cell r="C842">
            <v>0</v>
          </cell>
          <cell r="D842">
            <v>0</v>
          </cell>
          <cell r="E842">
            <v>0</v>
          </cell>
          <cell r="F842" t="str">
            <v>НН</v>
          </cell>
          <cell r="G842">
            <v>10</v>
          </cell>
          <cell r="H842">
            <v>2.5999999999999999E-2</v>
          </cell>
          <cell r="I842">
            <v>2.8000000000000001E-2</v>
          </cell>
          <cell r="J842">
            <v>2</v>
          </cell>
          <cell r="K842">
            <v>2.5999999999999999E-2</v>
          </cell>
          <cell r="L842">
            <v>2.8000000000000001E-2</v>
          </cell>
          <cell r="M842">
            <v>2</v>
          </cell>
          <cell r="N842">
            <v>2.5999999999999999E-2</v>
          </cell>
          <cell r="O842">
            <v>2.8000000000000001E-2</v>
          </cell>
          <cell r="P842">
            <v>2</v>
          </cell>
          <cell r="Q842">
            <v>2.5999999999999999E-2</v>
          </cell>
          <cell r="R842">
            <v>2.8000000000000001E-2</v>
          </cell>
          <cell r="S842">
            <v>2</v>
          </cell>
          <cell r="T842">
            <v>1.9E-2</v>
          </cell>
          <cell r="U842">
            <v>3.5999999999999997E-2</v>
          </cell>
          <cell r="V842">
            <v>2</v>
          </cell>
          <cell r="W842">
            <v>1.9E-2</v>
          </cell>
          <cell r="X842">
            <v>3.5999999999999997E-2</v>
          </cell>
          <cell r="Y842">
            <v>2</v>
          </cell>
        </row>
        <row r="843">
          <cell r="A843">
            <v>0</v>
          </cell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 t="str">
            <v>РПН</v>
          </cell>
          <cell r="G843" t="str">
            <v>-</v>
          </cell>
          <cell r="H843">
            <v>10</v>
          </cell>
          <cell r="I843">
            <v>0</v>
          </cell>
          <cell r="J843">
            <v>0</v>
          </cell>
          <cell r="K843">
            <v>10</v>
          </cell>
          <cell r="L843">
            <v>0</v>
          </cell>
          <cell r="M843">
            <v>0</v>
          </cell>
          <cell r="N843">
            <v>10</v>
          </cell>
          <cell r="O843">
            <v>0</v>
          </cell>
          <cell r="P843">
            <v>0</v>
          </cell>
          <cell r="Q843">
            <v>10</v>
          </cell>
          <cell r="R843">
            <v>0</v>
          </cell>
          <cell r="S843">
            <v>0</v>
          </cell>
          <cell r="T843">
            <v>10</v>
          </cell>
          <cell r="U843">
            <v>0</v>
          </cell>
          <cell r="V843">
            <v>0</v>
          </cell>
          <cell r="W843">
            <v>10</v>
          </cell>
          <cell r="X843">
            <v>0</v>
          </cell>
          <cell r="Y843">
            <v>0</v>
          </cell>
        </row>
        <row r="844">
          <cell r="A844">
            <v>0</v>
          </cell>
          <cell r="C844">
            <v>0</v>
          </cell>
          <cell r="D844">
            <v>0</v>
          </cell>
          <cell r="E844">
            <v>0</v>
          </cell>
          <cell r="F844" t="str">
            <v>ПБВ</v>
          </cell>
          <cell r="G844" t="str">
            <v>-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</row>
        <row r="845">
          <cell r="A845">
            <v>0</v>
          </cell>
          <cell r="B845" t="str">
            <v xml:space="preserve">1 с.ш.</v>
          </cell>
          <cell r="C845">
            <v>0</v>
          </cell>
          <cell r="D845" t="str">
            <v>Л.Лесная-1</v>
          </cell>
          <cell r="E845" t="str">
            <v>-</v>
          </cell>
          <cell r="F845">
            <v>0</v>
          </cell>
          <cell r="G845">
            <v>110</v>
          </cell>
          <cell r="H845">
            <v>1.9E-2</v>
          </cell>
          <cell r="I845">
            <v>-0.01</v>
          </cell>
          <cell r="J845">
            <v>13</v>
          </cell>
          <cell r="K845">
            <v>1.9E-2</v>
          </cell>
          <cell r="L845">
            <v>-0.01</v>
          </cell>
          <cell r="M845">
            <v>13</v>
          </cell>
          <cell r="N845">
            <v>1.9E-2</v>
          </cell>
          <cell r="O845">
            <v>-0.01</v>
          </cell>
          <cell r="P845">
            <v>13</v>
          </cell>
          <cell r="Q845">
            <v>1.9E-2</v>
          </cell>
          <cell r="R845">
            <v>-0.01</v>
          </cell>
          <cell r="S845">
            <v>13</v>
          </cell>
          <cell r="T845">
            <v>1.0999999999999999E-2</v>
          </cell>
          <cell r="U845">
            <v>-4.0000000000000001E-3</v>
          </cell>
          <cell r="V845">
            <v>226</v>
          </cell>
          <cell r="W845">
            <v>1.0999999999999999E-2</v>
          </cell>
          <cell r="X845">
            <v>-4.0000000000000001E-3</v>
          </cell>
          <cell r="Y845">
            <v>226</v>
          </cell>
        </row>
        <row r="846">
          <cell r="A846">
            <v>0</v>
          </cell>
          <cell r="B846" t="str">
            <v xml:space="preserve">2 с.ш.</v>
          </cell>
          <cell r="C846">
            <v>0</v>
          </cell>
          <cell r="D846" t="str">
            <v>Л.Лесная-2</v>
          </cell>
          <cell r="E846" t="str">
            <v>-</v>
          </cell>
          <cell r="F846">
            <v>0</v>
          </cell>
          <cell r="G846">
            <v>110</v>
          </cell>
          <cell r="H846">
            <v>5.0000000000000001E-3</v>
          </cell>
          <cell r="I846">
            <v>4.1000000000000002E-2</v>
          </cell>
          <cell r="J846">
            <v>25</v>
          </cell>
          <cell r="K846">
            <v>5.0000000000000001E-3</v>
          </cell>
          <cell r="L846">
            <v>4.1000000000000002E-2</v>
          </cell>
          <cell r="M846">
            <v>25</v>
          </cell>
          <cell r="N846">
            <v>5.0000000000000001E-3</v>
          </cell>
          <cell r="O846">
            <v>4.1000000000000002E-2</v>
          </cell>
          <cell r="P846">
            <v>25</v>
          </cell>
          <cell r="Q846">
            <v>5.0000000000000001E-3</v>
          </cell>
          <cell r="R846">
            <v>4.1000000000000002E-2</v>
          </cell>
          <cell r="S846">
            <v>25</v>
          </cell>
          <cell r="T846">
            <v>4.0000000000000001E-3</v>
          </cell>
          <cell r="U846">
            <v>4.2999999999999997E-2</v>
          </cell>
          <cell r="V846">
            <v>832</v>
          </cell>
          <cell r="W846">
            <v>4.0000000000000001E-3</v>
          </cell>
          <cell r="X846">
            <v>4.2999999999999997E-2</v>
          </cell>
          <cell r="Y846">
            <v>832</v>
          </cell>
        </row>
        <row r="847">
          <cell r="A847">
            <v>0</v>
          </cell>
          <cell r="C847">
            <v>0</v>
          </cell>
          <cell r="D847" t="str">
            <v xml:space="preserve">1 с</v>
          </cell>
          <cell r="E847">
            <v>0</v>
          </cell>
          <cell r="F847" t="str">
            <v>U</v>
          </cell>
          <cell r="G847">
            <v>110</v>
          </cell>
          <cell r="H847">
            <v>116</v>
          </cell>
          <cell r="I847">
            <v>0</v>
          </cell>
          <cell r="J847">
            <v>0</v>
          </cell>
          <cell r="K847">
            <v>116</v>
          </cell>
          <cell r="L847">
            <v>0</v>
          </cell>
          <cell r="M847">
            <v>0</v>
          </cell>
          <cell r="N847">
            <v>116</v>
          </cell>
          <cell r="O847">
            <v>0</v>
          </cell>
          <cell r="P847">
            <v>0</v>
          </cell>
          <cell r="Q847">
            <v>116</v>
          </cell>
          <cell r="R847">
            <v>0</v>
          </cell>
          <cell r="S847">
            <v>0</v>
          </cell>
          <cell r="T847">
            <v>117</v>
          </cell>
          <cell r="U847">
            <v>0</v>
          </cell>
          <cell r="V847">
            <v>0</v>
          </cell>
          <cell r="W847">
            <v>117</v>
          </cell>
          <cell r="X847">
            <v>0</v>
          </cell>
          <cell r="Y847">
            <v>0</v>
          </cell>
        </row>
        <row r="848">
          <cell r="A848">
            <v>0</v>
          </cell>
          <cell r="C848">
            <v>0</v>
          </cell>
          <cell r="D848" t="str">
            <v xml:space="preserve">2 с</v>
          </cell>
          <cell r="E848">
            <v>0</v>
          </cell>
          <cell r="F848" t="str">
            <v>U</v>
          </cell>
          <cell r="G848">
            <v>110</v>
          </cell>
          <cell r="H848">
            <v>116</v>
          </cell>
          <cell r="I848">
            <v>0</v>
          </cell>
          <cell r="J848">
            <v>0</v>
          </cell>
          <cell r="K848">
            <v>116</v>
          </cell>
          <cell r="L848">
            <v>0</v>
          </cell>
          <cell r="M848">
            <v>0</v>
          </cell>
          <cell r="N848">
            <v>116</v>
          </cell>
          <cell r="O848">
            <v>0</v>
          </cell>
          <cell r="P848">
            <v>0</v>
          </cell>
          <cell r="Q848">
            <v>116</v>
          </cell>
          <cell r="R848">
            <v>0</v>
          </cell>
          <cell r="S848">
            <v>0</v>
          </cell>
          <cell r="T848">
            <v>117</v>
          </cell>
          <cell r="U848">
            <v>0</v>
          </cell>
          <cell r="V848">
            <v>0</v>
          </cell>
          <cell r="W848">
            <v>117</v>
          </cell>
          <cell r="X848">
            <v>0</v>
          </cell>
          <cell r="Y848">
            <v>0</v>
          </cell>
        </row>
        <row r="849">
          <cell r="A849">
            <v>0</v>
          </cell>
          <cell r="C849">
            <v>0</v>
          </cell>
          <cell r="D849" t="str">
            <v xml:space="preserve">1 с</v>
          </cell>
          <cell r="E849">
            <v>0</v>
          </cell>
          <cell r="F849" t="str">
            <v>U</v>
          </cell>
          <cell r="G849">
            <v>10</v>
          </cell>
          <cell r="H849">
            <v>10.1</v>
          </cell>
          <cell r="I849">
            <v>0</v>
          </cell>
          <cell r="J849">
            <v>0</v>
          </cell>
          <cell r="K849">
            <v>10.1</v>
          </cell>
          <cell r="L849">
            <v>0</v>
          </cell>
          <cell r="M849">
            <v>0</v>
          </cell>
          <cell r="N849">
            <v>10.1</v>
          </cell>
          <cell r="O849">
            <v>0</v>
          </cell>
          <cell r="P849">
            <v>0</v>
          </cell>
          <cell r="Q849">
            <v>10.1</v>
          </cell>
          <cell r="R849">
            <v>0</v>
          </cell>
          <cell r="S849">
            <v>0</v>
          </cell>
          <cell r="T849">
            <v>10.1</v>
          </cell>
          <cell r="U849">
            <v>0</v>
          </cell>
          <cell r="V849">
            <v>0</v>
          </cell>
          <cell r="W849">
            <v>10.1</v>
          </cell>
          <cell r="X849">
            <v>0</v>
          </cell>
          <cell r="Y849">
            <v>0</v>
          </cell>
        </row>
        <row r="850">
          <cell r="A850">
            <v>0</v>
          </cell>
          <cell r="C850">
            <v>0</v>
          </cell>
          <cell r="D850" t="str">
            <v xml:space="preserve">2 с</v>
          </cell>
          <cell r="E850">
            <v>0</v>
          </cell>
          <cell r="F850" t="str">
            <v>U</v>
          </cell>
          <cell r="G850">
            <v>10</v>
          </cell>
          <cell r="H850">
            <v>10.1</v>
          </cell>
          <cell r="I850">
            <v>0</v>
          </cell>
          <cell r="J850">
            <v>0</v>
          </cell>
          <cell r="K850">
            <v>10.1</v>
          </cell>
          <cell r="L850">
            <v>0</v>
          </cell>
          <cell r="M850">
            <v>0</v>
          </cell>
          <cell r="N850">
            <v>10.1</v>
          </cell>
          <cell r="O850">
            <v>0</v>
          </cell>
          <cell r="P850">
            <v>0</v>
          </cell>
          <cell r="Q850">
            <v>10.1</v>
          </cell>
          <cell r="R850">
            <v>0</v>
          </cell>
          <cell r="S850">
            <v>0</v>
          </cell>
          <cell r="T850">
            <v>10.1</v>
          </cell>
          <cell r="U850">
            <v>0</v>
          </cell>
          <cell r="V850">
            <v>0</v>
          </cell>
          <cell r="W850">
            <v>10.1</v>
          </cell>
          <cell r="X850">
            <v>0</v>
          </cell>
          <cell r="Y850">
            <v>0</v>
          </cell>
        </row>
        <row r="851">
          <cell r="A851">
            <v>0</v>
          </cell>
          <cell r="B851" t="str">
            <v xml:space="preserve">1 с.ш</v>
          </cell>
          <cell r="C851">
            <v>0</v>
          </cell>
          <cell r="D851" t="str">
            <v>ТСН-1</v>
          </cell>
          <cell r="E851" t="str">
            <v>-</v>
          </cell>
          <cell r="F851" t="str">
            <v>-</v>
          </cell>
          <cell r="G851">
            <v>10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</row>
        <row r="852">
          <cell r="A852">
            <v>0</v>
          </cell>
          <cell r="C852">
            <v>0</v>
          </cell>
          <cell r="D852" t="str">
            <v>Л-1</v>
          </cell>
          <cell r="E852" t="str">
            <v>-</v>
          </cell>
          <cell r="F852" t="str">
            <v>-</v>
          </cell>
          <cell r="G852">
            <v>10</v>
          </cell>
          <cell r="H852">
            <v>0.94099999999999995</v>
          </cell>
          <cell r="I852">
            <v>-0.56599999999999995</v>
          </cell>
          <cell r="J852">
            <v>63</v>
          </cell>
          <cell r="K852">
            <v>0.94099999999999995</v>
          </cell>
          <cell r="L852">
            <v>-0.56599999999999995</v>
          </cell>
          <cell r="M852">
            <v>63</v>
          </cell>
          <cell r="N852">
            <v>0.94099999999999995</v>
          </cell>
          <cell r="O852">
            <v>-0.56599999999999995</v>
          </cell>
          <cell r="P852">
            <v>63</v>
          </cell>
          <cell r="Q852">
            <v>0.94099999999999995</v>
          </cell>
          <cell r="R852">
            <v>-0.56599999999999995</v>
          </cell>
          <cell r="S852">
            <v>63</v>
          </cell>
          <cell r="T852">
            <v>2.5000000000000001E-2</v>
          </cell>
          <cell r="U852">
            <v>-6.0000000000000001E-3</v>
          </cell>
          <cell r="V852">
            <v>1</v>
          </cell>
          <cell r="W852">
            <v>2.5000000000000001E-2</v>
          </cell>
          <cell r="X852">
            <v>-6.0000000000000001E-3</v>
          </cell>
          <cell r="Y852">
            <v>1</v>
          </cell>
        </row>
        <row r="853">
          <cell r="A853">
            <v>0</v>
          </cell>
          <cell r="C853">
            <v>0</v>
          </cell>
          <cell r="D853" t="str">
            <v>Л-3</v>
          </cell>
          <cell r="E853" t="str">
            <v>-</v>
          </cell>
          <cell r="F853" t="str">
            <v>-</v>
          </cell>
          <cell r="G853">
            <v>10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</row>
        <row r="854">
          <cell r="A854">
            <v>0</v>
          </cell>
          <cell r="C854">
            <v>0</v>
          </cell>
          <cell r="D854" t="str">
            <v>Л-5</v>
          </cell>
          <cell r="E854" t="str">
            <v>-</v>
          </cell>
          <cell r="F854" t="str">
            <v>-</v>
          </cell>
          <cell r="G854">
            <v>10</v>
          </cell>
          <cell r="H854">
            <v>5.0000000000000001E-3</v>
          </cell>
          <cell r="I854">
            <v>1.6000000000000001E-3</v>
          </cell>
          <cell r="J854">
            <v>0</v>
          </cell>
          <cell r="K854">
            <v>5.0000000000000001E-3</v>
          </cell>
          <cell r="L854">
            <v>1.6000000000000001E-3</v>
          </cell>
          <cell r="M854">
            <v>0</v>
          </cell>
          <cell r="N854">
            <v>5.0000000000000001E-3</v>
          </cell>
          <cell r="O854">
            <v>1.6000000000000001E-3</v>
          </cell>
          <cell r="P854">
            <v>0</v>
          </cell>
          <cell r="Q854">
            <v>5.0000000000000001E-3</v>
          </cell>
          <cell r="R854">
            <v>1.6000000000000001E-3</v>
          </cell>
          <cell r="S854">
            <v>0</v>
          </cell>
          <cell r="T854">
            <v>4.0000000000000001E-3</v>
          </cell>
          <cell r="U854">
            <v>1.4999999999999999E-2</v>
          </cell>
          <cell r="V854">
            <v>1</v>
          </cell>
          <cell r="W854">
            <v>4.0000000000000001E-3</v>
          </cell>
          <cell r="X854">
            <v>1.4999999999999999E-2</v>
          </cell>
          <cell r="Y854">
            <v>1</v>
          </cell>
        </row>
        <row r="855">
          <cell r="A855">
            <v>0</v>
          </cell>
          <cell r="C855">
            <v>0</v>
          </cell>
          <cell r="D855" t="str">
            <v>Л-резерв-1а</v>
          </cell>
          <cell r="E855" t="str">
            <v>-</v>
          </cell>
          <cell r="F855" t="str">
            <v>-</v>
          </cell>
          <cell r="G855">
            <v>10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</row>
        <row r="856">
          <cell r="A856">
            <v>0</v>
          </cell>
          <cell r="C856">
            <v>0</v>
          </cell>
          <cell r="D856" t="str">
            <v>Л-резерв-5а</v>
          </cell>
          <cell r="E856" t="str">
            <v>-</v>
          </cell>
          <cell r="F856" t="str">
            <v>-</v>
          </cell>
          <cell r="G856">
            <v>10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</row>
        <row r="857">
          <cell r="A857">
            <v>0</v>
          </cell>
          <cell r="B857" t="str">
            <v xml:space="preserve">2 с.ш</v>
          </cell>
          <cell r="C857">
            <v>0</v>
          </cell>
          <cell r="D857" t="str">
            <v>ТСН-2</v>
          </cell>
          <cell r="E857" t="str">
            <v>-</v>
          </cell>
          <cell r="F857" t="str">
            <v>-</v>
          </cell>
          <cell r="G857">
            <v>10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</row>
        <row r="858">
          <cell r="A858">
            <v>0</v>
          </cell>
          <cell r="C858">
            <v>0</v>
          </cell>
          <cell r="D858" t="str">
            <v>Л-2</v>
          </cell>
          <cell r="E858" t="str">
            <v>-</v>
          </cell>
          <cell r="F858" t="str">
            <v>-</v>
          </cell>
          <cell r="G858">
            <v>10</v>
          </cell>
          <cell r="H858">
            <v>1.9E-2</v>
          </cell>
          <cell r="I858">
            <v>-0.01</v>
          </cell>
          <cell r="J858">
            <v>1</v>
          </cell>
          <cell r="K858">
            <v>1.9E-2</v>
          </cell>
          <cell r="L858">
            <v>-0.01</v>
          </cell>
          <cell r="M858">
            <v>1</v>
          </cell>
          <cell r="N858">
            <v>1.9E-2</v>
          </cell>
          <cell r="O858">
            <v>-0.01</v>
          </cell>
          <cell r="P858">
            <v>1</v>
          </cell>
          <cell r="Q858">
            <v>1.9E-2</v>
          </cell>
          <cell r="R858">
            <v>-0.01</v>
          </cell>
          <cell r="S858">
            <v>1</v>
          </cell>
          <cell r="T858">
            <v>1.0999999999999999E-2</v>
          </cell>
          <cell r="U858">
            <v>-4.0000000000000001E-3</v>
          </cell>
          <cell r="V858">
            <v>1</v>
          </cell>
          <cell r="W858">
            <v>1.0999999999999999E-2</v>
          </cell>
          <cell r="X858">
            <v>-4.0000000000000001E-3</v>
          </cell>
          <cell r="Y858">
            <v>1</v>
          </cell>
        </row>
        <row r="859">
          <cell r="A859">
            <v>0</v>
          </cell>
          <cell r="C859">
            <v>0</v>
          </cell>
          <cell r="D859" t="str">
            <v>Л-4</v>
          </cell>
          <cell r="E859" t="str">
            <v>-</v>
          </cell>
          <cell r="F859" t="str">
            <v>-</v>
          </cell>
          <cell r="G859">
            <v>10</v>
          </cell>
          <cell r="H859">
            <v>5.0000000000000001E-3</v>
          </cell>
          <cell r="I859">
            <v>4.1000000000000002E-2</v>
          </cell>
          <cell r="J859">
            <v>2</v>
          </cell>
          <cell r="K859">
            <v>5.0000000000000001E-3</v>
          </cell>
          <cell r="L859">
            <v>4.1000000000000002E-2</v>
          </cell>
          <cell r="M859">
            <v>2</v>
          </cell>
          <cell r="N859">
            <v>5.0000000000000001E-3</v>
          </cell>
          <cell r="O859">
            <v>4.1000000000000002E-2</v>
          </cell>
          <cell r="P859">
            <v>2</v>
          </cell>
          <cell r="Q859">
            <v>5.0000000000000001E-3</v>
          </cell>
          <cell r="R859">
            <v>4.1000000000000002E-2</v>
          </cell>
          <cell r="S859">
            <v>2</v>
          </cell>
          <cell r="T859">
            <v>4.0000000000000001E-3</v>
          </cell>
          <cell r="U859">
            <v>4.2999999999999997E-2</v>
          </cell>
          <cell r="V859">
            <v>2</v>
          </cell>
          <cell r="W859">
            <v>4.0000000000000001E-3</v>
          </cell>
          <cell r="X859">
            <v>4.2999999999999997E-2</v>
          </cell>
          <cell r="Y859">
            <v>2</v>
          </cell>
        </row>
        <row r="860">
          <cell r="A860">
            <v>0</v>
          </cell>
          <cell r="C860">
            <v>0</v>
          </cell>
          <cell r="D860" t="str">
            <v>Л-6</v>
          </cell>
          <cell r="E860" t="str">
            <v>-</v>
          </cell>
          <cell r="F860" t="str">
            <v>-</v>
          </cell>
          <cell r="G860">
            <v>10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</row>
        <row r="861">
          <cell r="A861">
            <v>0</v>
          </cell>
          <cell r="C861">
            <v>0</v>
          </cell>
          <cell r="D861" t="str">
            <v>Л-резерв-4а</v>
          </cell>
          <cell r="E861" t="str">
            <v>-</v>
          </cell>
          <cell r="F861" t="str">
            <v>-</v>
          </cell>
          <cell r="G861">
            <v>10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</row>
        <row r="862">
          <cell r="A862">
            <v>0</v>
          </cell>
          <cell r="C862">
            <v>0</v>
          </cell>
          <cell r="D862" t="str">
            <v>Л-резерв-4б</v>
          </cell>
          <cell r="E862" t="str">
            <v>-</v>
          </cell>
          <cell r="F862" t="str">
            <v>-</v>
          </cell>
          <cell r="G862">
            <v>10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</row>
        <row r="863">
          <cell r="A863">
            <v>0</v>
          </cell>
          <cell r="B863" t="str">
            <v xml:space="preserve">Небаланс шин-110 кВ</v>
          </cell>
          <cell r="C863">
            <v>0</v>
          </cell>
          <cell r="D863" t="str">
            <v>прием</v>
          </cell>
          <cell r="E863">
            <v>0</v>
          </cell>
          <cell r="F863">
            <v>0</v>
          </cell>
          <cell r="G863">
            <v>0</v>
          </cell>
          <cell r="H863">
            <v>1</v>
          </cell>
          <cell r="I863">
            <v>1</v>
          </cell>
          <cell r="J863">
            <v>0</v>
          </cell>
          <cell r="K863">
            <v>1</v>
          </cell>
          <cell r="L863">
            <v>1</v>
          </cell>
          <cell r="M863">
            <v>0</v>
          </cell>
          <cell r="N863">
            <v>1</v>
          </cell>
          <cell r="O863">
            <v>1</v>
          </cell>
          <cell r="P863">
            <v>0</v>
          </cell>
          <cell r="Q863">
            <v>1</v>
          </cell>
          <cell r="R863">
            <v>1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</row>
        <row r="864">
          <cell r="A864">
            <v>0</v>
          </cell>
          <cell r="B864">
            <v>0</v>
          </cell>
          <cell r="C864">
            <v>0</v>
          </cell>
          <cell r="D864" t="str">
            <v>отдача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</row>
        <row r="865">
          <cell r="A865">
            <v>0</v>
          </cell>
          <cell r="B865">
            <v>0</v>
          </cell>
          <cell r="C865">
            <v>0</v>
          </cell>
          <cell r="D865" t="str">
            <v xml:space="preserve">небаланс %</v>
          </cell>
          <cell r="E865">
            <v>0</v>
          </cell>
          <cell r="F865">
            <v>0</v>
          </cell>
          <cell r="G865">
            <v>0</v>
          </cell>
          <cell r="H865">
            <v>100</v>
          </cell>
          <cell r="I865">
            <v>100</v>
          </cell>
          <cell r="J865">
            <v>0</v>
          </cell>
          <cell r="K865">
            <v>100</v>
          </cell>
          <cell r="L865">
            <v>100</v>
          </cell>
          <cell r="M865">
            <v>0</v>
          </cell>
          <cell r="N865">
            <v>100</v>
          </cell>
          <cell r="O865">
            <v>100</v>
          </cell>
          <cell r="P865">
            <v>0</v>
          </cell>
          <cell r="Q865">
            <v>100</v>
          </cell>
          <cell r="R865">
            <v>100</v>
          </cell>
          <cell r="S865">
            <v>0</v>
          </cell>
          <cell r="T865" t="e">
            <v>#DIV/0!</v>
          </cell>
          <cell r="U865" t="e">
            <v>#DIV/0!</v>
          </cell>
          <cell r="V865">
            <v>0</v>
          </cell>
          <cell r="W865" t="e">
            <v>#DIV/0!</v>
          </cell>
          <cell r="X865" t="e">
            <v>#DIV/0!</v>
          </cell>
          <cell r="Y865">
            <v>0</v>
          </cell>
        </row>
        <row r="866">
          <cell r="A866">
            <v>0</v>
          </cell>
          <cell r="B866" t="str">
            <v xml:space="preserve">Небаланс шин-10 кВ 1с.ш.</v>
          </cell>
          <cell r="C866">
            <v>0</v>
          </cell>
          <cell r="D866" t="str">
            <v>прием</v>
          </cell>
          <cell r="E866">
            <v>0</v>
          </cell>
          <cell r="F866">
            <v>0</v>
          </cell>
          <cell r="G866">
            <v>0</v>
          </cell>
          <cell r="H866">
            <v>0.94699999999999995</v>
          </cell>
          <cell r="I866">
            <v>0.54600000000000004</v>
          </cell>
          <cell r="J866">
            <v>0</v>
          </cell>
          <cell r="K866">
            <v>0.94699999999999995</v>
          </cell>
          <cell r="L866">
            <v>0.54600000000000004</v>
          </cell>
          <cell r="M866">
            <v>0</v>
          </cell>
          <cell r="N866">
            <v>0.94699999999999995</v>
          </cell>
          <cell r="O866">
            <v>0.54600000000000004</v>
          </cell>
          <cell r="P866">
            <v>0</v>
          </cell>
          <cell r="Q866">
            <v>0.94699999999999995</v>
          </cell>
          <cell r="R866">
            <v>0.54600000000000004</v>
          </cell>
          <cell r="S866">
            <v>0</v>
          </cell>
          <cell r="T866">
            <v>0.03</v>
          </cell>
          <cell r="U866">
            <v>-1.2E-2</v>
          </cell>
          <cell r="V866">
            <v>0</v>
          </cell>
          <cell r="W866">
            <v>0.03</v>
          </cell>
          <cell r="X866">
            <v>-1.2E-2</v>
          </cell>
          <cell r="Y866">
            <v>0</v>
          </cell>
        </row>
        <row r="867">
          <cell r="A867">
            <v>0</v>
          </cell>
          <cell r="B867">
            <v>0</v>
          </cell>
          <cell r="C867">
            <v>0</v>
          </cell>
          <cell r="D867" t="str">
            <v>отдача</v>
          </cell>
          <cell r="E867">
            <v>0</v>
          </cell>
          <cell r="F867">
            <v>0</v>
          </cell>
          <cell r="G867">
            <v>0</v>
          </cell>
          <cell r="H867">
            <v>0.94599999999999995</v>
          </cell>
          <cell r="I867">
            <v>-0.56440000000000001</v>
          </cell>
          <cell r="J867">
            <v>0</v>
          </cell>
          <cell r="K867">
            <v>0.94599999999999995</v>
          </cell>
          <cell r="L867">
            <v>-0.56440000000000001</v>
          </cell>
          <cell r="M867">
            <v>0</v>
          </cell>
          <cell r="N867">
            <v>0.94599999999999995</v>
          </cell>
          <cell r="O867">
            <v>-0.56440000000000001</v>
          </cell>
          <cell r="P867">
            <v>0</v>
          </cell>
          <cell r="Q867">
            <v>0.94599999999999995</v>
          </cell>
          <cell r="R867">
            <v>-0.56440000000000001</v>
          </cell>
          <cell r="S867">
            <v>0</v>
          </cell>
          <cell r="T867">
            <v>2.9000000000000001E-2</v>
          </cell>
          <cell r="U867">
            <v>8.9999999999999993E-3</v>
          </cell>
          <cell r="V867">
            <v>0</v>
          </cell>
          <cell r="W867">
            <v>2.9000000000000001E-2</v>
          </cell>
          <cell r="X867">
            <v>8.9999999999999993E-3</v>
          </cell>
          <cell r="Y867">
            <v>0</v>
          </cell>
        </row>
        <row r="868">
          <cell r="A868">
            <v>0</v>
          </cell>
          <cell r="B868">
            <v>0</v>
          </cell>
          <cell r="C868">
            <v>0</v>
          </cell>
          <cell r="D868" t="str">
            <v>небаланс</v>
          </cell>
          <cell r="E868">
            <v>0</v>
          </cell>
          <cell r="F868">
            <v>0</v>
          </cell>
          <cell r="G868">
            <v>0</v>
          </cell>
          <cell r="H868">
            <v>0.105596620908131</v>
          </cell>
          <cell r="I868">
            <v>203.36996336996299</v>
          </cell>
          <cell r="J868">
            <v>0</v>
          </cell>
          <cell r="K868">
            <v>0.105596620908131</v>
          </cell>
          <cell r="L868">
            <v>203.36996336996299</v>
          </cell>
          <cell r="M868">
            <v>0</v>
          </cell>
          <cell r="N868">
            <v>0.105596620908131</v>
          </cell>
          <cell r="O868">
            <v>203.36996336996299</v>
          </cell>
          <cell r="P868">
            <v>0</v>
          </cell>
          <cell r="Q868">
            <v>0.105596620908131</v>
          </cell>
          <cell r="R868">
            <v>203.36996336996299</v>
          </cell>
          <cell r="S868">
            <v>0</v>
          </cell>
          <cell r="T868">
            <v>3.3333333333333299</v>
          </cell>
          <cell r="U868">
            <v>175</v>
          </cell>
          <cell r="V868">
            <v>0</v>
          </cell>
          <cell r="W868">
            <v>3.3333333333333299</v>
          </cell>
          <cell r="X868">
            <v>175</v>
          </cell>
          <cell r="Y868">
            <v>0</v>
          </cell>
        </row>
        <row r="869">
          <cell r="A869">
            <v>0</v>
          </cell>
          <cell r="B869" t="str">
            <v xml:space="preserve">Небаланс шин-10 кВ 2с.ш.</v>
          </cell>
          <cell r="C869">
            <v>0</v>
          </cell>
          <cell r="D869" t="str">
            <v>прием</v>
          </cell>
          <cell r="E869">
            <v>0</v>
          </cell>
          <cell r="F869">
            <v>0</v>
          </cell>
          <cell r="G869">
            <v>0</v>
          </cell>
          <cell r="H869">
            <v>2.5999999999999999E-2</v>
          </cell>
          <cell r="I869">
            <v>2.8000000000000001E-2</v>
          </cell>
          <cell r="J869">
            <v>0</v>
          </cell>
          <cell r="K869">
            <v>2.5999999999999999E-2</v>
          </cell>
          <cell r="L869">
            <v>2.8000000000000001E-2</v>
          </cell>
          <cell r="M869">
            <v>0</v>
          </cell>
          <cell r="N869">
            <v>2.5999999999999999E-2</v>
          </cell>
          <cell r="O869">
            <v>2.8000000000000001E-2</v>
          </cell>
          <cell r="P869">
            <v>0</v>
          </cell>
          <cell r="Q869">
            <v>2.5999999999999999E-2</v>
          </cell>
          <cell r="R869">
            <v>2.8000000000000001E-2</v>
          </cell>
          <cell r="S869">
            <v>0</v>
          </cell>
          <cell r="T869">
            <v>1.9E-2</v>
          </cell>
          <cell r="U869">
            <v>3.5999999999999997E-2</v>
          </cell>
          <cell r="V869">
            <v>0</v>
          </cell>
          <cell r="W869">
            <v>1.9E-2</v>
          </cell>
          <cell r="X869">
            <v>3.5999999999999997E-2</v>
          </cell>
          <cell r="Y869">
            <v>0</v>
          </cell>
        </row>
        <row r="870">
          <cell r="A870">
            <v>0</v>
          </cell>
          <cell r="B870">
            <v>0</v>
          </cell>
          <cell r="C870">
            <v>0</v>
          </cell>
          <cell r="D870" t="str">
            <v>отдача</v>
          </cell>
          <cell r="E870">
            <v>0</v>
          </cell>
          <cell r="F870">
            <v>0</v>
          </cell>
          <cell r="G870">
            <v>0</v>
          </cell>
          <cell r="H870">
            <v>2.4E-2</v>
          </cell>
          <cell r="I870">
            <v>3.1E-2</v>
          </cell>
          <cell r="J870">
            <v>0</v>
          </cell>
          <cell r="K870">
            <v>2.4E-2</v>
          </cell>
          <cell r="L870">
            <v>3.1E-2</v>
          </cell>
          <cell r="M870">
            <v>0</v>
          </cell>
          <cell r="N870">
            <v>2.4E-2</v>
          </cell>
          <cell r="O870">
            <v>3.1E-2</v>
          </cell>
          <cell r="P870">
            <v>0</v>
          </cell>
          <cell r="Q870">
            <v>2.4E-2</v>
          </cell>
          <cell r="R870">
            <v>3.1E-2</v>
          </cell>
          <cell r="S870">
            <v>0</v>
          </cell>
          <cell r="T870">
            <v>1.4999999999999999E-2</v>
          </cell>
          <cell r="U870">
            <v>3.9E-2</v>
          </cell>
          <cell r="V870">
            <v>0</v>
          </cell>
          <cell r="W870">
            <v>1.4999999999999999E-2</v>
          </cell>
          <cell r="X870">
            <v>3.9E-2</v>
          </cell>
          <cell r="Y870">
            <v>0</v>
          </cell>
        </row>
        <row r="871">
          <cell r="A871">
            <v>0</v>
          </cell>
          <cell r="B871">
            <v>0</v>
          </cell>
          <cell r="C871">
            <v>0</v>
          </cell>
          <cell r="D871" t="str">
            <v>небаланс</v>
          </cell>
          <cell r="E871">
            <v>0</v>
          </cell>
          <cell r="F871">
            <v>0</v>
          </cell>
          <cell r="G871">
            <v>0</v>
          </cell>
          <cell r="H871">
            <v>7.6923076923076898</v>
          </cell>
          <cell r="I871">
            <v>-10.714285714285699</v>
          </cell>
          <cell r="J871">
            <v>0</v>
          </cell>
          <cell r="K871">
            <v>7.6923076923076898</v>
          </cell>
          <cell r="L871">
            <v>-10.714285714285699</v>
          </cell>
          <cell r="M871">
            <v>0</v>
          </cell>
          <cell r="N871">
            <v>7.6923076923076898</v>
          </cell>
          <cell r="O871">
            <v>-10.714285714285699</v>
          </cell>
          <cell r="P871">
            <v>0</v>
          </cell>
          <cell r="Q871">
            <v>7.6923076923076898</v>
          </cell>
          <cell r="R871">
            <v>-10.714285714285699</v>
          </cell>
          <cell r="S871">
            <v>0</v>
          </cell>
          <cell r="T871">
            <v>21.052631578947398</v>
          </cell>
          <cell r="U871">
            <v>-8.3333333333333393</v>
          </cell>
          <cell r="V871">
            <v>0</v>
          </cell>
          <cell r="W871">
            <v>21.052631578947398</v>
          </cell>
          <cell r="X871">
            <v>-8.3333333333333393</v>
          </cell>
          <cell r="Y871">
            <v>0</v>
          </cell>
        </row>
        <row r="872">
          <cell r="A872">
            <v>25</v>
          </cell>
          <cell r="B872" t="str">
            <v xml:space="preserve">ПС 110 кВ Варгусово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</row>
        <row r="873">
          <cell r="A873">
            <v>0</v>
          </cell>
          <cell r="C873" t="str">
            <v xml:space="preserve">Новгородэнерго\ПО Боровичские ЭС\Боровичский РЭС\ПС 110 кВ\ПС Варгусово\РУ-110 кВ\СВ-110\СВ-110\СВ-110</v>
          </cell>
          <cell r="D873" t="str">
            <v>СВ-110</v>
          </cell>
          <cell r="E873">
            <v>0</v>
          </cell>
          <cell r="F873" t="str">
            <v>ВН</v>
          </cell>
          <cell r="G873">
            <v>110</v>
          </cell>
          <cell r="H873">
            <v>1</v>
          </cell>
          <cell r="I873">
            <v>0.5</v>
          </cell>
          <cell r="J873">
            <v>6</v>
          </cell>
          <cell r="K873">
            <v>2</v>
          </cell>
          <cell r="L873">
            <v>1</v>
          </cell>
          <cell r="M873">
            <v>11</v>
          </cell>
          <cell r="N873">
            <v>1</v>
          </cell>
          <cell r="O873">
            <v>0.5</v>
          </cell>
          <cell r="P873">
            <v>6</v>
          </cell>
          <cell r="Q873">
            <v>2</v>
          </cell>
          <cell r="R873">
            <v>1</v>
          </cell>
          <cell r="S873">
            <v>11</v>
          </cell>
          <cell r="T873">
            <v>1</v>
          </cell>
          <cell r="U873">
            <v>0.2</v>
          </cell>
          <cell r="V873">
            <v>5</v>
          </cell>
          <cell r="W873">
            <v>2</v>
          </cell>
          <cell r="X873">
            <v>1</v>
          </cell>
          <cell r="Y873">
            <v>11</v>
          </cell>
        </row>
        <row r="874">
          <cell r="A874">
            <v>0</v>
          </cell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 t="str">
            <v>РПН</v>
          </cell>
          <cell r="G874" t="str">
            <v>-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</row>
        <row r="875">
          <cell r="A875">
            <v>0</v>
          </cell>
          <cell r="C875">
            <v>0</v>
          </cell>
          <cell r="D875">
            <v>0</v>
          </cell>
          <cell r="E875">
            <v>0</v>
          </cell>
          <cell r="F875" t="str">
            <v>ПБВ</v>
          </cell>
          <cell r="G875" t="str">
            <v>-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</row>
        <row r="876">
          <cell r="A876">
            <v>0</v>
          </cell>
          <cell r="C876">
            <v>0</v>
          </cell>
          <cell r="D876" t="str">
            <v>Т-1</v>
          </cell>
          <cell r="E876">
            <v>0</v>
          </cell>
          <cell r="F876" t="str">
            <v>ВН</v>
          </cell>
          <cell r="G876">
            <v>110</v>
          </cell>
          <cell r="H876">
            <v>0.13</v>
          </cell>
          <cell r="I876">
            <v>0.06</v>
          </cell>
          <cell r="J876">
            <v>1</v>
          </cell>
          <cell r="K876">
            <v>0.13</v>
          </cell>
          <cell r="L876">
            <v>0.06</v>
          </cell>
          <cell r="M876">
            <v>1</v>
          </cell>
          <cell r="N876">
            <v>0.13</v>
          </cell>
          <cell r="O876">
            <v>0.06</v>
          </cell>
          <cell r="P876">
            <v>1</v>
          </cell>
          <cell r="Q876">
            <v>0.13</v>
          </cell>
          <cell r="R876">
            <v>0.06</v>
          </cell>
          <cell r="S876">
            <v>1</v>
          </cell>
          <cell r="T876">
            <v>0.13</v>
          </cell>
          <cell r="U876">
            <v>0.06</v>
          </cell>
          <cell r="V876">
            <v>1</v>
          </cell>
          <cell r="W876">
            <v>0.17</v>
          </cell>
          <cell r="X876">
            <v>0.08</v>
          </cell>
          <cell r="Y876">
            <v>1</v>
          </cell>
        </row>
        <row r="877">
          <cell r="A877">
            <v>0</v>
          </cell>
          <cell r="C877" t="str">
            <v xml:space="preserve">Новгородэнерго\ПО Боровичские ЭС\Боровичский РЭС\ПС 110 кВ\ПС Варгусово\РУ-10 кВ\СШ-10-1\В-10 Т-1\В-10 Т-1</v>
          </cell>
          <cell r="D877">
            <v>0</v>
          </cell>
          <cell r="E877">
            <v>0</v>
          </cell>
          <cell r="F877" t="str">
            <v>НН</v>
          </cell>
          <cell r="G877">
            <v>10</v>
          </cell>
          <cell r="H877">
            <v>0.87</v>
          </cell>
          <cell r="I877">
            <v>0.43</v>
          </cell>
          <cell r="J877">
            <v>5</v>
          </cell>
          <cell r="K877">
            <v>0.87</v>
          </cell>
          <cell r="L877">
            <v>0.43</v>
          </cell>
          <cell r="M877">
            <v>5</v>
          </cell>
          <cell r="N877">
            <v>0.87</v>
          </cell>
          <cell r="O877">
            <v>0.43</v>
          </cell>
          <cell r="P877">
            <v>5</v>
          </cell>
          <cell r="Q877">
            <v>0.87</v>
          </cell>
          <cell r="R877">
            <v>0.43</v>
          </cell>
          <cell r="S877">
            <v>5</v>
          </cell>
          <cell r="T877">
            <v>0.67</v>
          </cell>
          <cell r="U877">
            <v>0.32</v>
          </cell>
          <cell r="V877">
            <v>4</v>
          </cell>
          <cell r="W877">
            <v>0.67</v>
          </cell>
          <cell r="X877">
            <v>0.32</v>
          </cell>
          <cell r="Y877">
            <v>4</v>
          </cell>
        </row>
        <row r="878">
          <cell r="A878">
            <v>0</v>
          </cell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 t="str">
            <v>РПН</v>
          </cell>
          <cell r="G878" t="str">
            <v>-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</row>
        <row r="879">
          <cell r="A879">
            <v>0</v>
          </cell>
          <cell r="C879">
            <v>0</v>
          </cell>
          <cell r="D879">
            <v>0</v>
          </cell>
          <cell r="E879">
            <v>0</v>
          </cell>
          <cell r="F879" t="str">
            <v>ПБВ</v>
          </cell>
          <cell r="G879" t="str">
            <v>-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</row>
        <row r="880">
          <cell r="A880">
            <v>0</v>
          </cell>
          <cell r="C880">
            <v>0</v>
          </cell>
          <cell r="D880" t="str">
            <v>Т-2</v>
          </cell>
          <cell r="E880">
            <v>0</v>
          </cell>
          <cell r="F880" t="str">
            <v>ВН</v>
          </cell>
          <cell r="G880">
            <v>110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</row>
        <row r="881">
          <cell r="A881">
            <v>0</v>
          </cell>
          <cell r="C881" t="str">
            <v xml:space="preserve">Новгородэнерго\ПО Боровичские ЭС\Боровичский РЭС\ПС 110 кВ\ПС Варгусово\РУ-10 кВ\СШ-10-2\В-10 Т-2\В-10 Т-2</v>
          </cell>
          <cell r="D881">
            <v>0</v>
          </cell>
          <cell r="E881">
            <v>0</v>
          </cell>
          <cell r="F881" t="str">
            <v>НН</v>
          </cell>
          <cell r="G881">
            <v>10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</row>
        <row r="882">
          <cell r="A882">
            <v>0</v>
          </cell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 t="str">
            <v>РПН</v>
          </cell>
          <cell r="G882" t="str">
            <v>-</v>
          </cell>
          <cell r="H882">
            <v>1</v>
          </cell>
          <cell r="I882">
            <v>0</v>
          </cell>
          <cell r="J882">
            <v>0</v>
          </cell>
          <cell r="K882">
            <v>1</v>
          </cell>
          <cell r="L882">
            <v>0</v>
          </cell>
          <cell r="M882">
            <v>0</v>
          </cell>
          <cell r="N882">
            <v>1</v>
          </cell>
          <cell r="O882">
            <v>0</v>
          </cell>
          <cell r="P882">
            <v>0</v>
          </cell>
          <cell r="Q882">
            <v>1</v>
          </cell>
          <cell r="R882">
            <v>0</v>
          </cell>
          <cell r="S882">
            <v>0</v>
          </cell>
          <cell r="T882">
            <v>1</v>
          </cell>
          <cell r="U882">
            <v>0</v>
          </cell>
          <cell r="V882">
            <v>0</v>
          </cell>
          <cell r="W882">
            <v>1</v>
          </cell>
          <cell r="X882">
            <v>0</v>
          </cell>
          <cell r="Y882">
            <v>0</v>
          </cell>
        </row>
        <row r="883">
          <cell r="A883">
            <v>0</v>
          </cell>
          <cell r="C883">
            <v>0</v>
          </cell>
          <cell r="D883">
            <v>0</v>
          </cell>
          <cell r="E883">
            <v>0</v>
          </cell>
          <cell r="F883" t="str">
            <v>ПБВ</v>
          </cell>
          <cell r="G883" t="str">
            <v>-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</row>
        <row r="884">
          <cell r="A884">
            <v>0</v>
          </cell>
          <cell r="B884" t="str">
            <v xml:space="preserve">1 с.ш.</v>
          </cell>
          <cell r="C884" t="str">
            <v xml:space="preserve">Новгородэнерго\ПО Боровичские ЭС\Боровичский РЭС\ПС 110 кВ\ПС Варгусово\РУ-110 кВ\СШ-110-1\Крестецкая 1\Крестецкая 1 (Варгусово-Газовая)</v>
          </cell>
          <cell r="D884" t="str">
            <v>Л.Газовая-Варгусово</v>
          </cell>
          <cell r="E884" t="str">
            <v>-</v>
          </cell>
          <cell r="F884">
            <v>0</v>
          </cell>
          <cell r="G884">
            <v>110</v>
          </cell>
          <cell r="H884">
            <v>1</v>
          </cell>
          <cell r="I884">
            <v>0.5</v>
          </cell>
          <cell r="J884">
            <v>6</v>
          </cell>
          <cell r="K884">
            <v>1</v>
          </cell>
          <cell r="L884">
            <v>0.5</v>
          </cell>
          <cell r="M884">
            <v>6</v>
          </cell>
          <cell r="N884">
            <v>1</v>
          </cell>
          <cell r="O884">
            <v>0.5</v>
          </cell>
          <cell r="P884">
            <v>6</v>
          </cell>
          <cell r="Q884">
            <v>2</v>
          </cell>
          <cell r="R884">
            <v>1</v>
          </cell>
          <cell r="S884">
            <v>6</v>
          </cell>
          <cell r="T884">
            <v>1</v>
          </cell>
          <cell r="U884">
            <v>0.2</v>
          </cell>
          <cell r="V884">
            <v>4</v>
          </cell>
          <cell r="W884">
            <v>2</v>
          </cell>
          <cell r="X884">
            <v>1</v>
          </cell>
          <cell r="Y884">
            <v>4</v>
          </cell>
        </row>
        <row r="885">
          <cell r="A885">
            <v>0</v>
          </cell>
          <cell r="B885" t="str">
            <v xml:space="preserve">2 с.ш.</v>
          </cell>
          <cell r="C885" t="str">
            <v xml:space="preserve">Новгородэнерго\ПО Боровичские ЭС\Боровичский РЭС\ПС 110 кВ\ПС Варгусово\РУ-110 кВ\СШ-110-2\Окуловская-Варгусово\Окуловская-Варгусово</v>
          </cell>
          <cell r="D885" t="str">
            <v>Л.Окуловская-Варгусово</v>
          </cell>
          <cell r="E885" t="str">
            <v>-</v>
          </cell>
          <cell r="F885">
            <v>0</v>
          </cell>
          <cell r="G885">
            <v>110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</row>
        <row r="886">
          <cell r="A886">
            <v>0</v>
          </cell>
          <cell r="C886">
            <v>0</v>
          </cell>
          <cell r="D886" t="str">
            <v xml:space="preserve">1 с</v>
          </cell>
          <cell r="E886">
            <v>0</v>
          </cell>
          <cell r="F886" t="str">
            <v>U</v>
          </cell>
          <cell r="G886">
            <v>110</v>
          </cell>
          <cell r="H886">
            <v>116</v>
          </cell>
          <cell r="I886">
            <v>0</v>
          </cell>
          <cell r="J886">
            <v>0</v>
          </cell>
          <cell r="K886">
            <v>116</v>
          </cell>
          <cell r="L886">
            <v>0</v>
          </cell>
          <cell r="M886">
            <v>0</v>
          </cell>
          <cell r="N886">
            <v>116</v>
          </cell>
          <cell r="O886">
            <v>0</v>
          </cell>
          <cell r="P886">
            <v>0</v>
          </cell>
          <cell r="Q886">
            <v>116</v>
          </cell>
          <cell r="R886">
            <v>0</v>
          </cell>
          <cell r="S886">
            <v>0</v>
          </cell>
          <cell r="T886">
            <v>117</v>
          </cell>
          <cell r="U886">
            <v>0</v>
          </cell>
          <cell r="V886">
            <v>0</v>
          </cell>
          <cell r="W886">
            <v>117</v>
          </cell>
          <cell r="X886">
            <v>0</v>
          </cell>
          <cell r="Y886">
            <v>0</v>
          </cell>
        </row>
        <row r="887">
          <cell r="A887">
            <v>0</v>
          </cell>
          <cell r="C887">
            <v>0</v>
          </cell>
          <cell r="D887" t="str">
            <v xml:space="preserve">2 с</v>
          </cell>
          <cell r="E887">
            <v>0</v>
          </cell>
          <cell r="F887" t="str">
            <v>U</v>
          </cell>
          <cell r="G887">
            <v>110</v>
          </cell>
          <cell r="H887">
            <v>116</v>
          </cell>
          <cell r="I887">
            <v>0</v>
          </cell>
          <cell r="J887">
            <v>0</v>
          </cell>
          <cell r="K887">
            <v>116</v>
          </cell>
          <cell r="L887">
            <v>0</v>
          </cell>
          <cell r="M887">
            <v>0</v>
          </cell>
          <cell r="N887">
            <v>116</v>
          </cell>
          <cell r="O887">
            <v>0</v>
          </cell>
          <cell r="P887">
            <v>0</v>
          </cell>
          <cell r="Q887">
            <v>116</v>
          </cell>
          <cell r="R887">
            <v>0</v>
          </cell>
          <cell r="S887">
            <v>0</v>
          </cell>
          <cell r="T887">
            <v>117</v>
          </cell>
          <cell r="U887">
            <v>0</v>
          </cell>
          <cell r="V887">
            <v>0</v>
          </cell>
          <cell r="W887">
            <v>117</v>
          </cell>
          <cell r="X887">
            <v>0</v>
          </cell>
          <cell r="Y887">
            <v>0</v>
          </cell>
        </row>
        <row r="888">
          <cell r="A888">
            <v>0</v>
          </cell>
          <cell r="C888">
            <v>0</v>
          </cell>
          <cell r="D888" t="str">
            <v xml:space="preserve">1 с</v>
          </cell>
          <cell r="E888">
            <v>0</v>
          </cell>
          <cell r="F888" t="str">
            <v>U</v>
          </cell>
          <cell r="G888">
            <v>10</v>
          </cell>
          <cell r="H888">
            <v>10.199999999999999</v>
          </cell>
          <cell r="I888">
            <v>0</v>
          </cell>
          <cell r="J888">
            <v>0</v>
          </cell>
          <cell r="K888">
            <v>10.199999999999999</v>
          </cell>
          <cell r="L888">
            <v>0</v>
          </cell>
          <cell r="M888">
            <v>0</v>
          </cell>
          <cell r="N888">
            <v>10.199999999999999</v>
          </cell>
          <cell r="O888">
            <v>0</v>
          </cell>
          <cell r="P888">
            <v>0</v>
          </cell>
          <cell r="Q888">
            <v>10.199999999999999</v>
          </cell>
          <cell r="R888">
            <v>0</v>
          </cell>
          <cell r="S888">
            <v>0</v>
          </cell>
          <cell r="T888">
            <v>10.1</v>
          </cell>
          <cell r="U888">
            <v>0</v>
          </cell>
          <cell r="V888">
            <v>0</v>
          </cell>
          <cell r="W888">
            <v>10.1</v>
          </cell>
          <cell r="X888">
            <v>0</v>
          </cell>
          <cell r="Y888">
            <v>0</v>
          </cell>
        </row>
        <row r="889">
          <cell r="A889">
            <v>0</v>
          </cell>
          <cell r="C889">
            <v>0</v>
          </cell>
          <cell r="D889" t="str">
            <v xml:space="preserve">2 с</v>
          </cell>
          <cell r="E889">
            <v>0</v>
          </cell>
          <cell r="F889" t="str">
            <v>U</v>
          </cell>
          <cell r="G889">
            <v>10</v>
          </cell>
          <cell r="H889">
            <v>10.3</v>
          </cell>
          <cell r="I889">
            <v>0</v>
          </cell>
          <cell r="J889">
            <v>0</v>
          </cell>
          <cell r="K889">
            <v>10.3</v>
          </cell>
          <cell r="L889">
            <v>0</v>
          </cell>
          <cell r="M889">
            <v>0</v>
          </cell>
          <cell r="N889">
            <v>10.3</v>
          </cell>
          <cell r="O889">
            <v>0</v>
          </cell>
          <cell r="P889">
            <v>0</v>
          </cell>
          <cell r="Q889">
            <v>10.3</v>
          </cell>
          <cell r="R889">
            <v>0</v>
          </cell>
          <cell r="S889">
            <v>0</v>
          </cell>
          <cell r="T889">
            <v>10.1</v>
          </cell>
          <cell r="U889">
            <v>0</v>
          </cell>
          <cell r="V889">
            <v>0</v>
          </cell>
          <cell r="W889">
            <v>10.1</v>
          </cell>
          <cell r="X889">
            <v>0</v>
          </cell>
          <cell r="Y889">
            <v>0</v>
          </cell>
        </row>
        <row r="890">
          <cell r="A890">
            <v>0</v>
          </cell>
          <cell r="B890" t="str">
            <v xml:space="preserve">1 с.ш</v>
          </cell>
          <cell r="C890" t="str">
            <v xml:space="preserve">Новгородэнерго\ПО Боровичские ЭС\Боровичский РЭС\ПС 110 кВ\ПС Варгусово\РУ-10 кВ\СШ-10-1\ТСН-1\ТСН-1</v>
          </cell>
          <cell r="D890" t="str">
            <v>ТСН-1</v>
          </cell>
          <cell r="E890" t="str">
            <v>-</v>
          </cell>
          <cell r="F890" t="str">
            <v>-</v>
          </cell>
          <cell r="G890">
            <v>10</v>
          </cell>
          <cell r="H890">
            <v>0.14000000000000001</v>
          </cell>
          <cell r="I890">
            <v>7.0000000000000007E-2</v>
          </cell>
          <cell r="J890">
            <v>1</v>
          </cell>
          <cell r="K890">
            <v>0.15</v>
          </cell>
          <cell r="L890">
            <v>7.0000000000000007E-2</v>
          </cell>
          <cell r="M890">
            <v>1</v>
          </cell>
          <cell r="N890">
            <v>0.16</v>
          </cell>
          <cell r="O890">
            <v>0.08</v>
          </cell>
          <cell r="P890">
            <v>1</v>
          </cell>
          <cell r="Q890">
            <v>0.14000000000000001</v>
          </cell>
          <cell r="R890">
            <v>7.0000000000000007E-2</v>
          </cell>
          <cell r="S890">
            <v>1</v>
          </cell>
          <cell r="T890">
            <v>0.18</v>
          </cell>
          <cell r="U890">
            <v>0.09</v>
          </cell>
          <cell r="V890">
            <v>12</v>
          </cell>
          <cell r="W890">
            <v>0.19</v>
          </cell>
          <cell r="X890">
            <v>0.08</v>
          </cell>
          <cell r="Y890">
            <v>12</v>
          </cell>
        </row>
        <row r="891">
          <cell r="A891">
            <v>0</v>
          </cell>
          <cell r="C891" t="str">
            <v xml:space="preserve">Новгородэнерго\ПО Боровичские ЭС\Боровичский РЭС\ПС 110 кВ\ПС Варгусово\РУ-10 кВ\СШ-10-1\01\01</v>
          </cell>
          <cell r="D891" t="str">
            <v>Л-1</v>
          </cell>
          <cell r="E891" t="str">
            <v>-</v>
          </cell>
          <cell r="F891" t="str">
            <v>-</v>
          </cell>
          <cell r="G891">
            <v>10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</row>
        <row r="892">
          <cell r="A892">
            <v>0</v>
          </cell>
          <cell r="C892" t="str">
            <v xml:space="preserve">Новгородэнерго\ПО Боровичские ЭС\Боровичский РЭС\ПС 110 кВ\ПС Варгусово\РУ-10 кВ\СШ-10-1\03\03</v>
          </cell>
          <cell r="D892" t="str">
            <v>Л-3</v>
          </cell>
          <cell r="E892" t="str">
            <v>-</v>
          </cell>
          <cell r="F892" t="str">
            <v>-</v>
          </cell>
          <cell r="G892">
            <v>10</v>
          </cell>
          <cell r="H892">
            <v>0.13</v>
          </cell>
          <cell r="I892">
            <v>0.06</v>
          </cell>
          <cell r="J892">
            <v>8</v>
          </cell>
          <cell r="K892">
            <v>0.14000000000000001</v>
          </cell>
          <cell r="L892">
            <v>7.0000000000000007E-2</v>
          </cell>
          <cell r="M892">
            <v>9</v>
          </cell>
          <cell r="N892">
            <v>0.15</v>
          </cell>
          <cell r="O892">
            <v>7.0000000000000007E-2</v>
          </cell>
          <cell r="P892">
            <v>9</v>
          </cell>
          <cell r="Q892">
            <v>0.16</v>
          </cell>
          <cell r="R892">
            <v>0.08</v>
          </cell>
          <cell r="S892">
            <v>10</v>
          </cell>
          <cell r="T892">
            <v>0.14000000000000001</v>
          </cell>
          <cell r="U892">
            <v>7.0000000000000007E-2</v>
          </cell>
          <cell r="V892">
            <v>9</v>
          </cell>
          <cell r="W892">
            <v>0.13</v>
          </cell>
          <cell r="X892">
            <v>0.06</v>
          </cell>
          <cell r="Y892">
            <v>8</v>
          </cell>
        </row>
        <row r="893">
          <cell r="A893">
            <v>0</v>
          </cell>
          <cell r="C893" t="str">
            <v xml:space="preserve">Новгородэнерго\ПО Боровичские ЭС\Боровичский РЭС\ПС 110 кВ\ПС Варгусово\РУ-10 кВ\СШ-10-1\05\05</v>
          </cell>
          <cell r="D893" t="str">
            <v>Л-5</v>
          </cell>
          <cell r="E893" t="str">
            <v>-</v>
          </cell>
          <cell r="F893" t="str">
            <v>-</v>
          </cell>
          <cell r="G893">
            <v>10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</row>
        <row r="894">
          <cell r="A894">
            <v>0</v>
          </cell>
          <cell r="C894">
            <v>0</v>
          </cell>
          <cell r="D894" t="str">
            <v xml:space="preserve">Л-резерв -1</v>
          </cell>
          <cell r="E894" t="str">
            <v>-</v>
          </cell>
          <cell r="F894" t="str">
            <v>-</v>
          </cell>
          <cell r="G894">
            <v>10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</row>
        <row r="895">
          <cell r="A895">
            <v>0</v>
          </cell>
          <cell r="B895" t="str">
            <v xml:space="preserve">2 с.ш</v>
          </cell>
          <cell r="C895" t="str">
            <v xml:space="preserve">Новгородэнерго\ПО Боровичские ЭС\Боровичский РЭС\ПС 110 кВ\ПС Варгусово\РУ-10 кВ\СШ-10-2\ТСН-2\ТСН-2</v>
          </cell>
          <cell r="D895" t="str">
            <v>ТСН-2</v>
          </cell>
          <cell r="E895" t="str">
            <v>-</v>
          </cell>
          <cell r="F895" t="str">
            <v>-</v>
          </cell>
          <cell r="G895">
            <v>10</v>
          </cell>
          <cell r="H895">
            <v>0.14000000000000001</v>
          </cell>
          <cell r="I895">
            <v>7.0000000000000007E-2</v>
          </cell>
          <cell r="J895">
            <v>2</v>
          </cell>
          <cell r="K895">
            <v>0.15</v>
          </cell>
          <cell r="L895">
            <v>7.0000000000000007E-2</v>
          </cell>
          <cell r="M895">
            <v>3</v>
          </cell>
          <cell r="N895">
            <v>0.16</v>
          </cell>
          <cell r="O895">
            <v>0.08</v>
          </cell>
          <cell r="P895">
            <v>5</v>
          </cell>
          <cell r="Q895">
            <v>0.14000000000000001</v>
          </cell>
          <cell r="R895">
            <v>7.0000000000000007E-2</v>
          </cell>
          <cell r="S895">
            <v>1</v>
          </cell>
          <cell r="T895">
            <v>0.18</v>
          </cell>
          <cell r="U895">
            <v>0.09</v>
          </cell>
          <cell r="V895">
            <v>4</v>
          </cell>
          <cell r="W895">
            <v>0.19</v>
          </cell>
          <cell r="X895">
            <v>0.08</v>
          </cell>
          <cell r="Y895">
            <v>2</v>
          </cell>
        </row>
        <row r="896">
          <cell r="A896">
            <v>0</v>
          </cell>
          <cell r="C896" t="str">
            <v xml:space="preserve">Новгородэнерго\ПО Боровичские ЭС\Боровичский РЭС\ПС 110 кВ\ПС Варгусово\РУ-10 кВ\СШ-10-2\02\02</v>
          </cell>
          <cell r="D896" t="str">
            <v>Л-2</v>
          </cell>
          <cell r="E896" t="str">
            <v>-</v>
          </cell>
          <cell r="F896" t="str">
            <v>-</v>
          </cell>
          <cell r="G896">
            <v>10</v>
          </cell>
          <cell r="H896">
            <v>0.14000000000000001</v>
          </cell>
          <cell r="I896">
            <v>7.0000000000000007E-2</v>
          </cell>
          <cell r="J896">
            <v>696</v>
          </cell>
          <cell r="K896">
            <v>0.15</v>
          </cell>
          <cell r="L896">
            <v>7.0000000000000007E-2</v>
          </cell>
          <cell r="M896">
            <v>683</v>
          </cell>
          <cell r="N896">
            <v>0.16</v>
          </cell>
          <cell r="O896">
            <v>0.08</v>
          </cell>
          <cell r="P896">
            <v>689</v>
          </cell>
          <cell r="Q896">
            <v>0.14000000000000001</v>
          </cell>
          <cell r="R896">
            <v>7.0000000000000007E-2</v>
          </cell>
          <cell r="S896">
            <v>565</v>
          </cell>
          <cell r="T896">
            <v>0.18</v>
          </cell>
          <cell r="U896">
            <v>0.09</v>
          </cell>
          <cell r="V896">
            <v>12</v>
          </cell>
          <cell r="W896">
            <v>0.21</v>
          </cell>
          <cell r="X896">
            <v>0.1</v>
          </cell>
          <cell r="Y896">
            <v>13</v>
          </cell>
        </row>
        <row r="897">
          <cell r="A897">
            <v>0</v>
          </cell>
          <cell r="C897" t="str">
            <v xml:space="preserve">Новгородэнерго\ПО Боровичские ЭС\Боровичский РЭС\ПС 110 кВ\ПС Варгусово\РУ-10 кВ\СШ-10-2\04\04</v>
          </cell>
          <cell r="D897" t="str">
            <v>Л-4</v>
          </cell>
          <cell r="E897" t="str">
            <v>-</v>
          </cell>
          <cell r="F897" t="str">
            <v>-</v>
          </cell>
          <cell r="G897">
            <v>10</v>
          </cell>
          <cell r="H897">
            <v>0.19</v>
          </cell>
          <cell r="I897">
            <v>0.08</v>
          </cell>
          <cell r="J897">
            <v>5</v>
          </cell>
          <cell r="K897">
            <v>0.1</v>
          </cell>
          <cell r="L897">
            <v>0.05</v>
          </cell>
          <cell r="M897">
            <v>4</v>
          </cell>
          <cell r="N897">
            <v>0.05</v>
          </cell>
          <cell r="O897">
            <v>2E-3</v>
          </cell>
          <cell r="P897">
            <v>5</v>
          </cell>
          <cell r="Q897">
            <v>0.18</v>
          </cell>
          <cell r="R897">
            <v>0.9</v>
          </cell>
          <cell r="S897">
            <v>4</v>
          </cell>
          <cell r="T897">
            <v>0.14000000000000001</v>
          </cell>
          <cell r="U897">
            <v>7.0000000000000007E-2</v>
          </cell>
          <cell r="V897">
            <v>9</v>
          </cell>
          <cell r="W897">
            <v>0.13</v>
          </cell>
          <cell r="X897">
            <v>0.06</v>
          </cell>
          <cell r="Y897">
            <v>8</v>
          </cell>
        </row>
        <row r="898">
          <cell r="A898">
            <v>0</v>
          </cell>
          <cell r="C898">
            <v>0</v>
          </cell>
          <cell r="D898" t="str">
            <v>Л-резерв-2</v>
          </cell>
          <cell r="E898" t="str">
            <v>-</v>
          </cell>
          <cell r="F898" t="str">
            <v>-</v>
          </cell>
          <cell r="G898">
            <v>10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</row>
        <row r="899">
          <cell r="A899">
            <v>0</v>
          </cell>
          <cell r="C899">
            <v>0</v>
          </cell>
          <cell r="D899" t="str">
            <v>Л-резерв-3</v>
          </cell>
          <cell r="E899" t="str">
            <v>-</v>
          </cell>
          <cell r="F899" t="str">
            <v>-</v>
          </cell>
          <cell r="G899">
            <v>10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</row>
        <row r="900">
          <cell r="A900">
            <v>0</v>
          </cell>
          <cell r="B900" t="str">
            <v xml:space="preserve">Небаланс шин-110 кВ</v>
          </cell>
          <cell r="C900">
            <v>0</v>
          </cell>
          <cell r="D900" t="str">
            <v>прием</v>
          </cell>
          <cell r="E900">
            <v>0</v>
          </cell>
          <cell r="F900">
            <v>0</v>
          </cell>
          <cell r="G900">
            <v>0</v>
          </cell>
          <cell r="H900">
            <v>1</v>
          </cell>
          <cell r="I900">
            <v>1</v>
          </cell>
          <cell r="J900">
            <v>0</v>
          </cell>
          <cell r="K900">
            <v>2</v>
          </cell>
          <cell r="L900">
            <v>1</v>
          </cell>
          <cell r="M900">
            <v>0</v>
          </cell>
          <cell r="N900">
            <v>1</v>
          </cell>
          <cell r="O900">
            <v>1</v>
          </cell>
          <cell r="P900">
            <v>0</v>
          </cell>
          <cell r="Q900">
            <v>2</v>
          </cell>
          <cell r="R900">
            <v>1</v>
          </cell>
          <cell r="S900">
            <v>0</v>
          </cell>
          <cell r="T900">
            <v>1</v>
          </cell>
          <cell r="U900">
            <v>0</v>
          </cell>
          <cell r="V900">
            <v>0</v>
          </cell>
          <cell r="W900">
            <v>2</v>
          </cell>
          <cell r="X900">
            <v>1</v>
          </cell>
          <cell r="Y900">
            <v>0</v>
          </cell>
        </row>
        <row r="901">
          <cell r="A901">
            <v>0</v>
          </cell>
          <cell r="B901">
            <v>0</v>
          </cell>
          <cell r="C901">
            <v>0</v>
          </cell>
          <cell r="D901" t="str">
            <v>отдача</v>
          </cell>
          <cell r="E901">
            <v>0</v>
          </cell>
          <cell r="F901">
            <v>0</v>
          </cell>
          <cell r="G901">
            <v>0</v>
          </cell>
          <cell r="H901">
            <v>1</v>
          </cell>
          <cell r="I901">
            <v>1</v>
          </cell>
          <cell r="J901">
            <v>0</v>
          </cell>
          <cell r="K901">
            <v>1</v>
          </cell>
          <cell r="L901">
            <v>1</v>
          </cell>
          <cell r="M901">
            <v>0</v>
          </cell>
          <cell r="N901">
            <v>1</v>
          </cell>
          <cell r="O901">
            <v>1</v>
          </cell>
          <cell r="P901">
            <v>0</v>
          </cell>
          <cell r="Q901">
            <v>2</v>
          </cell>
          <cell r="R901">
            <v>1</v>
          </cell>
          <cell r="S901">
            <v>0</v>
          </cell>
          <cell r="T901">
            <v>1</v>
          </cell>
          <cell r="U901">
            <v>0</v>
          </cell>
          <cell r="V901">
            <v>0</v>
          </cell>
          <cell r="W901">
            <v>2</v>
          </cell>
          <cell r="X901">
            <v>1</v>
          </cell>
          <cell r="Y901">
            <v>0</v>
          </cell>
        </row>
        <row r="902">
          <cell r="A902">
            <v>0</v>
          </cell>
          <cell r="B902">
            <v>0</v>
          </cell>
          <cell r="C902">
            <v>0</v>
          </cell>
          <cell r="D902" t="str">
            <v xml:space="preserve">небаланс %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50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 t="e">
            <v>#DIV/0!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</row>
        <row r="903">
          <cell r="A903">
            <v>0</v>
          </cell>
          <cell r="B903" t="str">
            <v xml:space="preserve">Небаланс шин-10 кВ 1с.ш.</v>
          </cell>
          <cell r="C903">
            <v>0</v>
          </cell>
          <cell r="D903" t="str">
            <v>прием</v>
          </cell>
          <cell r="E903">
            <v>0</v>
          </cell>
          <cell r="F903">
            <v>0</v>
          </cell>
          <cell r="G903">
            <v>0</v>
          </cell>
          <cell r="H903">
            <v>0.87</v>
          </cell>
          <cell r="I903">
            <v>0.43</v>
          </cell>
          <cell r="J903">
            <v>0</v>
          </cell>
          <cell r="K903">
            <v>0.87</v>
          </cell>
          <cell r="L903">
            <v>0.43</v>
          </cell>
          <cell r="M903">
            <v>0</v>
          </cell>
          <cell r="N903">
            <v>0.87</v>
          </cell>
          <cell r="O903">
            <v>0.43</v>
          </cell>
          <cell r="P903">
            <v>0</v>
          </cell>
          <cell r="Q903">
            <v>0.87</v>
          </cell>
          <cell r="R903">
            <v>0.43</v>
          </cell>
          <cell r="S903">
            <v>0</v>
          </cell>
          <cell r="T903">
            <v>0.67</v>
          </cell>
          <cell r="U903">
            <v>0.32</v>
          </cell>
          <cell r="V903">
            <v>0</v>
          </cell>
          <cell r="W903">
            <v>0.67</v>
          </cell>
          <cell r="X903">
            <v>0.32</v>
          </cell>
          <cell r="Y903">
            <v>0</v>
          </cell>
        </row>
        <row r="904">
          <cell r="A904">
            <v>0</v>
          </cell>
          <cell r="B904">
            <v>0</v>
          </cell>
          <cell r="C904">
            <v>0</v>
          </cell>
          <cell r="D904" t="str">
            <v>отдача</v>
          </cell>
          <cell r="E904">
            <v>0</v>
          </cell>
          <cell r="F904">
            <v>0</v>
          </cell>
          <cell r="G904">
            <v>0</v>
          </cell>
          <cell r="H904">
            <v>0.27</v>
          </cell>
          <cell r="I904">
            <v>0.13</v>
          </cell>
          <cell r="J904">
            <v>0</v>
          </cell>
          <cell r="K904">
            <v>0.28999999999999998</v>
          </cell>
          <cell r="L904">
            <v>0.14000000000000001</v>
          </cell>
          <cell r="M904">
            <v>0</v>
          </cell>
          <cell r="N904">
            <v>0.31</v>
          </cell>
          <cell r="O904">
            <v>0.15</v>
          </cell>
          <cell r="P904">
            <v>0</v>
          </cell>
          <cell r="Q904">
            <v>0.3</v>
          </cell>
          <cell r="R904">
            <v>0.15</v>
          </cell>
          <cell r="S904">
            <v>0</v>
          </cell>
          <cell r="T904">
            <v>0.32</v>
          </cell>
          <cell r="U904">
            <v>0.16</v>
          </cell>
          <cell r="V904">
            <v>0</v>
          </cell>
          <cell r="W904">
            <v>0.32</v>
          </cell>
          <cell r="X904">
            <v>0.14000000000000001</v>
          </cell>
          <cell r="Y904">
            <v>0</v>
          </cell>
        </row>
        <row r="905">
          <cell r="A905">
            <v>0</v>
          </cell>
          <cell r="B905">
            <v>0</v>
          </cell>
          <cell r="C905">
            <v>0</v>
          </cell>
          <cell r="D905" t="str">
            <v>небаланс</v>
          </cell>
          <cell r="E905">
            <v>0</v>
          </cell>
          <cell r="F905">
            <v>0</v>
          </cell>
          <cell r="G905">
            <v>0</v>
          </cell>
          <cell r="H905">
            <v>68.965517241379303</v>
          </cell>
          <cell r="I905">
            <v>69.767441860465098</v>
          </cell>
          <cell r="J905">
            <v>0</v>
          </cell>
          <cell r="K905">
            <v>66.6666666666667</v>
          </cell>
          <cell r="L905">
            <v>67.441860465116307</v>
          </cell>
          <cell r="M905">
            <v>0</v>
          </cell>
          <cell r="N905">
            <v>64.367816091953998</v>
          </cell>
          <cell r="O905">
            <v>65.116279069767401</v>
          </cell>
          <cell r="P905">
            <v>0</v>
          </cell>
          <cell r="Q905">
            <v>65.517241379310306</v>
          </cell>
          <cell r="R905">
            <v>65.116279069767401</v>
          </cell>
          <cell r="S905">
            <v>0</v>
          </cell>
          <cell r="T905">
            <v>52.238805970149301</v>
          </cell>
          <cell r="U905">
            <v>50</v>
          </cell>
          <cell r="V905">
            <v>0</v>
          </cell>
          <cell r="W905">
            <v>52.238805970149301</v>
          </cell>
          <cell r="X905">
            <v>56.25</v>
          </cell>
          <cell r="Y905">
            <v>0</v>
          </cell>
        </row>
        <row r="906">
          <cell r="A906">
            <v>0</v>
          </cell>
          <cell r="B906" t="str">
            <v xml:space="preserve">Небаланс шин-10 кВ 2с.ш.</v>
          </cell>
          <cell r="C906">
            <v>0</v>
          </cell>
          <cell r="D906" t="str">
            <v>прием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</row>
        <row r="907">
          <cell r="A907">
            <v>0</v>
          </cell>
          <cell r="B907">
            <v>0</v>
          </cell>
          <cell r="C907">
            <v>0</v>
          </cell>
          <cell r="D907" t="str">
            <v>отдача</v>
          </cell>
          <cell r="E907">
            <v>0</v>
          </cell>
          <cell r="F907">
            <v>0</v>
          </cell>
          <cell r="G907">
            <v>0</v>
          </cell>
          <cell r="H907">
            <v>0.47</v>
          </cell>
          <cell r="I907">
            <v>0.22</v>
          </cell>
          <cell r="J907">
            <v>0</v>
          </cell>
          <cell r="K907">
            <v>0.4</v>
          </cell>
          <cell r="L907">
            <v>0.19</v>
          </cell>
          <cell r="M907">
            <v>0</v>
          </cell>
          <cell r="N907">
            <v>0.37</v>
          </cell>
          <cell r="O907">
            <v>0.16200000000000001</v>
          </cell>
          <cell r="P907">
            <v>0</v>
          </cell>
          <cell r="Q907">
            <v>0.46</v>
          </cell>
          <cell r="R907">
            <v>1.04</v>
          </cell>
          <cell r="S907">
            <v>0</v>
          </cell>
          <cell r="T907">
            <v>0.5</v>
          </cell>
          <cell r="U907">
            <v>0.25</v>
          </cell>
          <cell r="V907">
            <v>0</v>
          </cell>
          <cell r="W907">
            <v>0.53</v>
          </cell>
          <cell r="X907">
            <v>0.24</v>
          </cell>
          <cell r="Y907">
            <v>0</v>
          </cell>
        </row>
        <row r="908">
          <cell r="A908">
            <v>0</v>
          </cell>
          <cell r="B908">
            <v>0</v>
          </cell>
          <cell r="C908">
            <v>0</v>
          </cell>
          <cell r="D908" t="str">
            <v>небаланс</v>
          </cell>
          <cell r="E908">
            <v>0</v>
          </cell>
          <cell r="F908">
            <v>0</v>
          </cell>
          <cell r="G908">
            <v>0</v>
          </cell>
          <cell r="H908" t="e">
            <v>#DIV/0!</v>
          </cell>
          <cell r="I908" t="e">
            <v>#DIV/0!</v>
          </cell>
          <cell r="J908">
            <v>0</v>
          </cell>
          <cell r="K908" t="e">
            <v>#DIV/0!</v>
          </cell>
          <cell r="L908" t="e">
            <v>#DIV/0!</v>
          </cell>
          <cell r="M908">
            <v>0</v>
          </cell>
          <cell r="N908" t="e">
            <v>#DIV/0!</v>
          </cell>
          <cell r="O908" t="e">
            <v>#DIV/0!</v>
          </cell>
          <cell r="P908">
            <v>0</v>
          </cell>
          <cell r="Q908" t="e">
            <v>#DIV/0!</v>
          </cell>
          <cell r="R908" t="e">
            <v>#DIV/0!</v>
          </cell>
          <cell r="S908">
            <v>0</v>
          </cell>
          <cell r="T908" t="e">
            <v>#DIV/0!</v>
          </cell>
          <cell r="U908" t="e">
            <v>#DIV/0!</v>
          </cell>
          <cell r="V908">
            <v>0</v>
          </cell>
          <cell r="W908" t="e">
            <v>#DIV/0!</v>
          </cell>
          <cell r="X908" t="e">
            <v>#DIV/0!</v>
          </cell>
          <cell r="Y908">
            <v>0</v>
          </cell>
        </row>
        <row r="909">
          <cell r="A909">
            <v>26</v>
          </cell>
          <cell r="B909" t="str">
            <v xml:space="preserve">ПС 110 кВ Бор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</row>
        <row r="910">
          <cell r="A910">
            <v>0</v>
          </cell>
          <cell r="C910" t="str">
            <v xml:space="preserve">Новгородэнерго\ПО Боровичские ЭС\Боровичский РЭС\ПС 110 кВ\ПС Бор\РУ-110 кВ\СВ-110\СВ-110\СВ-110</v>
          </cell>
          <cell r="D910" t="str">
            <v>СВ-110</v>
          </cell>
          <cell r="E910">
            <v>0</v>
          </cell>
          <cell r="F910" t="str">
            <v>ВН</v>
          </cell>
          <cell r="G910">
            <v>110</v>
          </cell>
          <cell r="H910">
            <v>2.4300000000000002</v>
          </cell>
          <cell r="I910">
            <v>2.9830000000000001</v>
          </cell>
          <cell r="J910">
            <v>19</v>
          </cell>
          <cell r="K910">
            <v>2.4300000000000002</v>
          </cell>
          <cell r="L910">
            <v>2.9830000000000001</v>
          </cell>
          <cell r="M910">
            <v>19</v>
          </cell>
          <cell r="N910">
            <v>2.4300000000000002</v>
          </cell>
          <cell r="O910">
            <v>2.9830000000000001</v>
          </cell>
          <cell r="P910">
            <v>19</v>
          </cell>
          <cell r="Q910">
            <v>2.4300000000000002</v>
          </cell>
          <cell r="R910">
            <v>2.9830000000000001</v>
          </cell>
          <cell r="S910">
            <v>19</v>
          </cell>
          <cell r="T910">
            <v>-0.55000000000000004</v>
          </cell>
          <cell r="U910">
            <v>3.88</v>
          </cell>
          <cell r="V910">
            <v>19</v>
          </cell>
          <cell r="W910">
            <v>-0.55000000000000004</v>
          </cell>
          <cell r="X910">
            <v>3.88</v>
          </cell>
          <cell r="Y910">
            <v>19</v>
          </cell>
        </row>
        <row r="911">
          <cell r="A911">
            <v>0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 t="str">
            <v>РПН</v>
          </cell>
          <cell r="G911" t="str">
            <v>-</v>
          </cell>
          <cell r="H911">
            <v>19</v>
          </cell>
          <cell r="I911">
            <v>0</v>
          </cell>
          <cell r="J911">
            <v>0</v>
          </cell>
          <cell r="K911">
            <v>19</v>
          </cell>
          <cell r="L911">
            <v>0</v>
          </cell>
          <cell r="M911">
            <v>0</v>
          </cell>
          <cell r="N911">
            <v>19</v>
          </cell>
          <cell r="O911">
            <v>0</v>
          </cell>
          <cell r="P911">
            <v>0</v>
          </cell>
          <cell r="Q911">
            <v>19</v>
          </cell>
          <cell r="R911">
            <v>0</v>
          </cell>
          <cell r="S911">
            <v>0</v>
          </cell>
          <cell r="T911">
            <v>19</v>
          </cell>
          <cell r="U911">
            <v>0</v>
          </cell>
          <cell r="V911">
            <v>0</v>
          </cell>
          <cell r="W911">
            <v>19</v>
          </cell>
          <cell r="X911">
            <v>0</v>
          </cell>
          <cell r="Y911">
            <v>0</v>
          </cell>
        </row>
        <row r="912">
          <cell r="A912">
            <v>0</v>
          </cell>
          <cell r="C912">
            <v>0</v>
          </cell>
          <cell r="D912">
            <v>0</v>
          </cell>
          <cell r="E912">
            <v>0</v>
          </cell>
          <cell r="F912" t="str">
            <v>ПБВ</v>
          </cell>
          <cell r="G912" t="str">
            <v>-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</row>
        <row r="913">
          <cell r="A913">
            <v>0</v>
          </cell>
          <cell r="C913">
            <v>0</v>
          </cell>
          <cell r="D913" t="str">
            <v>Т-1</v>
          </cell>
          <cell r="E913">
            <v>0</v>
          </cell>
          <cell r="F913" t="str">
            <v>ВН</v>
          </cell>
          <cell r="G913">
            <v>110</v>
          </cell>
          <cell r="H913">
            <v>0.14399999999999999</v>
          </cell>
          <cell r="I913">
            <v>-0.96899999999999997</v>
          </cell>
          <cell r="J913">
            <v>5</v>
          </cell>
          <cell r="K913">
            <v>0.14399999999999999</v>
          </cell>
          <cell r="L913">
            <v>-0.96899999999999997</v>
          </cell>
          <cell r="M913">
            <v>5</v>
          </cell>
          <cell r="N913">
            <v>0.14399999999999999</v>
          </cell>
          <cell r="O913">
            <v>-0.96899999999999997</v>
          </cell>
          <cell r="P913">
            <v>5</v>
          </cell>
          <cell r="Q913">
            <v>0.14399999999999999</v>
          </cell>
          <cell r="R913">
            <v>-0.96899999999999997</v>
          </cell>
          <cell r="S913">
            <v>5</v>
          </cell>
          <cell r="T913">
            <v>0.13100000000000001</v>
          </cell>
          <cell r="U913">
            <v>-0.97599999999999998</v>
          </cell>
          <cell r="V913">
            <v>5</v>
          </cell>
          <cell r="W913">
            <v>0.13100000000000001</v>
          </cell>
          <cell r="X913">
            <v>-0.97599999999999998</v>
          </cell>
          <cell r="Y913">
            <v>5</v>
          </cell>
        </row>
        <row r="914">
          <cell r="A914">
            <v>0</v>
          </cell>
          <cell r="C914" t="str">
            <v xml:space="preserve">Новгородэнерго\ПО Боровичские ЭС\Боровичский РЭС\ПС 110 кВ\ПС Бор\РУ-10 кВ\СШ-10-1\В-10 Т-1\В-10 Т-1</v>
          </cell>
          <cell r="D914">
            <v>0</v>
          </cell>
          <cell r="E914">
            <v>0</v>
          </cell>
          <cell r="F914" t="str">
            <v>НН</v>
          </cell>
          <cell r="G914">
            <v>10</v>
          </cell>
          <cell r="H914">
            <v>0.14399999999999999</v>
          </cell>
          <cell r="I914">
            <v>-0.96899999999999997</v>
          </cell>
          <cell r="J914">
            <v>57</v>
          </cell>
          <cell r="K914">
            <v>0.14399999999999999</v>
          </cell>
          <cell r="L914">
            <v>-0.96899999999999997</v>
          </cell>
          <cell r="M914">
            <v>57</v>
          </cell>
          <cell r="N914">
            <v>0.14399999999999999</v>
          </cell>
          <cell r="O914">
            <v>-0.96899999999999997</v>
          </cell>
          <cell r="P914">
            <v>57</v>
          </cell>
          <cell r="Q914">
            <v>0.14399999999999999</v>
          </cell>
          <cell r="R914">
            <v>-0.96899999999999997</v>
          </cell>
          <cell r="S914">
            <v>57</v>
          </cell>
          <cell r="T914">
            <v>0.13100000000000001</v>
          </cell>
          <cell r="U914">
            <v>-0.97599999999999998</v>
          </cell>
          <cell r="V914">
            <v>57</v>
          </cell>
          <cell r="W914">
            <v>0.13100000000000001</v>
          </cell>
          <cell r="X914">
            <v>-0.97599999999999998</v>
          </cell>
          <cell r="Y914">
            <v>57</v>
          </cell>
        </row>
        <row r="915">
          <cell r="A915">
            <v>0</v>
          </cell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 t="str">
            <v>РПН</v>
          </cell>
          <cell r="G915" t="str">
            <v>-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</row>
        <row r="916">
          <cell r="A916">
            <v>0</v>
          </cell>
          <cell r="C916">
            <v>0</v>
          </cell>
          <cell r="D916">
            <v>0</v>
          </cell>
          <cell r="E916">
            <v>0</v>
          </cell>
          <cell r="F916" t="str">
            <v>ПБВ</v>
          </cell>
          <cell r="G916" t="str">
            <v>-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</row>
        <row r="917">
          <cell r="A917">
            <v>0</v>
          </cell>
          <cell r="C917">
            <v>0</v>
          </cell>
          <cell r="D917" t="str">
            <v>Т-2</v>
          </cell>
          <cell r="E917">
            <v>0</v>
          </cell>
          <cell r="F917" t="str">
            <v>ВН</v>
          </cell>
          <cell r="G917">
            <v>110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</row>
        <row r="918">
          <cell r="A918">
            <v>0</v>
          </cell>
          <cell r="C918" t="str">
            <v xml:space="preserve">Новгородэнерго\ПО Боровичские ЭС\Боровичский РЭС\ПС 110 кВ\ПС Бор\РУ-10 кВ\СШ-10-2\В-10 Т-2\В-10 Т-2</v>
          </cell>
          <cell r="D918">
            <v>0</v>
          </cell>
          <cell r="E918">
            <v>0</v>
          </cell>
          <cell r="F918" t="str">
            <v>НН</v>
          </cell>
          <cell r="G918">
            <v>10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</row>
        <row r="919">
          <cell r="A919">
            <v>0</v>
          </cell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 t="str">
            <v>РПН</v>
          </cell>
          <cell r="G919" t="str">
            <v>-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</row>
        <row r="920">
          <cell r="A920">
            <v>0</v>
          </cell>
          <cell r="C920">
            <v>0</v>
          </cell>
          <cell r="D920">
            <v>0</v>
          </cell>
          <cell r="E920">
            <v>0</v>
          </cell>
          <cell r="F920" t="str">
            <v>ПБВ</v>
          </cell>
          <cell r="G920" t="str">
            <v>-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</row>
        <row r="921">
          <cell r="A921">
            <v>0</v>
          </cell>
          <cell r="B921" t="str">
            <v xml:space="preserve">1 с.ш.</v>
          </cell>
          <cell r="C921" t="str">
            <v xml:space="preserve">Новгородэнерго\ПО Боровичские ЭС\Боровичский РЭС\ПС 110 кВ\ПС Бор\РУ-110 кВ\СШ-110-1\Окуловская-Бор\Окуловская-Бор</v>
          </cell>
          <cell r="D921" t="str">
            <v xml:space="preserve">Л. Окуловская-Бор</v>
          </cell>
          <cell r="E921" t="str">
            <v>-</v>
          </cell>
          <cell r="F921">
            <v>0</v>
          </cell>
          <cell r="G921">
            <v>110</v>
          </cell>
          <cell r="H921">
            <v>2.613</v>
          </cell>
          <cell r="I921">
            <v>2.0590000000000002</v>
          </cell>
          <cell r="J921">
            <v>17</v>
          </cell>
          <cell r="K921">
            <v>2.613</v>
          </cell>
          <cell r="L921">
            <v>2.0590000000000002</v>
          </cell>
          <cell r="M921">
            <v>17</v>
          </cell>
          <cell r="N921">
            <v>2.613</v>
          </cell>
          <cell r="O921">
            <v>2.0590000000000002</v>
          </cell>
          <cell r="P921">
            <v>17</v>
          </cell>
          <cell r="Q921">
            <v>2.613</v>
          </cell>
          <cell r="R921">
            <v>2.0590000000000002</v>
          </cell>
          <cell r="S921">
            <v>17</v>
          </cell>
          <cell r="T921">
            <v>-0.39600000000000002</v>
          </cell>
          <cell r="U921">
            <v>2.956</v>
          </cell>
          <cell r="V921">
            <v>15</v>
          </cell>
          <cell r="W921">
            <v>-0.39600000000000002</v>
          </cell>
          <cell r="X921">
            <v>2.956</v>
          </cell>
          <cell r="Y921">
            <v>15</v>
          </cell>
        </row>
        <row r="922">
          <cell r="A922">
            <v>0</v>
          </cell>
          <cell r="B922" t="str">
            <v xml:space="preserve">2 с.ш.</v>
          </cell>
          <cell r="C922" t="str">
            <v xml:space="preserve">Новгородэнерго\ПО Боровичские ЭС\Боровичский РЭС\ПС 110 кВ\ПС Бор\РУ-110 кВ\СШ-110-2\Бор-Ручьи\Бор-Ручьи</v>
          </cell>
          <cell r="D922" t="str">
            <v xml:space="preserve">Л. Бор-Ручьи</v>
          </cell>
          <cell r="E922" t="str">
            <v>-</v>
          </cell>
          <cell r="F922">
            <v>0</v>
          </cell>
          <cell r="G922">
            <v>110</v>
          </cell>
          <cell r="H922">
            <v>-2.4279999999999999</v>
          </cell>
          <cell r="I922">
            <v>-3.0089999999999999</v>
          </cell>
          <cell r="J922">
            <v>19</v>
          </cell>
          <cell r="K922">
            <v>-2.4279999999999999</v>
          </cell>
          <cell r="L922">
            <v>-3.0089999999999999</v>
          </cell>
          <cell r="M922">
            <v>19</v>
          </cell>
          <cell r="N922">
            <v>-2.4279999999999999</v>
          </cell>
          <cell r="O922">
            <v>-3.0089999999999999</v>
          </cell>
          <cell r="P922">
            <v>19</v>
          </cell>
          <cell r="Q922">
            <v>-2.4279999999999999</v>
          </cell>
          <cell r="R922">
            <v>-3.0089999999999999</v>
          </cell>
          <cell r="S922">
            <v>19</v>
          </cell>
          <cell r="T922">
            <v>0.55400000000000005</v>
          </cell>
          <cell r="U922">
            <v>-3.907</v>
          </cell>
          <cell r="V922">
            <v>19</v>
          </cell>
          <cell r="W922">
            <v>0.55400000000000005</v>
          </cell>
          <cell r="X922">
            <v>-3.907</v>
          </cell>
          <cell r="Y922">
            <v>19</v>
          </cell>
        </row>
        <row r="923">
          <cell r="A923">
            <v>0</v>
          </cell>
          <cell r="C923">
            <v>0</v>
          </cell>
          <cell r="D923" t="str">
            <v xml:space="preserve">1 с</v>
          </cell>
          <cell r="E923">
            <v>0</v>
          </cell>
          <cell r="F923" t="str">
            <v>U</v>
          </cell>
          <cell r="G923">
            <v>110</v>
          </cell>
          <cell r="H923">
            <v>116</v>
          </cell>
          <cell r="I923">
            <v>0</v>
          </cell>
          <cell r="J923">
            <v>0</v>
          </cell>
          <cell r="K923">
            <v>116</v>
          </cell>
          <cell r="L923">
            <v>0</v>
          </cell>
          <cell r="M923">
            <v>0</v>
          </cell>
          <cell r="N923">
            <v>116</v>
          </cell>
          <cell r="O923">
            <v>0</v>
          </cell>
          <cell r="P923">
            <v>0</v>
          </cell>
          <cell r="Q923">
            <v>116</v>
          </cell>
          <cell r="R923">
            <v>0</v>
          </cell>
          <cell r="S923">
            <v>0</v>
          </cell>
          <cell r="T923">
            <v>117</v>
          </cell>
          <cell r="U923">
            <v>0</v>
          </cell>
          <cell r="V923">
            <v>0</v>
          </cell>
          <cell r="W923">
            <v>117</v>
          </cell>
          <cell r="X923">
            <v>0</v>
          </cell>
          <cell r="Y923">
            <v>0</v>
          </cell>
        </row>
        <row r="924">
          <cell r="A924">
            <v>0</v>
          </cell>
          <cell r="C924">
            <v>0</v>
          </cell>
          <cell r="D924" t="str">
            <v xml:space="preserve">2 с</v>
          </cell>
          <cell r="E924">
            <v>0</v>
          </cell>
          <cell r="F924" t="str">
            <v>U</v>
          </cell>
          <cell r="G924">
            <v>110</v>
          </cell>
          <cell r="H924">
            <v>116</v>
          </cell>
          <cell r="I924">
            <v>0</v>
          </cell>
          <cell r="J924">
            <v>0</v>
          </cell>
          <cell r="K924">
            <v>116</v>
          </cell>
          <cell r="L924">
            <v>0</v>
          </cell>
          <cell r="M924">
            <v>0</v>
          </cell>
          <cell r="N924">
            <v>116</v>
          </cell>
          <cell r="O924">
            <v>0</v>
          </cell>
          <cell r="P924">
            <v>0</v>
          </cell>
          <cell r="Q924">
            <v>116</v>
          </cell>
          <cell r="R924">
            <v>0</v>
          </cell>
          <cell r="S924">
            <v>0</v>
          </cell>
          <cell r="T924">
            <v>117</v>
          </cell>
          <cell r="U924">
            <v>0</v>
          </cell>
          <cell r="V924">
            <v>0</v>
          </cell>
          <cell r="W924">
            <v>117</v>
          </cell>
          <cell r="X924">
            <v>0</v>
          </cell>
          <cell r="Y924">
            <v>0</v>
          </cell>
        </row>
        <row r="925">
          <cell r="A925">
            <v>0</v>
          </cell>
          <cell r="C925">
            <v>0</v>
          </cell>
          <cell r="D925" t="str">
            <v xml:space="preserve">1 с</v>
          </cell>
          <cell r="E925">
            <v>0</v>
          </cell>
          <cell r="F925" t="str">
            <v>U</v>
          </cell>
          <cell r="G925">
            <v>10</v>
          </cell>
          <cell r="H925">
            <v>10</v>
          </cell>
          <cell r="I925">
            <v>0</v>
          </cell>
          <cell r="J925">
            <v>0</v>
          </cell>
          <cell r="K925">
            <v>10</v>
          </cell>
          <cell r="L925">
            <v>0</v>
          </cell>
          <cell r="M925">
            <v>0</v>
          </cell>
          <cell r="N925">
            <v>10</v>
          </cell>
          <cell r="O925">
            <v>0</v>
          </cell>
          <cell r="P925">
            <v>0</v>
          </cell>
          <cell r="Q925">
            <v>10</v>
          </cell>
          <cell r="R925">
            <v>0</v>
          </cell>
          <cell r="S925">
            <v>0</v>
          </cell>
          <cell r="T925">
            <v>10</v>
          </cell>
          <cell r="U925">
            <v>0</v>
          </cell>
          <cell r="V925">
            <v>0</v>
          </cell>
          <cell r="W925">
            <v>10</v>
          </cell>
          <cell r="X925">
            <v>0</v>
          </cell>
          <cell r="Y925">
            <v>0</v>
          </cell>
        </row>
        <row r="926">
          <cell r="A926">
            <v>0</v>
          </cell>
          <cell r="C926">
            <v>0</v>
          </cell>
          <cell r="D926" t="str">
            <v xml:space="preserve">2 с</v>
          </cell>
          <cell r="E926">
            <v>0</v>
          </cell>
          <cell r="F926" t="str">
            <v>U</v>
          </cell>
          <cell r="G926">
            <v>10</v>
          </cell>
          <cell r="H926">
            <v>10</v>
          </cell>
          <cell r="I926">
            <v>0</v>
          </cell>
          <cell r="J926">
            <v>0</v>
          </cell>
          <cell r="K926">
            <v>10</v>
          </cell>
          <cell r="L926">
            <v>0</v>
          </cell>
          <cell r="M926">
            <v>0</v>
          </cell>
          <cell r="N926">
            <v>10</v>
          </cell>
          <cell r="O926">
            <v>0</v>
          </cell>
          <cell r="P926">
            <v>0</v>
          </cell>
          <cell r="Q926">
            <v>10</v>
          </cell>
          <cell r="R926">
            <v>0</v>
          </cell>
          <cell r="S926">
            <v>0</v>
          </cell>
          <cell r="T926">
            <v>10</v>
          </cell>
          <cell r="U926">
            <v>0</v>
          </cell>
          <cell r="V926">
            <v>0</v>
          </cell>
          <cell r="W926">
            <v>10</v>
          </cell>
          <cell r="X926">
            <v>0</v>
          </cell>
          <cell r="Y926">
            <v>0</v>
          </cell>
        </row>
        <row r="927">
          <cell r="A927">
            <v>0</v>
          </cell>
          <cell r="B927" t="str">
            <v xml:space="preserve">1 с.ш</v>
          </cell>
          <cell r="C927" t="str">
            <v xml:space="preserve">Новгородэнерго\ПО Боровичские ЭС\Боровичский РЭС\ПС 110 кВ\ПС Бор\РУ-10 кВ\СШ-10-1\ТСН-1\ТСН-1</v>
          </cell>
          <cell r="D927" t="str">
            <v>ТСН-1</v>
          </cell>
          <cell r="E927" t="str">
            <v>-</v>
          </cell>
          <cell r="F927" t="str">
            <v>-</v>
          </cell>
          <cell r="G927">
            <v>10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</row>
        <row r="928">
          <cell r="A928">
            <v>0</v>
          </cell>
          <cell r="C928" t="str">
            <v xml:space="preserve">Новгородэнерго\ПО Боровичские ЭС\Боровичский РЭС\ПС 110 кВ\ПС Бор\РУ-10 кВ\СШ-10-1\01\01</v>
          </cell>
          <cell r="D928" t="str">
            <v>Л-1</v>
          </cell>
          <cell r="E928" t="str">
            <v>-</v>
          </cell>
          <cell r="F928" t="str">
            <v>-</v>
          </cell>
          <cell r="G928">
            <v>10</v>
          </cell>
          <cell r="H928">
            <v>4.4999999999999998E-2</v>
          </cell>
          <cell r="I928">
            <v>-0.252</v>
          </cell>
          <cell r="J928">
            <v>15</v>
          </cell>
          <cell r="K928">
            <v>4.4999999999999998E-2</v>
          </cell>
          <cell r="L928">
            <v>-0.252</v>
          </cell>
          <cell r="M928">
            <v>15</v>
          </cell>
          <cell r="N928">
            <v>4.4999999999999998E-2</v>
          </cell>
          <cell r="O928">
            <v>-0.252</v>
          </cell>
          <cell r="P928">
            <v>15</v>
          </cell>
          <cell r="Q928">
            <v>4.4999999999999998E-2</v>
          </cell>
          <cell r="R928">
            <v>-0.252</v>
          </cell>
          <cell r="S928">
            <v>15</v>
          </cell>
          <cell r="T928">
            <v>4.4999999999999998E-2</v>
          </cell>
          <cell r="U928">
            <v>-0.253</v>
          </cell>
          <cell r="V928">
            <v>15</v>
          </cell>
          <cell r="W928">
            <v>4.4999999999999998E-2</v>
          </cell>
          <cell r="X928">
            <v>-0.253</v>
          </cell>
          <cell r="Y928">
            <v>15</v>
          </cell>
        </row>
        <row r="929">
          <cell r="A929">
            <v>0</v>
          </cell>
          <cell r="C929" t="str">
            <v xml:space="preserve">Новгородэнерго\ПО Боровичские ЭС\Боровичский РЭС\ПС 110 кВ\ПС Бор\РУ-10 кВ\СШ-10-1\03\03</v>
          </cell>
          <cell r="D929" t="str">
            <v>Л-3</v>
          </cell>
          <cell r="E929" t="str">
            <v>-</v>
          </cell>
          <cell r="F929" t="str">
            <v>-</v>
          </cell>
          <cell r="G929">
            <v>10</v>
          </cell>
          <cell r="H929">
            <v>2.5000000000000001E-2</v>
          </cell>
          <cell r="I929">
            <v>-0.23200000000000001</v>
          </cell>
          <cell r="J929">
            <v>13</v>
          </cell>
          <cell r="K929">
            <v>2.5000000000000001E-2</v>
          </cell>
          <cell r="L929">
            <v>-0.23200000000000001</v>
          </cell>
          <cell r="M929">
            <v>13</v>
          </cell>
          <cell r="N929">
            <v>2.5000000000000001E-2</v>
          </cell>
          <cell r="O929">
            <v>-0.23200000000000001</v>
          </cell>
          <cell r="P929">
            <v>13</v>
          </cell>
          <cell r="Q929">
            <v>2.5000000000000001E-2</v>
          </cell>
          <cell r="R929">
            <v>-0.23200000000000001</v>
          </cell>
          <cell r="S929">
            <v>13</v>
          </cell>
          <cell r="T929">
            <v>2.4E-2</v>
          </cell>
          <cell r="U929">
            <v>-0.23499999999999999</v>
          </cell>
          <cell r="V929">
            <v>14</v>
          </cell>
          <cell r="W929">
            <v>2.4E-2</v>
          </cell>
          <cell r="X929">
            <v>-0.23499999999999999</v>
          </cell>
          <cell r="Y929">
            <v>14</v>
          </cell>
        </row>
        <row r="930">
          <cell r="A930">
            <v>0</v>
          </cell>
          <cell r="C930" t="str">
            <v xml:space="preserve">Новгородэнерго\ПО Боровичские ЭС\Боровичский РЭС\ПС 110 кВ\ПС Бор\РУ-10 кВ\СШ-10-1\05\05</v>
          </cell>
          <cell r="D930" t="str">
            <v>Л-5</v>
          </cell>
          <cell r="E930" t="str">
            <v>-</v>
          </cell>
          <cell r="F930" t="str">
            <v>-</v>
          </cell>
          <cell r="G930">
            <v>10</v>
          </cell>
          <cell r="H930">
            <v>2.7E-2</v>
          </cell>
          <cell r="I930">
            <v>1.2E-2</v>
          </cell>
          <cell r="J930">
            <v>2</v>
          </cell>
          <cell r="K930">
            <v>2.7E-2</v>
          </cell>
          <cell r="L930">
            <v>1.2E-2</v>
          </cell>
          <cell r="M930">
            <v>2</v>
          </cell>
          <cell r="N930">
            <v>2.7E-2</v>
          </cell>
          <cell r="O930">
            <v>1.2E-2</v>
          </cell>
          <cell r="P930">
            <v>2</v>
          </cell>
          <cell r="Q930">
            <v>2.7E-2</v>
          </cell>
          <cell r="R930">
            <v>1.2E-2</v>
          </cell>
          <cell r="S930">
            <v>2</v>
          </cell>
          <cell r="T930">
            <v>1.6E-2</v>
          </cell>
          <cell r="U930">
            <v>1.2E-2</v>
          </cell>
          <cell r="V930">
            <v>1</v>
          </cell>
          <cell r="W930">
            <v>1.6E-2</v>
          </cell>
          <cell r="X930">
            <v>1.2E-2</v>
          </cell>
          <cell r="Y930">
            <v>1</v>
          </cell>
        </row>
        <row r="931">
          <cell r="A931">
            <v>0</v>
          </cell>
          <cell r="B931" t="str">
            <v xml:space="preserve">2 с.ш</v>
          </cell>
          <cell r="C931" t="str">
            <v xml:space="preserve">Новгородэнерго\ПО Боровичские ЭС\Боровичский РЭС\ПС 110 кВ\ПС Бор\РУ-10 кВ\СШ-10-2\ТСН-2\ТСН-2</v>
          </cell>
          <cell r="D931" t="str">
            <v>ТСН-2</v>
          </cell>
          <cell r="E931" t="str">
            <v>-</v>
          </cell>
          <cell r="F931" t="str">
            <v>-</v>
          </cell>
          <cell r="G931">
            <v>10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</row>
        <row r="932">
          <cell r="A932">
            <v>0</v>
          </cell>
          <cell r="C932" t="str">
            <v xml:space="preserve">Новгородэнерго\ПО Боровичские ЭС\Боровичский РЭС\ПС 110 кВ\ПС Бор\РУ-10 кВ\СШ-10-2\02\02</v>
          </cell>
          <cell r="D932" t="str">
            <v>Л-2</v>
          </cell>
          <cell r="E932" t="str">
            <v>-</v>
          </cell>
          <cell r="F932" t="str">
            <v>-</v>
          </cell>
          <cell r="G932">
            <v>10</v>
          </cell>
          <cell r="H932">
            <v>3.4000000000000002E-2</v>
          </cell>
          <cell r="I932">
            <v>-0.26700000000000002</v>
          </cell>
          <cell r="J932">
            <v>16</v>
          </cell>
          <cell r="K932">
            <v>3.4000000000000002E-2</v>
          </cell>
          <cell r="L932">
            <v>-0.26700000000000002</v>
          </cell>
          <cell r="M932">
            <v>16</v>
          </cell>
          <cell r="N932">
            <v>3.4000000000000002E-2</v>
          </cell>
          <cell r="O932">
            <v>-0.26700000000000002</v>
          </cell>
          <cell r="P932">
            <v>16</v>
          </cell>
          <cell r="Q932">
            <v>3.4000000000000002E-2</v>
          </cell>
          <cell r="R932">
            <v>-0.26700000000000002</v>
          </cell>
          <cell r="S932">
            <v>16</v>
          </cell>
          <cell r="T932">
            <v>3.4000000000000002E-2</v>
          </cell>
          <cell r="U932">
            <v>-0.27</v>
          </cell>
          <cell r="V932">
            <v>16</v>
          </cell>
          <cell r="W932">
            <v>3.4000000000000002E-2</v>
          </cell>
          <cell r="X932">
            <v>-0.27</v>
          </cell>
          <cell r="Y932">
            <v>16</v>
          </cell>
        </row>
        <row r="933">
          <cell r="A933">
            <v>0</v>
          </cell>
          <cell r="C933" t="str">
            <v xml:space="preserve">Новгородэнерго\ПО Боровичские ЭС\Боровичский РЭС\ПС 110 кВ\ПС Бор\РУ-10 кВ\СШ-10-2\04\04</v>
          </cell>
          <cell r="D933" t="str">
            <v>Л-4</v>
          </cell>
          <cell r="E933" t="str">
            <v>-</v>
          </cell>
          <cell r="F933" t="str">
            <v>-</v>
          </cell>
          <cell r="G933">
            <v>10</v>
          </cell>
          <cell r="H933">
            <v>8.0000000000000002E-3</v>
          </cell>
          <cell r="I933">
            <v>-0.22800000000000001</v>
          </cell>
          <cell r="J933">
            <v>13</v>
          </cell>
          <cell r="K933">
            <v>8.0000000000000002E-3</v>
          </cell>
          <cell r="L933">
            <v>-0.22800000000000001</v>
          </cell>
          <cell r="M933">
            <v>13</v>
          </cell>
          <cell r="N933">
            <v>8.0000000000000002E-3</v>
          </cell>
          <cell r="O933">
            <v>-0.22800000000000001</v>
          </cell>
          <cell r="P933">
            <v>13</v>
          </cell>
          <cell r="Q933">
            <v>8.0000000000000002E-3</v>
          </cell>
          <cell r="R933">
            <v>-0.22800000000000001</v>
          </cell>
          <cell r="S933">
            <v>13</v>
          </cell>
          <cell r="T933">
            <v>8.0000000000000002E-3</v>
          </cell>
          <cell r="U933">
            <v>-0.23100000000000001</v>
          </cell>
          <cell r="V933">
            <v>13</v>
          </cell>
          <cell r="W933">
            <v>8.0000000000000002E-3</v>
          </cell>
          <cell r="X933">
            <v>-0.23100000000000001</v>
          </cell>
          <cell r="Y933">
            <v>13</v>
          </cell>
        </row>
        <row r="934">
          <cell r="A934">
            <v>0</v>
          </cell>
          <cell r="B934" t="str">
            <v xml:space="preserve">Небаланс шин-110 кВ</v>
          </cell>
          <cell r="C934">
            <v>0</v>
          </cell>
          <cell r="D934" t="str">
            <v>прием</v>
          </cell>
          <cell r="E934">
            <v>0</v>
          </cell>
          <cell r="F934">
            <v>0</v>
          </cell>
          <cell r="G934">
            <v>0</v>
          </cell>
          <cell r="H934">
            <v>3</v>
          </cell>
          <cell r="I934">
            <v>2</v>
          </cell>
          <cell r="J934">
            <v>0</v>
          </cell>
          <cell r="K934">
            <v>3</v>
          </cell>
          <cell r="L934">
            <v>2</v>
          </cell>
          <cell r="M934">
            <v>0</v>
          </cell>
          <cell r="N934">
            <v>3</v>
          </cell>
          <cell r="O934">
            <v>2</v>
          </cell>
          <cell r="P934">
            <v>0</v>
          </cell>
          <cell r="Q934">
            <v>3</v>
          </cell>
          <cell r="R934">
            <v>2</v>
          </cell>
          <cell r="S934">
            <v>0</v>
          </cell>
          <cell r="T934">
            <v>0</v>
          </cell>
          <cell r="U934">
            <v>3</v>
          </cell>
          <cell r="V934">
            <v>0</v>
          </cell>
          <cell r="W934">
            <v>0</v>
          </cell>
          <cell r="X934">
            <v>3</v>
          </cell>
          <cell r="Y934">
            <v>0</v>
          </cell>
        </row>
        <row r="935">
          <cell r="A935">
            <v>0</v>
          </cell>
          <cell r="B935">
            <v>0</v>
          </cell>
          <cell r="C935">
            <v>0</v>
          </cell>
          <cell r="D935" t="str">
            <v>отдача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-1</v>
          </cell>
          <cell r="J935">
            <v>0</v>
          </cell>
          <cell r="K935">
            <v>0</v>
          </cell>
          <cell r="L935">
            <v>-1</v>
          </cell>
          <cell r="M935">
            <v>0</v>
          </cell>
          <cell r="N935">
            <v>0</v>
          </cell>
          <cell r="O935">
            <v>-1</v>
          </cell>
          <cell r="P935">
            <v>0</v>
          </cell>
          <cell r="Q935">
            <v>0</v>
          </cell>
          <cell r="R935">
            <v>-1</v>
          </cell>
          <cell r="S935">
            <v>0</v>
          </cell>
          <cell r="T935">
            <v>0</v>
          </cell>
          <cell r="U935">
            <v>-1</v>
          </cell>
          <cell r="V935">
            <v>0</v>
          </cell>
          <cell r="W935">
            <v>0</v>
          </cell>
          <cell r="X935">
            <v>-1</v>
          </cell>
          <cell r="Y935">
            <v>0</v>
          </cell>
        </row>
        <row r="936">
          <cell r="A936">
            <v>0</v>
          </cell>
          <cell r="B936">
            <v>0</v>
          </cell>
          <cell r="C936">
            <v>0</v>
          </cell>
          <cell r="D936" t="str">
            <v xml:space="preserve">небаланс %</v>
          </cell>
          <cell r="E936">
            <v>0</v>
          </cell>
          <cell r="F936">
            <v>0</v>
          </cell>
          <cell r="G936">
            <v>0</v>
          </cell>
          <cell r="H936">
            <v>100</v>
          </cell>
          <cell r="I936">
            <v>150</v>
          </cell>
          <cell r="J936">
            <v>0</v>
          </cell>
          <cell r="K936">
            <v>100</v>
          </cell>
          <cell r="L936">
            <v>150</v>
          </cell>
          <cell r="M936">
            <v>0</v>
          </cell>
          <cell r="N936">
            <v>100</v>
          </cell>
          <cell r="O936">
            <v>150</v>
          </cell>
          <cell r="P936">
            <v>0</v>
          </cell>
          <cell r="Q936">
            <v>100</v>
          </cell>
          <cell r="R936">
            <v>150</v>
          </cell>
          <cell r="S936">
            <v>0</v>
          </cell>
          <cell r="T936" t="e">
            <v>#DIV/0!</v>
          </cell>
          <cell r="U936">
            <v>133.33000000000001</v>
          </cell>
          <cell r="V936">
            <v>0</v>
          </cell>
          <cell r="W936" t="e">
            <v>#DIV/0!</v>
          </cell>
          <cell r="X936">
            <v>133.33000000000001</v>
          </cell>
          <cell r="Y936">
            <v>0</v>
          </cell>
        </row>
        <row r="937">
          <cell r="A937">
            <v>0</v>
          </cell>
          <cell r="B937" t="str">
            <v xml:space="preserve">Небаланс шин-10 кВ 1с.ш.</v>
          </cell>
          <cell r="C937">
            <v>0</v>
          </cell>
          <cell r="D937" t="str">
            <v>прием</v>
          </cell>
          <cell r="E937">
            <v>0</v>
          </cell>
          <cell r="F937">
            <v>0</v>
          </cell>
          <cell r="G937">
            <v>0</v>
          </cell>
          <cell r="H937">
            <v>0.14399999999999999</v>
          </cell>
          <cell r="I937">
            <v>-0.96899999999999997</v>
          </cell>
          <cell r="J937">
            <v>0</v>
          </cell>
          <cell r="K937">
            <v>0.14399999999999999</v>
          </cell>
          <cell r="L937">
            <v>-0.96899999999999997</v>
          </cell>
          <cell r="M937">
            <v>0</v>
          </cell>
          <cell r="N937">
            <v>0.14399999999999999</v>
          </cell>
          <cell r="O937">
            <v>-0.96899999999999997</v>
          </cell>
          <cell r="P937">
            <v>0</v>
          </cell>
          <cell r="Q937">
            <v>0.14399999999999999</v>
          </cell>
          <cell r="R937">
            <v>-0.96899999999999997</v>
          </cell>
          <cell r="S937">
            <v>0</v>
          </cell>
          <cell r="T937">
            <v>0.13100000000000001</v>
          </cell>
          <cell r="U937">
            <v>-0.97599999999999998</v>
          </cell>
          <cell r="V937">
            <v>0</v>
          </cell>
          <cell r="W937">
            <v>0.13100000000000001</v>
          </cell>
          <cell r="X937">
            <v>-0.97599999999999998</v>
          </cell>
          <cell r="Y937">
            <v>0</v>
          </cell>
        </row>
        <row r="938">
          <cell r="A938">
            <v>0</v>
          </cell>
          <cell r="B938">
            <v>0</v>
          </cell>
          <cell r="C938">
            <v>0</v>
          </cell>
          <cell r="D938" t="str">
            <v>отдача</v>
          </cell>
          <cell r="E938">
            <v>0</v>
          </cell>
          <cell r="F938">
            <v>0</v>
          </cell>
          <cell r="G938">
            <v>0</v>
          </cell>
          <cell r="H938">
            <v>9.7000000000000003E-2</v>
          </cell>
          <cell r="I938">
            <v>-0.47199999999999998</v>
          </cell>
          <cell r="J938">
            <v>0</v>
          </cell>
          <cell r="K938">
            <v>9.7000000000000003E-2</v>
          </cell>
          <cell r="L938">
            <v>-0.47199999999999998</v>
          </cell>
          <cell r="M938">
            <v>0</v>
          </cell>
          <cell r="N938">
            <v>9.7000000000000003E-2</v>
          </cell>
          <cell r="O938">
            <v>-0.47199999999999998</v>
          </cell>
          <cell r="P938">
            <v>0</v>
          </cell>
          <cell r="Q938">
            <v>9.7000000000000003E-2</v>
          </cell>
          <cell r="R938">
            <v>-0.47199999999999998</v>
          </cell>
          <cell r="S938">
            <v>0</v>
          </cell>
          <cell r="T938">
            <v>8.5000000000000006E-2</v>
          </cell>
          <cell r="U938">
            <v>-0.47599999999999998</v>
          </cell>
          <cell r="V938">
            <v>0</v>
          </cell>
          <cell r="W938">
            <v>8.5000000000000006E-2</v>
          </cell>
          <cell r="X938">
            <v>-0.47599999999999998</v>
          </cell>
          <cell r="Y938">
            <v>0</v>
          </cell>
        </row>
        <row r="939">
          <cell r="A939">
            <v>0</v>
          </cell>
          <cell r="B939">
            <v>0</v>
          </cell>
          <cell r="C939">
            <v>0</v>
          </cell>
          <cell r="D939" t="str">
            <v>небаланс</v>
          </cell>
          <cell r="E939">
            <v>0</v>
          </cell>
          <cell r="F939">
            <v>0</v>
          </cell>
          <cell r="G939">
            <v>0</v>
          </cell>
          <cell r="H939">
            <v>32.6388888888889</v>
          </cell>
          <cell r="I939">
            <v>51.289989680082599</v>
          </cell>
          <cell r="J939">
            <v>0</v>
          </cell>
          <cell r="K939">
            <v>32.6388888888889</v>
          </cell>
          <cell r="L939">
            <v>51.289989680082599</v>
          </cell>
          <cell r="M939">
            <v>0</v>
          </cell>
          <cell r="N939">
            <v>32.6388888888889</v>
          </cell>
          <cell r="O939">
            <v>51.289989680082599</v>
          </cell>
          <cell r="P939">
            <v>0</v>
          </cell>
          <cell r="Q939">
            <v>32.6388888888889</v>
          </cell>
          <cell r="R939">
            <v>51.289989680082599</v>
          </cell>
          <cell r="S939">
            <v>0</v>
          </cell>
          <cell r="T939">
            <v>35.114503816793899</v>
          </cell>
          <cell r="U939">
            <v>51.229508196721298</v>
          </cell>
          <cell r="V939">
            <v>0</v>
          </cell>
          <cell r="W939">
            <v>35.114503816793899</v>
          </cell>
          <cell r="X939">
            <v>51.229508196721298</v>
          </cell>
          <cell r="Y939">
            <v>0</v>
          </cell>
        </row>
        <row r="940">
          <cell r="A940">
            <v>0</v>
          </cell>
          <cell r="B940" t="str">
            <v xml:space="preserve">Небаланс шин-10 кВ 2с.ш.</v>
          </cell>
          <cell r="C940">
            <v>0</v>
          </cell>
          <cell r="D940" t="str">
            <v>прием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</row>
        <row r="941">
          <cell r="A941">
            <v>0</v>
          </cell>
          <cell r="B941">
            <v>0</v>
          </cell>
          <cell r="C941">
            <v>0</v>
          </cell>
          <cell r="D941" t="str">
            <v>отдача</v>
          </cell>
          <cell r="E941">
            <v>0</v>
          </cell>
          <cell r="F941">
            <v>0</v>
          </cell>
          <cell r="G941">
            <v>0</v>
          </cell>
          <cell r="H941">
            <v>4.2000000000000003E-2</v>
          </cell>
          <cell r="I941">
            <v>-0.495</v>
          </cell>
          <cell r="J941">
            <v>0</v>
          </cell>
          <cell r="K941">
            <v>4.2000000000000003E-2</v>
          </cell>
          <cell r="L941">
            <v>-0.495</v>
          </cell>
          <cell r="M941">
            <v>0</v>
          </cell>
          <cell r="N941">
            <v>4.2000000000000003E-2</v>
          </cell>
          <cell r="O941">
            <v>-0.495</v>
          </cell>
          <cell r="P941">
            <v>0</v>
          </cell>
          <cell r="Q941">
            <v>4.2000000000000003E-2</v>
          </cell>
          <cell r="R941">
            <v>-0.495</v>
          </cell>
          <cell r="S941">
            <v>0</v>
          </cell>
          <cell r="T941">
            <v>4.2000000000000003E-2</v>
          </cell>
          <cell r="U941">
            <v>-0.501</v>
          </cell>
          <cell r="V941">
            <v>0</v>
          </cell>
          <cell r="W941">
            <v>4.2000000000000003E-2</v>
          </cell>
          <cell r="X941">
            <v>-0.501</v>
          </cell>
          <cell r="Y941">
            <v>0</v>
          </cell>
        </row>
        <row r="942">
          <cell r="A942">
            <v>0</v>
          </cell>
          <cell r="B942">
            <v>0</v>
          </cell>
          <cell r="C942">
            <v>0</v>
          </cell>
          <cell r="D942" t="str">
            <v>небаланс</v>
          </cell>
          <cell r="E942">
            <v>0</v>
          </cell>
          <cell r="F942">
            <v>0</v>
          </cell>
          <cell r="G942">
            <v>0</v>
          </cell>
          <cell r="H942" t="e">
            <v>#DIV/0!</v>
          </cell>
          <cell r="I942" t="e">
            <v>#DIV/0!</v>
          </cell>
          <cell r="J942">
            <v>0</v>
          </cell>
          <cell r="K942" t="e">
            <v>#DIV/0!</v>
          </cell>
          <cell r="L942" t="e">
            <v>#DIV/0!</v>
          </cell>
          <cell r="M942">
            <v>0</v>
          </cell>
          <cell r="N942" t="e">
            <v>#DIV/0!</v>
          </cell>
          <cell r="O942" t="e">
            <v>#DIV/0!</v>
          </cell>
          <cell r="P942">
            <v>0</v>
          </cell>
          <cell r="Q942" t="e">
            <v>#DIV/0!</v>
          </cell>
          <cell r="R942" t="e">
            <v>#DIV/0!</v>
          </cell>
          <cell r="S942">
            <v>0</v>
          </cell>
          <cell r="T942" t="e">
            <v>#DIV/0!</v>
          </cell>
          <cell r="U942" t="e">
            <v>#DIV/0!</v>
          </cell>
          <cell r="V942">
            <v>0</v>
          </cell>
          <cell r="W942" t="e">
            <v>#DIV/0!</v>
          </cell>
          <cell r="X942" t="e">
            <v>#DIV/0!</v>
          </cell>
          <cell r="Y942">
            <v>0</v>
          </cell>
        </row>
        <row r="943">
          <cell r="A943">
            <v>27</v>
          </cell>
          <cell r="B943" t="str">
            <v xml:space="preserve">ПС 35 кВ Артем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</row>
        <row r="944">
          <cell r="A944">
            <v>0</v>
          </cell>
          <cell r="B944">
            <v>0</v>
          </cell>
          <cell r="C944">
            <v>0</v>
          </cell>
          <cell r="D944" t="str">
            <v>Т-1</v>
          </cell>
          <cell r="E944">
            <v>0</v>
          </cell>
          <cell r="F944" t="str">
            <v>СН</v>
          </cell>
          <cell r="G944">
            <v>35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</row>
        <row r="945">
          <cell r="A945">
            <v>0</v>
          </cell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 t="str">
            <v>НН</v>
          </cell>
          <cell r="G945">
            <v>6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</row>
        <row r="946">
          <cell r="A946">
            <v>0</v>
          </cell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 t="str">
            <v>РПН</v>
          </cell>
          <cell r="G946" t="str">
            <v>-</v>
          </cell>
          <cell r="H946">
            <v>2</v>
          </cell>
          <cell r="I946">
            <v>0</v>
          </cell>
          <cell r="J946">
            <v>0</v>
          </cell>
          <cell r="K946">
            <v>2</v>
          </cell>
          <cell r="L946">
            <v>0</v>
          </cell>
          <cell r="M946">
            <v>0</v>
          </cell>
          <cell r="N946">
            <v>2</v>
          </cell>
          <cell r="O946">
            <v>0</v>
          </cell>
          <cell r="P946">
            <v>0</v>
          </cell>
          <cell r="Q946">
            <v>2</v>
          </cell>
          <cell r="R946">
            <v>0</v>
          </cell>
          <cell r="S946">
            <v>0</v>
          </cell>
          <cell r="T946">
            <v>2</v>
          </cell>
          <cell r="U946">
            <v>0</v>
          </cell>
          <cell r="V946">
            <v>0</v>
          </cell>
          <cell r="W946">
            <v>2</v>
          </cell>
          <cell r="X946">
            <v>0</v>
          </cell>
          <cell r="Y946">
            <v>0</v>
          </cell>
        </row>
        <row r="947">
          <cell r="A947">
            <v>0</v>
          </cell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 t="str">
            <v>ПБВ</v>
          </cell>
          <cell r="G947" t="str">
            <v>-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</row>
        <row r="948">
          <cell r="A948">
            <v>0</v>
          </cell>
          <cell r="B948">
            <v>0</v>
          </cell>
          <cell r="C948">
            <v>0</v>
          </cell>
          <cell r="D948" t="str">
            <v>Т-2</v>
          </cell>
          <cell r="E948">
            <v>0</v>
          </cell>
          <cell r="F948" t="str">
            <v>СН</v>
          </cell>
          <cell r="G948">
            <v>35</v>
          </cell>
          <cell r="H948">
            <v>0.217</v>
          </cell>
          <cell r="I948">
            <v>0.18</v>
          </cell>
          <cell r="J948">
            <v>5</v>
          </cell>
          <cell r="K948">
            <v>0.217</v>
          </cell>
          <cell r="L948">
            <v>0.18</v>
          </cell>
          <cell r="M948">
            <v>5</v>
          </cell>
          <cell r="N948">
            <v>0.217</v>
          </cell>
          <cell r="O948">
            <v>0.18</v>
          </cell>
          <cell r="P948">
            <v>5</v>
          </cell>
          <cell r="Q948">
            <v>0.217</v>
          </cell>
          <cell r="R948">
            <v>0.18</v>
          </cell>
          <cell r="S948">
            <v>5</v>
          </cell>
          <cell r="T948">
            <v>9.8000000000000004E-2</v>
          </cell>
          <cell r="U948">
            <v>0.17599999999999999</v>
          </cell>
          <cell r="V948">
            <v>19</v>
          </cell>
          <cell r="W948">
            <v>9.8000000000000004E-2</v>
          </cell>
          <cell r="X948">
            <v>0.17599999999999999</v>
          </cell>
          <cell r="Y948">
            <v>19</v>
          </cell>
        </row>
        <row r="949">
          <cell r="A949">
            <v>0</v>
          </cell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 t="str">
            <v>НН</v>
          </cell>
          <cell r="G949">
            <v>6</v>
          </cell>
          <cell r="H949">
            <v>0.217</v>
          </cell>
          <cell r="I949">
            <v>0.18</v>
          </cell>
          <cell r="J949">
            <v>27</v>
          </cell>
          <cell r="K949">
            <v>0.217</v>
          </cell>
          <cell r="L949">
            <v>0.18</v>
          </cell>
          <cell r="M949">
            <v>27</v>
          </cell>
          <cell r="N949">
            <v>0.217</v>
          </cell>
          <cell r="O949">
            <v>0.18</v>
          </cell>
          <cell r="P949">
            <v>27</v>
          </cell>
          <cell r="Q949">
            <v>0.217</v>
          </cell>
          <cell r="R949">
            <v>0.18</v>
          </cell>
          <cell r="S949">
            <v>27</v>
          </cell>
          <cell r="T949">
            <v>9.8000000000000004E-2</v>
          </cell>
          <cell r="U949">
            <v>0.17599999999999999</v>
          </cell>
          <cell r="V949">
            <v>19</v>
          </cell>
          <cell r="W949">
            <v>9.8000000000000004E-2</v>
          </cell>
          <cell r="X949">
            <v>0.17599999999999999</v>
          </cell>
          <cell r="Y949">
            <v>19</v>
          </cell>
        </row>
        <row r="950">
          <cell r="A950">
            <v>0</v>
          </cell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 t="str">
            <v>РПН</v>
          </cell>
          <cell r="G950" t="str">
            <v>-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</row>
        <row r="951">
          <cell r="A951">
            <v>0</v>
          </cell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 t="str">
            <v>ПБВ</v>
          </cell>
          <cell r="G951" t="str">
            <v>-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</row>
        <row r="952">
          <cell r="A952">
            <v>0</v>
          </cell>
          <cell r="B952" t="str">
            <v xml:space="preserve">1 с.ш.</v>
          </cell>
          <cell r="C952">
            <v>0</v>
          </cell>
          <cell r="D952" t="str">
            <v>Л.Любытинская-2</v>
          </cell>
          <cell r="E952" t="str">
            <v>-</v>
          </cell>
          <cell r="F952">
            <v>0</v>
          </cell>
          <cell r="G952">
            <v>35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</row>
        <row r="953">
          <cell r="A953">
            <v>0</v>
          </cell>
          <cell r="B953" t="str">
            <v xml:space="preserve">2 с.ш.</v>
          </cell>
          <cell r="C953">
            <v>0</v>
          </cell>
          <cell r="D953" t="str">
            <v>Л.Зарубинская-3</v>
          </cell>
          <cell r="E953" t="str">
            <v>-</v>
          </cell>
          <cell r="F953">
            <v>0</v>
          </cell>
          <cell r="G953">
            <v>35</v>
          </cell>
          <cell r="H953">
            <v>7.2999999999999995E-2</v>
          </cell>
          <cell r="I953">
            <v>4.5999999999999999E-2</v>
          </cell>
          <cell r="J953">
            <v>2</v>
          </cell>
          <cell r="K953">
            <v>7.2999999999999995E-2</v>
          </cell>
          <cell r="L953">
            <v>4.5999999999999999E-2</v>
          </cell>
          <cell r="M953">
            <v>2</v>
          </cell>
          <cell r="N953">
            <v>7.2999999999999995E-2</v>
          </cell>
          <cell r="O953">
            <v>4.5999999999999999E-2</v>
          </cell>
          <cell r="P953">
            <v>2</v>
          </cell>
          <cell r="Q953">
            <v>7.2999999999999995E-2</v>
          </cell>
          <cell r="R953">
            <v>4.5999999999999999E-2</v>
          </cell>
          <cell r="S953">
            <v>2</v>
          </cell>
          <cell r="T953">
            <v>3.5999999999999997E-2</v>
          </cell>
          <cell r="U953">
            <v>5.1999999999999998E-2</v>
          </cell>
          <cell r="V953">
            <v>2</v>
          </cell>
          <cell r="W953">
            <v>3.5999999999999997E-2</v>
          </cell>
          <cell r="X953">
            <v>5.1999999999999998E-2</v>
          </cell>
          <cell r="Y953">
            <v>1</v>
          </cell>
        </row>
        <row r="954">
          <cell r="A954">
            <v>0</v>
          </cell>
          <cell r="B954">
            <v>0</v>
          </cell>
          <cell r="C954">
            <v>0</v>
          </cell>
          <cell r="D954" t="str">
            <v xml:space="preserve">1 с</v>
          </cell>
          <cell r="E954">
            <v>0</v>
          </cell>
          <cell r="F954" t="str">
            <v>U</v>
          </cell>
          <cell r="G954">
            <v>35</v>
          </cell>
          <cell r="H954">
            <v>35</v>
          </cell>
          <cell r="I954">
            <v>0</v>
          </cell>
          <cell r="J954">
            <v>0</v>
          </cell>
          <cell r="K954">
            <v>35</v>
          </cell>
          <cell r="L954">
            <v>0</v>
          </cell>
          <cell r="M954">
            <v>0</v>
          </cell>
          <cell r="N954">
            <v>35</v>
          </cell>
          <cell r="O954">
            <v>0</v>
          </cell>
          <cell r="P954">
            <v>0</v>
          </cell>
          <cell r="Q954">
            <v>35</v>
          </cell>
          <cell r="R954">
            <v>0</v>
          </cell>
          <cell r="S954">
            <v>0</v>
          </cell>
          <cell r="T954">
            <v>35</v>
          </cell>
          <cell r="U954">
            <v>0</v>
          </cell>
          <cell r="V954">
            <v>0</v>
          </cell>
          <cell r="W954">
            <v>35</v>
          </cell>
          <cell r="X954">
            <v>0</v>
          </cell>
          <cell r="Y954">
            <v>0</v>
          </cell>
        </row>
        <row r="955">
          <cell r="A955">
            <v>0</v>
          </cell>
          <cell r="B955">
            <v>0</v>
          </cell>
          <cell r="C955">
            <v>0</v>
          </cell>
          <cell r="D955" t="str">
            <v xml:space="preserve">2 с</v>
          </cell>
          <cell r="E955">
            <v>0</v>
          </cell>
          <cell r="F955" t="str">
            <v>U</v>
          </cell>
          <cell r="G955">
            <v>35</v>
          </cell>
          <cell r="H955">
            <v>35</v>
          </cell>
          <cell r="I955">
            <v>0</v>
          </cell>
          <cell r="J955">
            <v>0</v>
          </cell>
          <cell r="K955">
            <v>35</v>
          </cell>
          <cell r="L955">
            <v>0</v>
          </cell>
          <cell r="M955">
            <v>0</v>
          </cell>
          <cell r="N955">
            <v>35</v>
          </cell>
          <cell r="O955">
            <v>0</v>
          </cell>
          <cell r="P955">
            <v>0</v>
          </cell>
          <cell r="Q955">
            <v>35</v>
          </cell>
          <cell r="R955">
            <v>0</v>
          </cell>
          <cell r="S955">
            <v>0</v>
          </cell>
          <cell r="T955">
            <v>35</v>
          </cell>
          <cell r="U955">
            <v>0</v>
          </cell>
          <cell r="V955">
            <v>0</v>
          </cell>
          <cell r="W955">
            <v>35</v>
          </cell>
          <cell r="X955">
            <v>0</v>
          </cell>
          <cell r="Y955">
            <v>0</v>
          </cell>
        </row>
        <row r="956">
          <cell r="A956">
            <v>0</v>
          </cell>
          <cell r="B956">
            <v>0</v>
          </cell>
          <cell r="C956">
            <v>0</v>
          </cell>
          <cell r="D956" t="str">
            <v xml:space="preserve">1 с</v>
          </cell>
          <cell r="E956">
            <v>0</v>
          </cell>
          <cell r="F956" t="str">
            <v>U</v>
          </cell>
          <cell r="G956">
            <v>6</v>
          </cell>
          <cell r="H956">
            <v>6</v>
          </cell>
          <cell r="I956">
            <v>0</v>
          </cell>
          <cell r="J956">
            <v>0</v>
          </cell>
          <cell r="K956">
            <v>6</v>
          </cell>
          <cell r="L956">
            <v>0</v>
          </cell>
          <cell r="M956">
            <v>0</v>
          </cell>
          <cell r="N956">
            <v>6</v>
          </cell>
          <cell r="O956">
            <v>0</v>
          </cell>
          <cell r="P956">
            <v>0</v>
          </cell>
          <cell r="Q956">
            <v>6</v>
          </cell>
          <cell r="R956">
            <v>0</v>
          </cell>
          <cell r="S956">
            <v>0</v>
          </cell>
          <cell r="T956">
            <v>6</v>
          </cell>
          <cell r="U956">
            <v>0</v>
          </cell>
          <cell r="V956">
            <v>0</v>
          </cell>
          <cell r="W956">
            <v>6</v>
          </cell>
          <cell r="X956">
            <v>0</v>
          </cell>
          <cell r="Y956">
            <v>0</v>
          </cell>
        </row>
        <row r="957">
          <cell r="A957">
            <v>0</v>
          </cell>
          <cell r="B957">
            <v>0</v>
          </cell>
          <cell r="C957">
            <v>0</v>
          </cell>
          <cell r="D957" t="str">
            <v xml:space="preserve">2 с</v>
          </cell>
          <cell r="E957">
            <v>0</v>
          </cell>
          <cell r="F957" t="str">
            <v>U</v>
          </cell>
          <cell r="G957">
            <v>6</v>
          </cell>
          <cell r="H957">
            <v>6</v>
          </cell>
          <cell r="I957">
            <v>0</v>
          </cell>
          <cell r="J957">
            <v>0</v>
          </cell>
          <cell r="K957">
            <v>6</v>
          </cell>
          <cell r="L957">
            <v>0</v>
          </cell>
          <cell r="M957">
            <v>0</v>
          </cell>
          <cell r="N957">
            <v>6</v>
          </cell>
          <cell r="O957">
            <v>0</v>
          </cell>
          <cell r="P957">
            <v>0</v>
          </cell>
          <cell r="Q957">
            <v>6</v>
          </cell>
          <cell r="R957">
            <v>0</v>
          </cell>
          <cell r="S957">
            <v>0</v>
          </cell>
          <cell r="T957">
            <v>6</v>
          </cell>
          <cell r="U957">
            <v>0</v>
          </cell>
          <cell r="V957">
            <v>0</v>
          </cell>
          <cell r="W957">
            <v>6</v>
          </cell>
          <cell r="X957">
            <v>0</v>
          </cell>
          <cell r="Y957">
            <v>0</v>
          </cell>
        </row>
        <row r="958">
          <cell r="A958">
            <v>0</v>
          </cell>
          <cell r="B958" t="str">
            <v xml:space="preserve">1 с.ш</v>
          </cell>
          <cell r="C958">
            <v>0</v>
          </cell>
          <cell r="D958" t="str">
            <v>ТСН-1</v>
          </cell>
          <cell r="E958" t="str">
            <v>-</v>
          </cell>
          <cell r="F958" t="str">
            <v>-</v>
          </cell>
          <cell r="G958">
            <v>6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</row>
        <row r="959">
          <cell r="A959">
            <v>0</v>
          </cell>
          <cell r="B959">
            <v>0</v>
          </cell>
          <cell r="C959">
            <v>0</v>
          </cell>
          <cell r="D959" t="str">
            <v>Л-5</v>
          </cell>
          <cell r="E959" t="str">
            <v>-</v>
          </cell>
          <cell r="F959" t="str">
            <v>-</v>
          </cell>
          <cell r="G959">
            <v>6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</row>
        <row r="960">
          <cell r="A960">
            <v>0</v>
          </cell>
          <cell r="B960">
            <v>0</v>
          </cell>
          <cell r="C960">
            <v>0</v>
          </cell>
          <cell r="D960" t="str">
            <v>Л-6</v>
          </cell>
          <cell r="E960" t="str">
            <v>-</v>
          </cell>
          <cell r="F960" t="str">
            <v>-</v>
          </cell>
          <cell r="G960">
            <v>6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</row>
        <row r="961">
          <cell r="A961">
            <v>0</v>
          </cell>
          <cell r="B961">
            <v>0</v>
          </cell>
          <cell r="C961">
            <v>0</v>
          </cell>
          <cell r="D961" t="str">
            <v>Л-4</v>
          </cell>
          <cell r="E961" t="str">
            <v>-</v>
          </cell>
          <cell r="F961" t="str">
            <v>-</v>
          </cell>
          <cell r="G961">
            <v>6</v>
          </cell>
          <cell r="H961">
            <v>5.6000000000000001E-2</v>
          </cell>
          <cell r="I961">
            <v>3.9E-2</v>
          </cell>
          <cell r="J961">
            <v>7</v>
          </cell>
          <cell r="K961">
            <v>5.6000000000000001E-2</v>
          </cell>
          <cell r="L961">
            <v>3.9E-2</v>
          </cell>
          <cell r="M961">
            <v>7</v>
          </cell>
          <cell r="N961">
            <v>5.6000000000000001E-2</v>
          </cell>
          <cell r="O961">
            <v>3.9E-2</v>
          </cell>
          <cell r="P961">
            <v>7</v>
          </cell>
          <cell r="Q961">
            <v>5.6000000000000001E-2</v>
          </cell>
          <cell r="R961">
            <v>3.9E-2</v>
          </cell>
          <cell r="S961">
            <v>7</v>
          </cell>
          <cell r="T961">
            <v>2.7E-2</v>
          </cell>
          <cell r="U961">
            <v>3.5000000000000003E-2</v>
          </cell>
          <cell r="V961">
            <v>4</v>
          </cell>
          <cell r="W961">
            <v>2.7E-2</v>
          </cell>
          <cell r="X961">
            <v>3.5000000000000003E-2</v>
          </cell>
          <cell r="Y961">
            <v>4</v>
          </cell>
        </row>
        <row r="962">
          <cell r="A962">
            <v>0</v>
          </cell>
          <cell r="B962">
            <v>0</v>
          </cell>
          <cell r="C962">
            <v>0</v>
          </cell>
          <cell r="D962" t="str">
            <v>Л-резерв-4а</v>
          </cell>
          <cell r="E962" t="str">
            <v>-</v>
          </cell>
          <cell r="F962" t="str">
            <v>-</v>
          </cell>
          <cell r="G962">
            <v>6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</row>
        <row r="963">
          <cell r="A963">
            <v>0</v>
          </cell>
          <cell r="B963">
            <v>0</v>
          </cell>
          <cell r="C963">
            <v>0</v>
          </cell>
          <cell r="D963" t="str">
            <v>Л-резерв-5а</v>
          </cell>
          <cell r="E963" t="str">
            <v>-</v>
          </cell>
          <cell r="F963" t="str">
            <v>-</v>
          </cell>
          <cell r="G963">
            <v>6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</row>
        <row r="964">
          <cell r="A964">
            <v>0</v>
          </cell>
          <cell r="B964">
            <v>0</v>
          </cell>
          <cell r="C964">
            <v>0</v>
          </cell>
          <cell r="D964" t="str">
            <v>Л-резерв-6а</v>
          </cell>
          <cell r="E964" t="str">
            <v>-</v>
          </cell>
          <cell r="F964" t="str">
            <v>-</v>
          </cell>
          <cell r="G964">
            <v>6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</row>
        <row r="965">
          <cell r="A965">
            <v>0</v>
          </cell>
          <cell r="B965">
            <v>0</v>
          </cell>
          <cell r="C965">
            <v>0</v>
          </cell>
          <cell r="D965" t="str">
            <v>Л-резерв-6б</v>
          </cell>
          <cell r="E965" t="str">
            <v>-</v>
          </cell>
          <cell r="F965" t="str">
            <v>-</v>
          </cell>
          <cell r="G965">
            <v>6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</row>
        <row r="966">
          <cell r="A966">
            <v>0</v>
          </cell>
          <cell r="B966" t="str">
            <v xml:space="preserve">2 с.ш</v>
          </cell>
          <cell r="C966">
            <v>0</v>
          </cell>
          <cell r="D966" t="str">
            <v>ТСН-2</v>
          </cell>
          <cell r="E966" t="str">
            <v>-</v>
          </cell>
          <cell r="F966" t="str">
            <v>-</v>
          </cell>
          <cell r="G966">
            <v>6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</row>
        <row r="967">
          <cell r="A967">
            <v>0</v>
          </cell>
          <cell r="B967">
            <v>0</v>
          </cell>
          <cell r="C967">
            <v>0</v>
          </cell>
          <cell r="D967" t="str">
            <v>Л-1</v>
          </cell>
          <cell r="E967" t="str">
            <v>-</v>
          </cell>
          <cell r="F967" t="str">
            <v>-</v>
          </cell>
          <cell r="G967">
            <v>6</v>
          </cell>
          <cell r="H967">
            <v>8.1000000000000003E-2</v>
          </cell>
          <cell r="I967">
            <v>0.06</v>
          </cell>
          <cell r="J967">
            <v>10</v>
          </cell>
          <cell r="K967">
            <v>8.1000000000000003E-2</v>
          </cell>
          <cell r="L967">
            <v>0.06</v>
          </cell>
          <cell r="M967">
            <v>10</v>
          </cell>
          <cell r="N967">
            <v>8.1000000000000003E-2</v>
          </cell>
          <cell r="O967">
            <v>0.06</v>
          </cell>
          <cell r="P967">
            <v>10</v>
          </cell>
          <cell r="Q967">
            <v>8.1000000000000003E-2</v>
          </cell>
          <cell r="R967">
            <v>0.06</v>
          </cell>
          <cell r="S967">
            <v>10</v>
          </cell>
          <cell r="T967">
            <v>3.4000000000000002E-2</v>
          </cell>
          <cell r="U967">
            <v>5.8000000000000003E-2</v>
          </cell>
          <cell r="V967">
            <v>6</v>
          </cell>
          <cell r="W967">
            <v>3.4000000000000002E-2</v>
          </cell>
          <cell r="X967">
            <v>5.8000000000000003E-2</v>
          </cell>
          <cell r="Y967">
            <v>6</v>
          </cell>
        </row>
        <row r="968">
          <cell r="A968">
            <v>0</v>
          </cell>
          <cell r="B968">
            <v>0</v>
          </cell>
          <cell r="C968">
            <v>0</v>
          </cell>
          <cell r="D968" t="str">
            <v>Л-2</v>
          </cell>
          <cell r="E968" t="str">
            <v>-</v>
          </cell>
          <cell r="F968" t="str">
            <v>-</v>
          </cell>
          <cell r="G968">
            <v>6</v>
          </cell>
          <cell r="H968">
            <v>7.2999999999999995E-2</v>
          </cell>
          <cell r="I968">
            <v>4.5999999999999999E-2</v>
          </cell>
          <cell r="J968">
            <v>8</v>
          </cell>
          <cell r="K968">
            <v>7.2999999999999995E-2</v>
          </cell>
          <cell r="L968">
            <v>4.5999999999999999E-2</v>
          </cell>
          <cell r="M968">
            <v>8</v>
          </cell>
          <cell r="N968">
            <v>7.2999999999999995E-2</v>
          </cell>
          <cell r="O968">
            <v>4.5999999999999999E-2</v>
          </cell>
          <cell r="P968">
            <v>8</v>
          </cell>
          <cell r="Q968">
            <v>7.2999999999999995E-2</v>
          </cell>
          <cell r="R968">
            <v>4.5999999999999999E-2</v>
          </cell>
          <cell r="S968">
            <v>8</v>
          </cell>
          <cell r="T968">
            <v>3.5999999999999997E-2</v>
          </cell>
          <cell r="U968">
            <v>5.1999999999999998E-2</v>
          </cell>
          <cell r="V968">
            <v>6</v>
          </cell>
          <cell r="W968">
            <v>3.5999999999999997E-2</v>
          </cell>
          <cell r="X968">
            <v>5.1999999999999998E-2</v>
          </cell>
          <cell r="Y968">
            <v>6</v>
          </cell>
        </row>
        <row r="969">
          <cell r="A969">
            <v>0</v>
          </cell>
          <cell r="B969">
            <v>0</v>
          </cell>
          <cell r="C969">
            <v>0</v>
          </cell>
          <cell r="D969" t="str">
            <v>Л-7</v>
          </cell>
          <cell r="E969" t="str">
            <v>-</v>
          </cell>
          <cell r="F969" t="str">
            <v>-</v>
          </cell>
          <cell r="G969">
            <v>6</v>
          </cell>
          <cell r="H969">
            <v>2E-3</v>
          </cell>
          <cell r="I969">
            <v>1.6E-2</v>
          </cell>
          <cell r="J969">
            <v>2</v>
          </cell>
          <cell r="K969">
            <v>2E-3</v>
          </cell>
          <cell r="L969">
            <v>1.6E-2</v>
          </cell>
          <cell r="M969">
            <v>2</v>
          </cell>
          <cell r="N969">
            <v>2E-3</v>
          </cell>
          <cell r="O969">
            <v>1.6E-2</v>
          </cell>
          <cell r="P969">
            <v>2</v>
          </cell>
          <cell r="Q969">
            <v>2E-3</v>
          </cell>
          <cell r="R969">
            <v>1.6E-2</v>
          </cell>
          <cell r="S969">
            <v>2</v>
          </cell>
          <cell r="T969">
            <v>2E-3</v>
          </cell>
          <cell r="U969">
            <v>1.7000000000000001E-2</v>
          </cell>
          <cell r="V969">
            <v>2</v>
          </cell>
          <cell r="W969">
            <v>2E-3</v>
          </cell>
          <cell r="X969">
            <v>1.7000000000000001E-2</v>
          </cell>
          <cell r="Y969">
            <v>2</v>
          </cell>
        </row>
        <row r="970">
          <cell r="A970">
            <v>0</v>
          </cell>
          <cell r="B970">
            <v>0</v>
          </cell>
          <cell r="C970">
            <v>0</v>
          </cell>
          <cell r="D970" t="str">
            <v>Л-8</v>
          </cell>
          <cell r="E970" t="str">
            <v>-</v>
          </cell>
          <cell r="F970" t="str">
            <v>-</v>
          </cell>
          <cell r="G970">
            <v>6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</row>
        <row r="971">
          <cell r="A971">
            <v>0</v>
          </cell>
          <cell r="B971">
            <v>0</v>
          </cell>
          <cell r="C971">
            <v>0</v>
          </cell>
          <cell r="D971" t="str">
            <v>Л-резерв-7а</v>
          </cell>
          <cell r="E971" t="str">
            <v>-</v>
          </cell>
          <cell r="F971" t="str">
            <v>-</v>
          </cell>
          <cell r="G971">
            <v>6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</row>
        <row r="972">
          <cell r="A972">
            <v>0</v>
          </cell>
          <cell r="B972" t="str">
            <v xml:space="preserve">Небаланс шин-35 кВ</v>
          </cell>
          <cell r="C972">
            <v>0</v>
          </cell>
          <cell r="D972" t="str">
            <v>прием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</row>
        <row r="973">
          <cell r="A973">
            <v>0</v>
          </cell>
          <cell r="B973">
            <v>0</v>
          </cell>
          <cell r="C973">
            <v>0</v>
          </cell>
          <cell r="D973" t="str">
            <v>отдача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</row>
        <row r="974">
          <cell r="A974">
            <v>0</v>
          </cell>
          <cell r="B974">
            <v>0</v>
          </cell>
          <cell r="C974">
            <v>0</v>
          </cell>
          <cell r="D974" t="str">
            <v xml:space="preserve">небаланс %</v>
          </cell>
          <cell r="E974">
            <v>0</v>
          </cell>
          <cell r="F974">
            <v>0</v>
          </cell>
          <cell r="G974">
            <v>0</v>
          </cell>
          <cell r="H974" t="e">
            <v>#DIV/0!</v>
          </cell>
          <cell r="I974" t="e">
            <v>#DIV/0!</v>
          </cell>
          <cell r="J974">
            <v>0</v>
          </cell>
          <cell r="K974" t="e">
            <v>#DIV/0!</v>
          </cell>
          <cell r="L974" t="e">
            <v>#DIV/0!</v>
          </cell>
          <cell r="M974">
            <v>0</v>
          </cell>
          <cell r="N974" t="e">
            <v>#DIV/0!</v>
          </cell>
          <cell r="O974" t="e">
            <v>#DIV/0!</v>
          </cell>
          <cell r="P974">
            <v>0</v>
          </cell>
          <cell r="Q974" t="e">
            <v>#DIV/0!</v>
          </cell>
          <cell r="R974" t="e">
            <v>#DIV/0!</v>
          </cell>
          <cell r="S974">
            <v>0</v>
          </cell>
          <cell r="T974" t="e">
            <v>#DIV/0!</v>
          </cell>
          <cell r="U974" t="e">
            <v>#DIV/0!</v>
          </cell>
          <cell r="V974">
            <v>0</v>
          </cell>
          <cell r="W974" t="e">
            <v>#DIV/0!</v>
          </cell>
          <cell r="X974" t="e">
            <v>#DIV/0!</v>
          </cell>
          <cell r="Y974">
            <v>0</v>
          </cell>
        </row>
        <row r="975">
          <cell r="A975">
            <v>0</v>
          </cell>
          <cell r="B975" t="str">
            <v xml:space="preserve">Небаланс шин-10 кВ 1с.ш.</v>
          </cell>
          <cell r="C975">
            <v>0</v>
          </cell>
          <cell r="D975" t="str">
            <v>прием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</row>
        <row r="976">
          <cell r="A976">
            <v>0</v>
          </cell>
          <cell r="B976">
            <v>0</v>
          </cell>
          <cell r="C976">
            <v>0</v>
          </cell>
          <cell r="D976" t="str">
            <v>отдача</v>
          </cell>
          <cell r="E976">
            <v>0</v>
          </cell>
          <cell r="F976">
            <v>0</v>
          </cell>
          <cell r="G976">
            <v>0</v>
          </cell>
          <cell r="H976">
            <v>5.6000000000000001E-2</v>
          </cell>
          <cell r="I976">
            <v>3.9E-2</v>
          </cell>
          <cell r="J976">
            <v>0</v>
          </cell>
          <cell r="K976">
            <v>5.6000000000000001E-2</v>
          </cell>
          <cell r="L976">
            <v>3.9E-2</v>
          </cell>
          <cell r="M976">
            <v>0</v>
          </cell>
          <cell r="N976">
            <v>5.6000000000000001E-2</v>
          </cell>
          <cell r="O976">
            <v>3.9E-2</v>
          </cell>
          <cell r="P976">
            <v>0</v>
          </cell>
          <cell r="Q976">
            <v>5.6000000000000001E-2</v>
          </cell>
          <cell r="R976">
            <v>3.9E-2</v>
          </cell>
          <cell r="S976">
            <v>0</v>
          </cell>
          <cell r="T976">
            <v>2.7E-2</v>
          </cell>
          <cell r="U976">
            <v>3.5000000000000003E-2</v>
          </cell>
          <cell r="V976">
            <v>0</v>
          </cell>
          <cell r="W976">
            <v>2.7E-2</v>
          </cell>
          <cell r="X976">
            <v>3.5000000000000003E-2</v>
          </cell>
          <cell r="Y976">
            <v>0</v>
          </cell>
        </row>
        <row r="977">
          <cell r="A977">
            <v>0</v>
          </cell>
          <cell r="B977">
            <v>0</v>
          </cell>
          <cell r="C977">
            <v>0</v>
          </cell>
          <cell r="D977" t="str">
            <v>небаланс</v>
          </cell>
          <cell r="E977">
            <v>0</v>
          </cell>
          <cell r="F977">
            <v>0</v>
          </cell>
          <cell r="G977">
            <v>0</v>
          </cell>
          <cell r="H977" t="e">
            <v>#DIV/0!</v>
          </cell>
          <cell r="I977" t="e">
            <v>#DIV/0!</v>
          </cell>
          <cell r="J977">
            <v>0</v>
          </cell>
          <cell r="K977" t="e">
            <v>#DIV/0!</v>
          </cell>
          <cell r="L977" t="e">
            <v>#DIV/0!</v>
          </cell>
          <cell r="M977">
            <v>0</v>
          </cell>
          <cell r="N977" t="e">
            <v>#DIV/0!</v>
          </cell>
          <cell r="O977" t="e">
            <v>#DIV/0!</v>
          </cell>
          <cell r="P977">
            <v>0</v>
          </cell>
          <cell r="Q977" t="e">
            <v>#DIV/0!</v>
          </cell>
          <cell r="R977" t="e">
            <v>#DIV/0!</v>
          </cell>
          <cell r="S977">
            <v>0</v>
          </cell>
          <cell r="T977" t="e">
            <v>#DIV/0!</v>
          </cell>
          <cell r="U977" t="e">
            <v>#DIV/0!</v>
          </cell>
          <cell r="V977">
            <v>0</v>
          </cell>
          <cell r="W977" t="e">
            <v>#DIV/0!</v>
          </cell>
          <cell r="X977" t="e">
            <v>#DIV/0!</v>
          </cell>
          <cell r="Y977">
            <v>0</v>
          </cell>
        </row>
        <row r="978">
          <cell r="A978">
            <v>0</v>
          </cell>
          <cell r="B978" t="str">
            <v xml:space="preserve">Небаланс шин-10 кВ 2с.ш.</v>
          </cell>
          <cell r="C978">
            <v>0</v>
          </cell>
          <cell r="D978" t="str">
            <v>прием</v>
          </cell>
          <cell r="E978">
            <v>0</v>
          </cell>
          <cell r="F978">
            <v>0</v>
          </cell>
          <cell r="G978">
            <v>0</v>
          </cell>
          <cell r="H978">
            <v>0.217</v>
          </cell>
          <cell r="I978">
            <v>0.18</v>
          </cell>
          <cell r="J978">
            <v>0</v>
          </cell>
          <cell r="K978">
            <v>0.217</v>
          </cell>
          <cell r="L978">
            <v>0.18</v>
          </cell>
          <cell r="M978">
            <v>0</v>
          </cell>
          <cell r="N978">
            <v>0.217</v>
          </cell>
          <cell r="O978">
            <v>0.18</v>
          </cell>
          <cell r="P978">
            <v>0</v>
          </cell>
          <cell r="Q978">
            <v>0.217</v>
          </cell>
          <cell r="R978">
            <v>0.18</v>
          </cell>
          <cell r="S978">
            <v>0</v>
          </cell>
          <cell r="T978">
            <v>9.8000000000000004E-2</v>
          </cell>
          <cell r="U978">
            <v>0.17599999999999999</v>
          </cell>
          <cell r="V978">
            <v>0</v>
          </cell>
          <cell r="W978">
            <v>9.8000000000000004E-2</v>
          </cell>
          <cell r="X978">
            <v>0.17599999999999999</v>
          </cell>
          <cell r="Y978">
            <v>0</v>
          </cell>
        </row>
        <row r="979">
          <cell r="A979">
            <v>0</v>
          </cell>
          <cell r="B979">
            <v>0</v>
          </cell>
          <cell r="C979">
            <v>0</v>
          </cell>
          <cell r="D979" t="str">
            <v>отдача</v>
          </cell>
          <cell r="E979">
            <v>0</v>
          </cell>
          <cell r="F979">
            <v>0</v>
          </cell>
          <cell r="G979">
            <v>0</v>
          </cell>
          <cell r="H979">
            <v>0.156</v>
          </cell>
          <cell r="I979">
            <v>0.122</v>
          </cell>
          <cell r="J979">
            <v>0</v>
          </cell>
          <cell r="K979">
            <v>0.156</v>
          </cell>
          <cell r="L979">
            <v>0.122</v>
          </cell>
          <cell r="M979">
            <v>0</v>
          </cell>
          <cell r="N979">
            <v>0.156</v>
          </cell>
          <cell r="O979">
            <v>0.122</v>
          </cell>
          <cell r="P979">
            <v>0</v>
          </cell>
          <cell r="Q979">
            <v>0.156</v>
          </cell>
          <cell r="R979">
            <v>0.122</v>
          </cell>
          <cell r="S979">
            <v>0</v>
          </cell>
          <cell r="T979">
            <v>7.1999999999999995E-2</v>
          </cell>
          <cell r="U979">
            <v>0.127</v>
          </cell>
          <cell r="V979">
            <v>0</v>
          </cell>
          <cell r="W979">
            <v>7.1999999999999995E-2</v>
          </cell>
          <cell r="X979">
            <v>0.127</v>
          </cell>
          <cell r="Y979">
            <v>0</v>
          </cell>
        </row>
        <row r="980">
          <cell r="A980">
            <v>0</v>
          </cell>
          <cell r="B980">
            <v>0</v>
          </cell>
          <cell r="C980">
            <v>0</v>
          </cell>
          <cell r="D980" t="str">
            <v>небаланс</v>
          </cell>
          <cell r="E980">
            <v>0</v>
          </cell>
          <cell r="F980">
            <v>0</v>
          </cell>
          <cell r="G980">
            <v>0</v>
          </cell>
          <cell r="H980">
            <v>28.110599078341</v>
          </cell>
          <cell r="I980">
            <v>32.2222222222222</v>
          </cell>
          <cell r="J980">
            <v>0</v>
          </cell>
          <cell r="K980">
            <v>28.110599078341</v>
          </cell>
          <cell r="L980">
            <v>32.2222222222222</v>
          </cell>
          <cell r="M980">
            <v>0</v>
          </cell>
          <cell r="N980">
            <v>28.110599078341</v>
          </cell>
          <cell r="O980">
            <v>32.2222222222222</v>
          </cell>
          <cell r="P980">
            <v>0</v>
          </cell>
          <cell r="Q980">
            <v>28.110599078341</v>
          </cell>
          <cell r="R980">
            <v>32.2222222222222</v>
          </cell>
          <cell r="S980">
            <v>0</v>
          </cell>
          <cell r="T980">
            <v>26.530612244897998</v>
          </cell>
          <cell r="U980">
            <v>27.840909090909101</v>
          </cell>
          <cell r="V980">
            <v>0</v>
          </cell>
          <cell r="W980">
            <v>26.530612244897998</v>
          </cell>
          <cell r="X980">
            <v>27.840909090909101</v>
          </cell>
          <cell r="Y980">
            <v>0</v>
          </cell>
        </row>
        <row r="981">
          <cell r="A981">
            <v>28</v>
          </cell>
          <cell r="B981" t="str">
            <v xml:space="preserve">ПС 35 кВ Миголощи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</row>
        <row r="982">
          <cell r="A982">
            <v>0</v>
          </cell>
          <cell r="B982">
            <v>0</v>
          </cell>
          <cell r="C982">
            <v>0</v>
          </cell>
          <cell r="D982" t="str">
            <v>Т-1</v>
          </cell>
          <cell r="E982">
            <v>0</v>
          </cell>
          <cell r="F982" t="str">
            <v>СН</v>
          </cell>
          <cell r="G982">
            <v>35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</row>
        <row r="983">
          <cell r="A983">
            <v>0</v>
          </cell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 t="str">
            <v>НН</v>
          </cell>
          <cell r="G983">
            <v>10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</row>
        <row r="984">
          <cell r="A984">
            <v>0</v>
          </cell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 t="str">
            <v>РПН</v>
          </cell>
          <cell r="G984" t="str">
            <v>-</v>
          </cell>
          <cell r="H984">
            <v>4</v>
          </cell>
          <cell r="I984">
            <v>0</v>
          </cell>
          <cell r="J984">
            <v>0</v>
          </cell>
          <cell r="K984">
            <v>4</v>
          </cell>
          <cell r="L984">
            <v>0</v>
          </cell>
          <cell r="M984">
            <v>0</v>
          </cell>
          <cell r="N984">
            <v>4</v>
          </cell>
          <cell r="O984">
            <v>0</v>
          </cell>
          <cell r="P984">
            <v>0</v>
          </cell>
          <cell r="Q984">
            <v>4</v>
          </cell>
          <cell r="R984">
            <v>0</v>
          </cell>
          <cell r="S984">
            <v>0</v>
          </cell>
          <cell r="T984">
            <v>4</v>
          </cell>
          <cell r="U984">
            <v>0</v>
          </cell>
          <cell r="V984">
            <v>0</v>
          </cell>
          <cell r="W984">
            <v>4</v>
          </cell>
          <cell r="X984">
            <v>0</v>
          </cell>
          <cell r="Y984">
            <v>0</v>
          </cell>
        </row>
        <row r="985">
          <cell r="A985">
            <v>0</v>
          </cell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 t="str">
            <v>ПБВ</v>
          </cell>
          <cell r="G985" t="str">
            <v>-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</row>
        <row r="986">
          <cell r="A986">
            <v>0</v>
          </cell>
          <cell r="B986">
            <v>0</v>
          </cell>
          <cell r="C986">
            <v>0</v>
          </cell>
          <cell r="D986" t="str">
            <v>Т-2</v>
          </cell>
          <cell r="E986">
            <v>0</v>
          </cell>
          <cell r="F986" t="str">
            <v>СН</v>
          </cell>
          <cell r="G986">
            <v>35</v>
          </cell>
          <cell r="H986">
            <v>0.63</v>
          </cell>
          <cell r="I986">
            <v>0.13500000000000001</v>
          </cell>
          <cell r="J986">
            <v>11</v>
          </cell>
          <cell r="K986">
            <v>0.63</v>
          </cell>
          <cell r="L986">
            <v>0.13500000000000001</v>
          </cell>
          <cell r="M986">
            <v>11</v>
          </cell>
          <cell r="N986">
            <v>0.63</v>
          </cell>
          <cell r="O986">
            <v>0.13500000000000001</v>
          </cell>
          <cell r="P986">
            <v>11</v>
          </cell>
          <cell r="Q986">
            <v>0.63</v>
          </cell>
          <cell r="R986">
            <v>0.13500000000000001</v>
          </cell>
          <cell r="S986">
            <v>11</v>
          </cell>
          <cell r="T986">
            <v>0.10199999999999999</v>
          </cell>
          <cell r="U986">
            <v>0.156</v>
          </cell>
          <cell r="V986">
            <v>11</v>
          </cell>
          <cell r="W986">
            <v>0.10199999999999999</v>
          </cell>
          <cell r="X986">
            <v>0.156</v>
          </cell>
          <cell r="Y986">
            <v>11</v>
          </cell>
        </row>
        <row r="987">
          <cell r="A987">
            <v>0</v>
          </cell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 t="str">
            <v>НН</v>
          </cell>
          <cell r="G987">
            <v>10</v>
          </cell>
          <cell r="H987">
            <v>0.63</v>
          </cell>
          <cell r="I987">
            <v>0.13500000000000001</v>
          </cell>
          <cell r="J987">
            <v>37</v>
          </cell>
          <cell r="K987">
            <v>0.63</v>
          </cell>
          <cell r="L987">
            <v>0.13500000000000001</v>
          </cell>
          <cell r="M987">
            <v>37</v>
          </cell>
          <cell r="N987">
            <v>0.63</v>
          </cell>
          <cell r="O987">
            <v>0.13500000000000001</v>
          </cell>
          <cell r="P987">
            <v>37</v>
          </cell>
          <cell r="Q987">
            <v>0.63</v>
          </cell>
          <cell r="R987">
            <v>0.13500000000000001</v>
          </cell>
          <cell r="S987">
            <v>37</v>
          </cell>
          <cell r="T987">
            <v>0.10199999999999999</v>
          </cell>
          <cell r="U987">
            <v>0.156</v>
          </cell>
          <cell r="V987">
            <v>11</v>
          </cell>
          <cell r="W987">
            <v>0.10199999999999999</v>
          </cell>
          <cell r="X987">
            <v>0.156</v>
          </cell>
          <cell r="Y987">
            <v>11</v>
          </cell>
        </row>
        <row r="988">
          <cell r="A988">
            <v>0</v>
          </cell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 t="str">
            <v>РПН</v>
          </cell>
          <cell r="G988" t="str">
            <v>-</v>
          </cell>
          <cell r="H988">
            <v>8</v>
          </cell>
          <cell r="I988">
            <v>0</v>
          </cell>
          <cell r="J988">
            <v>0</v>
          </cell>
          <cell r="K988">
            <v>8</v>
          </cell>
          <cell r="L988">
            <v>0</v>
          </cell>
          <cell r="M988">
            <v>0</v>
          </cell>
          <cell r="N988">
            <v>8</v>
          </cell>
          <cell r="O988">
            <v>0</v>
          </cell>
          <cell r="P988">
            <v>0</v>
          </cell>
          <cell r="Q988">
            <v>8</v>
          </cell>
          <cell r="R988">
            <v>0</v>
          </cell>
          <cell r="S988">
            <v>0</v>
          </cell>
          <cell r="T988">
            <v>8</v>
          </cell>
          <cell r="U988">
            <v>0</v>
          </cell>
          <cell r="V988">
            <v>0</v>
          </cell>
          <cell r="W988">
            <v>8</v>
          </cell>
          <cell r="X988">
            <v>0</v>
          </cell>
          <cell r="Y988">
            <v>0</v>
          </cell>
        </row>
        <row r="989">
          <cell r="A989">
            <v>0</v>
          </cell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 t="str">
            <v>ПБВ</v>
          </cell>
          <cell r="G989" t="str">
            <v>-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</row>
        <row r="990">
          <cell r="A990">
            <v>0</v>
          </cell>
          <cell r="B990" t="str">
            <v xml:space="preserve">1 с.ш.</v>
          </cell>
          <cell r="C990">
            <v>0</v>
          </cell>
          <cell r="D990" t="str">
            <v>Л.Миголощская-1</v>
          </cell>
          <cell r="E990" t="str">
            <v>-</v>
          </cell>
          <cell r="F990">
            <v>0</v>
          </cell>
          <cell r="G990">
            <v>35</v>
          </cell>
          <cell r="H990">
            <v>1.9E-2</v>
          </cell>
          <cell r="I990">
            <v>0.01</v>
          </cell>
          <cell r="J990">
            <v>0</v>
          </cell>
          <cell r="K990">
            <v>1.9E-2</v>
          </cell>
          <cell r="L990">
            <v>0.01</v>
          </cell>
          <cell r="M990">
            <v>0</v>
          </cell>
          <cell r="N990">
            <v>1.9E-2</v>
          </cell>
          <cell r="O990">
            <v>0.01</v>
          </cell>
          <cell r="P990">
            <v>0</v>
          </cell>
          <cell r="Q990">
            <v>1.9E-2</v>
          </cell>
          <cell r="R990">
            <v>0.01</v>
          </cell>
          <cell r="S990">
            <v>0</v>
          </cell>
          <cell r="T990">
            <v>1.9E-2</v>
          </cell>
          <cell r="U990">
            <v>0.01</v>
          </cell>
          <cell r="V990">
            <v>0</v>
          </cell>
          <cell r="W990">
            <v>1.9E-2</v>
          </cell>
          <cell r="X990">
            <v>0.01</v>
          </cell>
          <cell r="Y990">
            <v>0</v>
          </cell>
        </row>
        <row r="991">
          <cell r="A991">
            <v>0</v>
          </cell>
          <cell r="B991">
            <v>0</v>
          </cell>
          <cell r="C991">
            <v>0</v>
          </cell>
          <cell r="D991" t="str">
            <v xml:space="preserve">1 с</v>
          </cell>
          <cell r="E991">
            <v>0</v>
          </cell>
          <cell r="F991" t="str">
            <v>U</v>
          </cell>
          <cell r="G991">
            <v>35</v>
          </cell>
          <cell r="H991">
            <v>35</v>
          </cell>
          <cell r="I991">
            <v>0</v>
          </cell>
          <cell r="J991">
            <v>0</v>
          </cell>
          <cell r="K991">
            <v>35</v>
          </cell>
          <cell r="L991">
            <v>0</v>
          </cell>
          <cell r="M991">
            <v>0</v>
          </cell>
          <cell r="N991">
            <v>35</v>
          </cell>
          <cell r="O991">
            <v>0</v>
          </cell>
          <cell r="P991">
            <v>0</v>
          </cell>
          <cell r="Q991">
            <v>35</v>
          </cell>
          <cell r="R991">
            <v>0</v>
          </cell>
          <cell r="S991">
            <v>0</v>
          </cell>
          <cell r="T991">
            <v>35</v>
          </cell>
          <cell r="U991">
            <v>0</v>
          </cell>
          <cell r="V991">
            <v>0</v>
          </cell>
          <cell r="W991">
            <v>35</v>
          </cell>
          <cell r="X991">
            <v>0</v>
          </cell>
          <cell r="Y991">
            <v>0</v>
          </cell>
        </row>
        <row r="992">
          <cell r="A992">
            <v>0</v>
          </cell>
          <cell r="B992">
            <v>0</v>
          </cell>
          <cell r="C992">
            <v>0</v>
          </cell>
          <cell r="D992" t="str">
            <v xml:space="preserve">2 с</v>
          </cell>
          <cell r="E992">
            <v>0</v>
          </cell>
          <cell r="F992" t="str">
            <v>U</v>
          </cell>
          <cell r="G992">
            <v>35</v>
          </cell>
          <cell r="H992">
            <v>35</v>
          </cell>
          <cell r="I992">
            <v>0</v>
          </cell>
          <cell r="J992">
            <v>0</v>
          </cell>
          <cell r="K992">
            <v>35</v>
          </cell>
          <cell r="L992">
            <v>0</v>
          </cell>
          <cell r="M992">
            <v>0</v>
          </cell>
          <cell r="N992">
            <v>35</v>
          </cell>
          <cell r="O992">
            <v>0</v>
          </cell>
          <cell r="P992">
            <v>0</v>
          </cell>
          <cell r="Q992">
            <v>35</v>
          </cell>
          <cell r="R992">
            <v>0</v>
          </cell>
          <cell r="S992">
            <v>0</v>
          </cell>
          <cell r="T992">
            <v>35</v>
          </cell>
          <cell r="U992">
            <v>0</v>
          </cell>
          <cell r="V992">
            <v>0</v>
          </cell>
          <cell r="W992">
            <v>35</v>
          </cell>
          <cell r="X992">
            <v>0</v>
          </cell>
          <cell r="Y992">
            <v>0</v>
          </cell>
        </row>
        <row r="993">
          <cell r="A993">
            <v>0</v>
          </cell>
          <cell r="B993">
            <v>0</v>
          </cell>
          <cell r="C993">
            <v>0</v>
          </cell>
          <cell r="D993" t="str">
            <v xml:space="preserve">1 с</v>
          </cell>
          <cell r="E993">
            <v>0</v>
          </cell>
          <cell r="F993" t="str">
            <v>U</v>
          </cell>
          <cell r="G993">
            <v>10</v>
          </cell>
          <cell r="H993">
            <v>10</v>
          </cell>
          <cell r="I993">
            <v>0</v>
          </cell>
          <cell r="J993">
            <v>0</v>
          </cell>
          <cell r="K993">
            <v>10</v>
          </cell>
          <cell r="L993">
            <v>0</v>
          </cell>
          <cell r="M993">
            <v>0</v>
          </cell>
          <cell r="N993">
            <v>10</v>
          </cell>
          <cell r="O993">
            <v>0</v>
          </cell>
          <cell r="P993">
            <v>0</v>
          </cell>
          <cell r="Q993">
            <v>10</v>
          </cell>
          <cell r="R993">
            <v>0</v>
          </cell>
          <cell r="S993">
            <v>0</v>
          </cell>
          <cell r="T993">
            <v>10</v>
          </cell>
          <cell r="U993">
            <v>0</v>
          </cell>
          <cell r="V993">
            <v>0</v>
          </cell>
          <cell r="W993">
            <v>10</v>
          </cell>
          <cell r="X993">
            <v>0</v>
          </cell>
          <cell r="Y993">
            <v>0</v>
          </cell>
        </row>
        <row r="994">
          <cell r="A994">
            <v>0</v>
          </cell>
          <cell r="B994">
            <v>0</v>
          </cell>
          <cell r="C994">
            <v>0</v>
          </cell>
          <cell r="D994" t="str">
            <v xml:space="preserve">2 с</v>
          </cell>
          <cell r="E994">
            <v>0</v>
          </cell>
          <cell r="F994" t="str">
            <v>U</v>
          </cell>
          <cell r="G994">
            <v>10</v>
          </cell>
          <cell r="H994">
            <v>10</v>
          </cell>
          <cell r="I994">
            <v>0</v>
          </cell>
          <cell r="J994">
            <v>0</v>
          </cell>
          <cell r="K994">
            <v>10</v>
          </cell>
          <cell r="L994">
            <v>0</v>
          </cell>
          <cell r="M994">
            <v>0</v>
          </cell>
          <cell r="N994">
            <v>10</v>
          </cell>
          <cell r="O994">
            <v>0</v>
          </cell>
          <cell r="P994">
            <v>0</v>
          </cell>
          <cell r="Q994">
            <v>10</v>
          </cell>
          <cell r="R994">
            <v>0</v>
          </cell>
          <cell r="S994">
            <v>0</v>
          </cell>
          <cell r="T994">
            <v>10</v>
          </cell>
          <cell r="U994">
            <v>0</v>
          </cell>
          <cell r="V994">
            <v>0</v>
          </cell>
          <cell r="W994">
            <v>10</v>
          </cell>
          <cell r="X994">
            <v>0</v>
          </cell>
          <cell r="Y994">
            <v>0</v>
          </cell>
        </row>
        <row r="995">
          <cell r="A995">
            <v>0</v>
          </cell>
          <cell r="B995" t="str">
            <v xml:space="preserve">1 с.ш</v>
          </cell>
          <cell r="C995">
            <v>0</v>
          </cell>
          <cell r="D995" t="str">
            <v>ТСН-1</v>
          </cell>
          <cell r="E995" t="str">
            <v>-</v>
          </cell>
          <cell r="F995" t="str">
            <v>-</v>
          </cell>
          <cell r="G995">
            <v>10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</row>
        <row r="996">
          <cell r="A996">
            <v>0</v>
          </cell>
          <cell r="B996">
            <v>0</v>
          </cell>
          <cell r="C996">
            <v>0</v>
          </cell>
          <cell r="D996" t="str">
            <v>Л-1</v>
          </cell>
          <cell r="E996" t="str">
            <v>-</v>
          </cell>
          <cell r="F996" t="str">
            <v>-</v>
          </cell>
          <cell r="G996">
            <v>10</v>
          </cell>
          <cell r="H996">
            <v>1.0999999999999999E-2</v>
          </cell>
          <cell r="I996">
            <v>8.0000000000000002E-3</v>
          </cell>
          <cell r="J996">
            <v>1</v>
          </cell>
          <cell r="K996">
            <v>1.0999999999999999E-2</v>
          </cell>
          <cell r="L996">
            <v>8.0000000000000002E-3</v>
          </cell>
          <cell r="M996">
            <v>1</v>
          </cell>
          <cell r="N996">
            <v>1.0999999999999999E-2</v>
          </cell>
          <cell r="O996">
            <v>8.0000000000000002E-3</v>
          </cell>
          <cell r="P996">
            <v>1</v>
          </cell>
          <cell r="Q996">
            <v>1.0999999999999999E-2</v>
          </cell>
          <cell r="R996">
            <v>8.0000000000000002E-3</v>
          </cell>
          <cell r="S996">
            <v>1</v>
          </cell>
          <cell r="T996">
            <v>6.0000000000000001E-3</v>
          </cell>
          <cell r="U996">
            <v>1.2E-2</v>
          </cell>
          <cell r="V996">
            <v>1</v>
          </cell>
          <cell r="W996">
            <v>6.0000000000000001E-3</v>
          </cell>
          <cell r="X996">
            <v>1.2E-2</v>
          </cell>
          <cell r="Y996">
            <v>1</v>
          </cell>
        </row>
        <row r="997">
          <cell r="A997">
            <v>0</v>
          </cell>
          <cell r="B997">
            <v>0</v>
          </cell>
          <cell r="C997">
            <v>0</v>
          </cell>
          <cell r="D997" t="str">
            <v>Л-2</v>
          </cell>
          <cell r="E997" t="str">
            <v>-</v>
          </cell>
          <cell r="F997" t="str">
            <v>-</v>
          </cell>
          <cell r="G997">
            <v>10</v>
          </cell>
          <cell r="H997">
            <v>4.7E-2</v>
          </cell>
          <cell r="I997">
            <v>0.03</v>
          </cell>
          <cell r="J997">
            <v>3</v>
          </cell>
          <cell r="K997">
            <v>4.7E-2</v>
          </cell>
          <cell r="L997">
            <v>0.03</v>
          </cell>
          <cell r="M997">
            <v>3</v>
          </cell>
          <cell r="N997">
            <v>4.7E-2</v>
          </cell>
          <cell r="O997">
            <v>0.03</v>
          </cell>
          <cell r="P997">
            <v>3</v>
          </cell>
          <cell r="Q997">
            <v>4.7E-2</v>
          </cell>
          <cell r="R997">
            <v>0.03</v>
          </cell>
          <cell r="S997">
            <v>3</v>
          </cell>
          <cell r="T997">
            <v>3.4000000000000002E-2</v>
          </cell>
          <cell r="U997">
            <v>3.3000000000000002E-2</v>
          </cell>
          <cell r="V997">
            <v>3</v>
          </cell>
          <cell r="W997">
            <v>3.4000000000000002E-2</v>
          </cell>
          <cell r="X997">
            <v>3.3000000000000002E-2</v>
          </cell>
          <cell r="Y997">
            <v>3</v>
          </cell>
        </row>
        <row r="998">
          <cell r="A998">
            <v>0</v>
          </cell>
          <cell r="B998">
            <v>0</v>
          </cell>
          <cell r="C998">
            <v>0</v>
          </cell>
          <cell r="D998" t="str">
            <v xml:space="preserve">Л-резерв 3а</v>
          </cell>
          <cell r="E998" t="str">
            <v>-</v>
          </cell>
          <cell r="F998" t="str">
            <v>-</v>
          </cell>
          <cell r="G998">
            <v>10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</row>
        <row r="999">
          <cell r="A999">
            <v>0</v>
          </cell>
          <cell r="B999">
            <v>0</v>
          </cell>
          <cell r="C999">
            <v>0</v>
          </cell>
          <cell r="D999" t="str">
            <v>Л-3</v>
          </cell>
          <cell r="E999" t="str">
            <v>-</v>
          </cell>
          <cell r="F999" t="str">
            <v>-</v>
          </cell>
          <cell r="G999">
            <v>10</v>
          </cell>
          <cell r="H999">
            <v>4.1000000000000002E-2</v>
          </cell>
          <cell r="I999">
            <v>0.04</v>
          </cell>
          <cell r="J999">
            <v>3</v>
          </cell>
          <cell r="K999">
            <v>4.1000000000000002E-2</v>
          </cell>
          <cell r="L999">
            <v>0.04</v>
          </cell>
          <cell r="M999">
            <v>3</v>
          </cell>
          <cell r="N999">
            <v>4.1000000000000002E-2</v>
          </cell>
          <cell r="O999">
            <v>0.04</v>
          </cell>
          <cell r="P999">
            <v>3</v>
          </cell>
          <cell r="Q999">
            <v>4.1000000000000002E-2</v>
          </cell>
          <cell r="R999">
            <v>0.04</v>
          </cell>
          <cell r="S999">
            <v>3</v>
          </cell>
          <cell r="T999">
            <v>2.1000000000000001E-2</v>
          </cell>
          <cell r="U999">
            <v>0.04</v>
          </cell>
          <cell r="V999">
            <v>3</v>
          </cell>
          <cell r="W999">
            <v>2.1000000000000001E-2</v>
          </cell>
          <cell r="X999">
            <v>0.04</v>
          </cell>
          <cell r="Y999">
            <v>3</v>
          </cell>
        </row>
        <row r="1000">
          <cell r="A1000">
            <v>0</v>
          </cell>
          <cell r="B1000" t="str">
            <v xml:space="preserve">2 с.ш</v>
          </cell>
          <cell r="C1000">
            <v>0</v>
          </cell>
          <cell r="D1000" t="str">
            <v>ТСН-2</v>
          </cell>
          <cell r="E1000" t="str">
            <v>-</v>
          </cell>
          <cell r="F1000" t="str">
            <v>-</v>
          </cell>
          <cell r="G1000">
            <v>10</v>
          </cell>
          <cell r="H1000">
            <v>1E-3</v>
          </cell>
          <cell r="I1000">
            <v>2.0000000000000001E-4</v>
          </cell>
          <cell r="J1000">
            <v>0</v>
          </cell>
          <cell r="K1000">
            <v>1E-3</v>
          </cell>
          <cell r="L1000">
            <v>2.0000000000000001E-4</v>
          </cell>
          <cell r="M1000">
            <v>0</v>
          </cell>
          <cell r="N1000">
            <v>1E-3</v>
          </cell>
          <cell r="O1000">
            <v>2.0000000000000001E-4</v>
          </cell>
          <cell r="P1000">
            <v>0</v>
          </cell>
          <cell r="Q1000">
            <v>1E-3</v>
          </cell>
          <cell r="R1000">
            <v>2.0000000000000001E-4</v>
          </cell>
          <cell r="S1000">
            <v>0</v>
          </cell>
          <cell r="T1000">
            <v>1E-3</v>
          </cell>
          <cell r="U1000">
            <v>2.0000000000000001E-4</v>
          </cell>
          <cell r="V1000">
            <v>0</v>
          </cell>
          <cell r="W1000">
            <v>1E-3</v>
          </cell>
          <cell r="X1000">
            <v>2.0000000000000001E-4</v>
          </cell>
          <cell r="Y1000">
            <v>0</v>
          </cell>
        </row>
        <row r="1001">
          <cell r="A1001">
            <v>0</v>
          </cell>
          <cell r="B1001">
            <v>0</v>
          </cell>
          <cell r="C1001">
            <v>0</v>
          </cell>
          <cell r="D1001" t="str">
            <v>Л-4</v>
          </cell>
          <cell r="E1001" t="str">
            <v>-</v>
          </cell>
          <cell r="F1001" t="str">
            <v>-</v>
          </cell>
          <cell r="G1001">
            <v>10</v>
          </cell>
          <cell r="H1001">
            <v>0.111</v>
          </cell>
          <cell r="I1001">
            <v>4.0000000000000001E-3</v>
          </cell>
          <cell r="J1001">
            <v>6</v>
          </cell>
          <cell r="K1001">
            <v>0.111</v>
          </cell>
          <cell r="L1001">
            <v>4.0000000000000001E-3</v>
          </cell>
          <cell r="M1001">
            <v>6</v>
          </cell>
          <cell r="N1001">
            <v>0.111</v>
          </cell>
          <cell r="O1001">
            <v>4.0000000000000001E-3</v>
          </cell>
          <cell r="P1001">
            <v>6</v>
          </cell>
          <cell r="Q1001">
            <v>0.111</v>
          </cell>
          <cell r="R1001">
            <v>4.0000000000000001E-3</v>
          </cell>
          <cell r="S1001">
            <v>6</v>
          </cell>
          <cell r="T1001">
            <v>2.8000000000000001E-2</v>
          </cell>
          <cell r="U1001">
            <v>3.5999999999999999E-3</v>
          </cell>
          <cell r="V1001">
            <v>2</v>
          </cell>
          <cell r="W1001">
            <v>2.8000000000000001E-2</v>
          </cell>
          <cell r="X1001">
            <v>3.5999999999999999E-3</v>
          </cell>
          <cell r="Y1001">
            <v>2</v>
          </cell>
        </row>
        <row r="1002">
          <cell r="A1002">
            <v>0</v>
          </cell>
          <cell r="B1002">
            <v>0</v>
          </cell>
          <cell r="C1002">
            <v>0</v>
          </cell>
          <cell r="D1002" t="str">
            <v>Л-5</v>
          </cell>
          <cell r="E1002" t="str">
            <v>-</v>
          </cell>
          <cell r="F1002" t="str">
            <v>-</v>
          </cell>
          <cell r="G1002">
            <v>10</v>
          </cell>
          <cell r="H1002">
            <v>2.5999999999999999E-2</v>
          </cell>
          <cell r="I1002">
            <v>1.7999999999999999E-2</v>
          </cell>
          <cell r="J1002">
            <v>2</v>
          </cell>
          <cell r="K1002">
            <v>2.5999999999999999E-2</v>
          </cell>
          <cell r="L1002">
            <v>1.7999999999999999E-2</v>
          </cell>
          <cell r="M1002">
            <v>2</v>
          </cell>
          <cell r="N1002">
            <v>2.5999999999999999E-2</v>
          </cell>
          <cell r="O1002">
            <v>1.7999999999999999E-2</v>
          </cell>
          <cell r="P1002">
            <v>2</v>
          </cell>
          <cell r="Q1002">
            <v>2.5999999999999999E-2</v>
          </cell>
          <cell r="R1002">
            <v>1.7999999999999999E-2</v>
          </cell>
          <cell r="S1002">
            <v>2</v>
          </cell>
          <cell r="T1002">
            <v>0.01</v>
          </cell>
          <cell r="U1002">
            <v>1.4E-2</v>
          </cell>
          <cell r="V1002">
            <v>1</v>
          </cell>
          <cell r="W1002">
            <v>0.01</v>
          </cell>
          <cell r="X1002">
            <v>1.4E-2</v>
          </cell>
          <cell r="Y1002">
            <v>1</v>
          </cell>
        </row>
        <row r="1003">
          <cell r="A1003">
            <v>0</v>
          </cell>
          <cell r="B1003">
            <v>0</v>
          </cell>
          <cell r="C1003">
            <v>0</v>
          </cell>
          <cell r="D1003" t="str">
            <v>Л-6</v>
          </cell>
          <cell r="E1003" t="str">
            <v>-</v>
          </cell>
          <cell r="F1003" t="str">
            <v>-</v>
          </cell>
          <cell r="G1003">
            <v>10</v>
          </cell>
          <cell r="H1003">
            <v>1.9E-2</v>
          </cell>
          <cell r="I1003">
            <v>0.01</v>
          </cell>
          <cell r="J1003">
            <v>1</v>
          </cell>
          <cell r="K1003">
            <v>1.9E-2</v>
          </cell>
          <cell r="L1003">
            <v>0.01</v>
          </cell>
          <cell r="M1003">
            <v>1</v>
          </cell>
          <cell r="N1003">
            <v>1.9E-2</v>
          </cell>
          <cell r="O1003">
            <v>0.01</v>
          </cell>
          <cell r="P1003">
            <v>1</v>
          </cell>
          <cell r="Q1003">
            <v>1.9E-2</v>
          </cell>
          <cell r="R1003">
            <v>0.01</v>
          </cell>
          <cell r="S1003">
            <v>1</v>
          </cell>
          <cell r="T1003">
            <v>0.01</v>
          </cell>
          <cell r="U1003">
            <v>0.01</v>
          </cell>
          <cell r="V1003">
            <v>1</v>
          </cell>
          <cell r="W1003">
            <v>0.01</v>
          </cell>
          <cell r="X1003">
            <v>0.01</v>
          </cell>
          <cell r="Y1003">
            <v>1</v>
          </cell>
        </row>
        <row r="1004">
          <cell r="A1004">
            <v>0</v>
          </cell>
          <cell r="B1004">
            <v>0</v>
          </cell>
          <cell r="C1004">
            <v>0</v>
          </cell>
          <cell r="D1004" t="str">
            <v>Л-7</v>
          </cell>
          <cell r="E1004" t="str">
            <v>-</v>
          </cell>
          <cell r="F1004" t="str">
            <v>-</v>
          </cell>
          <cell r="G1004">
            <v>10</v>
          </cell>
          <cell r="H1004">
            <v>9.6000000000000002E-2</v>
          </cell>
          <cell r="I1004">
            <v>1.6E-2</v>
          </cell>
          <cell r="J1004">
            <v>6</v>
          </cell>
          <cell r="K1004">
            <v>9.6000000000000002E-2</v>
          </cell>
          <cell r="L1004">
            <v>1.6E-2</v>
          </cell>
          <cell r="M1004">
            <v>6</v>
          </cell>
          <cell r="N1004">
            <v>9.6000000000000002E-2</v>
          </cell>
          <cell r="O1004">
            <v>1.6E-2</v>
          </cell>
          <cell r="P1004">
            <v>6</v>
          </cell>
          <cell r="Q1004">
            <v>9.6000000000000002E-2</v>
          </cell>
          <cell r="R1004">
            <v>1.6E-2</v>
          </cell>
          <cell r="S1004">
            <v>6</v>
          </cell>
          <cell r="T1004">
            <v>0.01</v>
          </cell>
          <cell r="U1004">
            <v>2.3E-2</v>
          </cell>
          <cell r="V1004">
            <v>1</v>
          </cell>
          <cell r="W1004">
            <v>0.01</v>
          </cell>
          <cell r="X1004">
            <v>2.3E-2</v>
          </cell>
          <cell r="Y1004">
            <v>1</v>
          </cell>
        </row>
        <row r="1005">
          <cell r="A1005">
            <v>0</v>
          </cell>
          <cell r="B1005">
            <v>0</v>
          </cell>
          <cell r="C1005">
            <v>0</v>
          </cell>
          <cell r="D1005" t="str">
            <v xml:space="preserve">Л-резерв 6а</v>
          </cell>
          <cell r="E1005" t="str">
            <v>-</v>
          </cell>
          <cell r="F1005" t="str">
            <v>-</v>
          </cell>
          <cell r="G1005">
            <v>10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</row>
        <row r="1006">
          <cell r="A1006">
            <v>0</v>
          </cell>
          <cell r="B1006" t="str">
            <v xml:space="preserve">Небаланс шин-35 кВ</v>
          </cell>
          <cell r="C1006">
            <v>0</v>
          </cell>
          <cell r="D1006" t="str">
            <v>прием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</row>
        <row r="1007">
          <cell r="A1007">
            <v>0</v>
          </cell>
          <cell r="B1007">
            <v>0</v>
          </cell>
          <cell r="C1007">
            <v>0</v>
          </cell>
          <cell r="D1007" t="str">
            <v>отдача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</row>
        <row r="1008">
          <cell r="A1008">
            <v>0</v>
          </cell>
          <cell r="B1008">
            <v>0</v>
          </cell>
          <cell r="C1008">
            <v>0</v>
          </cell>
          <cell r="D1008" t="str">
            <v xml:space="preserve">небаланс %</v>
          </cell>
          <cell r="E1008">
            <v>0</v>
          </cell>
          <cell r="F1008">
            <v>0</v>
          </cell>
          <cell r="G1008">
            <v>0</v>
          </cell>
          <cell r="H1008" t="e">
            <v>#DIV/0!</v>
          </cell>
          <cell r="I1008" t="e">
            <v>#DIV/0!</v>
          </cell>
          <cell r="J1008">
            <v>0</v>
          </cell>
          <cell r="K1008" t="e">
            <v>#DIV/0!</v>
          </cell>
          <cell r="L1008" t="e">
            <v>#DIV/0!</v>
          </cell>
          <cell r="M1008">
            <v>0</v>
          </cell>
          <cell r="N1008" t="e">
            <v>#DIV/0!</v>
          </cell>
          <cell r="O1008" t="e">
            <v>#DIV/0!</v>
          </cell>
          <cell r="P1008">
            <v>0</v>
          </cell>
          <cell r="Q1008" t="e">
            <v>#DIV/0!</v>
          </cell>
          <cell r="R1008" t="e">
            <v>#DIV/0!</v>
          </cell>
          <cell r="S1008">
            <v>0</v>
          </cell>
          <cell r="T1008" t="e">
            <v>#DIV/0!</v>
          </cell>
          <cell r="U1008" t="e">
            <v>#DIV/0!</v>
          </cell>
          <cell r="V1008">
            <v>0</v>
          </cell>
          <cell r="W1008" t="e">
            <v>#DIV/0!</v>
          </cell>
          <cell r="X1008" t="e">
            <v>#DIV/0!</v>
          </cell>
          <cell r="Y1008">
            <v>0</v>
          </cell>
        </row>
        <row r="1009">
          <cell r="A1009">
            <v>0</v>
          </cell>
          <cell r="B1009" t="str">
            <v xml:space="preserve">Небаланс шин-10 кВ 1с.ш.</v>
          </cell>
          <cell r="C1009">
            <v>0</v>
          </cell>
          <cell r="D1009" t="str">
            <v>прием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</row>
        <row r="1010">
          <cell r="A1010">
            <v>0</v>
          </cell>
          <cell r="B1010">
            <v>0</v>
          </cell>
          <cell r="C1010">
            <v>0</v>
          </cell>
          <cell r="D1010" t="str">
            <v>отдача</v>
          </cell>
          <cell r="E1010">
            <v>0</v>
          </cell>
          <cell r="F1010">
            <v>0</v>
          </cell>
          <cell r="G1010">
            <v>0</v>
          </cell>
          <cell r="H1010">
            <v>9.9000000000000005E-2</v>
          </cell>
          <cell r="I1010">
            <v>7.8E-2</v>
          </cell>
          <cell r="J1010">
            <v>0</v>
          </cell>
          <cell r="K1010">
            <v>9.9000000000000005E-2</v>
          </cell>
          <cell r="L1010">
            <v>7.8E-2</v>
          </cell>
          <cell r="M1010">
            <v>0</v>
          </cell>
          <cell r="N1010">
            <v>9.9000000000000005E-2</v>
          </cell>
          <cell r="O1010">
            <v>7.8E-2</v>
          </cell>
          <cell r="P1010">
            <v>0</v>
          </cell>
          <cell r="Q1010">
            <v>9.9000000000000005E-2</v>
          </cell>
          <cell r="R1010">
            <v>7.8E-2</v>
          </cell>
          <cell r="S1010">
            <v>0</v>
          </cell>
          <cell r="T1010">
            <v>6.0999999999999999E-2</v>
          </cell>
          <cell r="U1010">
            <v>8.5000000000000006E-2</v>
          </cell>
          <cell r="V1010">
            <v>0</v>
          </cell>
          <cell r="W1010">
            <v>6.0999999999999999E-2</v>
          </cell>
          <cell r="X1010">
            <v>8.5000000000000006E-2</v>
          </cell>
          <cell r="Y1010">
            <v>0</v>
          </cell>
        </row>
        <row r="1011">
          <cell r="A1011">
            <v>0</v>
          </cell>
          <cell r="B1011">
            <v>0</v>
          </cell>
          <cell r="C1011">
            <v>0</v>
          </cell>
          <cell r="D1011" t="str">
            <v>небаланс</v>
          </cell>
          <cell r="E1011">
            <v>0</v>
          </cell>
          <cell r="F1011">
            <v>0</v>
          </cell>
          <cell r="G1011">
            <v>0</v>
          </cell>
          <cell r="H1011" t="e">
            <v>#DIV/0!</v>
          </cell>
          <cell r="I1011" t="e">
            <v>#DIV/0!</v>
          </cell>
          <cell r="J1011">
            <v>0</v>
          </cell>
          <cell r="K1011" t="e">
            <v>#DIV/0!</v>
          </cell>
          <cell r="L1011" t="e">
            <v>#DIV/0!</v>
          </cell>
          <cell r="M1011">
            <v>0</v>
          </cell>
          <cell r="N1011" t="e">
            <v>#DIV/0!</v>
          </cell>
          <cell r="O1011" t="e">
            <v>#DIV/0!</v>
          </cell>
          <cell r="P1011">
            <v>0</v>
          </cell>
          <cell r="Q1011" t="e">
            <v>#DIV/0!</v>
          </cell>
          <cell r="R1011" t="e">
            <v>#DIV/0!</v>
          </cell>
          <cell r="S1011">
            <v>0</v>
          </cell>
          <cell r="T1011" t="e">
            <v>#DIV/0!</v>
          </cell>
          <cell r="U1011" t="e">
            <v>#DIV/0!</v>
          </cell>
          <cell r="V1011">
            <v>0</v>
          </cell>
          <cell r="W1011" t="e">
            <v>#DIV/0!</v>
          </cell>
          <cell r="X1011" t="e">
            <v>#DIV/0!</v>
          </cell>
          <cell r="Y1011">
            <v>0</v>
          </cell>
        </row>
        <row r="1012">
          <cell r="A1012">
            <v>0</v>
          </cell>
          <cell r="B1012" t="str">
            <v xml:space="preserve">Небаланс шин-10 кВ 2с.ш.</v>
          </cell>
          <cell r="C1012">
            <v>0</v>
          </cell>
          <cell r="D1012" t="str">
            <v>прием</v>
          </cell>
          <cell r="E1012">
            <v>0</v>
          </cell>
          <cell r="F1012">
            <v>0</v>
          </cell>
          <cell r="G1012">
            <v>0</v>
          </cell>
          <cell r="H1012">
            <v>0.63</v>
          </cell>
          <cell r="I1012">
            <v>0.13500000000000001</v>
          </cell>
          <cell r="J1012">
            <v>0</v>
          </cell>
          <cell r="K1012">
            <v>0.63</v>
          </cell>
          <cell r="L1012">
            <v>0.13500000000000001</v>
          </cell>
          <cell r="M1012">
            <v>0</v>
          </cell>
          <cell r="N1012">
            <v>0.63</v>
          </cell>
          <cell r="O1012">
            <v>0.13500000000000001</v>
          </cell>
          <cell r="P1012">
            <v>0</v>
          </cell>
          <cell r="Q1012">
            <v>0.63</v>
          </cell>
          <cell r="R1012">
            <v>0.13500000000000001</v>
          </cell>
          <cell r="S1012">
            <v>0</v>
          </cell>
          <cell r="T1012">
            <v>0.10199999999999999</v>
          </cell>
          <cell r="U1012">
            <v>0.156</v>
          </cell>
          <cell r="V1012">
            <v>0</v>
          </cell>
          <cell r="W1012">
            <v>0.10199999999999999</v>
          </cell>
          <cell r="X1012">
            <v>0.156</v>
          </cell>
          <cell r="Y1012">
            <v>0</v>
          </cell>
        </row>
        <row r="1013">
          <cell r="A1013">
            <v>0</v>
          </cell>
          <cell r="B1013">
            <v>0</v>
          </cell>
          <cell r="C1013">
            <v>0</v>
          </cell>
          <cell r="D1013" t="str">
            <v>отдача</v>
          </cell>
          <cell r="E1013">
            <v>0</v>
          </cell>
          <cell r="F1013">
            <v>0</v>
          </cell>
          <cell r="G1013">
            <v>0</v>
          </cell>
          <cell r="H1013">
            <v>0.253</v>
          </cell>
          <cell r="I1013">
            <v>4.82E-2</v>
          </cell>
          <cell r="J1013">
            <v>0</v>
          </cell>
          <cell r="K1013">
            <v>0.253</v>
          </cell>
          <cell r="L1013">
            <v>4.82E-2</v>
          </cell>
          <cell r="M1013">
            <v>0</v>
          </cell>
          <cell r="N1013">
            <v>0.253</v>
          </cell>
          <cell r="O1013">
            <v>4.82E-2</v>
          </cell>
          <cell r="P1013">
            <v>0</v>
          </cell>
          <cell r="Q1013">
            <v>0.253</v>
          </cell>
          <cell r="R1013">
            <v>4.82E-2</v>
          </cell>
          <cell r="S1013">
            <v>0</v>
          </cell>
          <cell r="T1013">
            <v>5.8999999999999997E-2</v>
          </cell>
          <cell r="U1013">
            <v>5.0799999999999998E-2</v>
          </cell>
          <cell r="V1013">
            <v>0</v>
          </cell>
          <cell r="W1013">
            <v>5.8999999999999997E-2</v>
          </cell>
          <cell r="X1013">
            <v>5.0799999999999998E-2</v>
          </cell>
          <cell r="Y1013">
            <v>0</v>
          </cell>
        </row>
        <row r="1014">
          <cell r="A1014">
            <v>0</v>
          </cell>
          <cell r="B1014">
            <v>0</v>
          </cell>
          <cell r="C1014">
            <v>0</v>
          </cell>
          <cell r="D1014" t="str">
            <v>небаланс</v>
          </cell>
          <cell r="E1014">
            <v>0</v>
          </cell>
          <cell r="F1014">
            <v>0</v>
          </cell>
          <cell r="G1014">
            <v>0</v>
          </cell>
          <cell r="H1014">
            <v>59.841269841269799</v>
          </cell>
          <cell r="I1014">
            <v>64.296296296296305</v>
          </cell>
          <cell r="J1014">
            <v>0</v>
          </cell>
          <cell r="K1014">
            <v>59.841269841269799</v>
          </cell>
          <cell r="L1014">
            <v>64.296296296296305</v>
          </cell>
          <cell r="M1014">
            <v>0</v>
          </cell>
          <cell r="N1014">
            <v>59.841269841269799</v>
          </cell>
          <cell r="O1014">
            <v>64.296296296296305</v>
          </cell>
          <cell r="P1014">
            <v>0</v>
          </cell>
          <cell r="Q1014">
            <v>59.841269841269799</v>
          </cell>
          <cell r="R1014">
            <v>64.296296296296305</v>
          </cell>
          <cell r="S1014">
            <v>0</v>
          </cell>
          <cell r="T1014">
            <v>42.156862745098003</v>
          </cell>
          <cell r="U1014">
            <v>67.435897435897402</v>
          </cell>
          <cell r="V1014">
            <v>0</v>
          </cell>
          <cell r="W1014">
            <v>42.156862745098003</v>
          </cell>
          <cell r="X1014">
            <v>67.435897435897402</v>
          </cell>
          <cell r="Y1014">
            <v>0</v>
          </cell>
        </row>
        <row r="1015">
          <cell r="A1015">
            <v>29</v>
          </cell>
          <cell r="B1015" t="str">
            <v xml:space="preserve">ПС 35 кВ Травково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</row>
        <row r="1016">
          <cell r="A1016">
            <v>0</v>
          </cell>
          <cell r="C1016">
            <v>0</v>
          </cell>
          <cell r="D1016" t="str">
            <v>Т-1</v>
          </cell>
          <cell r="E1016">
            <v>0</v>
          </cell>
          <cell r="F1016" t="str">
            <v>СН</v>
          </cell>
          <cell r="G1016">
            <v>35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</row>
        <row r="1017">
          <cell r="A1017">
            <v>0</v>
          </cell>
          <cell r="C1017">
            <v>0</v>
          </cell>
          <cell r="D1017">
            <v>0</v>
          </cell>
          <cell r="E1017">
            <v>0</v>
          </cell>
          <cell r="F1017" t="str">
            <v>НН</v>
          </cell>
          <cell r="G1017">
            <v>10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</row>
        <row r="1018">
          <cell r="A1018">
            <v>0</v>
          </cell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 t="str">
            <v>РПН</v>
          </cell>
          <cell r="G1018" t="str">
            <v>-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</row>
        <row r="1019">
          <cell r="A1019">
            <v>0</v>
          </cell>
          <cell r="C1019">
            <v>0</v>
          </cell>
          <cell r="D1019">
            <v>0</v>
          </cell>
          <cell r="E1019">
            <v>0</v>
          </cell>
          <cell r="F1019" t="str">
            <v>ПБВ</v>
          </cell>
          <cell r="G1019" t="str">
            <v>-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</row>
        <row r="1020">
          <cell r="A1020">
            <v>0</v>
          </cell>
          <cell r="C1020">
            <v>0</v>
          </cell>
          <cell r="D1020" t="str">
            <v>Т-2</v>
          </cell>
          <cell r="E1020">
            <v>0</v>
          </cell>
          <cell r="F1020" t="str">
            <v>СН</v>
          </cell>
          <cell r="G1020">
            <v>35</v>
          </cell>
          <cell r="H1020">
            <v>0.28100000000000003</v>
          </cell>
          <cell r="I1020">
            <v>0.19800000000000001</v>
          </cell>
          <cell r="J1020">
            <v>6</v>
          </cell>
          <cell r="K1020">
            <v>0.28100000000000003</v>
          </cell>
          <cell r="L1020">
            <v>0.19800000000000001</v>
          </cell>
          <cell r="M1020">
            <v>6</v>
          </cell>
          <cell r="N1020">
            <v>0.28100000000000003</v>
          </cell>
          <cell r="O1020">
            <v>0.19800000000000001</v>
          </cell>
          <cell r="P1020">
            <v>6</v>
          </cell>
          <cell r="Q1020">
            <v>0.28100000000000003</v>
          </cell>
          <cell r="R1020">
            <v>0.19800000000000001</v>
          </cell>
          <cell r="S1020">
            <v>6</v>
          </cell>
          <cell r="T1020">
            <v>0.16700000000000001</v>
          </cell>
          <cell r="U1020">
            <v>0.188</v>
          </cell>
          <cell r="V1020">
            <v>15</v>
          </cell>
          <cell r="W1020">
            <v>0.16700000000000001</v>
          </cell>
          <cell r="X1020">
            <v>0.188</v>
          </cell>
          <cell r="Y1020">
            <v>15</v>
          </cell>
        </row>
        <row r="1021">
          <cell r="A1021">
            <v>0</v>
          </cell>
          <cell r="C1021">
            <v>0</v>
          </cell>
          <cell r="D1021">
            <v>0</v>
          </cell>
          <cell r="E1021">
            <v>0</v>
          </cell>
          <cell r="F1021" t="str">
            <v>НН</v>
          </cell>
          <cell r="G1021">
            <v>10</v>
          </cell>
          <cell r="H1021">
            <v>0.28100000000000003</v>
          </cell>
          <cell r="I1021">
            <v>0.19800000000000001</v>
          </cell>
          <cell r="J1021">
            <v>20</v>
          </cell>
          <cell r="K1021">
            <v>0.28100000000000003</v>
          </cell>
          <cell r="L1021">
            <v>0.19800000000000001</v>
          </cell>
          <cell r="M1021">
            <v>20</v>
          </cell>
          <cell r="N1021">
            <v>0.28100000000000003</v>
          </cell>
          <cell r="O1021">
            <v>0.19800000000000001</v>
          </cell>
          <cell r="P1021">
            <v>20</v>
          </cell>
          <cell r="Q1021">
            <v>0.28100000000000003</v>
          </cell>
          <cell r="R1021">
            <v>0.19800000000000001</v>
          </cell>
          <cell r="S1021">
            <v>20</v>
          </cell>
          <cell r="T1021">
            <v>0.16700000000000001</v>
          </cell>
          <cell r="U1021">
            <v>0.188</v>
          </cell>
          <cell r="V1021">
            <v>15</v>
          </cell>
          <cell r="W1021">
            <v>0.16700000000000001</v>
          </cell>
          <cell r="X1021">
            <v>0.188</v>
          </cell>
          <cell r="Y1021">
            <v>15</v>
          </cell>
        </row>
        <row r="1022">
          <cell r="A1022">
            <v>0</v>
          </cell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 t="str">
            <v>РПН</v>
          </cell>
          <cell r="G1022" t="str">
            <v>-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</row>
        <row r="1023">
          <cell r="A1023">
            <v>0</v>
          </cell>
          <cell r="C1023">
            <v>0</v>
          </cell>
          <cell r="D1023">
            <v>0</v>
          </cell>
          <cell r="E1023">
            <v>0</v>
          </cell>
          <cell r="F1023" t="str">
            <v>ПБВ</v>
          </cell>
          <cell r="G1023" t="str">
            <v>-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</row>
        <row r="1024">
          <cell r="A1024">
            <v>0</v>
          </cell>
          <cell r="B1024" t="str">
            <v xml:space="preserve">1 с.ш.</v>
          </cell>
          <cell r="C1024">
            <v>0</v>
          </cell>
          <cell r="D1024" t="str">
            <v>Л.Травковская-1</v>
          </cell>
          <cell r="E1024" t="str">
            <v>-</v>
          </cell>
          <cell r="F1024">
            <v>0</v>
          </cell>
          <cell r="G1024">
            <v>35</v>
          </cell>
          <cell r="H1024">
            <v>6.0000000000000001E-3</v>
          </cell>
          <cell r="I1024">
            <v>6.0000000000000001E-3</v>
          </cell>
          <cell r="J1024">
            <v>0</v>
          </cell>
          <cell r="K1024">
            <v>6.0000000000000001E-3</v>
          </cell>
          <cell r="L1024">
            <v>6.0000000000000001E-3</v>
          </cell>
          <cell r="M1024">
            <v>0</v>
          </cell>
          <cell r="N1024">
            <v>6.0000000000000001E-3</v>
          </cell>
          <cell r="O1024">
            <v>6.0000000000000001E-3</v>
          </cell>
          <cell r="P1024">
            <v>0</v>
          </cell>
          <cell r="Q1024">
            <v>6.0000000000000001E-3</v>
          </cell>
          <cell r="R1024">
            <v>6.0000000000000001E-3</v>
          </cell>
          <cell r="S1024">
            <v>0</v>
          </cell>
          <cell r="T1024">
            <v>0.04</v>
          </cell>
          <cell r="U1024">
            <v>0.06</v>
          </cell>
          <cell r="V1024">
            <v>2</v>
          </cell>
          <cell r="W1024">
            <v>0.04</v>
          </cell>
          <cell r="X1024">
            <v>0.06</v>
          </cell>
          <cell r="Y1024">
            <v>1</v>
          </cell>
        </row>
        <row r="1025">
          <cell r="A1025">
            <v>0</v>
          </cell>
          <cell r="B1025" t="str">
            <v xml:space="preserve">2 с.ш.</v>
          </cell>
          <cell r="C1025">
            <v>0</v>
          </cell>
          <cell r="D1025" t="str">
            <v>Л.Травковская-2</v>
          </cell>
          <cell r="E1025" t="str">
            <v>-</v>
          </cell>
          <cell r="F1025">
            <v>0</v>
          </cell>
          <cell r="G1025">
            <v>35</v>
          </cell>
          <cell r="H1025">
            <v>0.14599999999999999</v>
          </cell>
          <cell r="I1025">
            <v>7.9000000000000001E-2</v>
          </cell>
          <cell r="J1025">
            <v>3</v>
          </cell>
          <cell r="K1025">
            <v>0.14599999999999999</v>
          </cell>
          <cell r="L1025">
            <v>7.9000000000000001E-2</v>
          </cell>
          <cell r="M1025">
            <v>3</v>
          </cell>
          <cell r="N1025">
            <v>0.14599999999999999</v>
          </cell>
          <cell r="O1025">
            <v>7.9000000000000001E-2</v>
          </cell>
          <cell r="P1025">
            <v>3</v>
          </cell>
          <cell r="Q1025">
            <v>0.14599999999999999</v>
          </cell>
          <cell r="R1025">
            <v>7.9000000000000001E-2</v>
          </cell>
          <cell r="S1025">
            <v>3</v>
          </cell>
          <cell r="T1025">
            <v>0.9</v>
          </cell>
          <cell r="U1025">
            <v>0.08</v>
          </cell>
          <cell r="V1025">
            <v>2</v>
          </cell>
          <cell r="W1025">
            <v>0.9</v>
          </cell>
          <cell r="X1025">
            <v>0.08</v>
          </cell>
          <cell r="Y1025">
            <v>15</v>
          </cell>
        </row>
        <row r="1026">
          <cell r="A1026">
            <v>0</v>
          </cell>
          <cell r="B1026">
            <v>0</v>
          </cell>
          <cell r="C1026">
            <v>0</v>
          </cell>
          <cell r="D1026" t="str">
            <v xml:space="preserve">1 с</v>
          </cell>
          <cell r="E1026">
            <v>0</v>
          </cell>
          <cell r="F1026" t="str">
            <v>U</v>
          </cell>
          <cell r="G1026">
            <v>35</v>
          </cell>
          <cell r="H1026">
            <v>35</v>
          </cell>
          <cell r="I1026">
            <v>0</v>
          </cell>
          <cell r="J1026">
            <v>0</v>
          </cell>
          <cell r="K1026">
            <v>35</v>
          </cell>
          <cell r="L1026">
            <v>0</v>
          </cell>
          <cell r="M1026">
            <v>0</v>
          </cell>
          <cell r="N1026">
            <v>35</v>
          </cell>
          <cell r="O1026">
            <v>0</v>
          </cell>
          <cell r="P1026">
            <v>0</v>
          </cell>
          <cell r="Q1026">
            <v>35</v>
          </cell>
          <cell r="R1026">
            <v>0</v>
          </cell>
          <cell r="S1026">
            <v>0</v>
          </cell>
          <cell r="T1026">
            <v>35</v>
          </cell>
          <cell r="U1026">
            <v>0</v>
          </cell>
          <cell r="V1026">
            <v>0</v>
          </cell>
          <cell r="W1026">
            <v>35</v>
          </cell>
          <cell r="X1026">
            <v>0</v>
          </cell>
          <cell r="Y1026">
            <v>0</v>
          </cell>
        </row>
        <row r="1027">
          <cell r="A1027">
            <v>0</v>
          </cell>
          <cell r="B1027">
            <v>0</v>
          </cell>
          <cell r="C1027">
            <v>0</v>
          </cell>
          <cell r="D1027" t="str">
            <v xml:space="preserve">2 с</v>
          </cell>
          <cell r="E1027">
            <v>0</v>
          </cell>
          <cell r="F1027" t="str">
            <v>U</v>
          </cell>
          <cell r="G1027">
            <v>35</v>
          </cell>
          <cell r="H1027">
            <v>35</v>
          </cell>
          <cell r="I1027">
            <v>0</v>
          </cell>
          <cell r="J1027">
            <v>0</v>
          </cell>
          <cell r="K1027">
            <v>35</v>
          </cell>
          <cell r="L1027">
            <v>0</v>
          </cell>
          <cell r="M1027">
            <v>0</v>
          </cell>
          <cell r="N1027">
            <v>35</v>
          </cell>
          <cell r="O1027">
            <v>0</v>
          </cell>
          <cell r="P1027">
            <v>0</v>
          </cell>
          <cell r="Q1027">
            <v>35</v>
          </cell>
          <cell r="R1027">
            <v>0</v>
          </cell>
          <cell r="S1027">
            <v>0</v>
          </cell>
          <cell r="T1027">
            <v>35</v>
          </cell>
          <cell r="U1027">
            <v>0</v>
          </cell>
          <cell r="V1027">
            <v>0</v>
          </cell>
          <cell r="W1027">
            <v>35</v>
          </cell>
          <cell r="X1027">
            <v>0</v>
          </cell>
          <cell r="Y1027">
            <v>0</v>
          </cell>
        </row>
        <row r="1028">
          <cell r="A1028">
            <v>0</v>
          </cell>
          <cell r="B1028">
            <v>0</v>
          </cell>
          <cell r="C1028">
            <v>0</v>
          </cell>
          <cell r="D1028" t="str">
            <v xml:space="preserve">1 с</v>
          </cell>
          <cell r="E1028">
            <v>0</v>
          </cell>
          <cell r="F1028" t="str">
            <v>U</v>
          </cell>
          <cell r="G1028">
            <v>10</v>
          </cell>
          <cell r="H1028">
            <v>10</v>
          </cell>
          <cell r="I1028">
            <v>0</v>
          </cell>
          <cell r="J1028">
            <v>0</v>
          </cell>
          <cell r="K1028">
            <v>10</v>
          </cell>
          <cell r="L1028">
            <v>0</v>
          </cell>
          <cell r="M1028">
            <v>0</v>
          </cell>
          <cell r="N1028">
            <v>10</v>
          </cell>
          <cell r="O1028">
            <v>0</v>
          </cell>
          <cell r="P1028">
            <v>0</v>
          </cell>
          <cell r="Q1028">
            <v>10</v>
          </cell>
          <cell r="R1028">
            <v>0</v>
          </cell>
          <cell r="S1028">
            <v>0</v>
          </cell>
          <cell r="T1028">
            <v>10</v>
          </cell>
          <cell r="U1028">
            <v>0</v>
          </cell>
          <cell r="V1028">
            <v>0</v>
          </cell>
          <cell r="W1028">
            <v>10</v>
          </cell>
          <cell r="X1028">
            <v>0</v>
          </cell>
          <cell r="Y1028">
            <v>0</v>
          </cell>
        </row>
        <row r="1029">
          <cell r="A1029">
            <v>0</v>
          </cell>
          <cell r="B1029">
            <v>0</v>
          </cell>
          <cell r="C1029">
            <v>0</v>
          </cell>
          <cell r="D1029" t="str">
            <v xml:space="preserve">2 с</v>
          </cell>
          <cell r="E1029">
            <v>0</v>
          </cell>
          <cell r="F1029" t="str">
            <v>U</v>
          </cell>
          <cell r="G1029">
            <v>10</v>
          </cell>
          <cell r="H1029">
            <v>10</v>
          </cell>
          <cell r="I1029">
            <v>0</v>
          </cell>
          <cell r="J1029">
            <v>0</v>
          </cell>
          <cell r="K1029">
            <v>10</v>
          </cell>
          <cell r="L1029">
            <v>0</v>
          </cell>
          <cell r="M1029">
            <v>0</v>
          </cell>
          <cell r="N1029">
            <v>10</v>
          </cell>
          <cell r="O1029">
            <v>0</v>
          </cell>
          <cell r="P1029">
            <v>0</v>
          </cell>
          <cell r="Q1029">
            <v>10</v>
          </cell>
          <cell r="R1029">
            <v>0</v>
          </cell>
          <cell r="S1029">
            <v>0</v>
          </cell>
          <cell r="T1029">
            <v>10</v>
          </cell>
          <cell r="U1029">
            <v>0</v>
          </cell>
          <cell r="V1029">
            <v>0</v>
          </cell>
          <cell r="W1029">
            <v>10</v>
          </cell>
          <cell r="X1029">
            <v>0</v>
          </cell>
          <cell r="Y1029">
            <v>0</v>
          </cell>
        </row>
        <row r="1030">
          <cell r="A1030">
            <v>0</v>
          </cell>
          <cell r="B1030" t="str">
            <v xml:space="preserve">1 с.ш</v>
          </cell>
          <cell r="C1030">
            <v>0</v>
          </cell>
          <cell r="D1030" t="str">
            <v>ТСН-1</v>
          </cell>
          <cell r="E1030" t="str">
            <v>-</v>
          </cell>
          <cell r="F1030" t="str">
            <v>-</v>
          </cell>
          <cell r="G1030">
            <v>10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</row>
        <row r="1031">
          <cell r="A1031">
            <v>0</v>
          </cell>
          <cell r="B1031">
            <v>0</v>
          </cell>
          <cell r="C1031">
            <v>0</v>
          </cell>
          <cell r="D1031" t="str">
            <v>Л-3</v>
          </cell>
          <cell r="E1031" t="str">
            <v>-</v>
          </cell>
          <cell r="F1031" t="str">
            <v>-</v>
          </cell>
          <cell r="G1031">
            <v>10</v>
          </cell>
          <cell r="H1031">
            <v>4.2999999999999997E-2</v>
          </cell>
          <cell r="I1031">
            <v>2.9000000000000001E-2</v>
          </cell>
          <cell r="J1031">
            <v>3</v>
          </cell>
          <cell r="K1031">
            <v>4.2999999999999997E-2</v>
          </cell>
          <cell r="L1031">
            <v>2.9000000000000001E-2</v>
          </cell>
          <cell r="M1031">
            <v>3</v>
          </cell>
          <cell r="N1031">
            <v>4.2999999999999997E-2</v>
          </cell>
          <cell r="O1031">
            <v>2.9000000000000001E-2</v>
          </cell>
          <cell r="P1031">
            <v>3</v>
          </cell>
          <cell r="Q1031">
            <v>4.2999999999999997E-2</v>
          </cell>
          <cell r="R1031">
            <v>2.9000000000000001E-2</v>
          </cell>
          <cell r="S1031">
            <v>3</v>
          </cell>
          <cell r="T1031">
            <v>2.5000000000000001E-2</v>
          </cell>
          <cell r="U1031">
            <v>2.4E-2</v>
          </cell>
          <cell r="V1031">
            <v>2</v>
          </cell>
          <cell r="W1031">
            <v>2.5000000000000001E-2</v>
          </cell>
          <cell r="X1031">
            <v>2.4E-2</v>
          </cell>
          <cell r="Y1031">
            <v>2</v>
          </cell>
        </row>
        <row r="1032">
          <cell r="A1032">
            <v>0</v>
          </cell>
          <cell r="B1032">
            <v>0</v>
          </cell>
          <cell r="C1032">
            <v>0</v>
          </cell>
          <cell r="D1032" t="str">
            <v>Л-4</v>
          </cell>
          <cell r="E1032" t="str">
            <v>-</v>
          </cell>
          <cell r="F1032" t="str">
            <v>-</v>
          </cell>
          <cell r="G1032">
            <v>10</v>
          </cell>
          <cell r="H1032">
            <v>7.3999999999999996E-2</v>
          </cell>
          <cell r="I1032">
            <v>6.4000000000000001E-2</v>
          </cell>
          <cell r="J1032">
            <v>6</v>
          </cell>
          <cell r="K1032">
            <v>7.3999999999999996E-2</v>
          </cell>
          <cell r="L1032">
            <v>6.4000000000000001E-2</v>
          </cell>
          <cell r="M1032">
            <v>6</v>
          </cell>
          <cell r="N1032">
            <v>7.3999999999999996E-2</v>
          </cell>
          <cell r="O1032">
            <v>6.4000000000000001E-2</v>
          </cell>
          <cell r="P1032">
            <v>6</v>
          </cell>
          <cell r="Q1032">
            <v>7.3999999999999996E-2</v>
          </cell>
          <cell r="R1032">
            <v>6.4000000000000001E-2</v>
          </cell>
          <cell r="S1032">
            <v>6</v>
          </cell>
          <cell r="T1032">
            <v>4.2000000000000003E-2</v>
          </cell>
          <cell r="U1032">
            <v>6.5199999999999994E-2</v>
          </cell>
          <cell r="V1032">
            <v>4</v>
          </cell>
          <cell r="W1032">
            <v>4.2000000000000003E-2</v>
          </cell>
          <cell r="X1032">
            <v>6.5199999999999994E-2</v>
          </cell>
          <cell r="Y1032">
            <v>4</v>
          </cell>
        </row>
        <row r="1033">
          <cell r="A1033">
            <v>0</v>
          </cell>
          <cell r="B1033">
            <v>0</v>
          </cell>
          <cell r="C1033">
            <v>0</v>
          </cell>
          <cell r="D1033" t="str">
            <v>Л-5</v>
          </cell>
          <cell r="E1033" t="str">
            <v>-</v>
          </cell>
          <cell r="F1033" t="str">
            <v>-</v>
          </cell>
          <cell r="G1033">
            <v>10</v>
          </cell>
          <cell r="H1033">
            <v>0.01</v>
          </cell>
          <cell r="I1033">
            <v>1.9E-2</v>
          </cell>
          <cell r="J1033">
            <v>1</v>
          </cell>
          <cell r="K1033">
            <v>0.01</v>
          </cell>
          <cell r="L1033">
            <v>1.9E-2</v>
          </cell>
          <cell r="M1033">
            <v>1</v>
          </cell>
          <cell r="N1033">
            <v>0.01</v>
          </cell>
          <cell r="O1033">
            <v>1.9E-2</v>
          </cell>
          <cell r="P1033">
            <v>1</v>
          </cell>
          <cell r="Q1033">
            <v>0.01</v>
          </cell>
          <cell r="R1033">
            <v>1.9E-2</v>
          </cell>
          <cell r="S1033">
            <v>1</v>
          </cell>
          <cell r="T1033">
            <v>7.0000000000000007E-2</v>
          </cell>
          <cell r="U1033">
            <v>1.9E-2</v>
          </cell>
          <cell r="V1033">
            <v>4</v>
          </cell>
          <cell r="W1033">
            <v>7.0000000000000007E-2</v>
          </cell>
          <cell r="X1033">
            <v>1.9E-2</v>
          </cell>
          <cell r="Y1033">
            <v>4</v>
          </cell>
        </row>
        <row r="1034">
          <cell r="A1034">
            <v>0</v>
          </cell>
          <cell r="B1034">
            <v>0</v>
          </cell>
          <cell r="C1034">
            <v>0</v>
          </cell>
          <cell r="D1034" t="str">
            <v xml:space="preserve">Л-резерв 5а</v>
          </cell>
          <cell r="E1034" t="str">
            <v>-</v>
          </cell>
          <cell r="F1034" t="str">
            <v>-</v>
          </cell>
          <cell r="G1034">
            <v>10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</row>
        <row r="1035">
          <cell r="A1035">
            <v>0</v>
          </cell>
          <cell r="B1035" t="str">
            <v xml:space="preserve">2 с.ш</v>
          </cell>
          <cell r="C1035">
            <v>0</v>
          </cell>
          <cell r="D1035" t="str">
            <v>ТСН-2</v>
          </cell>
          <cell r="E1035" t="str">
            <v>-</v>
          </cell>
          <cell r="F1035" t="str">
            <v>-</v>
          </cell>
          <cell r="G1035">
            <v>10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</row>
        <row r="1036">
          <cell r="A1036">
            <v>0</v>
          </cell>
          <cell r="B1036">
            <v>0</v>
          </cell>
          <cell r="C1036">
            <v>0</v>
          </cell>
          <cell r="D1036" t="str">
            <v>Л-2</v>
          </cell>
          <cell r="E1036" t="str">
            <v>-</v>
          </cell>
          <cell r="F1036" t="str">
            <v>-</v>
          </cell>
          <cell r="G1036">
            <v>10</v>
          </cell>
          <cell r="H1036">
            <v>1.2999999999999999E-2</v>
          </cell>
          <cell r="I1036">
            <v>8.0000000000000002E-3</v>
          </cell>
          <cell r="J1036">
            <v>1</v>
          </cell>
          <cell r="K1036">
            <v>1.2999999999999999E-2</v>
          </cell>
          <cell r="L1036">
            <v>8.0000000000000002E-3</v>
          </cell>
          <cell r="M1036">
            <v>1</v>
          </cell>
          <cell r="N1036">
            <v>1.2999999999999999E-2</v>
          </cell>
          <cell r="O1036">
            <v>8.0000000000000002E-3</v>
          </cell>
          <cell r="P1036">
            <v>1</v>
          </cell>
          <cell r="Q1036">
            <v>1.2999999999999999E-2</v>
          </cell>
          <cell r="R1036">
            <v>8.0000000000000002E-3</v>
          </cell>
          <cell r="S1036">
            <v>1</v>
          </cell>
          <cell r="T1036">
            <v>5.0000000000000001E-3</v>
          </cell>
          <cell r="U1036">
            <v>7.0000000000000001E-3</v>
          </cell>
          <cell r="V1036">
            <v>0</v>
          </cell>
          <cell r="W1036">
            <v>5.0000000000000001E-3</v>
          </cell>
          <cell r="X1036">
            <v>7.0000000000000001E-3</v>
          </cell>
          <cell r="Y1036">
            <v>0</v>
          </cell>
        </row>
        <row r="1037">
          <cell r="A1037">
            <v>0</v>
          </cell>
          <cell r="B1037">
            <v>0</v>
          </cell>
          <cell r="C1037">
            <v>0</v>
          </cell>
          <cell r="D1037" t="str">
            <v>Л-7</v>
          </cell>
          <cell r="E1037" t="str">
            <v>-</v>
          </cell>
          <cell r="F1037" t="str">
            <v>-</v>
          </cell>
          <cell r="G1037">
            <v>10</v>
          </cell>
          <cell r="H1037">
            <v>6.0000000000000001E-3</v>
          </cell>
          <cell r="I1037">
            <v>6.0000000000000001E-3</v>
          </cell>
          <cell r="J1037">
            <v>0</v>
          </cell>
          <cell r="K1037">
            <v>6.0000000000000001E-3</v>
          </cell>
          <cell r="L1037">
            <v>6.0000000000000001E-3</v>
          </cell>
          <cell r="M1037">
            <v>0</v>
          </cell>
          <cell r="N1037">
            <v>6.0000000000000001E-3</v>
          </cell>
          <cell r="O1037">
            <v>6.0000000000000001E-3</v>
          </cell>
          <cell r="P1037">
            <v>0</v>
          </cell>
          <cell r="Q1037">
            <v>6.0000000000000001E-3</v>
          </cell>
          <cell r="R1037">
            <v>6.0000000000000001E-3</v>
          </cell>
          <cell r="S1037">
            <v>0</v>
          </cell>
          <cell r="T1037">
            <v>0.04</v>
          </cell>
          <cell r="U1037">
            <v>0.06</v>
          </cell>
          <cell r="V1037">
            <v>4</v>
          </cell>
          <cell r="W1037">
            <v>0.04</v>
          </cell>
          <cell r="X1037">
            <v>0.06</v>
          </cell>
          <cell r="Y1037">
            <v>4</v>
          </cell>
        </row>
        <row r="1038">
          <cell r="A1038">
            <v>0</v>
          </cell>
          <cell r="B1038">
            <v>0</v>
          </cell>
          <cell r="C1038">
            <v>0</v>
          </cell>
          <cell r="D1038" t="str">
            <v>Л-8</v>
          </cell>
          <cell r="E1038" t="str">
            <v>-</v>
          </cell>
          <cell r="F1038" t="str">
            <v>-</v>
          </cell>
          <cell r="G1038">
            <v>10</v>
          </cell>
          <cell r="H1038">
            <v>0.14599999999999999</v>
          </cell>
          <cell r="I1038">
            <v>7.9000000000000001E-2</v>
          </cell>
          <cell r="J1038">
            <v>10</v>
          </cell>
          <cell r="K1038">
            <v>0.14599999999999999</v>
          </cell>
          <cell r="L1038">
            <v>7.9000000000000001E-2</v>
          </cell>
          <cell r="M1038">
            <v>10</v>
          </cell>
          <cell r="N1038">
            <v>0.14599999999999999</v>
          </cell>
          <cell r="O1038">
            <v>7.9000000000000001E-2</v>
          </cell>
          <cell r="P1038">
            <v>10</v>
          </cell>
          <cell r="Q1038">
            <v>0.14599999999999999</v>
          </cell>
          <cell r="R1038">
            <v>7.9000000000000001E-2</v>
          </cell>
          <cell r="S1038">
            <v>10</v>
          </cell>
          <cell r="T1038">
            <v>0.9</v>
          </cell>
          <cell r="U1038">
            <v>0.08</v>
          </cell>
          <cell r="V1038">
            <v>52</v>
          </cell>
          <cell r="W1038">
            <v>0.9</v>
          </cell>
          <cell r="X1038">
            <v>0.08</v>
          </cell>
          <cell r="Y1038">
            <v>52</v>
          </cell>
        </row>
        <row r="1039">
          <cell r="A1039">
            <v>0</v>
          </cell>
          <cell r="B1039">
            <v>0</v>
          </cell>
          <cell r="C1039">
            <v>0</v>
          </cell>
          <cell r="D1039" t="str">
            <v xml:space="preserve">Л-резерв 8а</v>
          </cell>
          <cell r="E1039" t="str">
            <v>-</v>
          </cell>
          <cell r="F1039" t="str">
            <v>-</v>
          </cell>
          <cell r="G1039">
            <v>10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</row>
        <row r="1040">
          <cell r="A1040">
            <v>0</v>
          </cell>
          <cell r="B1040" t="str">
            <v xml:space="preserve">Небаланс шин-35 кВ</v>
          </cell>
          <cell r="C1040">
            <v>0</v>
          </cell>
          <cell r="D1040" t="str">
            <v>прием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</row>
        <row r="1041">
          <cell r="A1041">
            <v>0</v>
          </cell>
          <cell r="B1041">
            <v>0</v>
          </cell>
          <cell r="C1041">
            <v>0</v>
          </cell>
          <cell r="D1041" t="str">
            <v>отдача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1</v>
          </cell>
          <cell r="U1041">
            <v>0</v>
          </cell>
          <cell r="V1041">
            <v>0</v>
          </cell>
          <cell r="W1041">
            <v>1</v>
          </cell>
          <cell r="X1041">
            <v>0</v>
          </cell>
          <cell r="Y1041">
            <v>0</v>
          </cell>
        </row>
        <row r="1042">
          <cell r="A1042">
            <v>0</v>
          </cell>
          <cell r="B1042">
            <v>0</v>
          </cell>
          <cell r="C1042">
            <v>0</v>
          </cell>
          <cell r="D1042" t="str">
            <v xml:space="preserve">небаланс %</v>
          </cell>
          <cell r="E1042">
            <v>0</v>
          </cell>
          <cell r="F1042">
            <v>0</v>
          </cell>
          <cell r="G1042">
            <v>0</v>
          </cell>
          <cell r="H1042" t="e">
            <v>#DIV/0!</v>
          </cell>
          <cell r="I1042" t="e">
            <v>#DIV/0!</v>
          </cell>
          <cell r="J1042">
            <v>0</v>
          </cell>
          <cell r="K1042" t="e">
            <v>#DIV/0!</v>
          </cell>
          <cell r="L1042" t="e">
            <v>#DIV/0!</v>
          </cell>
          <cell r="M1042">
            <v>0</v>
          </cell>
          <cell r="N1042" t="e">
            <v>#DIV/0!</v>
          </cell>
          <cell r="O1042" t="e">
            <v>#DIV/0!</v>
          </cell>
          <cell r="P1042">
            <v>0</v>
          </cell>
          <cell r="Q1042" t="e">
            <v>#DIV/0!</v>
          </cell>
          <cell r="R1042" t="e">
            <v>#DIV/0!</v>
          </cell>
          <cell r="S1042">
            <v>0</v>
          </cell>
          <cell r="T1042" t="e">
            <v>#DIV/0!</v>
          </cell>
          <cell r="U1042" t="e">
            <v>#DIV/0!</v>
          </cell>
          <cell r="V1042">
            <v>0</v>
          </cell>
          <cell r="W1042" t="e">
            <v>#DIV/0!</v>
          </cell>
          <cell r="X1042" t="e">
            <v>#DIV/0!</v>
          </cell>
          <cell r="Y1042">
            <v>0</v>
          </cell>
        </row>
        <row r="1043">
          <cell r="A1043">
            <v>0</v>
          </cell>
          <cell r="B1043" t="str">
            <v xml:space="preserve">Небаланс шин-10 кВ 1с.ш.</v>
          </cell>
          <cell r="C1043">
            <v>0</v>
          </cell>
          <cell r="D1043" t="str">
            <v>прием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</row>
        <row r="1044">
          <cell r="A1044">
            <v>0</v>
          </cell>
          <cell r="B1044">
            <v>0</v>
          </cell>
          <cell r="C1044">
            <v>0</v>
          </cell>
          <cell r="D1044" t="str">
            <v>отдача</v>
          </cell>
          <cell r="E1044">
            <v>0</v>
          </cell>
          <cell r="F1044">
            <v>0</v>
          </cell>
          <cell r="G1044">
            <v>0</v>
          </cell>
          <cell r="H1044">
            <v>0.127</v>
          </cell>
          <cell r="I1044">
            <v>0.112</v>
          </cell>
          <cell r="J1044">
            <v>0</v>
          </cell>
          <cell r="K1044">
            <v>0.127</v>
          </cell>
          <cell r="L1044">
            <v>0.112</v>
          </cell>
          <cell r="M1044">
            <v>0</v>
          </cell>
          <cell r="N1044">
            <v>0.127</v>
          </cell>
          <cell r="O1044">
            <v>0.112</v>
          </cell>
          <cell r="P1044">
            <v>0</v>
          </cell>
          <cell r="Q1044">
            <v>0.127</v>
          </cell>
          <cell r="R1044">
            <v>0.112</v>
          </cell>
          <cell r="S1044">
            <v>0</v>
          </cell>
          <cell r="T1044">
            <v>0.13700000000000001</v>
          </cell>
          <cell r="U1044">
            <v>0.1082</v>
          </cell>
          <cell r="V1044">
            <v>0</v>
          </cell>
          <cell r="W1044">
            <v>0.13700000000000001</v>
          </cell>
          <cell r="X1044">
            <v>0.1082</v>
          </cell>
          <cell r="Y1044">
            <v>0</v>
          </cell>
        </row>
        <row r="1045">
          <cell r="A1045">
            <v>0</v>
          </cell>
          <cell r="B1045">
            <v>0</v>
          </cell>
          <cell r="C1045">
            <v>0</v>
          </cell>
          <cell r="D1045" t="str">
            <v>небаланс</v>
          </cell>
          <cell r="E1045">
            <v>0</v>
          </cell>
          <cell r="F1045">
            <v>0</v>
          </cell>
          <cell r="G1045">
            <v>0</v>
          </cell>
          <cell r="H1045" t="e">
            <v>#DIV/0!</v>
          </cell>
          <cell r="I1045" t="e">
            <v>#DIV/0!</v>
          </cell>
          <cell r="J1045">
            <v>0</v>
          </cell>
          <cell r="K1045" t="e">
            <v>#DIV/0!</v>
          </cell>
          <cell r="L1045" t="e">
            <v>#DIV/0!</v>
          </cell>
          <cell r="M1045">
            <v>0</v>
          </cell>
          <cell r="N1045" t="e">
            <v>#DIV/0!</v>
          </cell>
          <cell r="O1045" t="e">
            <v>#DIV/0!</v>
          </cell>
          <cell r="P1045">
            <v>0</v>
          </cell>
          <cell r="Q1045" t="e">
            <v>#DIV/0!</v>
          </cell>
          <cell r="R1045" t="e">
            <v>#DIV/0!</v>
          </cell>
          <cell r="S1045">
            <v>0</v>
          </cell>
          <cell r="T1045" t="e">
            <v>#DIV/0!</v>
          </cell>
          <cell r="U1045" t="e">
            <v>#DIV/0!</v>
          </cell>
          <cell r="V1045">
            <v>0</v>
          </cell>
          <cell r="W1045" t="e">
            <v>#DIV/0!</v>
          </cell>
          <cell r="X1045" t="e">
            <v>#DIV/0!</v>
          </cell>
          <cell r="Y1045">
            <v>0</v>
          </cell>
        </row>
        <row r="1046">
          <cell r="A1046">
            <v>0</v>
          </cell>
          <cell r="B1046" t="str">
            <v xml:space="preserve">Небаланс шин-10 кВ 2с.ш.</v>
          </cell>
          <cell r="C1046">
            <v>0</v>
          </cell>
          <cell r="D1046" t="str">
            <v>прием</v>
          </cell>
          <cell r="E1046">
            <v>0</v>
          </cell>
          <cell r="F1046">
            <v>0</v>
          </cell>
          <cell r="G1046">
            <v>0</v>
          </cell>
          <cell r="H1046">
            <v>0.28100000000000003</v>
          </cell>
          <cell r="I1046">
            <v>0.19800000000000001</v>
          </cell>
          <cell r="J1046">
            <v>0</v>
          </cell>
          <cell r="K1046">
            <v>0.28100000000000003</v>
          </cell>
          <cell r="L1046">
            <v>0.19800000000000001</v>
          </cell>
          <cell r="M1046">
            <v>0</v>
          </cell>
          <cell r="N1046">
            <v>0.28100000000000003</v>
          </cell>
          <cell r="O1046">
            <v>0.19800000000000001</v>
          </cell>
          <cell r="P1046">
            <v>0</v>
          </cell>
          <cell r="Q1046">
            <v>0.28100000000000003</v>
          </cell>
          <cell r="R1046">
            <v>0.19800000000000001</v>
          </cell>
          <cell r="S1046">
            <v>0</v>
          </cell>
          <cell r="T1046">
            <v>0.16700000000000001</v>
          </cell>
          <cell r="U1046">
            <v>0.188</v>
          </cell>
          <cell r="V1046">
            <v>0</v>
          </cell>
          <cell r="W1046">
            <v>0.16700000000000001</v>
          </cell>
          <cell r="X1046">
            <v>0.188</v>
          </cell>
          <cell r="Y1046">
            <v>0</v>
          </cell>
        </row>
        <row r="1047">
          <cell r="A1047">
            <v>0</v>
          </cell>
          <cell r="B1047">
            <v>0</v>
          </cell>
          <cell r="C1047">
            <v>0</v>
          </cell>
          <cell r="D1047" t="str">
            <v>отдача</v>
          </cell>
          <cell r="E1047">
            <v>0</v>
          </cell>
          <cell r="F1047">
            <v>0</v>
          </cell>
          <cell r="G1047">
            <v>0</v>
          </cell>
          <cell r="H1047">
            <v>0.16500000000000001</v>
          </cell>
          <cell r="I1047">
            <v>9.2999999999999999E-2</v>
          </cell>
          <cell r="J1047">
            <v>0</v>
          </cell>
          <cell r="K1047">
            <v>0.16500000000000001</v>
          </cell>
          <cell r="L1047">
            <v>9.2999999999999999E-2</v>
          </cell>
          <cell r="M1047">
            <v>0</v>
          </cell>
          <cell r="N1047">
            <v>0.16500000000000001</v>
          </cell>
          <cell r="O1047">
            <v>9.2999999999999999E-2</v>
          </cell>
          <cell r="P1047">
            <v>0</v>
          </cell>
          <cell r="Q1047">
            <v>0.16500000000000001</v>
          </cell>
          <cell r="R1047">
            <v>9.2999999999999999E-2</v>
          </cell>
          <cell r="S1047">
            <v>0</v>
          </cell>
          <cell r="T1047">
            <v>0.94499999999999995</v>
          </cell>
          <cell r="U1047">
            <v>0.14699999999999999</v>
          </cell>
          <cell r="V1047">
            <v>0</v>
          </cell>
          <cell r="W1047">
            <v>0.94499999999999995</v>
          </cell>
          <cell r="X1047">
            <v>0.14699999999999999</v>
          </cell>
          <cell r="Y1047">
            <v>0</v>
          </cell>
        </row>
        <row r="1048">
          <cell r="A1048">
            <v>0</v>
          </cell>
          <cell r="B1048">
            <v>0</v>
          </cell>
          <cell r="C1048">
            <v>0</v>
          </cell>
          <cell r="D1048" t="str">
            <v>небаланс</v>
          </cell>
          <cell r="E1048">
            <v>0</v>
          </cell>
          <cell r="F1048">
            <v>0</v>
          </cell>
          <cell r="G1048">
            <v>0</v>
          </cell>
          <cell r="H1048">
            <v>41.281138790035598</v>
          </cell>
          <cell r="I1048">
            <v>53.030303030303003</v>
          </cell>
          <cell r="J1048">
            <v>0</v>
          </cell>
          <cell r="K1048">
            <v>41.281138790035598</v>
          </cell>
          <cell r="L1048">
            <v>53.030303030303003</v>
          </cell>
          <cell r="M1048">
            <v>0</v>
          </cell>
          <cell r="N1048">
            <v>41.281138790035598</v>
          </cell>
          <cell r="O1048">
            <v>53.030303030303003</v>
          </cell>
          <cell r="P1048">
            <v>0</v>
          </cell>
          <cell r="Q1048">
            <v>41.281138790035598</v>
          </cell>
          <cell r="R1048">
            <v>53.030303030303003</v>
          </cell>
          <cell r="S1048">
            <v>0</v>
          </cell>
          <cell r="T1048">
            <v>-465.86826347305401</v>
          </cell>
          <cell r="U1048">
            <v>21.8085106382979</v>
          </cell>
          <cell r="V1048">
            <v>0</v>
          </cell>
          <cell r="W1048">
            <v>-465.86826347305401</v>
          </cell>
          <cell r="X1048">
            <v>21.8085106382979</v>
          </cell>
          <cell r="Y1048">
            <v>0</v>
          </cell>
        </row>
        <row r="1049">
          <cell r="A1049">
            <v>30</v>
          </cell>
          <cell r="B1049" t="str">
            <v xml:space="preserve">ПС 35 кВ Егла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</row>
        <row r="1050">
          <cell r="A1050">
            <v>0</v>
          </cell>
          <cell r="B1050">
            <v>0</v>
          </cell>
          <cell r="C1050">
            <v>0</v>
          </cell>
          <cell r="D1050" t="str">
            <v>Т-1</v>
          </cell>
          <cell r="E1050">
            <v>0</v>
          </cell>
          <cell r="F1050" t="str">
            <v>СН</v>
          </cell>
          <cell r="G1050">
            <v>35</v>
          </cell>
          <cell r="H1050">
            <v>0.32600000000000001</v>
          </cell>
          <cell r="I1050">
            <v>0.22700000000000001</v>
          </cell>
          <cell r="J1050">
            <v>7</v>
          </cell>
          <cell r="K1050">
            <v>0.32600000000000001</v>
          </cell>
          <cell r="L1050">
            <v>0.22700000000000001</v>
          </cell>
          <cell r="M1050">
            <v>7</v>
          </cell>
          <cell r="N1050">
            <v>0.32600000000000001</v>
          </cell>
          <cell r="O1050">
            <v>0.22700000000000001</v>
          </cell>
          <cell r="P1050">
            <v>7</v>
          </cell>
          <cell r="Q1050">
            <v>0.32600000000000001</v>
          </cell>
          <cell r="R1050">
            <v>0.22700000000000001</v>
          </cell>
          <cell r="S1050">
            <v>7</v>
          </cell>
          <cell r="T1050">
            <v>0.17599999999999999</v>
          </cell>
          <cell r="U1050">
            <v>0.215</v>
          </cell>
          <cell r="V1050">
            <v>5</v>
          </cell>
          <cell r="W1050">
            <v>0.17599999999999999</v>
          </cell>
          <cell r="X1050">
            <v>0.215</v>
          </cell>
          <cell r="Y1050">
            <v>5</v>
          </cell>
        </row>
        <row r="1051">
          <cell r="A1051">
            <v>0</v>
          </cell>
          <cell r="B1051">
            <v>0</v>
          </cell>
          <cell r="C1051" t="str">
            <v xml:space="preserve">Новгородэнерго\ПО Боровичские ЭС\Боровичский РЭС\ПС 35 кВ\ПС Егла\РУ-10 кВ\СШ-10-1\В-10 Т-1\В-10 Т-1</v>
          </cell>
          <cell r="D1051">
            <v>0</v>
          </cell>
          <cell r="E1051">
            <v>0</v>
          </cell>
          <cell r="F1051" t="str">
            <v>НН</v>
          </cell>
          <cell r="G1051">
            <v>10</v>
          </cell>
          <cell r="H1051">
            <v>0.32600000000000001</v>
          </cell>
          <cell r="I1051">
            <v>0.22700000000000001</v>
          </cell>
          <cell r="J1051">
            <v>23</v>
          </cell>
          <cell r="K1051">
            <v>0.32600000000000001</v>
          </cell>
          <cell r="L1051">
            <v>0.22700000000000001</v>
          </cell>
          <cell r="M1051">
            <v>23</v>
          </cell>
          <cell r="N1051">
            <v>0.32600000000000001</v>
          </cell>
          <cell r="O1051">
            <v>0.22700000000000001</v>
          </cell>
          <cell r="P1051">
            <v>23</v>
          </cell>
          <cell r="Q1051">
            <v>0.32600000000000001</v>
          </cell>
          <cell r="R1051">
            <v>0.22700000000000001</v>
          </cell>
          <cell r="S1051">
            <v>23</v>
          </cell>
          <cell r="T1051">
            <v>0.17599999999999999</v>
          </cell>
          <cell r="U1051">
            <v>0.215</v>
          </cell>
          <cell r="V1051">
            <v>16</v>
          </cell>
          <cell r="W1051">
            <v>0.17599999999999999</v>
          </cell>
          <cell r="X1051">
            <v>0.215</v>
          </cell>
          <cell r="Y1051">
            <v>16</v>
          </cell>
        </row>
        <row r="1052">
          <cell r="A1052">
            <v>0</v>
          </cell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 t="str">
            <v>РПН</v>
          </cell>
          <cell r="G1052" t="str">
            <v>-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</row>
        <row r="1053">
          <cell r="A1053">
            <v>0</v>
          </cell>
          <cell r="C1053">
            <v>0</v>
          </cell>
          <cell r="D1053">
            <v>0</v>
          </cell>
          <cell r="E1053">
            <v>0</v>
          </cell>
          <cell r="F1053" t="str">
            <v>ПБВ</v>
          </cell>
          <cell r="G1053" t="str">
            <v>-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</row>
        <row r="1054">
          <cell r="A1054">
            <v>0</v>
          </cell>
          <cell r="B1054">
            <v>0</v>
          </cell>
          <cell r="C1054">
            <v>0</v>
          </cell>
          <cell r="D1054" t="str">
            <v>Т-2</v>
          </cell>
          <cell r="E1054">
            <v>0</v>
          </cell>
          <cell r="F1054" t="str">
            <v>СН</v>
          </cell>
          <cell r="G1054">
            <v>35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</row>
        <row r="1055">
          <cell r="A1055">
            <v>0</v>
          </cell>
          <cell r="B1055">
            <v>0</v>
          </cell>
          <cell r="C1055" t="str">
            <v xml:space="preserve">Новгородэнерго\ПО Боровичские ЭС\Боровичский РЭС\ПС 35 кВ\ПС Егла\РУ-10 кВ\СШ-10-2\В-10 Т-2\В-10 Т-2</v>
          </cell>
          <cell r="D1055">
            <v>0</v>
          </cell>
          <cell r="E1055">
            <v>0</v>
          </cell>
          <cell r="F1055" t="str">
            <v>НН</v>
          </cell>
          <cell r="G1055">
            <v>10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</row>
        <row r="1056">
          <cell r="A1056">
            <v>0</v>
          </cell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 t="str">
            <v>РПН</v>
          </cell>
          <cell r="G1056" t="str">
            <v>-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</row>
        <row r="1057">
          <cell r="A1057">
            <v>0</v>
          </cell>
          <cell r="C1057">
            <v>0</v>
          </cell>
          <cell r="D1057">
            <v>0</v>
          </cell>
          <cell r="E1057">
            <v>0</v>
          </cell>
          <cell r="F1057" t="str">
            <v>ПБВ</v>
          </cell>
          <cell r="G1057" t="str">
            <v>-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</row>
        <row r="1058">
          <cell r="A1058">
            <v>0</v>
          </cell>
          <cell r="B1058" t="str">
            <v xml:space="preserve">1 с.ш.</v>
          </cell>
          <cell r="C1058">
            <v>0</v>
          </cell>
          <cell r="D1058" t="str">
            <v xml:space="preserve">Л.Мстинская-3 (Т-1)</v>
          </cell>
          <cell r="E1058" t="str">
            <v>-</v>
          </cell>
          <cell r="F1058">
            <v>0</v>
          </cell>
          <cell r="G1058">
            <v>35</v>
          </cell>
          <cell r="H1058">
            <v>9.0999999999999998E-2</v>
          </cell>
          <cell r="I1058">
            <v>6.2E-2</v>
          </cell>
          <cell r="J1058">
            <v>6</v>
          </cell>
          <cell r="K1058">
            <v>9.0999999999999998E-2</v>
          </cell>
          <cell r="L1058">
            <v>6.2E-2</v>
          </cell>
          <cell r="M1058">
            <v>6</v>
          </cell>
          <cell r="N1058">
            <v>9.0999999999999998E-2</v>
          </cell>
          <cell r="O1058">
            <v>6.2E-2</v>
          </cell>
          <cell r="P1058">
            <v>6</v>
          </cell>
          <cell r="Q1058">
            <v>9.0999999999999998E-2</v>
          </cell>
          <cell r="R1058">
            <v>6.2E-2</v>
          </cell>
          <cell r="S1058">
            <v>6</v>
          </cell>
          <cell r="T1058">
            <v>0.04</v>
          </cell>
          <cell r="U1058">
            <v>4.7E-2</v>
          </cell>
          <cell r="V1058">
            <v>4</v>
          </cell>
          <cell r="W1058">
            <v>0.04</v>
          </cell>
          <cell r="X1058">
            <v>4.7E-2</v>
          </cell>
          <cell r="Y1058">
            <v>4</v>
          </cell>
        </row>
        <row r="1059">
          <cell r="A1059">
            <v>0</v>
          </cell>
          <cell r="B1059" t="str">
            <v xml:space="preserve">1 с.ш.</v>
          </cell>
          <cell r="C1059">
            <v>0</v>
          </cell>
          <cell r="D1059" t="str">
            <v>Л.Опеченская-1</v>
          </cell>
          <cell r="E1059" t="str">
            <v>-</v>
          </cell>
          <cell r="F1059">
            <v>0</v>
          </cell>
          <cell r="G1059">
            <v>35</v>
          </cell>
          <cell r="H1059">
            <v>7.0000000000000007E-2</v>
          </cell>
          <cell r="I1059">
            <v>3.7999999999999999E-2</v>
          </cell>
          <cell r="J1059">
            <v>5</v>
          </cell>
          <cell r="K1059">
            <v>7.0000000000000007E-2</v>
          </cell>
          <cell r="L1059">
            <v>3.7999999999999999E-2</v>
          </cell>
          <cell r="M1059">
            <v>5</v>
          </cell>
          <cell r="N1059">
            <v>7.0000000000000007E-2</v>
          </cell>
          <cell r="O1059">
            <v>3.7999999999999999E-2</v>
          </cell>
          <cell r="P1059">
            <v>5</v>
          </cell>
          <cell r="Q1059">
            <v>7.0000000000000007E-2</v>
          </cell>
          <cell r="R1059">
            <v>3.7999999999999999E-2</v>
          </cell>
          <cell r="S1059">
            <v>5</v>
          </cell>
          <cell r="T1059">
            <v>3.7999999999999999E-2</v>
          </cell>
          <cell r="U1059">
            <v>3.5999999999999997E-2</v>
          </cell>
          <cell r="V1059">
            <v>3</v>
          </cell>
          <cell r="W1059">
            <v>3.7999999999999999E-2</v>
          </cell>
          <cell r="X1059">
            <v>3.5999999999999997E-2</v>
          </cell>
          <cell r="Y1059">
            <v>3</v>
          </cell>
        </row>
        <row r="1060">
          <cell r="A1060">
            <v>0</v>
          </cell>
          <cell r="B1060" t="str">
            <v xml:space="preserve">2 с.ш.</v>
          </cell>
          <cell r="C1060">
            <v>0</v>
          </cell>
          <cell r="D1060" t="str">
            <v xml:space="preserve">Л.Мстинская-4 (Т-2)</v>
          </cell>
          <cell r="E1060" t="str">
            <v>-</v>
          </cell>
          <cell r="F1060">
            <v>0</v>
          </cell>
          <cell r="G1060">
            <v>35</v>
          </cell>
          <cell r="H1060">
            <v>2.9000000000000001E-2</v>
          </cell>
          <cell r="I1060">
            <v>3.3000000000000002E-2</v>
          </cell>
          <cell r="J1060">
            <v>3</v>
          </cell>
          <cell r="K1060">
            <v>2.9000000000000001E-2</v>
          </cell>
          <cell r="L1060">
            <v>3.3000000000000002E-2</v>
          </cell>
          <cell r="M1060">
            <v>3</v>
          </cell>
          <cell r="N1060">
            <v>2.9000000000000001E-2</v>
          </cell>
          <cell r="O1060">
            <v>3.3000000000000002E-2</v>
          </cell>
          <cell r="P1060">
            <v>3</v>
          </cell>
          <cell r="Q1060">
            <v>2.9000000000000001E-2</v>
          </cell>
          <cell r="R1060">
            <v>3.3000000000000002E-2</v>
          </cell>
          <cell r="S1060">
            <v>3</v>
          </cell>
          <cell r="T1060">
            <v>1.6E-2</v>
          </cell>
          <cell r="U1060">
            <v>3.3000000000000002E-2</v>
          </cell>
          <cell r="V1060">
            <v>2</v>
          </cell>
          <cell r="W1060">
            <v>1.6E-2</v>
          </cell>
          <cell r="X1060">
            <v>3.3000000000000002E-2</v>
          </cell>
          <cell r="Y1060">
            <v>2</v>
          </cell>
        </row>
        <row r="1061">
          <cell r="A1061">
            <v>0</v>
          </cell>
          <cell r="B1061">
            <v>0</v>
          </cell>
          <cell r="C1061">
            <v>0</v>
          </cell>
          <cell r="D1061" t="str">
            <v xml:space="preserve">1 с</v>
          </cell>
          <cell r="E1061">
            <v>0</v>
          </cell>
          <cell r="F1061" t="str">
            <v>U</v>
          </cell>
          <cell r="G1061">
            <v>35</v>
          </cell>
          <cell r="H1061">
            <v>35</v>
          </cell>
          <cell r="I1061">
            <v>0</v>
          </cell>
          <cell r="J1061">
            <v>0</v>
          </cell>
          <cell r="K1061">
            <v>35</v>
          </cell>
          <cell r="L1061">
            <v>0</v>
          </cell>
          <cell r="M1061">
            <v>0</v>
          </cell>
          <cell r="N1061">
            <v>35</v>
          </cell>
          <cell r="O1061">
            <v>0</v>
          </cell>
          <cell r="P1061">
            <v>0</v>
          </cell>
          <cell r="Q1061">
            <v>35</v>
          </cell>
          <cell r="R1061">
            <v>0</v>
          </cell>
          <cell r="S1061">
            <v>0</v>
          </cell>
          <cell r="T1061">
            <v>35</v>
          </cell>
          <cell r="U1061">
            <v>0</v>
          </cell>
          <cell r="V1061">
            <v>0</v>
          </cell>
          <cell r="W1061">
            <v>35</v>
          </cell>
          <cell r="X1061">
            <v>0</v>
          </cell>
          <cell r="Y1061">
            <v>0</v>
          </cell>
        </row>
        <row r="1062">
          <cell r="A1062">
            <v>0</v>
          </cell>
          <cell r="B1062">
            <v>0</v>
          </cell>
          <cell r="C1062">
            <v>0</v>
          </cell>
          <cell r="D1062" t="str">
            <v xml:space="preserve">2 с</v>
          </cell>
          <cell r="E1062">
            <v>0</v>
          </cell>
          <cell r="F1062" t="str">
            <v>U</v>
          </cell>
          <cell r="G1062">
            <v>35</v>
          </cell>
          <cell r="H1062">
            <v>35</v>
          </cell>
          <cell r="I1062">
            <v>0</v>
          </cell>
          <cell r="J1062">
            <v>0</v>
          </cell>
          <cell r="K1062">
            <v>35</v>
          </cell>
          <cell r="L1062">
            <v>0</v>
          </cell>
          <cell r="M1062">
            <v>0</v>
          </cell>
          <cell r="N1062">
            <v>35</v>
          </cell>
          <cell r="O1062">
            <v>0</v>
          </cell>
          <cell r="P1062">
            <v>0</v>
          </cell>
          <cell r="Q1062">
            <v>35</v>
          </cell>
          <cell r="R1062">
            <v>0</v>
          </cell>
          <cell r="S1062">
            <v>0</v>
          </cell>
          <cell r="T1062">
            <v>35</v>
          </cell>
          <cell r="U1062">
            <v>0</v>
          </cell>
          <cell r="V1062">
            <v>0</v>
          </cell>
          <cell r="W1062">
            <v>35</v>
          </cell>
          <cell r="X1062">
            <v>0</v>
          </cell>
          <cell r="Y1062">
            <v>0</v>
          </cell>
        </row>
        <row r="1063">
          <cell r="A1063">
            <v>0</v>
          </cell>
          <cell r="B1063">
            <v>0</v>
          </cell>
          <cell r="C1063">
            <v>0</v>
          </cell>
          <cell r="D1063" t="str">
            <v xml:space="preserve">1 с</v>
          </cell>
          <cell r="E1063">
            <v>0</v>
          </cell>
          <cell r="F1063" t="str">
            <v>U</v>
          </cell>
          <cell r="G1063">
            <v>10</v>
          </cell>
          <cell r="H1063">
            <v>10</v>
          </cell>
          <cell r="I1063">
            <v>0</v>
          </cell>
          <cell r="J1063">
            <v>0</v>
          </cell>
          <cell r="K1063">
            <v>10</v>
          </cell>
          <cell r="L1063">
            <v>0</v>
          </cell>
          <cell r="M1063">
            <v>0</v>
          </cell>
          <cell r="N1063">
            <v>10</v>
          </cell>
          <cell r="O1063">
            <v>0</v>
          </cell>
          <cell r="P1063">
            <v>0</v>
          </cell>
          <cell r="Q1063">
            <v>10</v>
          </cell>
          <cell r="R1063">
            <v>0</v>
          </cell>
          <cell r="S1063">
            <v>0</v>
          </cell>
          <cell r="T1063">
            <v>10</v>
          </cell>
          <cell r="U1063">
            <v>0</v>
          </cell>
          <cell r="V1063">
            <v>0</v>
          </cell>
          <cell r="W1063">
            <v>10</v>
          </cell>
          <cell r="X1063">
            <v>0</v>
          </cell>
          <cell r="Y1063">
            <v>0</v>
          </cell>
        </row>
        <row r="1064">
          <cell r="A1064">
            <v>0</v>
          </cell>
          <cell r="B1064">
            <v>0</v>
          </cell>
          <cell r="C1064">
            <v>0</v>
          </cell>
          <cell r="D1064" t="str">
            <v xml:space="preserve">2 с</v>
          </cell>
          <cell r="E1064">
            <v>0</v>
          </cell>
          <cell r="F1064" t="str">
            <v>U</v>
          </cell>
          <cell r="G1064">
            <v>10</v>
          </cell>
          <cell r="H1064">
            <v>10</v>
          </cell>
          <cell r="I1064">
            <v>0</v>
          </cell>
          <cell r="J1064">
            <v>0</v>
          </cell>
          <cell r="K1064">
            <v>10</v>
          </cell>
          <cell r="L1064">
            <v>0</v>
          </cell>
          <cell r="M1064">
            <v>0</v>
          </cell>
          <cell r="N1064">
            <v>10</v>
          </cell>
          <cell r="O1064">
            <v>0</v>
          </cell>
          <cell r="P1064">
            <v>0</v>
          </cell>
          <cell r="Q1064">
            <v>10</v>
          </cell>
          <cell r="R1064">
            <v>0</v>
          </cell>
          <cell r="S1064">
            <v>0</v>
          </cell>
          <cell r="T1064">
            <v>10</v>
          </cell>
          <cell r="U1064">
            <v>0</v>
          </cell>
          <cell r="V1064">
            <v>0</v>
          </cell>
          <cell r="W1064">
            <v>10</v>
          </cell>
          <cell r="X1064">
            <v>0</v>
          </cell>
          <cell r="Y1064">
            <v>0</v>
          </cell>
        </row>
        <row r="1065">
          <cell r="A1065">
            <v>0</v>
          </cell>
          <cell r="B1065" t="str">
            <v xml:space="preserve">1 с.ш</v>
          </cell>
          <cell r="C1065" t="str">
            <v xml:space="preserve">Новгородэнерго\ПО Боровичские ЭС\Боровичский РЭС\ПС 35 кВ\ПС Егла\РУ-10 кВ\СШ-ТСН-1\ТСН-1\ТСН-1</v>
          </cell>
          <cell r="D1065" t="str">
            <v>ТСН-1</v>
          </cell>
          <cell r="E1065" t="str">
            <v>-</v>
          </cell>
          <cell r="F1065" t="str">
            <v>-</v>
          </cell>
          <cell r="G1065">
            <v>10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</row>
        <row r="1066">
          <cell r="A1066">
            <v>0</v>
          </cell>
          <cell r="B1066">
            <v>0</v>
          </cell>
          <cell r="C1066" t="str">
            <v xml:space="preserve">Новгородэнерго\ПО Боровичские ЭС\Боровичский РЭС\ПС 35 кВ\ПС Егла\РУ-10 кВ\СШ-10-1\03\03</v>
          </cell>
          <cell r="D1066" t="str">
            <v>Л-3</v>
          </cell>
          <cell r="E1066" t="str">
            <v>-</v>
          </cell>
          <cell r="F1066" t="str">
            <v>-</v>
          </cell>
          <cell r="G1066">
            <v>10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</row>
        <row r="1067">
          <cell r="A1067">
            <v>0</v>
          </cell>
          <cell r="B1067">
            <v>0</v>
          </cell>
          <cell r="C1067" t="str">
            <v xml:space="preserve">Новгородэнерго\ПО Боровичские ЭС\Боровичский РЭС\ПС 35 кВ\ПС Егла\РУ-10 кВ\СШ-10-1\04\04</v>
          </cell>
          <cell r="D1067" t="str">
            <v>Л-4</v>
          </cell>
          <cell r="E1067" t="str">
            <v>-</v>
          </cell>
          <cell r="F1067" t="str">
            <v>-</v>
          </cell>
          <cell r="G1067">
            <v>10</v>
          </cell>
          <cell r="H1067">
            <v>9.0999999999999998E-2</v>
          </cell>
          <cell r="I1067">
            <v>6.2E-2</v>
          </cell>
          <cell r="J1067">
            <v>6</v>
          </cell>
          <cell r="K1067">
            <v>9.0999999999999998E-2</v>
          </cell>
          <cell r="L1067">
            <v>6.2E-2</v>
          </cell>
          <cell r="M1067">
            <v>6</v>
          </cell>
          <cell r="N1067">
            <v>9.0999999999999998E-2</v>
          </cell>
          <cell r="O1067">
            <v>6.2E-2</v>
          </cell>
          <cell r="P1067">
            <v>6</v>
          </cell>
          <cell r="Q1067">
            <v>9.0999999999999998E-2</v>
          </cell>
          <cell r="R1067">
            <v>6.2E-2</v>
          </cell>
          <cell r="S1067">
            <v>6</v>
          </cell>
          <cell r="T1067">
            <v>0.04</v>
          </cell>
          <cell r="U1067">
            <v>4.7E-2</v>
          </cell>
          <cell r="V1067">
            <v>4</v>
          </cell>
          <cell r="W1067">
            <v>0.04</v>
          </cell>
          <cell r="X1067">
            <v>4.7E-2</v>
          </cell>
          <cell r="Y1067">
            <v>4</v>
          </cell>
        </row>
        <row r="1068">
          <cell r="A1068">
            <v>0</v>
          </cell>
          <cell r="B1068">
            <v>0</v>
          </cell>
          <cell r="C1068" t="str">
            <v xml:space="preserve">Новгородэнерго\ПО Боровичские ЭС\Боровичский РЭС\ПС 35 кВ\ПС Егла\РУ-10 кВ\СШ-10-1\05\05</v>
          </cell>
          <cell r="D1068" t="str">
            <v>Л-5</v>
          </cell>
          <cell r="E1068" t="str">
            <v>-</v>
          </cell>
          <cell r="F1068" t="str">
            <v>-</v>
          </cell>
          <cell r="G1068">
            <v>10</v>
          </cell>
          <cell r="H1068">
            <v>7.0000000000000007E-2</v>
          </cell>
          <cell r="I1068">
            <v>3.7999999999999999E-2</v>
          </cell>
          <cell r="J1068">
            <v>5</v>
          </cell>
          <cell r="K1068">
            <v>7.0000000000000007E-2</v>
          </cell>
          <cell r="L1068">
            <v>3.7999999999999999E-2</v>
          </cell>
          <cell r="M1068">
            <v>5</v>
          </cell>
          <cell r="N1068">
            <v>7.0000000000000007E-2</v>
          </cell>
          <cell r="O1068">
            <v>3.7999999999999999E-2</v>
          </cell>
          <cell r="P1068">
            <v>5</v>
          </cell>
          <cell r="Q1068">
            <v>7.0000000000000007E-2</v>
          </cell>
          <cell r="R1068">
            <v>3.7999999999999999E-2</v>
          </cell>
          <cell r="S1068">
            <v>5</v>
          </cell>
          <cell r="T1068">
            <v>3.7999999999999999E-2</v>
          </cell>
          <cell r="U1068">
            <v>3.5999999999999997E-2</v>
          </cell>
          <cell r="V1068">
            <v>3</v>
          </cell>
          <cell r="W1068">
            <v>3.7999999999999999E-2</v>
          </cell>
          <cell r="X1068">
            <v>3.5999999999999997E-2</v>
          </cell>
          <cell r="Y1068">
            <v>3</v>
          </cell>
        </row>
        <row r="1069">
          <cell r="A1069">
            <v>0</v>
          </cell>
          <cell r="B1069">
            <v>0</v>
          </cell>
          <cell r="C1069" t="str">
            <v xml:space="preserve">Новгородэнерго\ПО Боровичские ЭС\Боровичский РЭС\ПС 35 кВ\ПС Егла\РУ-10 кВ\СШ-10-1\07\07</v>
          </cell>
          <cell r="D1069" t="str">
            <v>Л-7</v>
          </cell>
          <cell r="E1069" t="str">
            <v>-</v>
          </cell>
          <cell r="F1069" t="str">
            <v>-</v>
          </cell>
          <cell r="G1069">
            <v>10</v>
          </cell>
          <cell r="H1069">
            <v>2.9000000000000001E-2</v>
          </cell>
          <cell r="I1069">
            <v>3.3000000000000002E-2</v>
          </cell>
          <cell r="J1069">
            <v>3</v>
          </cell>
          <cell r="K1069">
            <v>2.9000000000000001E-2</v>
          </cell>
          <cell r="L1069">
            <v>3.3000000000000002E-2</v>
          </cell>
          <cell r="M1069">
            <v>3</v>
          </cell>
          <cell r="N1069">
            <v>2.9000000000000001E-2</v>
          </cell>
          <cell r="O1069">
            <v>3.3000000000000002E-2</v>
          </cell>
          <cell r="P1069">
            <v>3</v>
          </cell>
          <cell r="Q1069">
            <v>2.9000000000000001E-2</v>
          </cell>
          <cell r="R1069">
            <v>3.3000000000000002E-2</v>
          </cell>
          <cell r="S1069">
            <v>3</v>
          </cell>
          <cell r="T1069">
            <v>1.6E-2</v>
          </cell>
          <cell r="U1069">
            <v>3.3000000000000002E-2</v>
          </cell>
          <cell r="V1069">
            <v>2</v>
          </cell>
          <cell r="W1069">
            <v>1.6E-2</v>
          </cell>
          <cell r="X1069">
            <v>3.3000000000000002E-2</v>
          </cell>
          <cell r="Y1069">
            <v>2</v>
          </cell>
        </row>
        <row r="1070">
          <cell r="A1070">
            <v>0</v>
          </cell>
          <cell r="B1070" t="str">
            <v xml:space="preserve">2 с.ш</v>
          </cell>
          <cell r="C1070" t="str">
            <v xml:space="preserve">Новгородэнерго\ПО Боровичские ЭС\Боровичский РЭС\ПС 35 кВ\ПС Егла\РУ-10 кВ\СШ-ТСН-2\ТСН-2\ТСН-2</v>
          </cell>
          <cell r="D1070" t="str">
            <v>ТСН-2</v>
          </cell>
          <cell r="E1070" t="str">
            <v>-</v>
          </cell>
          <cell r="F1070" t="str">
            <v>-</v>
          </cell>
          <cell r="G1070">
            <v>10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</row>
        <row r="1071">
          <cell r="A1071">
            <v>0</v>
          </cell>
          <cell r="B1071">
            <v>0</v>
          </cell>
          <cell r="C1071" t="str">
            <v xml:space="preserve">Новгородэнерго\ПО Боровичские ЭС\Боровичский РЭС\ПС 35 кВ\ПС Егла\РУ-10 кВ\СШ-10-2\01\01</v>
          </cell>
          <cell r="D1071" t="str">
            <v>Л-1</v>
          </cell>
          <cell r="E1071" t="str">
            <v>-</v>
          </cell>
          <cell r="F1071" t="str">
            <v>-</v>
          </cell>
          <cell r="G1071">
            <v>10</v>
          </cell>
          <cell r="H1071">
            <v>0.157</v>
          </cell>
          <cell r="I1071">
            <v>0.14499999999999999</v>
          </cell>
          <cell r="J1071">
            <v>12</v>
          </cell>
          <cell r="K1071">
            <v>0.157</v>
          </cell>
          <cell r="L1071">
            <v>0.14499999999999999</v>
          </cell>
          <cell r="M1071">
            <v>12</v>
          </cell>
          <cell r="N1071">
            <v>0.157</v>
          </cell>
          <cell r="O1071">
            <v>0.14499999999999999</v>
          </cell>
          <cell r="P1071">
            <v>12</v>
          </cell>
          <cell r="Q1071">
            <v>0.157</v>
          </cell>
          <cell r="R1071">
            <v>0.14499999999999999</v>
          </cell>
          <cell r="S1071">
            <v>12</v>
          </cell>
          <cell r="T1071">
            <v>9.5000000000000001E-2</v>
          </cell>
          <cell r="U1071">
            <v>0.13</v>
          </cell>
          <cell r="V1071">
            <v>9</v>
          </cell>
          <cell r="W1071">
            <v>9.5000000000000001E-2</v>
          </cell>
          <cell r="X1071">
            <v>0.13</v>
          </cell>
          <cell r="Y1071">
            <v>9</v>
          </cell>
        </row>
        <row r="1072">
          <cell r="A1072">
            <v>0</v>
          </cell>
          <cell r="B1072">
            <v>0</v>
          </cell>
          <cell r="C1072" t="str">
            <v xml:space="preserve">Новгородэнерго\ПО Боровичские ЭС\Боровичский РЭС\ПС 35 кВ\ПС Егла\РУ-10 кВ\СШ-10-2\02\02</v>
          </cell>
          <cell r="D1072" t="str">
            <v>Л-2</v>
          </cell>
          <cell r="E1072" t="str">
            <v>-</v>
          </cell>
          <cell r="F1072" t="str">
            <v>-</v>
          </cell>
          <cell r="G1072">
            <v>10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</row>
        <row r="1073">
          <cell r="A1073">
            <v>0</v>
          </cell>
          <cell r="B1073">
            <v>0</v>
          </cell>
          <cell r="C1073">
            <v>0</v>
          </cell>
          <cell r="D1073" t="str">
            <v xml:space="preserve">Л-резерв 1а</v>
          </cell>
          <cell r="E1073" t="str">
            <v>-</v>
          </cell>
          <cell r="F1073" t="str">
            <v>-</v>
          </cell>
          <cell r="G1073">
            <v>10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</row>
        <row r="1074">
          <cell r="A1074">
            <v>0</v>
          </cell>
          <cell r="B1074">
            <v>0</v>
          </cell>
          <cell r="C1074">
            <v>0</v>
          </cell>
          <cell r="D1074" t="str">
            <v xml:space="preserve">Л-резерв 2а</v>
          </cell>
          <cell r="E1074" t="str">
            <v>-</v>
          </cell>
          <cell r="F1074" t="str">
            <v>-</v>
          </cell>
          <cell r="G1074">
            <v>10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</row>
        <row r="1075">
          <cell r="A1075">
            <v>0</v>
          </cell>
          <cell r="B1075" t="str">
            <v xml:space="preserve">Небаланс шин-35 кВ</v>
          </cell>
          <cell r="C1075">
            <v>0</v>
          </cell>
          <cell r="D1075" t="str">
            <v>прием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</row>
        <row r="1076">
          <cell r="A1076">
            <v>0</v>
          </cell>
          <cell r="B1076">
            <v>0</v>
          </cell>
          <cell r="C1076">
            <v>0</v>
          </cell>
          <cell r="D1076" t="str">
            <v>отдача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</row>
        <row r="1077">
          <cell r="A1077">
            <v>0</v>
          </cell>
          <cell r="B1077">
            <v>0</v>
          </cell>
          <cell r="C1077">
            <v>0</v>
          </cell>
          <cell r="D1077" t="str">
            <v xml:space="preserve">небаланс %</v>
          </cell>
          <cell r="E1077">
            <v>0</v>
          </cell>
          <cell r="F1077">
            <v>0</v>
          </cell>
          <cell r="G1077">
            <v>0</v>
          </cell>
          <cell r="H1077" t="e">
            <v>#DIV/0!</v>
          </cell>
          <cell r="I1077" t="e">
            <v>#DIV/0!</v>
          </cell>
          <cell r="J1077">
            <v>0</v>
          </cell>
          <cell r="K1077" t="e">
            <v>#DIV/0!</v>
          </cell>
          <cell r="L1077" t="e">
            <v>#DIV/0!</v>
          </cell>
          <cell r="M1077">
            <v>0</v>
          </cell>
          <cell r="N1077" t="e">
            <v>#DIV/0!</v>
          </cell>
          <cell r="O1077" t="e">
            <v>#DIV/0!</v>
          </cell>
          <cell r="P1077">
            <v>0</v>
          </cell>
          <cell r="Q1077" t="e">
            <v>#DIV/0!</v>
          </cell>
          <cell r="R1077" t="e">
            <v>#DIV/0!</v>
          </cell>
          <cell r="S1077">
            <v>0</v>
          </cell>
          <cell r="T1077" t="e">
            <v>#DIV/0!</v>
          </cell>
          <cell r="U1077" t="e">
            <v>#DIV/0!</v>
          </cell>
          <cell r="V1077">
            <v>0</v>
          </cell>
          <cell r="W1077" t="e">
            <v>#DIV/0!</v>
          </cell>
          <cell r="X1077" t="e">
            <v>#DIV/0!</v>
          </cell>
          <cell r="Y1077">
            <v>0</v>
          </cell>
        </row>
        <row r="1078">
          <cell r="A1078">
            <v>0</v>
          </cell>
          <cell r="B1078" t="str">
            <v xml:space="preserve">Небаланс шин-10 кВ 1с.ш.</v>
          </cell>
          <cell r="C1078">
            <v>0</v>
          </cell>
          <cell r="D1078" t="str">
            <v>прием</v>
          </cell>
          <cell r="E1078">
            <v>0</v>
          </cell>
          <cell r="F1078">
            <v>0</v>
          </cell>
          <cell r="G1078">
            <v>0</v>
          </cell>
          <cell r="H1078">
            <v>0.32600000000000001</v>
          </cell>
          <cell r="I1078">
            <v>0.22700000000000001</v>
          </cell>
          <cell r="J1078">
            <v>0</v>
          </cell>
          <cell r="K1078">
            <v>0.32600000000000001</v>
          </cell>
          <cell r="L1078">
            <v>0.22700000000000001</v>
          </cell>
          <cell r="M1078">
            <v>0</v>
          </cell>
          <cell r="N1078">
            <v>0.32600000000000001</v>
          </cell>
          <cell r="O1078">
            <v>0.22700000000000001</v>
          </cell>
          <cell r="P1078">
            <v>0</v>
          </cell>
          <cell r="Q1078">
            <v>0.32600000000000001</v>
          </cell>
          <cell r="R1078">
            <v>0.22700000000000001</v>
          </cell>
          <cell r="S1078">
            <v>0</v>
          </cell>
          <cell r="T1078">
            <v>0.17599999999999999</v>
          </cell>
          <cell r="U1078">
            <v>0.215</v>
          </cell>
          <cell r="V1078">
            <v>0</v>
          </cell>
          <cell r="W1078">
            <v>0.17599999999999999</v>
          </cell>
          <cell r="X1078">
            <v>0.215</v>
          </cell>
          <cell r="Y1078">
            <v>0</v>
          </cell>
        </row>
        <row r="1079">
          <cell r="A1079">
            <v>0</v>
          </cell>
          <cell r="B1079">
            <v>0</v>
          </cell>
          <cell r="C1079">
            <v>0</v>
          </cell>
          <cell r="D1079" t="str">
            <v>отдача</v>
          </cell>
          <cell r="E1079">
            <v>0</v>
          </cell>
          <cell r="F1079">
            <v>0</v>
          </cell>
          <cell r="G1079">
            <v>0</v>
          </cell>
          <cell r="H1079">
            <v>0.19</v>
          </cell>
          <cell r="I1079">
            <v>0.13300000000000001</v>
          </cell>
          <cell r="J1079">
            <v>0</v>
          </cell>
          <cell r="K1079">
            <v>0.19</v>
          </cell>
          <cell r="L1079">
            <v>0.13300000000000001</v>
          </cell>
          <cell r="M1079">
            <v>0</v>
          </cell>
          <cell r="N1079">
            <v>0.19</v>
          </cell>
          <cell r="O1079">
            <v>0.13300000000000001</v>
          </cell>
          <cell r="P1079">
            <v>0</v>
          </cell>
          <cell r="Q1079">
            <v>0.19</v>
          </cell>
          <cell r="R1079">
            <v>0.13300000000000001</v>
          </cell>
          <cell r="S1079">
            <v>0</v>
          </cell>
          <cell r="T1079">
            <v>9.4E-2</v>
          </cell>
          <cell r="U1079">
            <v>0.11600000000000001</v>
          </cell>
          <cell r="V1079">
            <v>0</v>
          </cell>
          <cell r="W1079">
            <v>9.4E-2</v>
          </cell>
          <cell r="X1079">
            <v>0.11600000000000001</v>
          </cell>
          <cell r="Y1079">
            <v>0</v>
          </cell>
        </row>
        <row r="1080">
          <cell r="A1080">
            <v>0</v>
          </cell>
          <cell r="B1080">
            <v>0</v>
          </cell>
          <cell r="C1080">
            <v>0</v>
          </cell>
          <cell r="D1080" t="str">
            <v>небаланс</v>
          </cell>
          <cell r="E1080">
            <v>0</v>
          </cell>
          <cell r="F1080">
            <v>0</v>
          </cell>
          <cell r="G1080">
            <v>0</v>
          </cell>
          <cell r="H1080">
            <v>41.717791411042903</v>
          </cell>
          <cell r="I1080">
            <v>41.409691629955901</v>
          </cell>
          <cell r="J1080">
            <v>0</v>
          </cell>
          <cell r="K1080">
            <v>41.717791411042903</v>
          </cell>
          <cell r="L1080">
            <v>41.409691629955901</v>
          </cell>
          <cell r="M1080">
            <v>0</v>
          </cell>
          <cell r="N1080">
            <v>41.717791411042903</v>
          </cell>
          <cell r="O1080">
            <v>41.409691629955901</v>
          </cell>
          <cell r="P1080">
            <v>0</v>
          </cell>
          <cell r="Q1080">
            <v>41.717791411042903</v>
          </cell>
          <cell r="R1080">
            <v>41.409691629955901</v>
          </cell>
          <cell r="S1080">
            <v>0</v>
          </cell>
          <cell r="T1080">
            <v>46.590909090909101</v>
          </cell>
          <cell r="U1080">
            <v>46.046511627907002</v>
          </cell>
          <cell r="V1080">
            <v>0</v>
          </cell>
          <cell r="W1080">
            <v>46.590909090909101</v>
          </cell>
          <cell r="X1080">
            <v>46.046511627907002</v>
          </cell>
          <cell r="Y1080">
            <v>0</v>
          </cell>
        </row>
        <row r="1081">
          <cell r="A1081">
            <v>0</v>
          </cell>
          <cell r="B1081" t="str">
            <v xml:space="preserve">Небаланс шин-10 кВ 2с.ш.</v>
          </cell>
          <cell r="C1081">
            <v>0</v>
          </cell>
          <cell r="D1081" t="str">
            <v>прием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</row>
        <row r="1082">
          <cell r="A1082">
            <v>0</v>
          </cell>
          <cell r="B1082">
            <v>0</v>
          </cell>
          <cell r="C1082">
            <v>0</v>
          </cell>
          <cell r="D1082" t="str">
            <v>отдача</v>
          </cell>
          <cell r="E1082">
            <v>0</v>
          </cell>
          <cell r="F1082">
            <v>0</v>
          </cell>
          <cell r="G1082">
            <v>0</v>
          </cell>
          <cell r="H1082">
            <v>0.157</v>
          </cell>
          <cell r="I1082">
            <v>0.14499999999999999</v>
          </cell>
          <cell r="J1082">
            <v>0</v>
          </cell>
          <cell r="K1082">
            <v>0.157</v>
          </cell>
          <cell r="L1082">
            <v>0.14499999999999999</v>
          </cell>
          <cell r="M1082">
            <v>0</v>
          </cell>
          <cell r="N1082">
            <v>0.157</v>
          </cell>
          <cell r="O1082">
            <v>0.14499999999999999</v>
          </cell>
          <cell r="P1082">
            <v>0</v>
          </cell>
          <cell r="Q1082">
            <v>0.157</v>
          </cell>
          <cell r="R1082">
            <v>0.14499999999999999</v>
          </cell>
          <cell r="S1082">
            <v>0</v>
          </cell>
          <cell r="T1082">
            <v>9.5000000000000001E-2</v>
          </cell>
          <cell r="U1082">
            <v>0.13</v>
          </cell>
          <cell r="V1082">
            <v>0</v>
          </cell>
          <cell r="W1082">
            <v>9.5000000000000001E-2</v>
          </cell>
          <cell r="X1082">
            <v>0.13</v>
          </cell>
          <cell r="Y1082">
            <v>0</v>
          </cell>
        </row>
        <row r="1083">
          <cell r="A1083">
            <v>0</v>
          </cell>
          <cell r="B1083">
            <v>0</v>
          </cell>
          <cell r="C1083">
            <v>0</v>
          </cell>
          <cell r="D1083" t="str">
            <v>небаланс</v>
          </cell>
          <cell r="E1083">
            <v>0</v>
          </cell>
          <cell r="F1083">
            <v>0</v>
          </cell>
          <cell r="G1083">
            <v>0</v>
          </cell>
          <cell r="H1083" t="e">
            <v>#DIV/0!</v>
          </cell>
          <cell r="I1083" t="e">
            <v>#DIV/0!</v>
          </cell>
          <cell r="J1083">
            <v>0</v>
          </cell>
          <cell r="K1083" t="e">
            <v>#DIV/0!</v>
          </cell>
          <cell r="L1083" t="e">
            <v>#DIV/0!</v>
          </cell>
          <cell r="M1083">
            <v>0</v>
          </cell>
          <cell r="N1083" t="e">
            <v>#DIV/0!</v>
          </cell>
          <cell r="O1083" t="e">
            <v>#DIV/0!</v>
          </cell>
          <cell r="P1083">
            <v>0</v>
          </cell>
          <cell r="Q1083" t="e">
            <v>#DIV/0!</v>
          </cell>
          <cell r="R1083" t="e">
            <v>#DIV/0!</v>
          </cell>
          <cell r="S1083">
            <v>0</v>
          </cell>
          <cell r="T1083" t="e">
            <v>#DIV/0!</v>
          </cell>
          <cell r="U1083" t="e">
            <v>#DIV/0!</v>
          </cell>
          <cell r="V1083">
            <v>0</v>
          </cell>
          <cell r="W1083" t="e">
            <v>#DIV/0!</v>
          </cell>
          <cell r="X1083" t="e">
            <v>#DIV/0!</v>
          </cell>
          <cell r="Y1083">
            <v>0</v>
          </cell>
        </row>
        <row r="1084">
          <cell r="A1084">
            <v>31</v>
          </cell>
          <cell r="B1084" t="str">
            <v xml:space="preserve">ПС 35 кВ Окладнево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</row>
        <row r="1085">
          <cell r="A1085">
            <v>0</v>
          </cell>
          <cell r="C1085">
            <v>0</v>
          </cell>
          <cell r="D1085" t="str">
            <v>Т-1</v>
          </cell>
          <cell r="E1085">
            <v>0</v>
          </cell>
          <cell r="F1085" t="str">
            <v>СН</v>
          </cell>
          <cell r="G1085">
            <v>35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</row>
        <row r="1086">
          <cell r="A1086">
            <v>0</v>
          </cell>
          <cell r="C1086" t="str">
            <v xml:space="preserve">Новгородэнерго\ПО Боровичские ЭС\Боровичский РЭС\ПС 35 кВ\ПС Окладнево\РУ-10 кВ\СШ-10-1\В-10 Т-1\В-10 Т-1</v>
          </cell>
          <cell r="D1086">
            <v>0</v>
          </cell>
          <cell r="E1086">
            <v>0</v>
          </cell>
          <cell r="F1086" t="str">
            <v>НН</v>
          </cell>
          <cell r="G1086">
            <v>10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</row>
        <row r="1087">
          <cell r="A1087">
            <v>0</v>
          </cell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 t="str">
            <v>РПН</v>
          </cell>
          <cell r="G1087" t="str">
            <v>-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</row>
        <row r="1088">
          <cell r="A1088">
            <v>0</v>
          </cell>
          <cell r="C1088">
            <v>0</v>
          </cell>
          <cell r="D1088">
            <v>0</v>
          </cell>
          <cell r="E1088">
            <v>0</v>
          </cell>
          <cell r="F1088" t="str">
            <v>ПБВ</v>
          </cell>
          <cell r="G1088" t="str">
            <v>-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</row>
        <row r="1089">
          <cell r="A1089">
            <v>0</v>
          </cell>
          <cell r="C1089">
            <v>0</v>
          </cell>
          <cell r="D1089" t="str">
            <v>Т-2</v>
          </cell>
          <cell r="E1089">
            <v>0</v>
          </cell>
          <cell r="F1089" t="str">
            <v>СН</v>
          </cell>
          <cell r="G1089">
            <v>35</v>
          </cell>
          <cell r="H1089">
            <v>0.219</v>
          </cell>
          <cell r="I1089">
            <v>0.154</v>
          </cell>
          <cell r="J1089">
            <v>4</v>
          </cell>
          <cell r="K1089">
            <v>0.219</v>
          </cell>
          <cell r="L1089">
            <v>0.154</v>
          </cell>
          <cell r="M1089">
            <v>4</v>
          </cell>
          <cell r="N1089">
            <v>0.219</v>
          </cell>
          <cell r="O1089">
            <v>0.154</v>
          </cell>
          <cell r="P1089">
            <v>4</v>
          </cell>
          <cell r="Q1089">
            <v>0.219</v>
          </cell>
          <cell r="R1089">
            <v>0.154</v>
          </cell>
          <cell r="S1089">
            <v>4</v>
          </cell>
          <cell r="T1089">
            <v>0.14099999999999999</v>
          </cell>
          <cell r="U1089">
            <v>0.13700000000000001</v>
          </cell>
          <cell r="V1089">
            <v>11</v>
          </cell>
          <cell r="W1089">
            <v>0.14099999999999999</v>
          </cell>
          <cell r="X1089">
            <v>0.13700000000000001</v>
          </cell>
          <cell r="Y1089">
            <v>11</v>
          </cell>
        </row>
        <row r="1090">
          <cell r="A1090">
            <v>0</v>
          </cell>
          <cell r="C1090" t="str">
            <v xml:space="preserve">Новгородэнерго\ПО Боровичские ЭС\Боровичский РЭС\ПС 35 кВ\ПС Окладнево\РУ-10 кВ\СШ-10-2\В-10 Т-2\В-10 Т-2</v>
          </cell>
          <cell r="D1090">
            <v>0</v>
          </cell>
          <cell r="E1090">
            <v>0</v>
          </cell>
          <cell r="F1090" t="str">
            <v>НН</v>
          </cell>
          <cell r="G1090">
            <v>10</v>
          </cell>
          <cell r="H1090">
            <v>0.219</v>
          </cell>
          <cell r="I1090">
            <v>0.154</v>
          </cell>
          <cell r="J1090">
            <v>15</v>
          </cell>
          <cell r="K1090">
            <v>0.219</v>
          </cell>
          <cell r="L1090">
            <v>0.154</v>
          </cell>
          <cell r="M1090">
            <v>15</v>
          </cell>
          <cell r="N1090">
            <v>0.219</v>
          </cell>
          <cell r="O1090">
            <v>0.154</v>
          </cell>
          <cell r="P1090">
            <v>15</v>
          </cell>
          <cell r="Q1090">
            <v>0.219</v>
          </cell>
          <cell r="R1090">
            <v>0.154</v>
          </cell>
          <cell r="S1090">
            <v>15</v>
          </cell>
          <cell r="T1090">
            <v>0.14099999999999999</v>
          </cell>
          <cell r="U1090">
            <v>0.13700000000000001</v>
          </cell>
          <cell r="V1090">
            <v>11</v>
          </cell>
          <cell r="W1090">
            <v>0.14099999999999999</v>
          </cell>
          <cell r="X1090">
            <v>0.13700000000000001</v>
          </cell>
          <cell r="Y1090">
            <v>11</v>
          </cell>
        </row>
        <row r="1091">
          <cell r="A1091">
            <v>0</v>
          </cell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 t="str">
            <v>РПН</v>
          </cell>
          <cell r="G1091" t="str">
            <v>-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</row>
        <row r="1092">
          <cell r="A1092">
            <v>0</v>
          </cell>
          <cell r="C1092">
            <v>0</v>
          </cell>
          <cell r="D1092">
            <v>0</v>
          </cell>
          <cell r="E1092">
            <v>0</v>
          </cell>
          <cell r="F1092" t="str">
            <v>ПБВ</v>
          </cell>
          <cell r="G1092" t="str">
            <v>-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</row>
        <row r="1093">
          <cell r="A1093">
            <v>0</v>
          </cell>
          <cell r="B1093" t="str">
            <v xml:space="preserve">1 с.ш.</v>
          </cell>
          <cell r="C1093">
            <v>0</v>
          </cell>
          <cell r="D1093" t="str">
            <v>Л.Зарубинская-1</v>
          </cell>
          <cell r="E1093" t="str">
            <v>-</v>
          </cell>
          <cell r="F1093">
            <v>0</v>
          </cell>
          <cell r="G1093">
            <v>35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</row>
        <row r="1094">
          <cell r="A1094">
            <v>0</v>
          </cell>
          <cell r="B1094" t="str">
            <v xml:space="preserve">2 с.ш.</v>
          </cell>
          <cell r="C1094">
            <v>0</v>
          </cell>
          <cell r="D1094" t="str">
            <v>Л.Зарубинская-2</v>
          </cell>
          <cell r="E1094" t="str">
            <v>-</v>
          </cell>
          <cell r="F1094">
            <v>0</v>
          </cell>
          <cell r="G1094">
            <v>35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</row>
        <row r="1095">
          <cell r="A1095">
            <v>0</v>
          </cell>
          <cell r="B1095">
            <v>0</v>
          </cell>
          <cell r="C1095">
            <v>0</v>
          </cell>
          <cell r="D1095" t="str">
            <v xml:space="preserve">1 с</v>
          </cell>
          <cell r="E1095">
            <v>0</v>
          </cell>
          <cell r="F1095" t="str">
            <v>U</v>
          </cell>
          <cell r="G1095">
            <v>35</v>
          </cell>
          <cell r="H1095">
            <v>35</v>
          </cell>
          <cell r="I1095">
            <v>0</v>
          </cell>
          <cell r="J1095">
            <v>0</v>
          </cell>
          <cell r="K1095">
            <v>35</v>
          </cell>
          <cell r="L1095">
            <v>0</v>
          </cell>
          <cell r="M1095">
            <v>0</v>
          </cell>
          <cell r="N1095">
            <v>35</v>
          </cell>
          <cell r="O1095">
            <v>0</v>
          </cell>
          <cell r="P1095">
            <v>0</v>
          </cell>
          <cell r="Q1095">
            <v>35</v>
          </cell>
          <cell r="R1095">
            <v>0</v>
          </cell>
          <cell r="S1095">
            <v>0</v>
          </cell>
          <cell r="T1095">
            <v>35</v>
          </cell>
          <cell r="U1095">
            <v>0</v>
          </cell>
          <cell r="V1095">
            <v>0</v>
          </cell>
          <cell r="W1095">
            <v>35</v>
          </cell>
          <cell r="X1095">
            <v>0</v>
          </cell>
          <cell r="Y1095">
            <v>0</v>
          </cell>
        </row>
        <row r="1096">
          <cell r="A1096">
            <v>0</v>
          </cell>
          <cell r="B1096">
            <v>0</v>
          </cell>
          <cell r="C1096">
            <v>0</v>
          </cell>
          <cell r="D1096" t="str">
            <v xml:space="preserve">2 с</v>
          </cell>
          <cell r="E1096">
            <v>0</v>
          </cell>
          <cell r="F1096" t="str">
            <v>U</v>
          </cell>
          <cell r="G1096">
            <v>35</v>
          </cell>
          <cell r="H1096">
            <v>35</v>
          </cell>
          <cell r="I1096">
            <v>0</v>
          </cell>
          <cell r="J1096">
            <v>0</v>
          </cell>
          <cell r="K1096">
            <v>35</v>
          </cell>
          <cell r="L1096">
            <v>0</v>
          </cell>
          <cell r="M1096">
            <v>0</v>
          </cell>
          <cell r="N1096">
            <v>35</v>
          </cell>
          <cell r="O1096">
            <v>0</v>
          </cell>
          <cell r="P1096">
            <v>0</v>
          </cell>
          <cell r="Q1096">
            <v>35</v>
          </cell>
          <cell r="R1096">
            <v>0</v>
          </cell>
          <cell r="S1096">
            <v>0</v>
          </cell>
          <cell r="T1096">
            <v>35</v>
          </cell>
          <cell r="U1096">
            <v>0</v>
          </cell>
          <cell r="V1096">
            <v>0</v>
          </cell>
          <cell r="W1096">
            <v>35</v>
          </cell>
          <cell r="X1096">
            <v>0</v>
          </cell>
          <cell r="Y1096">
            <v>0</v>
          </cell>
        </row>
        <row r="1097">
          <cell r="A1097">
            <v>0</v>
          </cell>
          <cell r="B1097">
            <v>0</v>
          </cell>
          <cell r="C1097">
            <v>0</v>
          </cell>
          <cell r="D1097" t="str">
            <v xml:space="preserve">1 с</v>
          </cell>
          <cell r="E1097">
            <v>0</v>
          </cell>
          <cell r="F1097" t="str">
            <v>U</v>
          </cell>
          <cell r="G1097">
            <v>10</v>
          </cell>
          <cell r="H1097">
            <v>10</v>
          </cell>
          <cell r="I1097">
            <v>0</v>
          </cell>
          <cell r="J1097">
            <v>0</v>
          </cell>
          <cell r="K1097">
            <v>10</v>
          </cell>
          <cell r="L1097">
            <v>0</v>
          </cell>
          <cell r="M1097">
            <v>0</v>
          </cell>
          <cell r="N1097">
            <v>10</v>
          </cell>
          <cell r="O1097">
            <v>0</v>
          </cell>
          <cell r="P1097">
            <v>0</v>
          </cell>
          <cell r="Q1097">
            <v>10</v>
          </cell>
          <cell r="R1097">
            <v>0</v>
          </cell>
          <cell r="S1097">
            <v>0</v>
          </cell>
          <cell r="T1097">
            <v>10</v>
          </cell>
          <cell r="U1097">
            <v>0</v>
          </cell>
          <cell r="V1097">
            <v>0</v>
          </cell>
          <cell r="W1097">
            <v>10</v>
          </cell>
          <cell r="X1097">
            <v>0</v>
          </cell>
          <cell r="Y1097">
            <v>0</v>
          </cell>
        </row>
        <row r="1098">
          <cell r="A1098">
            <v>0</v>
          </cell>
          <cell r="B1098">
            <v>0</v>
          </cell>
          <cell r="C1098">
            <v>0</v>
          </cell>
          <cell r="D1098" t="str">
            <v xml:space="preserve">2 с</v>
          </cell>
          <cell r="E1098">
            <v>0</v>
          </cell>
          <cell r="F1098" t="str">
            <v>U</v>
          </cell>
          <cell r="G1098">
            <v>10</v>
          </cell>
          <cell r="H1098">
            <v>10</v>
          </cell>
          <cell r="I1098">
            <v>0</v>
          </cell>
          <cell r="J1098">
            <v>0</v>
          </cell>
          <cell r="K1098">
            <v>10</v>
          </cell>
          <cell r="L1098">
            <v>0</v>
          </cell>
          <cell r="M1098">
            <v>0</v>
          </cell>
          <cell r="N1098">
            <v>10</v>
          </cell>
          <cell r="O1098">
            <v>0</v>
          </cell>
          <cell r="P1098">
            <v>0</v>
          </cell>
          <cell r="Q1098">
            <v>10</v>
          </cell>
          <cell r="R1098">
            <v>0</v>
          </cell>
          <cell r="S1098">
            <v>0</v>
          </cell>
          <cell r="T1098">
            <v>10</v>
          </cell>
          <cell r="U1098">
            <v>0</v>
          </cell>
          <cell r="V1098">
            <v>0</v>
          </cell>
          <cell r="W1098">
            <v>10</v>
          </cell>
          <cell r="X1098">
            <v>0</v>
          </cell>
          <cell r="Y1098">
            <v>0</v>
          </cell>
        </row>
        <row r="1099">
          <cell r="A1099">
            <v>0</v>
          </cell>
          <cell r="B1099" t="str">
            <v xml:space="preserve">1 с.ш</v>
          </cell>
          <cell r="C1099" t="str">
            <v xml:space="preserve">Новгородэнерго\ПО Боровичские ЭС\Боровичский РЭС\ПС 35 кВ\ПС Окладнево\РУ-10 кВ\СШ-ТСН-1\ТСН-1\ТСН-1</v>
          </cell>
          <cell r="D1099" t="str">
            <v>ТСН-1</v>
          </cell>
          <cell r="E1099" t="str">
            <v>-</v>
          </cell>
          <cell r="F1099" t="str">
            <v>-</v>
          </cell>
          <cell r="G1099">
            <v>10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</row>
        <row r="1100">
          <cell r="A1100">
            <v>0</v>
          </cell>
          <cell r="B1100">
            <v>0</v>
          </cell>
          <cell r="C1100" t="str">
            <v xml:space="preserve">Новгородэнерго\ПО Боровичские ЭС\Боровичский РЭС\ПС 35 кВ\ПС Окладнево\РУ-10 кВ\СШ-10-1\01\01</v>
          </cell>
          <cell r="D1100" t="str">
            <v>Л-1</v>
          </cell>
          <cell r="E1100" t="str">
            <v>-</v>
          </cell>
          <cell r="F1100" t="str">
            <v>-</v>
          </cell>
          <cell r="G1100">
            <v>10</v>
          </cell>
          <cell r="H1100">
            <v>0.06</v>
          </cell>
          <cell r="I1100">
            <v>3.5999999999999997E-2</v>
          </cell>
          <cell r="J1100">
            <v>4</v>
          </cell>
          <cell r="K1100">
            <v>0.06</v>
          </cell>
          <cell r="L1100">
            <v>3.5999999999999997E-2</v>
          </cell>
          <cell r="M1100">
            <v>4</v>
          </cell>
          <cell r="N1100">
            <v>0.06</v>
          </cell>
          <cell r="O1100">
            <v>3.5999999999999997E-2</v>
          </cell>
          <cell r="P1100">
            <v>4</v>
          </cell>
          <cell r="Q1100">
            <v>0.06</v>
          </cell>
          <cell r="R1100">
            <v>3.5999999999999997E-2</v>
          </cell>
          <cell r="S1100">
            <v>4</v>
          </cell>
          <cell r="T1100">
            <v>7.3999999999999996E-2</v>
          </cell>
          <cell r="U1100">
            <v>3.5999999999999997E-2</v>
          </cell>
          <cell r="V1100">
            <v>5</v>
          </cell>
          <cell r="W1100">
            <v>7.3999999999999996E-2</v>
          </cell>
          <cell r="X1100">
            <v>3.5999999999999997E-2</v>
          </cell>
          <cell r="Y1100">
            <v>5</v>
          </cell>
        </row>
        <row r="1101">
          <cell r="A1101">
            <v>0</v>
          </cell>
          <cell r="B1101">
            <v>0</v>
          </cell>
          <cell r="C1101" t="str">
            <v xml:space="preserve">Новгородэнерго\ПО Боровичские ЭС\Боровичский РЭС\ПС 35 кВ\ПС Окладнево\РУ-10 кВ\СШ-10-1\02\02</v>
          </cell>
          <cell r="D1101" t="str">
            <v>Л-2</v>
          </cell>
          <cell r="E1101" t="str">
            <v>-</v>
          </cell>
          <cell r="F1101" t="str">
            <v>-</v>
          </cell>
          <cell r="G1101">
            <v>10</v>
          </cell>
          <cell r="H1101">
            <v>0.13800000000000001</v>
          </cell>
          <cell r="I1101">
            <v>9.6000000000000002E-2</v>
          </cell>
          <cell r="J1101">
            <v>10</v>
          </cell>
          <cell r="K1101">
            <v>0.13800000000000001</v>
          </cell>
          <cell r="L1101">
            <v>9.6000000000000002E-2</v>
          </cell>
          <cell r="M1101">
            <v>10</v>
          </cell>
          <cell r="N1101">
            <v>0.13800000000000001</v>
          </cell>
          <cell r="O1101">
            <v>9.6000000000000002E-2</v>
          </cell>
          <cell r="P1101">
            <v>10</v>
          </cell>
          <cell r="Q1101">
            <v>0.13800000000000001</v>
          </cell>
          <cell r="R1101">
            <v>9.6000000000000002E-2</v>
          </cell>
          <cell r="S1101">
            <v>10</v>
          </cell>
          <cell r="T1101">
            <v>8.8999999999999996E-2</v>
          </cell>
          <cell r="U1101">
            <v>8.3000000000000004E-2</v>
          </cell>
          <cell r="V1101">
            <v>7</v>
          </cell>
          <cell r="W1101">
            <v>8.8999999999999996E-2</v>
          </cell>
          <cell r="X1101">
            <v>8.3000000000000004E-2</v>
          </cell>
          <cell r="Y1101">
            <v>7</v>
          </cell>
        </row>
        <row r="1102">
          <cell r="A1102">
            <v>0</v>
          </cell>
          <cell r="B1102">
            <v>0</v>
          </cell>
          <cell r="C1102" t="str">
            <v xml:space="preserve">Новгородэнерго\ПО Боровичские ЭС\Боровичский РЭС\ПС 35 кВ\ПС Окладнево\РУ-10 кВ\СШ-10-1\05\05</v>
          </cell>
          <cell r="D1102" t="str">
            <v>Л-5</v>
          </cell>
          <cell r="E1102" t="str">
            <v>-</v>
          </cell>
          <cell r="F1102" t="str">
            <v>-</v>
          </cell>
          <cell r="G1102">
            <v>10</v>
          </cell>
          <cell r="H1102">
            <v>4.2000000000000003E-2</v>
          </cell>
          <cell r="I1102">
            <v>2.5000000000000001E-2</v>
          </cell>
          <cell r="J1102">
            <v>3</v>
          </cell>
          <cell r="K1102">
            <v>4.2000000000000003E-2</v>
          </cell>
          <cell r="L1102">
            <v>2.5000000000000001E-2</v>
          </cell>
          <cell r="M1102">
            <v>3</v>
          </cell>
          <cell r="N1102">
            <v>4.2000000000000003E-2</v>
          </cell>
          <cell r="O1102">
            <v>2.5000000000000001E-2</v>
          </cell>
          <cell r="P1102">
            <v>3</v>
          </cell>
          <cell r="Q1102">
            <v>4.2000000000000003E-2</v>
          </cell>
          <cell r="R1102">
            <v>2.5000000000000001E-2</v>
          </cell>
          <cell r="S1102">
            <v>3</v>
          </cell>
          <cell r="T1102">
            <v>2.1000000000000001E-2</v>
          </cell>
          <cell r="U1102">
            <v>2.4E-2</v>
          </cell>
          <cell r="V1102">
            <v>2</v>
          </cell>
          <cell r="W1102">
            <v>2.1000000000000001E-2</v>
          </cell>
          <cell r="X1102">
            <v>2.4E-2</v>
          </cell>
          <cell r="Y1102">
            <v>2</v>
          </cell>
        </row>
        <row r="1103">
          <cell r="A1103">
            <v>0</v>
          </cell>
          <cell r="B1103">
            <v>0</v>
          </cell>
          <cell r="C1103">
            <v>0</v>
          </cell>
          <cell r="D1103" t="str">
            <v xml:space="preserve">Л-резерв 1а</v>
          </cell>
          <cell r="E1103" t="str">
            <v>-</v>
          </cell>
          <cell r="F1103" t="str">
            <v>-</v>
          </cell>
          <cell r="G1103">
            <v>10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</row>
        <row r="1104">
          <cell r="A1104">
            <v>0</v>
          </cell>
          <cell r="B1104" t="str">
            <v xml:space="preserve">2 с.ш</v>
          </cell>
          <cell r="C1104" t="str">
            <v xml:space="preserve">Новгородэнерго\ПО Боровичские ЭС\Боровичский РЭС\ПС 35 кВ\ПС Окладнево\РУ-10 кВ\СШ-ТСН-2\ТСН-2\ТСН-2</v>
          </cell>
          <cell r="D1104" t="str">
            <v>ТСН-2</v>
          </cell>
          <cell r="E1104" t="str">
            <v>-</v>
          </cell>
          <cell r="F1104" t="str">
            <v>-</v>
          </cell>
          <cell r="G1104">
            <v>10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</row>
        <row r="1105">
          <cell r="A1105">
            <v>0</v>
          </cell>
          <cell r="B1105">
            <v>0</v>
          </cell>
          <cell r="C1105" t="str">
            <v xml:space="preserve">Новгородэнерго\ПО Боровичские ЭС\Боровичский РЭС\ПС 35 кВ\ПС Окладнево\РУ-10 кВ\СШ-10-2\03\03</v>
          </cell>
          <cell r="D1105" t="str">
            <v>Л-3</v>
          </cell>
          <cell r="E1105" t="str">
            <v>-</v>
          </cell>
          <cell r="F1105" t="str">
            <v>-</v>
          </cell>
          <cell r="G1105">
            <v>10</v>
          </cell>
          <cell r="H1105">
            <v>2.4E-2</v>
          </cell>
          <cell r="I1105">
            <v>-2.1000000000000001E-2</v>
          </cell>
          <cell r="J1105">
            <v>2</v>
          </cell>
          <cell r="K1105">
            <v>2.4E-2</v>
          </cell>
          <cell r="L1105">
            <v>-2.1000000000000001E-2</v>
          </cell>
          <cell r="M1105">
            <v>2</v>
          </cell>
          <cell r="N1105">
            <v>2.4E-2</v>
          </cell>
          <cell r="O1105">
            <v>-2.1000000000000001E-2</v>
          </cell>
          <cell r="P1105">
            <v>2</v>
          </cell>
          <cell r="Q1105">
            <v>2.4E-2</v>
          </cell>
          <cell r="R1105">
            <v>-2.1000000000000001E-2</v>
          </cell>
          <cell r="S1105">
            <v>2</v>
          </cell>
          <cell r="T1105">
            <v>1.2999999999999999E-2</v>
          </cell>
          <cell r="U1105">
            <v>-1.9E-2</v>
          </cell>
          <cell r="V1105">
            <v>1</v>
          </cell>
          <cell r="W1105">
            <v>1.2999999999999999E-2</v>
          </cell>
          <cell r="X1105">
            <v>-1.9E-2</v>
          </cell>
          <cell r="Y1105">
            <v>1</v>
          </cell>
        </row>
        <row r="1106">
          <cell r="A1106">
            <v>0</v>
          </cell>
          <cell r="B1106">
            <v>0</v>
          </cell>
          <cell r="C1106" t="str">
            <v xml:space="preserve">Новгородэнерго\ПО Боровичские ЭС\Боровичский РЭС\ПС 35 кВ\ПС Окладнево\РУ-10 кВ\СШ-10-2\04\04</v>
          </cell>
          <cell r="D1106" t="str">
            <v>Л-4</v>
          </cell>
          <cell r="E1106" t="str">
            <v>-</v>
          </cell>
          <cell r="F1106" t="str">
            <v>-</v>
          </cell>
          <cell r="G1106">
            <v>10</v>
          </cell>
          <cell r="H1106">
            <v>8.6999999999999994E-3</v>
          </cell>
          <cell r="I1106">
            <v>8.3999999999999995E-3</v>
          </cell>
          <cell r="J1106">
            <v>1</v>
          </cell>
          <cell r="K1106">
            <v>8.6999999999999994E-3</v>
          </cell>
          <cell r="L1106">
            <v>8.3999999999999995E-3</v>
          </cell>
          <cell r="M1106">
            <v>1</v>
          </cell>
          <cell r="N1106">
            <v>8.6999999999999994E-3</v>
          </cell>
          <cell r="O1106">
            <v>8.3999999999999995E-3</v>
          </cell>
          <cell r="P1106">
            <v>1</v>
          </cell>
          <cell r="Q1106">
            <v>8.6999999999999994E-3</v>
          </cell>
          <cell r="R1106">
            <v>8.3999999999999995E-3</v>
          </cell>
          <cell r="S1106">
            <v>1</v>
          </cell>
          <cell r="T1106">
            <v>6.0000000000000001E-3</v>
          </cell>
          <cell r="U1106">
            <v>7.0000000000000001E-3</v>
          </cell>
          <cell r="V1106">
            <v>1</v>
          </cell>
          <cell r="W1106">
            <v>6.0000000000000001E-3</v>
          </cell>
          <cell r="X1106">
            <v>7.0000000000000001E-3</v>
          </cell>
          <cell r="Y1106">
            <v>1</v>
          </cell>
        </row>
        <row r="1107">
          <cell r="A1107">
            <v>0</v>
          </cell>
          <cell r="B1107">
            <v>0</v>
          </cell>
          <cell r="C1107">
            <v>0</v>
          </cell>
          <cell r="D1107" t="str">
            <v xml:space="preserve">Л-резерв 4а</v>
          </cell>
          <cell r="E1107" t="str">
            <v>-</v>
          </cell>
          <cell r="F1107" t="str">
            <v>-</v>
          </cell>
          <cell r="G1107">
            <v>10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</row>
        <row r="1108">
          <cell r="A1108">
            <v>0</v>
          </cell>
          <cell r="B1108">
            <v>0</v>
          </cell>
          <cell r="C1108">
            <v>0</v>
          </cell>
          <cell r="D1108" t="str">
            <v xml:space="preserve">Л-резерв 4б</v>
          </cell>
          <cell r="E1108" t="str">
            <v>-</v>
          </cell>
          <cell r="F1108" t="str">
            <v>-</v>
          </cell>
          <cell r="G1108">
            <v>10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</row>
        <row r="1109">
          <cell r="A1109">
            <v>0</v>
          </cell>
          <cell r="B1109" t="str">
            <v xml:space="preserve">Небаланс шин-35 кВ</v>
          </cell>
          <cell r="C1109">
            <v>0</v>
          </cell>
          <cell r="D1109" t="str">
            <v>прием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</row>
        <row r="1110">
          <cell r="A1110">
            <v>0</v>
          </cell>
          <cell r="B1110">
            <v>0</v>
          </cell>
          <cell r="C1110">
            <v>0</v>
          </cell>
          <cell r="D1110" t="str">
            <v>отдача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</row>
        <row r="1111">
          <cell r="A1111">
            <v>0</v>
          </cell>
          <cell r="B1111">
            <v>0</v>
          </cell>
          <cell r="C1111">
            <v>0</v>
          </cell>
          <cell r="D1111" t="str">
            <v xml:space="preserve">небаланс %</v>
          </cell>
          <cell r="E1111">
            <v>0</v>
          </cell>
          <cell r="F1111">
            <v>0</v>
          </cell>
          <cell r="G1111">
            <v>0</v>
          </cell>
          <cell r="H1111" t="e">
            <v>#DIV/0!</v>
          </cell>
          <cell r="I1111" t="e">
            <v>#DIV/0!</v>
          </cell>
          <cell r="J1111">
            <v>0</v>
          </cell>
          <cell r="K1111" t="e">
            <v>#DIV/0!</v>
          </cell>
          <cell r="L1111" t="e">
            <v>#DIV/0!</v>
          </cell>
          <cell r="M1111">
            <v>0</v>
          </cell>
          <cell r="N1111" t="e">
            <v>#DIV/0!</v>
          </cell>
          <cell r="O1111" t="e">
            <v>#DIV/0!</v>
          </cell>
          <cell r="P1111">
            <v>0</v>
          </cell>
          <cell r="Q1111" t="e">
            <v>#DIV/0!</v>
          </cell>
          <cell r="R1111" t="e">
            <v>#DIV/0!</v>
          </cell>
          <cell r="S1111">
            <v>0</v>
          </cell>
          <cell r="T1111" t="e">
            <v>#DIV/0!</v>
          </cell>
          <cell r="U1111" t="e">
            <v>#DIV/0!</v>
          </cell>
          <cell r="V1111">
            <v>0</v>
          </cell>
          <cell r="W1111" t="e">
            <v>#DIV/0!</v>
          </cell>
          <cell r="X1111" t="e">
            <v>#DIV/0!</v>
          </cell>
          <cell r="Y1111">
            <v>0</v>
          </cell>
        </row>
        <row r="1112">
          <cell r="A1112">
            <v>0</v>
          </cell>
          <cell r="B1112" t="str">
            <v xml:space="preserve">Небаланс шин-10 кВ 1с.ш.</v>
          </cell>
          <cell r="C1112">
            <v>0</v>
          </cell>
          <cell r="D1112" t="str">
            <v>прием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</row>
        <row r="1113">
          <cell r="A1113">
            <v>0</v>
          </cell>
          <cell r="B1113">
            <v>0</v>
          </cell>
          <cell r="C1113">
            <v>0</v>
          </cell>
          <cell r="D1113" t="str">
            <v>отдача</v>
          </cell>
          <cell r="E1113">
            <v>0</v>
          </cell>
          <cell r="F1113">
            <v>0</v>
          </cell>
          <cell r="G1113">
            <v>0</v>
          </cell>
          <cell r="H1113">
            <v>0.24</v>
          </cell>
          <cell r="I1113">
            <v>0.157</v>
          </cell>
          <cell r="J1113">
            <v>0</v>
          </cell>
          <cell r="K1113">
            <v>0.24</v>
          </cell>
          <cell r="L1113">
            <v>0.157</v>
          </cell>
          <cell r="M1113">
            <v>0</v>
          </cell>
          <cell r="N1113">
            <v>0.24</v>
          </cell>
          <cell r="O1113">
            <v>0.157</v>
          </cell>
          <cell r="P1113">
            <v>0</v>
          </cell>
          <cell r="Q1113">
            <v>0.24</v>
          </cell>
          <cell r="R1113">
            <v>0.157</v>
          </cell>
          <cell r="S1113">
            <v>0</v>
          </cell>
          <cell r="T1113">
            <v>0.184</v>
          </cell>
          <cell r="U1113">
            <v>0.14299999999999999</v>
          </cell>
          <cell r="V1113">
            <v>0</v>
          </cell>
          <cell r="W1113">
            <v>0.184</v>
          </cell>
          <cell r="X1113">
            <v>0.14299999999999999</v>
          </cell>
          <cell r="Y1113">
            <v>0</v>
          </cell>
        </row>
        <row r="1114">
          <cell r="A1114">
            <v>0</v>
          </cell>
          <cell r="B1114">
            <v>0</v>
          </cell>
          <cell r="C1114">
            <v>0</v>
          </cell>
          <cell r="D1114" t="str">
            <v>небаланс</v>
          </cell>
          <cell r="E1114">
            <v>0</v>
          </cell>
          <cell r="F1114">
            <v>0</v>
          </cell>
          <cell r="G1114">
            <v>0</v>
          </cell>
          <cell r="H1114" t="e">
            <v>#DIV/0!</v>
          </cell>
          <cell r="I1114" t="e">
            <v>#DIV/0!</v>
          </cell>
          <cell r="J1114">
            <v>0</v>
          </cell>
          <cell r="K1114" t="e">
            <v>#DIV/0!</v>
          </cell>
          <cell r="L1114" t="e">
            <v>#DIV/0!</v>
          </cell>
          <cell r="M1114">
            <v>0</v>
          </cell>
          <cell r="N1114" t="e">
            <v>#DIV/0!</v>
          </cell>
          <cell r="O1114" t="e">
            <v>#DIV/0!</v>
          </cell>
          <cell r="P1114">
            <v>0</v>
          </cell>
          <cell r="Q1114" t="e">
            <v>#DIV/0!</v>
          </cell>
          <cell r="R1114" t="e">
            <v>#DIV/0!</v>
          </cell>
          <cell r="S1114">
            <v>0</v>
          </cell>
          <cell r="T1114" t="e">
            <v>#DIV/0!</v>
          </cell>
          <cell r="U1114" t="e">
            <v>#DIV/0!</v>
          </cell>
          <cell r="V1114">
            <v>0</v>
          </cell>
          <cell r="W1114" t="e">
            <v>#DIV/0!</v>
          </cell>
          <cell r="X1114" t="e">
            <v>#DIV/0!</v>
          </cell>
          <cell r="Y1114">
            <v>0</v>
          </cell>
        </row>
        <row r="1115">
          <cell r="A1115">
            <v>0</v>
          </cell>
          <cell r="B1115" t="str">
            <v xml:space="preserve">Небаланс шин-10 кВ 2с.ш.</v>
          </cell>
          <cell r="C1115">
            <v>0</v>
          </cell>
          <cell r="D1115" t="str">
            <v>прием</v>
          </cell>
          <cell r="E1115">
            <v>0</v>
          </cell>
          <cell r="F1115">
            <v>0</v>
          </cell>
          <cell r="G1115">
            <v>0</v>
          </cell>
          <cell r="H1115">
            <v>0.219</v>
          </cell>
          <cell r="I1115">
            <v>0.154</v>
          </cell>
          <cell r="J1115">
            <v>0</v>
          </cell>
          <cell r="K1115">
            <v>0.219</v>
          </cell>
          <cell r="L1115">
            <v>0.154</v>
          </cell>
          <cell r="M1115">
            <v>0</v>
          </cell>
          <cell r="N1115">
            <v>0.219</v>
          </cell>
          <cell r="O1115">
            <v>0.154</v>
          </cell>
          <cell r="P1115">
            <v>0</v>
          </cell>
          <cell r="Q1115">
            <v>0.219</v>
          </cell>
          <cell r="R1115">
            <v>0.154</v>
          </cell>
          <cell r="S1115">
            <v>0</v>
          </cell>
          <cell r="T1115">
            <v>0.14099999999999999</v>
          </cell>
          <cell r="U1115">
            <v>0.13700000000000001</v>
          </cell>
          <cell r="V1115">
            <v>0</v>
          </cell>
          <cell r="W1115">
            <v>0.14099999999999999</v>
          </cell>
          <cell r="X1115">
            <v>0.13700000000000001</v>
          </cell>
          <cell r="Y1115">
            <v>0</v>
          </cell>
        </row>
        <row r="1116">
          <cell r="A1116">
            <v>0</v>
          </cell>
          <cell r="B1116">
            <v>0</v>
          </cell>
          <cell r="C1116">
            <v>0</v>
          </cell>
          <cell r="D1116" t="str">
            <v>отдача</v>
          </cell>
          <cell r="E1116">
            <v>0</v>
          </cell>
          <cell r="F1116">
            <v>0</v>
          </cell>
          <cell r="G1116">
            <v>0</v>
          </cell>
          <cell r="H1116">
            <v>3.27E-2</v>
          </cell>
          <cell r="I1116">
            <v>-1.26E-2</v>
          </cell>
          <cell r="J1116">
            <v>0</v>
          </cell>
          <cell r="K1116">
            <v>3.27E-2</v>
          </cell>
          <cell r="L1116">
            <v>-1.26E-2</v>
          </cell>
          <cell r="M1116">
            <v>0</v>
          </cell>
          <cell r="N1116">
            <v>3.27E-2</v>
          </cell>
          <cell r="O1116">
            <v>-1.26E-2</v>
          </cell>
          <cell r="P1116">
            <v>0</v>
          </cell>
          <cell r="Q1116">
            <v>3.27E-2</v>
          </cell>
          <cell r="R1116">
            <v>-1.26E-2</v>
          </cell>
          <cell r="S1116">
            <v>0</v>
          </cell>
          <cell r="T1116">
            <v>1.9E-2</v>
          </cell>
          <cell r="U1116">
            <v>-1.2E-2</v>
          </cell>
          <cell r="V1116">
            <v>0</v>
          </cell>
          <cell r="W1116">
            <v>1.9E-2</v>
          </cell>
          <cell r="X1116">
            <v>-1.2E-2</v>
          </cell>
          <cell r="Y1116">
            <v>0</v>
          </cell>
        </row>
        <row r="1117">
          <cell r="A1117">
            <v>0</v>
          </cell>
          <cell r="B1117">
            <v>0</v>
          </cell>
          <cell r="C1117">
            <v>0</v>
          </cell>
          <cell r="D1117" t="str">
            <v>небаланс</v>
          </cell>
          <cell r="E1117">
            <v>0</v>
          </cell>
          <cell r="F1117">
            <v>0</v>
          </cell>
          <cell r="G1117">
            <v>0</v>
          </cell>
          <cell r="H1117">
            <v>85.068493150684901</v>
          </cell>
          <cell r="I1117">
            <v>108.181818181818</v>
          </cell>
          <cell r="J1117">
            <v>0</v>
          </cell>
          <cell r="K1117">
            <v>85.068493150684901</v>
          </cell>
          <cell r="L1117">
            <v>108.181818181818</v>
          </cell>
          <cell r="M1117">
            <v>0</v>
          </cell>
          <cell r="N1117">
            <v>85.068493150684901</v>
          </cell>
          <cell r="O1117">
            <v>108.181818181818</v>
          </cell>
          <cell r="P1117">
            <v>0</v>
          </cell>
          <cell r="Q1117">
            <v>85.068493150684901</v>
          </cell>
          <cell r="R1117">
            <v>108.181818181818</v>
          </cell>
          <cell r="S1117">
            <v>0</v>
          </cell>
          <cell r="T1117">
            <v>86.524822695035496</v>
          </cell>
          <cell r="U1117">
            <v>108.759124087591</v>
          </cell>
          <cell r="V1117">
            <v>0</v>
          </cell>
          <cell r="W1117">
            <v>86.524822695035496</v>
          </cell>
          <cell r="X1117">
            <v>108.759124087591</v>
          </cell>
          <cell r="Y1117">
            <v>0</v>
          </cell>
        </row>
        <row r="1118">
          <cell r="A1118">
            <v>32</v>
          </cell>
          <cell r="B1118" t="str">
            <v xml:space="preserve">ПС 35 кВ Алешино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</row>
        <row r="1119">
          <cell r="A1119">
            <v>0</v>
          </cell>
          <cell r="B1119">
            <v>0</v>
          </cell>
          <cell r="C1119">
            <v>0</v>
          </cell>
          <cell r="D1119" t="str">
            <v>Т-1</v>
          </cell>
          <cell r="E1119">
            <v>0</v>
          </cell>
          <cell r="F1119" t="str">
            <v>СН</v>
          </cell>
          <cell r="G1119">
            <v>35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</row>
        <row r="1120">
          <cell r="A1120">
            <v>0</v>
          </cell>
          <cell r="B1120">
            <v>0</v>
          </cell>
          <cell r="C1120" t="str">
            <v xml:space="preserve">Новгородэнерго\ПО Боровичские ЭС\Боровичский РЭС\ПС 35 кВ\ПС Алешино\РУ-10 кВ\СШ-10-1\В-10 Т-1\В-10 Т-1</v>
          </cell>
          <cell r="D1120">
            <v>0</v>
          </cell>
          <cell r="E1120">
            <v>0</v>
          </cell>
          <cell r="F1120" t="str">
            <v>НН</v>
          </cell>
          <cell r="G1120">
            <v>10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</row>
        <row r="1121">
          <cell r="A1121">
            <v>0</v>
          </cell>
          <cell r="B1121">
            <v>0</v>
          </cell>
          <cell r="C1121">
            <v>0</v>
          </cell>
          <cell r="D1121">
            <v>0</v>
          </cell>
          <cell r="E1121">
            <v>0</v>
          </cell>
          <cell r="F1121" t="str">
            <v>РПН</v>
          </cell>
          <cell r="G1121" t="str">
            <v>-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</row>
        <row r="1122">
          <cell r="A1122">
            <v>0</v>
          </cell>
          <cell r="C1122">
            <v>0</v>
          </cell>
          <cell r="D1122">
            <v>0</v>
          </cell>
          <cell r="E1122">
            <v>0</v>
          </cell>
          <cell r="F1122" t="str">
            <v>ПБВ</v>
          </cell>
          <cell r="G1122" t="str">
            <v>-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</row>
        <row r="1123">
          <cell r="A1123">
            <v>0</v>
          </cell>
          <cell r="B1123">
            <v>0</v>
          </cell>
          <cell r="C1123">
            <v>0</v>
          </cell>
          <cell r="D1123" t="str">
            <v>Т-2</v>
          </cell>
          <cell r="E1123">
            <v>0</v>
          </cell>
          <cell r="F1123" t="str">
            <v>СН</v>
          </cell>
          <cell r="G1123">
            <v>35</v>
          </cell>
          <cell r="H1123">
            <v>0.29199999999999998</v>
          </cell>
          <cell r="I1123">
            <v>0.193</v>
          </cell>
          <cell r="J1123">
            <v>6</v>
          </cell>
          <cell r="K1123">
            <v>0.29199999999999998</v>
          </cell>
          <cell r="L1123">
            <v>0.193</v>
          </cell>
          <cell r="M1123">
            <v>6</v>
          </cell>
          <cell r="N1123">
            <v>0.29199999999999998</v>
          </cell>
          <cell r="O1123">
            <v>0.193</v>
          </cell>
          <cell r="P1123">
            <v>6</v>
          </cell>
          <cell r="Q1123">
            <v>0.29199999999999998</v>
          </cell>
          <cell r="R1123">
            <v>0.193</v>
          </cell>
          <cell r="S1123">
            <v>6</v>
          </cell>
          <cell r="T1123">
            <v>0.191</v>
          </cell>
          <cell r="U1123">
            <v>0.17799999999999999</v>
          </cell>
          <cell r="V1123">
            <v>15</v>
          </cell>
          <cell r="W1123">
            <v>0.191</v>
          </cell>
          <cell r="X1123">
            <v>0.17799999999999999</v>
          </cell>
          <cell r="Y1123">
            <v>15</v>
          </cell>
        </row>
        <row r="1124">
          <cell r="A1124">
            <v>0</v>
          </cell>
          <cell r="B1124">
            <v>0</v>
          </cell>
          <cell r="C1124" t="str">
            <v xml:space="preserve">Новгородэнерго\ПО Боровичские ЭС\Боровичский РЭС\ПС 35 кВ\ПС Алешино\РУ-10 кВ\СШ-10-2\В-10 Т-2\В-10 Т-2</v>
          </cell>
          <cell r="D1124">
            <v>0</v>
          </cell>
          <cell r="E1124">
            <v>0</v>
          </cell>
          <cell r="F1124" t="str">
            <v>НН</v>
          </cell>
          <cell r="G1124">
            <v>10</v>
          </cell>
          <cell r="H1124">
            <v>0.29199999999999998</v>
          </cell>
          <cell r="I1124">
            <v>0.193</v>
          </cell>
          <cell r="J1124">
            <v>20</v>
          </cell>
          <cell r="K1124">
            <v>0.29199999999999998</v>
          </cell>
          <cell r="L1124">
            <v>0.193</v>
          </cell>
          <cell r="M1124">
            <v>20</v>
          </cell>
          <cell r="N1124">
            <v>0.29199999999999998</v>
          </cell>
          <cell r="O1124">
            <v>0.193</v>
          </cell>
          <cell r="P1124">
            <v>20</v>
          </cell>
          <cell r="Q1124">
            <v>0.29199999999999998</v>
          </cell>
          <cell r="R1124">
            <v>0.193</v>
          </cell>
          <cell r="S1124">
            <v>20</v>
          </cell>
          <cell r="T1124">
            <v>0.191</v>
          </cell>
          <cell r="U1124">
            <v>0.17799999999999999</v>
          </cell>
          <cell r="V1124">
            <v>15</v>
          </cell>
          <cell r="W1124">
            <v>0.191</v>
          </cell>
          <cell r="X1124">
            <v>0.17799999999999999</v>
          </cell>
          <cell r="Y1124">
            <v>15</v>
          </cell>
        </row>
        <row r="1125">
          <cell r="A1125">
            <v>0</v>
          </cell>
          <cell r="B1125">
            <v>0</v>
          </cell>
          <cell r="C1125">
            <v>0</v>
          </cell>
          <cell r="D1125">
            <v>0</v>
          </cell>
          <cell r="E1125">
            <v>0</v>
          </cell>
          <cell r="F1125" t="str">
            <v>РПН</v>
          </cell>
          <cell r="G1125" t="str">
            <v>-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</row>
        <row r="1126">
          <cell r="A1126">
            <v>0</v>
          </cell>
          <cell r="C1126">
            <v>0</v>
          </cell>
          <cell r="D1126">
            <v>0</v>
          </cell>
          <cell r="E1126">
            <v>0</v>
          </cell>
          <cell r="F1126" t="str">
            <v>ПБВ</v>
          </cell>
          <cell r="G1126" t="str">
            <v>-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</row>
        <row r="1127">
          <cell r="A1127">
            <v>0</v>
          </cell>
          <cell r="B1127" t="str">
            <v xml:space="preserve">1 с.ш.</v>
          </cell>
          <cell r="C1127">
            <v>0</v>
          </cell>
          <cell r="D1127" t="str">
            <v>Л.Алешинская-1</v>
          </cell>
          <cell r="E1127" t="str">
            <v>-</v>
          </cell>
          <cell r="F1127">
            <v>0</v>
          </cell>
          <cell r="G1127">
            <v>35</v>
          </cell>
          <cell r="H1127">
            <v>0.06</v>
          </cell>
          <cell r="I1127">
            <v>2.3E-2</v>
          </cell>
          <cell r="J1127">
            <v>4</v>
          </cell>
          <cell r="K1127">
            <v>0.06</v>
          </cell>
          <cell r="L1127">
            <v>2.3E-2</v>
          </cell>
          <cell r="M1127">
            <v>4</v>
          </cell>
          <cell r="N1127">
            <v>0.06</v>
          </cell>
          <cell r="O1127">
            <v>2.3E-2</v>
          </cell>
          <cell r="P1127">
            <v>4</v>
          </cell>
          <cell r="Q1127">
            <v>0.06</v>
          </cell>
          <cell r="R1127">
            <v>2.3E-2</v>
          </cell>
          <cell r="S1127">
            <v>4</v>
          </cell>
          <cell r="T1127">
            <v>2.7E-2</v>
          </cell>
          <cell r="U1127">
            <v>1.9E-2</v>
          </cell>
          <cell r="V1127">
            <v>2</v>
          </cell>
          <cell r="W1127">
            <v>2.7E-2</v>
          </cell>
          <cell r="X1127">
            <v>1.9E-2</v>
          </cell>
          <cell r="Y1127">
            <v>2</v>
          </cell>
        </row>
        <row r="1128">
          <cell r="A1128">
            <v>0</v>
          </cell>
          <cell r="B1128" t="str">
            <v xml:space="preserve">2 с.ш.</v>
          </cell>
          <cell r="C1128">
            <v>0</v>
          </cell>
          <cell r="D1128" t="str">
            <v>Л.Алешинская-2</v>
          </cell>
          <cell r="E1128" t="str">
            <v>-</v>
          </cell>
          <cell r="F1128">
            <v>0</v>
          </cell>
          <cell r="G1128">
            <v>35</v>
          </cell>
          <cell r="H1128">
            <v>3.5000000000000003E-2</v>
          </cell>
          <cell r="I1128">
            <v>3.2000000000000001E-2</v>
          </cell>
          <cell r="J1128">
            <v>3</v>
          </cell>
          <cell r="K1128">
            <v>3.5000000000000003E-2</v>
          </cell>
          <cell r="L1128">
            <v>3.2000000000000001E-2</v>
          </cell>
          <cell r="M1128">
            <v>3</v>
          </cell>
          <cell r="N1128">
            <v>3.5000000000000003E-2</v>
          </cell>
          <cell r="O1128">
            <v>3.2000000000000001E-2</v>
          </cell>
          <cell r="P1128">
            <v>3</v>
          </cell>
          <cell r="Q1128">
            <v>3.5000000000000003E-2</v>
          </cell>
          <cell r="R1128">
            <v>3.2000000000000001E-2</v>
          </cell>
          <cell r="S1128">
            <v>3</v>
          </cell>
          <cell r="T1128">
            <v>3.6999999999999998E-2</v>
          </cell>
          <cell r="U1128">
            <v>3.4000000000000002E-2</v>
          </cell>
          <cell r="V1128">
            <v>3</v>
          </cell>
          <cell r="W1128">
            <v>3.6999999999999998E-2</v>
          </cell>
          <cell r="X1128">
            <v>3.4000000000000002E-2</v>
          </cell>
          <cell r="Y1128">
            <v>3</v>
          </cell>
        </row>
        <row r="1129">
          <cell r="A1129">
            <v>0</v>
          </cell>
          <cell r="B1129">
            <v>0</v>
          </cell>
          <cell r="C1129">
            <v>0</v>
          </cell>
          <cell r="D1129" t="str">
            <v xml:space="preserve">1 с</v>
          </cell>
          <cell r="E1129">
            <v>0</v>
          </cell>
          <cell r="F1129" t="str">
            <v>U</v>
          </cell>
          <cell r="G1129">
            <v>35</v>
          </cell>
          <cell r="H1129">
            <v>35</v>
          </cell>
          <cell r="I1129">
            <v>0</v>
          </cell>
          <cell r="J1129">
            <v>0</v>
          </cell>
          <cell r="K1129">
            <v>35</v>
          </cell>
          <cell r="L1129">
            <v>0</v>
          </cell>
          <cell r="M1129">
            <v>0</v>
          </cell>
          <cell r="N1129">
            <v>35</v>
          </cell>
          <cell r="O1129">
            <v>0</v>
          </cell>
          <cell r="P1129">
            <v>0</v>
          </cell>
          <cell r="Q1129">
            <v>35</v>
          </cell>
          <cell r="R1129">
            <v>0</v>
          </cell>
          <cell r="S1129">
            <v>0</v>
          </cell>
          <cell r="T1129">
            <v>35</v>
          </cell>
          <cell r="U1129">
            <v>0</v>
          </cell>
          <cell r="V1129">
            <v>0</v>
          </cell>
          <cell r="W1129">
            <v>35</v>
          </cell>
          <cell r="X1129">
            <v>0</v>
          </cell>
          <cell r="Y1129">
            <v>0</v>
          </cell>
        </row>
        <row r="1130">
          <cell r="A1130">
            <v>0</v>
          </cell>
          <cell r="B1130">
            <v>0</v>
          </cell>
          <cell r="C1130">
            <v>0</v>
          </cell>
          <cell r="D1130" t="str">
            <v xml:space="preserve">2 с</v>
          </cell>
          <cell r="E1130">
            <v>0</v>
          </cell>
          <cell r="F1130" t="str">
            <v>U</v>
          </cell>
          <cell r="G1130">
            <v>35</v>
          </cell>
          <cell r="H1130">
            <v>35</v>
          </cell>
          <cell r="I1130">
            <v>0</v>
          </cell>
          <cell r="J1130">
            <v>0</v>
          </cell>
          <cell r="K1130">
            <v>35</v>
          </cell>
          <cell r="L1130">
            <v>0</v>
          </cell>
          <cell r="M1130">
            <v>0</v>
          </cell>
          <cell r="N1130">
            <v>35</v>
          </cell>
          <cell r="O1130">
            <v>0</v>
          </cell>
          <cell r="P1130">
            <v>0</v>
          </cell>
          <cell r="Q1130">
            <v>35</v>
          </cell>
          <cell r="R1130">
            <v>0</v>
          </cell>
          <cell r="S1130">
            <v>0</v>
          </cell>
          <cell r="T1130">
            <v>35</v>
          </cell>
          <cell r="U1130">
            <v>0</v>
          </cell>
          <cell r="V1130">
            <v>0</v>
          </cell>
          <cell r="W1130">
            <v>35</v>
          </cell>
          <cell r="X1130">
            <v>0</v>
          </cell>
          <cell r="Y1130">
            <v>0</v>
          </cell>
        </row>
        <row r="1131">
          <cell r="A1131">
            <v>0</v>
          </cell>
          <cell r="B1131">
            <v>0</v>
          </cell>
          <cell r="C1131">
            <v>0</v>
          </cell>
          <cell r="D1131" t="str">
            <v xml:space="preserve">1 с</v>
          </cell>
          <cell r="E1131">
            <v>0</v>
          </cell>
          <cell r="F1131" t="str">
            <v>U</v>
          </cell>
          <cell r="G1131">
            <v>10</v>
          </cell>
          <cell r="H1131">
            <v>10</v>
          </cell>
          <cell r="I1131">
            <v>0</v>
          </cell>
          <cell r="J1131">
            <v>0</v>
          </cell>
          <cell r="K1131">
            <v>10</v>
          </cell>
          <cell r="L1131">
            <v>0</v>
          </cell>
          <cell r="M1131">
            <v>0</v>
          </cell>
          <cell r="N1131">
            <v>10</v>
          </cell>
          <cell r="O1131">
            <v>0</v>
          </cell>
          <cell r="P1131">
            <v>0</v>
          </cell>
          <cell r="Q1131">
            <v>10</v>
          </cell>
          <cell r="R1131">
            <v>0</v>
          </cell>
          <cell r="S1131">
            <v>0</v>
          </cell>
          <cell r="T1131">
            <v>10</v>
          </cell>
          <cell r="U1131">
            <v>0</v>
          </cell>
          <cell r="V1131">
            <v>0</v>
          </cell>
          <cell r="W1131">
            <v>10</v>
          </cell>
          <cell r="X1131">
            <v>0</v>
          </cell>
          <cell r="Y1131">
            <v>0</v>
          </cell>
        </row>
        <row r="1132">
          <cell r="A1132">
            <v>0</v>
          </cell>
          <cell r="B1132">
            <v>0</v>
          </cell>
          <cell r="C1132">
            <v>0</v>
          </cell>
          <cell r="D1132" t="str">
            <v xml:space="preserve">2 с</v>
          </cell>
          <cell r="E1132">
            <v>0</v>
          </cell>
          <cell r="F1132" t="str">
            <v>U</v>
          </cell>
          <cell r="G1132">
            <v>10</v>
          </cell>
          <cell r="H1132">
            <v>10</v>
          </cell>
          <cell r="I1132">
            <v>0</v>
          </cell>
          <cell r="J1132">
            <v>0</v>
          </cell>
          <cell r="K1132">
            <v>10</v>
          </cell>
          <cell r="L1132">
            <v>0</v>
          </cell>
          <cell r="M1132">
            <v>0</v>
          </cell>
          <cell r="N1132">
            <v>10</v>
          </cell>
          <cell r="O1132">
            <v>0</v>
          </cell>
          <cell r="P1132">
            <v>0</v>
          </cell>
          <cell r="Q1132">
            <v>10</v>
          </cell>
          <cell r="R1132">
            <v>0</v>
          </cell>
          <cell r="S1132">
            <v>0</v>
          </cell>
          <cell r="T1132">
            <v>10</v>
          </cell>
          <cell r="U1132">
            <v>0</v>
          </cell>
          <cell r="V1132">
            <v>0</v>
          </cell>
          <cell r="W1132">
            <v>10</v>
          </cell>
          <cell r="X1132">
            <v>0</v>
          </cell>
          <cell r="Y1132">
            <v>0</v>
          </cell>
        </row>
        <row r="1133">
          <cell r="A1133">
            <v>0</v>
          </cell>
          <cell r="B1133" t="str">
            <v xml:space="preserve">1 с.ш</v>
          </cell>
          <cell r="C1133" t="str">
            <v xml:space="preserve">Новгородэнерго\ПО Боровичские ЭС\Боровичский РЭС\ПС 35 кВ\ПС Алешино\РУ-10 кВ\СШ-ТСН-1\ТСН-1\ТСН-1</v>
          </cell>
          <cell r="D1133" t="str">
            <v>ТСН-1</v>
          </cell>
          <cell r="E1133" t="str">
            <v>-</v>
          </cell>
          <cell r="F1133" t="str">
            <v>-</v>
          </cell>
          <cell r="G1133">
            <v>10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</row>
        <row r="1134">
          <cell r="A1134">
            <v>0</v>
          </cell>
          <cell r="B1134">
            <v>0</v>
          </cell>
          <cell r="C1134" t="str">
            <v xml:space="preserve">Новгородэнерго\ПО Боровичские ЭС\Боровичский РЭС\ПС 35 кВ\ПС Алешино\РУ-10 кВ\СШ-10-1\05\05</v>
          </cell>
          <cell r="D1134" t="str">
            <v>Л-5</v>
          </cell>
          <cell r="E1134" t="str">
            <v>-</v>
          </cell>
          <cell r="F1134" t="str">
            <v>-</v>
          </cell>
          <cell r="G1134">
            <v>10</v>
          </cell>
          <cell r="H1134">
            <v>2.3E-2</v>
          </cell>
          <cell r="I1134">
            <v>1.4E-2</v>
          </cell>
          <cell r="J1134">
            <v>2</v>
          </cell>
          <cell r="K1134">
            <v>2.3E-2</v>
          </cell>
          <cell r="L1134">
            <v>1.4E-2</v>
          </cell>
          <cell r="M1134">
            <v>2</v>
          </cell>
          <cell r="N1134">
            <v>2.3E-2</v>
          </cell>
          <cell r="O1134">
            <v>1.4E-2</v>
          </cell>
          <cell r="P1134">
            <v>2</v>
          </cell>
          <cell r="Q1134">
            <v>2.3E-2</v>
          </cell>
          <cell r="R1134">
            <v>1.4E-2</v>
          </cell>
          <cell r="S1134">
            <v>2</v>
          </cell>
          <cell r="T1134">
            <v>1.2E-2</v>
          </cell>
          <cell r="U1134">
            <v>1.0999999999999999E-2</v>
          </cell>
          <cell r="V1134">
            <v>1</v>
          </cell>
          <cell r="W1134">
            <v>1.2E-2</v>
          </cell>
          <cell r="X1134">
            <v>1.0999999999999999E-2</v>
          </cell>
          <cell r="Y1134">
            <v>1</v>
          </cell>
        </row>
        <row r="1135">
          <cell r="A1135">
            <v>0</v>
          </cell>
          <cell r="B1135">
            <v>0</v>
          </cell>
          <cell r="C1135" t="str">
            <v xml:space="preserve">Новгородэнерго\ПО Боровичские ЭС\Боровичский РЭС\ПС 35 кВ\ПС Алешино\РУ-10 кВ\СШ-10-1\06\06</v>
          </cell>
          <cell r="D1135" t="str">
            <v>Л-6</v>
          </cell>
          <cell r="E1135" t="str">
            <v>-</v>
          </cell>
          <cell r="F1135" t="str">
            <v>-</v>
          </cell>
          <cell r="G1135">
            <v>10</v>
          </cell>
          <cell r="H1135">
            <v>6.0999999999999999E-2</v>
          </cell>
          <cell r="I1135">
            <v>4.1000000000000002E-2</v>
          </cell>
          <cell r="J1135">
            <v>4</v>
          </cell>
          <cell r="K1135">
            <v>6.0999999999999999E-2</v>
          </cell>
          <cell r="L1135">
            <v>4.1000000000000002E-2</v>
          </cell>
          <cell r="M1135">
            <v>4</v>
          </cell>
          <cell r="N1135">
            <v>6.0999999999999999E-2</v>
          </cell>
          <cell r="O1135">
            <v>4.1000000000000002E-2</v>
          </cell>
          <cell r="P1135">
            <v>4</v>
          </cell>
          <cell r="Q1135">
            <v>6.0999999999999999E-2</v>
          </cell>
          <cell r="R1135">
            <v>4.1000000000000002E-2</v>
          </cell>
          <cell r="S1135">
            <v>4</v>
          </cell>
          <cell r="T1135">
            <v>4.5999999999999999E-2</v>
          </cell>
          <cell r="U1135">
            <v>3.3000000000000002E-2</v>
          </cell>
          <cell r="V1135">
            <v>3</v>
          </cell>
          <cell r="W1135">
            <v>4.5999999999999999E-2</v>
          </cell>
          <cell r="X1135">
            <v>3.3000000000000002E-2</v>
          </cell>
          <cell r="Y1135">
            <v>3</v>
          </cell>
        </row>
        <row r="1136">
          <cell r="A1136">
            <v>0</v>
          </cell>
          <cell r="B1136">
            <v>0</v>
          </cell>
          <cell r="C1136">
            <v>0</v>
          </cell>
          <cell r="D1136" t="str">
            <v xml:space="preserve">Л-резерв 5а</v>
          </cell>
          <cell r="E1136" t="str">
            <v>-</v>
          </cell>
          <cell r="F1136" t="str">
            <v>-</v>
          </cell>
          <cell r="G1136">
            <v>10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</row>
        <row r="1137">
          <cell r="A1137">
            <v>0</v>
          </cell>
          <cell r="B1137">
            <v>0</v>
          </cell>
          <cell r="C1137">
            <v>0</v>
          </cell>
          <cell r="D1137" t="str">
            <v xml:space="preserve">Л-резерв 6а</v>
          </cell>
          <cell r="E1137" t="str">
            <v>-</v>
          </cell>
          <cell r="F1137" t="str">
            <v>-</v>
          </cell>
          <cell r="G1137">
            <v>10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</row>
        <row r="1138">
          <cell r="A1138">
            <v>0</v>
          </cell>
          <cell r="B1138" t="str">
            <v xml:space="preserve">2 с.ш</v>
          </cell>
          <cell r="C1138" t="str">
            <v xml:space="preserve">Новгородэнерго\ПО Боровичские ЭС\Боровичский РЭС\ПС 35 кВ\ПС Алешино\РУ-10 кВ\СШ-ТСН-2\ТСН-2\ТСН-2_(ЗАМЕНА ПУ ВРЕМЯ)</v>
          </cell>
          <cell r="D1138" t="str">
            <v>ТСН-2</v>
          </cell>
          <cell r="E1138" t="str">
            <v>-</v>
          </cell>
          <cell r="F1138" t="str">
            <v>-</v>
          </cell>
          <cell r="G1138">
            <v>10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</row>
        <row r="1139">
          <cell r="A1139">
            <v>0</v>
          </cell>
          <cell r="B1139">
            <v>0</v>
          </cell>
          <cell r="C1139" t="str">
            <v xml:space="preserve">Новгородэнерго\ПО Боровичские ЭС\Боровичский РЭС\ПС 35 кВ\ПС Алешино\РУ-10 кВ\СШ-10-2\01\01</v>
          </cell>
          <cell r="D1139" t="str">
            <v>Л-1</v>
          </cell>
          <cell r="E1139" t="str">
            <v>-</v>
          </cell>
          <cell r="F1139" t="str">
            <v>-</v>
          </cell>
          <cell r="G1139">
            <v>10</v>
          </cell>
          <cell r="H1139">
            <v>4.2999999999999997E-2</v>
          </cell>
          <cell r="I1139">
            <v>2.9000000000000001E-2</v>
          </cell>
          <cell r="J1139">
            <v>3</v>
          </cell>
          <cell r="K1139">
            <v>4.2999999999999997E-2</v>
          </cell>
          <cell r="L1139">
            <v>2.9000000000000001E-2</v>
          </cell>
          <cell r="M1139">
            <v>3</v>
          </cell>
          <cell r="N1139">
            <v>4.2999999999999997E-2</v>
          </cell>
          <cell r="O1139">
            <v>2.9000000000000001E-2</v>
          </cell>
          <cell r="P1139">
            <v>3</v>
          </cell>
          <cell r="Q1139">
            <v>4.2999999999999997E-2</v>
          </cell>
          <cell r="R1139">
            <v>2.9000000000000001E-2</v>
          </cell>
          <cell r="S1139">
            <v>3</v>
          </cell>
          <cell r="T1139">
            <v>2.5999999999999999E-2</v>
          </cell>
          <cell r="U1139">
            <v>2.2599999999999999E-2</v>
          </cell>
          <cell r="V1139">
            <v>2</v>
          </cell>
          <cell r="W1139">
            <v>2.5999999999999999E-2</v>
          </cell>
          <cell r="X1139">
            <v>2.2599999999999999E-2</v>
          </cell>
          <cell r="Y1139">
            <v>2</v>
          </cell>
        </row>
        <row r="1140">
          <cell r="A1140">
            <v>0</v>
          </cell>
          <cell r="B1140">
            <v>0</v>
          </cell>
          <cell r="C1140" t="str">
            <v xml:space="preserve">Новгородэнерго\ПО Боровичские ЭС\Боровичский РЭС\ПС 35 кВ\ПС Алешино\РУ-10 кВ\СШ-10-2\02\02</v>
          </cell>
          <cell r="D1140" t="str">
            <v>Л-2</v>
          </cell>
          <cell r="E1140" t="str">
            <v>-</v>
          </cell>
          <cell r="F1140" t="str">
            <v>-</v>
          </cell>
          <cell r="G1140">
            <v>10</v>
          </cell>
          <cell r="H1140">
            <v>0.06</v>
          </cell>
          <cell r="I1140">
            <v>2.3E-2</v>
          </cell>
          <cell r="J1140">
            <v>4</v>
          </cell>
          <cell r="K1140">
            <v>0.06</v>
          </cell>
          <cell r="L1140">
            <v>2.3E-2</v>
          </cell>
          <cell r="M1140">
            <v>4</v>
          </cell>
          <cell r="N1140">
            <v>0.06</v>
          </cell>
          <cell r="O1140">
            <v>2.3E-2</v>
          </cell>
          <cell r="P1140">
            <v>4</v>
          </cell>
          <cell r="Q1140">
            <v>0.06</v>
          </cell>
          <cell r="R1140">
            <v>2.3E-2</v>
          </cell>
          <cell r="S1140">
            <v>4</v>
          </cell>
          <cell r="T1140">
            <v>2.7E-2</v>
          </cell>
          <cell r="U1140">
            <v>1.9E-2</v>
          </cell>
          <cell r="V1140">
            <v>2</v>
          </cell>
          <cell r="W1140">
            <v>2.7E-2</v>
          </cell>
          <cell r="X1140">
            <v>1.9E-2</v>
          </cell>
          <cell r="Y1140">
            <v>2</v>
          </cell>
        </row>
        <row r="1141">
          <cell r="A1141">
            <v>0</v>
          </cell>
          <cell r="B1141">
            <v>0</v>
          </cell>
          <cell r="C1141" t="str">
            <v xml:space="preserve">Новгородэнерго\ПО Боровичские ЭС\Боровичский РЭС\ПС 35 кВ\ПС Алешино\РУ-10 кВ\СШ-10-2\03\03</v>
          </cell>
          <cell r="D1141" t="str">
            <v>Л-3</v>
          </cell>
          <cell r="E1141" t="str">
            <v>-</v>
          </cell>
          <cell r="F1141" t="str">
            <v>-</v>
          </cell>
          <cell r="G1141">
            <v>10</v>
          </cell>
          <cell r="H1141">
            <v>3.5000000000000003E-2</v>
          </cell>
          <cell r="I1141">
            <v>3.2000000000000001E-2</v>
          </cell>
          <cell r="J1141">
            <v>3</v>
          </cell>
          <cell r="K1141">
            <v>3.5000000000000003E-2</v>
          </cell>
          <cell r="L1141">
            <v>3.2000000000000001E-2</v>
          </cell>
          <cell r="M1141">
            <v>3</v>
          </cell>
          <cell r="N1141">
            <v>3.5000000000000003E-2</v>
          </cell>
          <cell r="O1141">
            <v>3.2000000000000001E-2</v>
          </cell>
          <cell r="P1141">
            <v>3</v>
          </cell>
          <cell r="Q1141">
            <v>3.5000000000000003E-2</v>
          </cell>
          <cell r="R1141">
            <v>3.2000000000000001E-2</v>
          </cell>
          <cell r="S1141">
            <v>3</v>
          </cell>
          <cell r="T1141">
            <v>3.6999999999999998E-2</v>
          </cell>
          <cell r="U1141">
            <v>3.4000000000000002E-2</v>
          </cell>
          <cell r="V1141">
            <v>3</v>
          </cell>
          <cell r="W1141">
            <v>3.6999999999999998E-2</v>
          </cell>
          <cell r="X1141">
            <v>3.4000000000000002E-2</v>
          </cell>
          <cell r="Y1141">
            <v>3</v>
          </cell>
        </row>
        <row r="1142">
          <cell r="A1142">
            <v>0</v>
          </cell>
          <cell r="B1142">
            <v>0</v>
          </cell>
          <cell r="C1142" t="str">
            <v xml:space="preserve">Новгородэнерго\ПО Боровичские ЭС\Боровичский РЭС\ПС 35 кВ\ПС Алешино\РУ-10 кВ\СШ-10-2\04\04</v>
          </cell>
          <cell r="D1142" t="str">
            <v>Л-4</v>
          </cell>
          <cell r="E1142" t="str">
            <v>-</v>
          </cell>
          <cell r="F1142" t="str">
            <v>-</v>
          </cell>
          <cell r="G1142">
            <v>10</v>
          </cell>
          <cell r="H1142">
            <v>6.9000000000000006E-2</v>
          </cell>
          <cell r="I1142">
            <v>5.7000000000000002E-2</v>
          </cell>
          <cell r="J1142">
            <v>5</v>
          </cell>
          <cell r="K1142">
            <v>6.9000000000000006E-2</v>
          </cell>
          <cell r="L1142">
            <v>5.7000000000000002E-2</v>
          </cell>
          <cell r="M1142">
            <v>5</v>
          </cell>
          <cell r="N1142">
            <v>6.9000000000000006E-2</v>
          </cell>
          <cell r="O1142">
            <v>5.7000000000000002E-2</v>
          </cell>
          <cell r="P1142">
            <v>5</v>
          </cell>
          <cell r="Q1142">
            <v>6.9000000000000006E-2</v>
          </cell>
          <cell r="R1142">
            <v>5.7000000000000002E-2</v>
          </cell>
          <cell r="S1142">
            <v>5</v>
          </cell>
          <cell r="T1142">
            <v>4.2999999999999997E-2</v>
          </cell>
          <cell r="U1142">
            <v>5.7000000000000002E-2</v>
          </cell>
          <cell r="V1142">
            <v>4</v>
          </cell>
          <cell r="W1142">
            <v>4.2999999999999997E-2</v>
          </cell>
          <cell r="X1142">
            <v>5.7000000000000002E-2</v>
          </cell>
          <cell r="Y1142">
            <v>4</v>
          </cell>
        </row>
        <row r="1143">
          <cell r="A1143">
            <v>0</v>
          </cell>
          <cell r="B1143" t="str">
            <v xml:space="preserve">Небаланс шин-35 кВ</v>
          </cell>
          <cell r="C1143">
            <v>0</v>
          </cell>
          <cell r="D1143" t="str">
            <v>прием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</row>
        <row r="1144">
          <cell r="A1144">
            <v>0</v>
          </cell>
          <cell r="B1144">
            <v>0</v>
          </cell>
          <cell r="C1144">
            <v>0</v>
          </cell>
          <cell r="D1144" t="str">
            <v>отдача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</row>
        <row r="1145">
          <cell r="A1145">
            <v>0</v>
          </cell>
          <cell r="B1145">
            <v>0</v>
          </cell>
          <cell r="C1145">
            <v>0</v>
          </cell>
          <cell r="D1145" t="str">
            <v xml:space="preserve">небаланс %</v>
          </cell>
          <cell r="E1145">
            <v>0</v>
          </cell>
          <cell r="F1145">
            <v>0</v>
          </cell>
          <cell r="G1145">
            <v>0</v>
          </cell>
          <cell r="H1145" t="e">
            <v>#DIV/0!</v>
          </cell>
          <cell r="I1145" t="e">
            <v>#DIV/0!</v>
          </cell>
          <cell r="J1145">
            <v>0</v>
          </cell>
          <cell r="K1145" t="e">
            <v>#DIV/0!</v>
          </cell>
          <cell r="L1145" t="e">
            <v>#DIV/0!</v>
          </cell>
          <cell r="M1145">
            <v>0</v>
          </cell>
          <cell r="N1145" t="e">
            <v>#DIV/0!</v>
          </cell>
          <cell r="O1145" t="e">
            <v>#DIV/0!</v>
          </cell>
          <cell r="P1145">
            <v>0</v>
          </cell>
          <cell r="Q1145" t="e">
            <v>#DIV/0!</v>
          </cell>
          <cell r="R1145" t="e">
            <v>#DIV/0!</v>
          </cell>
          <cell r="S1145">
            <v>0</v>
          </cell>
          <cell r="T1145" t="e">
            <v>#DIV/0!</v>
          </cell>
          <cell r="U1145" t="e">
            <v>#DIV/0!</v>
          </cell>
          <cell r="V1145">
            <v>0</v>
          </cell>
          <cell r="W1145" t="e">
            <v>#DIV/0!</v>
          </cell>
          <cell r="X1145" t="e">
            <v>#DIV/0!</v>
          </cell>
          <cell r="Y1145">
            <v>0</v>
          </cell>
        </row>
        <row r="1146">
          <cell r="A1146">
            <v>0</v>
          </cell>
          <cell r="B1146" t="str">
            <v xml:space="preserve">Небаланс шин-10 кВ 1с.ш.</v>
          </cell>
          <cell r="C1146">
            <v>0</v>
          </cell>
          <cell r="D1146" t="str">
            <v>прием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</row>
        <row r="1147">
          <cell r="A1147">
            <v>0</v>
          </cell>
          <cell r="B1147">
            <v>0</v>
          </cell>
          <cell r="C1147">
            <v>0</v>
          </cell>
          <cell r="D1147" t="str">
            <v>отдача</v>
          </cell>
          <cell r="E1147">
            <v>0</v>
          </cell>
          <cell r="F1147">
            <v>0</v>
          </cell>
          <cell r="G1147">
            <v>0</v>
          </cell>
          <cell r="H1147">
            <v>8.4000000000000005E-2</v>
          </cell>
          <cell r="I1147">
            <v>5.5E-2</v>
          </cell>
          <cell r="J1147">
            <v>0</v>
          </cell>
          <cell r="K1147">
            <v>8.4000000000000005E-2</v>
          </cell>
          <cell r="L1147">
            <v>5.5E-2</v>
          </cell>
          <cell r="M1147">
            <v>0</v>
          </cell>
          <cell r="N1147">
            <v>8.4000000000000005E-2</v>
          </cell>
          <cell r="O1147">
            <v>5.5E-2</v>
          </cell>
          <cell r="P1147">
            <v>0</v>
          </cell>
          <cell r="Q1147">
            <v>8.4000000000000005E-2</v>
          </cell>
          <cell r="R1147">
            <v>5.5E-2</v>
          </cell>
          <cell r="S1147">
            <v>0</v>
          </cell>
          <cell r="T1147">
            <v>5.8000000000000003E-2</v>
          </cell>
          <cell r="U1147">
            <v>4.3999999999999997E-2</v>
          </cell>
          <cell r="V1147">
            <v>0</v>
          </cell>
          <cell r="W1147">
            <v>5.8000000000000003E-2</v>
          </cell>
          <cell r="X1147">
            <v>4.3999999999999997E-2</v>
          </cell>
          <cell r="Y1147">
            <v>0</v>
          </cell>
        </row>
        <row r="1148">
          <cell r="A1148">
            <v>0</v>
          </cell>
          <cell r="B1148">
            <v>0</v>
          </cell>
          <cell r="C1148">
            <v>0</v>
          </cell>
          <cell r="D1148" t="str">
            <v>небаланс</v>
          </cell>
          <cell r="E1148">
            <v>0</v>
          </cell>
          <cell r="F1148">
            <v>0</v>
          </cell>
          <cell r="G1148">
            <v>0</v>
          </cell>
          <cell r="H1148" t="e">
            <v>#DIV/0!</v>
          </cell>
          <cell r="I1148" t="e">
            <v>#DIV/0!</v>
          </cell>
          <cell r="J1148">
            <v>0</v>
          </cell>
          <cell r="K1148" t="e">
            <v>#DIV/0!</v>
          </cell>
          <cell r="L1148" t="e">
            <v>#DIV/0!</v>
          </cell>
          <cell r="M1148">
            <v>0</v>
          </cell>
          <cell r="N1148" t="e">
            <v>#DIV/0!</v>
          </cell>
          <cell r="O1148" t="e">
            <v>#DIV/0!</v>
          </cell>
          <cell r="P1148">
            <v>0</v>
          </cell>
          <cell r="Q1148" t="e">
            <v>#DIV/0!</v>
          </cell>
          <cell r="R1148" t="e">
            <v>#DIV/0!</v>
          </cell>
          <cell r="S1148">
            <v>0</v>
          </cell>
          <cell r="T1148" t="e">
            <v>#DIV/0!</v>
          </cell>
          <cell r="U1148" t="e">
            <v>#DIV/0!</v>
          </cell>
          <cell r="V1148">
            <v>0</v>
          </cell>
          <cell r="W1148" t="e">
            <v>#DIV/0!</v>
          </cell>
          <cell r="X1148" t="e">
            <v>#DIV/0!</v>
          </cell>
          <cell r="Y1148">
            <v>0</v>
          </cell>
        </row>
        <row r="1149">
          <cell r="A1149">
            <v>0</v>
          </cell>
          <cell r="B1149" t="str">
            <v xml:space="preserve">Небаланс шин-10 кВ 2с.ш.</v>
          </cell>
          <cell r="C1149">
            <v>0</v>
          </cell>
          <cell r="D1149" t="str">
            <v>прием</v>
          </cell>
          <cell r="E1149">
            <v>0</v>
          </cell>
          <cell r="F1149">
            <v>0</v>
          </cell>
          <cell r="G1149">
            <v>0</v>
          </cell>
          <cell r="H1149">
            <v>0.29199999999999998</v>
          </cell>
          <cell r="I1149">
            <v>0.193</v>
          </cell>
          <cell r="J1149">
            <v>0</v>
          </cell>
          <cell r="K1149">
            <v>0.29199999999999998</v>
          </cell>
          <cell r="L1149">
            <v>0.193</v>
          </cell>
          <cell r="M1149">
            <v>0</v>
          </cell>
          <cell r="N1149">
            <v>0.29199999999999998</v>
          </cell>
          <cell r="O1149">
            <v>0.193</v>
          </cell>
          <cell r="P1149">
            <v>0</v>
          </cell>
          <cell r="Q1149">
            <v>0.29199999999999998</v>
          </cell>
          <cell r="R1149">
            <v>0.193</v>
          </cell>
          <cell r="S1149">
            <v>0</v>
          </cell>
          <cell r="T1149">
            <v>0.191</v>
          </cell>
          <cell r="U1149">
            <v>0.17799999999999999</v>
          </cell>
          <cell r="V1149">
            <v>0</v>
          </cell>
          <cell r="W1149">
            <v>0.191</v>
          </cell>
          <cell r="X1149">
            <v>0.17799999999999999</v>
          </cell>
          <cell r="Y1149">
            <v>0</v>
          </cell>
        </row>
        <row r="1150">
          <cell r="A1150">
            <v>0</v>
          </cell>
          <cell r="B1150">
            <v>0</v>
          </cell>
          <cell r="C1150">
            <v>0</v>
          </cell>
          <cell r="D1150" t="str">
            <v>отдача</v>
          </cell>
          <cell r="E1150">
            <v>0</v>
          </cell>
          <cell r="F1150">
            <v>0</v>
          </cell>
          <cell r="G1150">
            <v>0</v>
          </cell>
          <cell r="H1150">
            <v>0.20699999999999999</v>
          </cell>
          <cell r="I1150">
            <v>0.14099999999999999</v>
          </cell>
          <cell r="J1150">
            <v>0</v>
          </cell>
          <cell r="K1150">
            <v>0.20699999999999999</v>
          </cell>
          <cell r="L1150">
            <v>0.14099999999999999</v>
          </cell>
          <cell r="M1150">
            <v>0</v>
          </cell>
          <cell r="N1150">
            <v>0.20699999999999999</v>
          </cell>
          <cell r="O1150">
            <v>0.14099999999999999</v>
          </cell>
          <cell r="P1150">
            <v>0</v>
          </cell>
          <cell r="Q1150">
            <v>0.20699999999999999</v>
          </cell>
          <cell r="R1150">
            <v>0.14099999999999999</v>
          </cell>
          <cell r="S1150">
            <v>0</v>
          </cell>
          <cell r="T1150">
            <v>0.13300000000000001</v>
          </cell>
          <cell r="U1150">
            <v>0.1326</v>
          </cell>
          <cell r="V1150">
            <v>0</v>
          </cell>
          <cell r="W1150">
            <v>0.13300000000000001</v>
          </cell>
          <cell r="X1150">
            <v>0.1326</v>
          </cell>
          <cell r="Y1150">
            <v>0</v>
          </cell>
        </row>
        <row r="1151">
          <cell r="A1151">
            <v>0</v>
          </cell>
          <cell r="B1151">
            <v>0</v>
          </cell>
          <cell r="C1151">
            <v>0</v>
          </cell>
          <cell r="D1151" t="str">
            <v>небаланс</v>
          </cell>
          <cell r="E1151">
            <v>0</v>
          </cell>
          <cell r="F1151">
            <v>0</v>
          </cell>
          <cell r="G1151">
            <v>0</v>
          </cell>
          <cell r="H1151">
            <v>29.109589041095902</v>
          </cell>
          <cell r="I1151">
            <v>26.9430051813472</v>
          </cell>
          <cell r="J1151">
            <v>0</v>
          </cell>
          <cell r="K1151">
            <v>29.109589041095902</v>
          </cell>
          <cell r="L1151">
            <v>26.9430051813472</v>
          </cell>
          <cell r="M1151">
            <v>0</v>
          </cell>
          <cell r="N1151">
            <v>29.109589041095902</v>
          </cell>
          <cell r="O1151">
            <v>26.9430051813472</v>
          </cell>
          <cell r="P1151">
            <v>0</v>
          </cell>
          <cell r="Q1151">
            <v>29.109589041095902</v>
          </cell>
          <cell r="R1151">
            <v>26.9430051813472</v>
          </cell>
          <cell r="S1151">
            <v>0</v>
          </cell>
          <cell r="T1151">
            <v>30.366492146596901</v>
          </cell>
          <cell r="U1151">
            <v>25.5056179775281</v>
          </cell>
          <cell r="V1151">
            <v>0</v>
          </cell>
          <cell r="W1151">
            <v>30.366492146596901</v>
          </cell>
          <cell r="X1151">
            <v>25.5056179775281</v>
          </cell>
          <cell r="Y1151">
            <v>0</v>
          </cell>
        </row>
        <row r="1152">
          <cell r="A1152">
            <v>33</v>
          </cell>
          <cell r="B1152" t="str">
            <v xml:space="preserve">ПС 35 кВ Посад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</row>
        <row r="1153">
          <cell r="A1153">
            <v>0</v>
          </cell>
          <cell r="B1153">
            <v>0</v>
          </cell>
          <cell r="C1153">
            <v>0</v>
          </cell>
          <cell r="D1153" t="str">
            <v>Т-1</v>
          </cell>
          <cell r="E1153">
            <v>0</v>
          </cell>
          <cell r="F1153" t="str">
            <v>СН</v>
          </cell>
          <cell r="G1153">
            <v>35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</row>
        <row r="1154">
          <cell r="A1154">
            <v>0</v>
          </cell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 t="str">
            <v>НН</v>
          </cell>
          <cell r="G1154">
            <v>10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</row>
        <row r="1155">
          <cell r="A1155">
            <v>0</v>
          </cell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 t="str">
            <v>РПН</v>
          </cell>
          <cell r="G1155" t="str">
            <v>-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</row>
        <row r="1156">
          <cell r="A1156">
            <v>0</v>
          </cell>
          <cell r="C1156">
            <v>0</v>
          </cell>
          <cell r="D1156">
            <v>0</v>
          </cell>
          <cell r="E1156">
            <v>0</v>
          </cell>
          <cell r="F1156" t="str">
            <v>ПБВ</v>
          </cell>
          <cell r="G1156" t="str">
            <v>-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</row>
        <row r="1157">
          <cell r="A1157">
            <v>0</v>
          </cell>
          <cell r="B1157">
            <v>0</v>
          </cell>
          <cell r="C1157">
            <v>0</v>
          </cell>
          <cell r="D1157" t="str">
            <v>Т-2</v>
          </cell>
          <cell r="E1157">
            <v>0</v>
          </cell>
          <cell r="F1157" t="str">
            <v>СН</v>
          </cell>
          <cell r="G1157">
            <v>35</v>
          </cell>
          <cell r="H1157">
            <v>0.48499999999999999</v>
          </cell>
          <cell r="I1157">
            <v>0.183</v>
          </cell>
          <cell r="J1157">
            <v>9</v>
          </cell>
          <cell r="K1157">
            <v>0.48499999999999999</v>
          </cell>
          <cell r="L1157">
            <v>0.183</v>
          </cell>
          <cell r="M1157">
            <v>9</v>
          </cell>
          <cell r="N1157">
            <v>0.48499999999999999</v>
          </cell>
          <cell r="O1157">
            <v>0.183</v>
          </cell>
          <cell r="P1157">
            <v>9</v>
          </cell>
          <cell r="Q1157">
            <v>0.48499999999999999</v>
          </cell>
          <cell r="R1157">
            <v>0.183</v>
          </cell>
          <cell r="S1157">
            <v>9</v>
          </cell>
          <cell r="T1157">
            <v>0.29099999999999998</v>
          </cell>
          <cell r="U1157">
            <v>0.16500000000000001</v>
          </cell>
          <cell r="V1157">
            <v>19</v>
          </cell>
          <cell r="W1157">
            <v>0.29099999999999998</v>
          </cell>
          <cell r="X1157">
            <v>0.16500000000000001</v>
          </cell>
          <cell r="Y1157">
            <v>19</v>
          </cell>
        </row>
        <row r="1158">
          <cell r="A1158">
            <v>0</v>
          </cell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 t="str">
            <v>НН</v>
          </cell>
          <cell r="G1158">
            <v>10</v>
          </cell>
          <cell r="H1158">
            <v>0.48499999999999999</v>
          </cell>
          <cell r="I1158">
            <v>0.183</v>
          </cell>
          <cell r="J1158">
            <v>30</v>
          </cell>
          <cell r="K1158">
            <v>0.48499999999999999</v>
          </cell>
          <cell r="L1158">
            <v>0.183</v>
          </cell>
          <cell r="M1158">
            <v>30</v>
          </cell>
          <cell r="N1158">
            <v>0.48499999999999999</v>
          </cell>
          <cell r="O1158">
            <v>0.183</v>
          </cell>
          <cell r="P1158">
            <v>30</v>
          </cell>
          <cell r="Q1158">
            <v>0.48499999999999999</v>
          </cell>
          <cell r="R1158">
            <v>0.183</v>
          </cell>
          <cell r="S1158">
            <v>30</v>
          </cell>
          <cell r="T1158">
            <v>0.29099999999999998</v>
          </cell>
          <cell r="U1158">
            <v>0.16500000000000001</v>
          </cell>
          <cell r="V1158">
            <v>19</v>
          </cell>
          <cell r="W1158">
            <v>0.29099999999999998</v>
          </cell>
          <cell r="X1158">
            <v>0.16500000000000001</v>
          </cell>
          <cell r="Y1158">
            <v>19</v>
          </cell>
        </row>
        <row r="1159">
          <cell r="A1159">
            <v>0</v>
          </cell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 t="str">
            <v>РПН</v>
          </cell>
          <cell r="G1159" t="str">
            <v>-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</row>
        <row r="1160">
          <cell r="A1160">
            <v>0</v>
          </cell>
          <cell r="C1160">
            <v>0</v>
          </cell>
          <cell r="D1160">
            <v>0</v>
          </cell>
          <cell r="E1160">
            <v>0</v>
          </cell>
          <cell r="F1160" t="str">
            <v>ПБВ</v>
          </cell>
          <cell r="G1160" t="str">
            <v>-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</row>
        <row r="1161">
          <cell r="A1161">
            <v>0</v>
          </cell>
          <cell r="B1161" t="str">
            <v xml:space="preserve">1 с.ш.</v>
          </cell>
          <cell r="C1161">
            <v>0</v>
          </cell>
          <cell r="D1161" t="str">
            <v>Л.Опеченская-1</v>
          </cell>
          <cell r="E1161" t="str">
            <v>-</v>
          </cell>
          <cell r="F1161">
            <v>0</v>
          </cell>
          <cell r="G1161">
            <v>35</v>
          </cell>
          <cell r="H1161">
            <v>8.0000000000000002E-3</v>
          </cell>
          <cell r="I1161">
            <v>1E-3</v>
          </cell>
          <cell r="J1161">
            <v>0</v>
          </cell>
          <cell r="K1161">
            <v>8.0000000000000002E-3</v>
          </cell>
          <cell r="L1161">
            <v>1E-3</v>
          </cell>
          <cell r="M1161">
            <v>0</v>
          </cell>
          <cell r="N1161">
            <v>8.0000000000000002E-3</v>
          </cell>
          <cell r="O1161">
            <v>1E-3</v>
          </cell>
          <cell r="P1161">
            <v>0</v>
          </cell>
          <cell r="Q1161">
            <v>8.0000000000000002E-3</v>
          </cell>
          <cell r="R1161">
            <v>1E-3</v>
          </cell>
          <cell r="S1161">
            <v>0</v>
          </cell>
          <cell r="T1161">
            <v>6.0000000000000001E-3</v>
          </cell>
          <cell r="U1161">
            <v>1E-3</v>
          </cell>
          <cell r="V1161">
            <v>0</v>
          </cell>
          <cell r="W1161">
            <v>6.0000000000000001E-3</v>
          </cell>
          <cell r="X1161">
            <v>1E-3</v>
          </cell>
          <cell r="Y1161">
            <v>0</v>
          </cell>
        </row>
        <row r="1162">
          <cell r="A1162">
            <v>0</v>
          </cell>
          <cell r="B1162" t="str">
            <v xml:space="preserve">2 с.ш.</v>
          </cell>
          <cell r="C1162">
            <v>0</v>
          </cell>
          <cell r="D1162" t="str">
            <v>Л.Перелучская-1</v>
          </cell>
          <cell r="E1162" t="str">
            <v>-</v>
          </cell>
          <cell r="F1162">
            <v>0</v>
          </cell>
          <cell r="G1162">
            <v>35</v>
          </cell>
          <cell r="H1162">
            <v>3.8E-3</v>
          </cell>
          <cell r="I1162">
            <v>5.4000000000000003E-3</v>
          </cell>
          <cell r="J1162">
            <v>0</v>
          </cell>
          <cell r="K1162">
            <v>3.8E-3</v>
          </cell>
          <cell r="L1162">
            <v>5.4000000000000003E-3</v>
          </cell>
          <cell r="M1162">
            <v>0</v>
          </cell>
          <cell r="N1162">
            <v>3.8E-3</v>
          </cell>
          <cell r="O1162">
            <v>5.4000000000000003E-3</v>
          </cell>
          <cell r="P1162">
            <v>0</v>
          </cell>
          <cell r="Q1162">
            <v>3.8E-3</v>
          </cell>
          <cell r="R1162">
            <v>5.4000000000000003E-3</v>
          </cell>
          <cell r="S1162">
            <v>0</v>
          </cell>
          <cell r="T1162">
            <v>4.0000000000000001E-3</v>
          </cell>
          <cell r="U1162">
            <v>6.0000000000000001E-3</v>
          </cell>
          <cell r="V1162">
            <v>0</v>
          </cell>
          <cell r="W1162">
            <v>4.0000000000000001E-3</v>
          </cell>
          <cell r="X1162">
            <v>6.0000000000000001E-3</v>
          </cell>
          <cell r="Y1162">
            <v>0</v>
          </cell>
        </row>
        <row r="1163">
          <cell r="A1163">
            <v>0</v>
          </cell>
          <cell r="B1163">
            <v>0</v>
          </cell>
          <cell r="C1163">
            <v>0</v>
          </cell>
          <cell r="D1163" t="str">
            <v xml:space="preserve">1 с</v>
          </cell>
          <cell r="E1163">
            <v>0</v>
          </cell>
          <cell r="F1163" t="str">
            <v>U</v>
          </cell>
          <cell r="G1163">
            <v>35</v>
          </cell>
          <cell r="H1163">
            <v>35</v>
          </cell>
          <cell r="I1163">
            <v>0</v>
          </cell>
          <cell r="J1163">
            <v>0</v>
          </cell>
          <cell r="K1163">
            <v>35</v>
          </cell>
          <cell r="L1163">
            <v>0</v>
          </cell>
          <cell r="M1163">
            <v>0</v>
          </cell>
          <cell r="N1163">
            <v>35</v>
          </cell>
          <cell r="O1163">
            <v>0</v>
          </cell>
          <cell r="P1163">
            <v>0</v>
          </cell>
          <cell r="Q1163">
            <v>35</v>
          </cell>
          <cell r="R1163">
            <v>0</v>
          </cell>
          <cell r="S1163">
            <v>0</v>
          </cell>
          <cell r="T1163">
            <v>35</v>
          </cell>
          <cell r="U1163">
            <v>0</v>
          </cell>
          <cell r="V1163">
            <v>0</v>
          </cell>
          <cell r="W1163">
            <v>35</v>
          </cell>
          <cell r="X1163">
            <v>0</v>
          </cell>
          <cell r="Y1163">
            <v>0</v>
          </cell>
        </row>
        <row r="1164">
          <cell r="A1164">
            <v>0</v>
          </cell>
          <cell r="B1164">
            <v>0</v>
          </cell>
          <cell r="C1164">
            <v>0</v>
          </cell>
          <cell r="D1164" t="str">
            <v xml:space="preserve">2 с</v>
          </cell>
          <cell r="E1164">
            <v>0</v>
          </cell>
          <cell r="F1164" t="str">
            <v>U</v>
          </cell>
          <cell r="G1164">
            <v>35</v>
          </cell>
          <cell r="H1164">
            <v>35</v>
          </cell>
          <cell r="I1164">
            <v>0</v>
          </cell>
          <cell r="J1164">
            <v>0</v>
          </cell>
          <cell r="K1164">
            <v>35</v>
          </cell>
          <cell r="L1164">
            <v>0</v>
          </cell>
          <cell r="M1164">
            <v>0</v>
          </cell>
          <cell r="N1164">
            <v>35</v>
          </cell>
          <cell r="O1164">
            <v>0</v>
          </cell>
          <cell r="P1164">
            <v>0</v>
          </cell>
          <cell r="Q1164">
            <v>35</v>
          </cell>
          <cell r="R1164">
            <v>0</v>
          </cell>
          <cell r="S1164">
            <v>0</v>
          </cell>
          <cell r="T1164">
            <v>35</v>
          </cell>
          <cell r="U1164">
            <v>0</v>
          </cell>
          <cell r="V1164">
            <v>0</v>
          </cell>
          <cell r="W1164">
            <v>35</v>
          </cell>
          <cell r="X1164">
            <v>0</v>
          </cell>
          <cell r="Y1164">
            <v>0</v>
          </cell>
        </row>
        <row r="1165">
          <cell r="A1165">
            <v>0</v>
          </cell>
          <cell r="B1165">
            <v>0</v>
          </cell>
          <cell r="C1165">
            <v>0</v>
          </cell>
          <cell r="D1165" t="str">
            <v xml:space="preserve">1 с</v>
          </cell>
          <cell r="E1165">
            <v>0</v>
          </cell>
          <cell r="F1165" t="str">
            <v>U</v>
          </cell>
          <cell r="G1165">
            <v>10</v>
          </cell>
          <cell r="H1165">
            <v>10</v>
          </cell>
          <cell r="I1165">
            <v>0</v>
          </cell>
          <cell r="J1165">
            <v>0</v>
          </cell>
          <cell r="K1165">
            <v>10</v>
          </cell>
          <cell r="L1165">
            <v>0</v>
          </cell>
          <cell r="M1165">
            <v>0</v>
          </cell>
          <cell r="N1165">
            <v>10</v>
          </cell>
          <cell r="O1165">
            <v>0</v>
          </cell>
          <cell r="P1165">
            <v>0</v>
          </cell>
          <cell r="Q1165">
            <v>10</v>
          </cell>
          <cell r="R1165">
            <v>0</v>
          </cell>
          <cell r="S1165">
            <v>0</v>
          </cell>
          <cell r="T1165">
            <v>10</v>
          </cell>
          <cell r="U1165">
            <v>0</v>
          </cell>
          <cell r="V1165">
            <v>0</v>
          </cell>
          <cell r="W1165">
            <v>10</v>
          </cell>
          <cell r="X1165">
            <v>0</v>
          </cell>
          <cell r="Y1165">
            <v>0</v>
          </cell>
        </row>
        <row r="1166">
          <cell r="A1166">
            <v>0</v>
          </cell>
          <cell r="B1166">
            <v>0</v>
          </cell>
          <cell r="C1166">
            <v>0</v>
          </cell>
          <cell r="D1166" t="str">
            <v xml:space="preserve">2 с</v>
          </cell>
          <cell r="E1166">
            <v>0</v>
          </cell>
          <cell r="F1166" t="str">
            <v>U</v>
          </cell>
          <cell r="G1166">
            <v>10</v>
          </cell>
          <cell r="H1166">
            <v>10</v>
          </cell>
          <cell r="I1166">
            <v>0</v>
          </cell>
          <cell r="J1166">
            <v>0</v>
          </cell>
          <cell r="K1166">
            <v>10</v>
          </cell>
          <cell r="L1166">
            <v>0</v>
          </cell>
          <cell r="M1166">
            <v>0</v>
          </cell>
          <cell r="N1166">
            <v>10</v>
          </cell>
          <cell r="O1166">
            <v>0</v>
          </cell>
          <cell r="P1166">
            <v>0</v>
          </cell>
          <cell r="Q1166">
            <v>10</v>
          </cell>
          <cell r="R1166">
            <v>0</v>
          </cell>
          <cell r="S1166">
            <v>0</v>
          </cell>
          <cell r="T1166">
            <v>10</v>
          </cell>
          <cell r="U1166">
            <v>0</v>
          </cell>
          <cell r="V1166">
            <v>0</v>
          </cell>
          <cell r="W1166">
            <v>10</v>
          </cell>
          <cell r="X1166">
            <v>0</v>
          </cell>
          <cell r="Y1166">
            <v>0</v>
          </cell>
        </row>
        <row r="1167">
          <cell r="A1167">
            <v>0</v>
          </cell>
          <cell r="B1167" t="str">
            <v xml:space="preserve">1 с.ш</v>
          </cell>
          <cell r="C1167">
            <v>0</v>
          </cell>
          <cell r="D1167" t="str">
            <v>ТСН-1</v>
          </cell>
          <cell r="E1167" t="str">
            <v>-</v>
          </cell>
          <cell r="F1167" t="str">
            <v>-</v>
          </cell>
          <cell r="G1167">
            <v>10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</row>
        <row r="1168">
          <cell r="A1168">
            <v>0</v>
          </cell>
          <cell r="B1168">
            <v>0</v>
          </cell>
          <cell r="C1168">
            <v>0</v>
          </cell>
          <cell r="D1168" t="str">
            <v>Л-1</v>
          </cell>
          <cell r="E1168" t="str">
            <v>-</v>
          </cell>
          <cell r="F1168" t="str">
            <v>-</v>
          </cell>
          <cell r="G1168">
            <v>10</v>
          </cell>
          <cell r="H1168">
            <v>0.183</v>
          </cell>
          <cell r="I1168">
            <v>9.0999999999999998E-2</v>
          </cell>
          <cell r="J1168">
            <v>12</v>
          </cell>
          <cell r="K1168">
            <v>0.183</v>
          </cell>
          <cell r="L1168">
            <v>9.0999999999999998E-2</v>
          </cell>
          <cell r="M1168">
            <v>12</v>
          </cell>
          <cell r="N1168">
            <v>0.183</v>
          </cell>
          <cell r="O1168">
            <v>9.0999999999999998E-2</v>
          </cell>
          <cell r="P1168">
            <v>12</v>
          </cell>
          <cell r="Q1168">
            <v>0.183</v>
          </cell>
          <cell r="R1168">
            <v>9.0999999999999998E-2</v>
          </cell>
          <cell r="S1168">
            <v>12</v>
          </cell>
          <cell r="T1168">
            <v>0.107</v>
          </cell>
          <cell r="U1168">
            <v>8.3000000000000004E-2</v>
          </cell>
          <cell r="V1168">
            <v>8</v>
          </cell>
          <cell r="W1168">
            <v>0.107</v>
          </cell>
          <cell r="X1168">
            <v>8.3000000000000004E-2</v>
          </cell>
          <cell r="Y1168">
            <v>8</v>
          </cell>
        </row>
        <row r="1169">
          <cell r="A1169">
            <v>0</v>
          </cell>
          <cell r="B1169">
            <v>0</v>
          </cell>
          <cell r="C1169">
            <v>0</v>
          </cell>
          <cell r="D1169" t="str">
            <v>Л-2</v>
          </cell>
          <cell r="E1169" t="str">
            <v>-</v>
          </cell>
          <cell r="F1169" t="str">
            <v>-</v>
          </cell>
          <cell r="G1169">
            <v>10</v>
          </cell>
          <cell r="H1169">
            <v>0.253</v>
          </cell>
          <cell r="I1169">
            <v>0.11700000000000001</v>
          </cell>
          <cell r="J1169">
            <v>16</v>
          </cell>
          <cell r="K1169">
            <v>0.253</v>
          </cell>
          <cell r="L1169">
            <v>0.11700000000000001</v>
          </cell>
          <cell r="M1169">
            <v>16</v>
          </cell>
          <cell r="N1169">
            <v>0.253</v>
          </cell>
          <cell r="O1169">
            <v>0.11700000000000001</v>
          </cell>
          <cell r="P1169">
            <v>16</v>
          </cell>
          <cell r="Q1169">
            <v>0.253</v>
          </cell>
          <cell r="R1169">
            <v>0.11700000000000001</v>
          </cell>
          <cell r="S1169">
            <v>16</v>
          </cell>
          <cell r="T1169">
            <v>0.14799999999999999</v>
          </cell>
          <cell r="U1169">
            <v>0.105</v>
          </cell>
          <cell r="V1169">
            <v>10</v>
          </cell>
          <cell r="W1169">
            <v>0.14799999999999999</v>
          </cell>
          <cell r="X1169">
            <v>0.105</v>
          </cell>
          <cell r="Y1169">
            <v>10</v>
          </cell>
        </row>
        <row r="1170">
          <cell r="A1170">
            <v>0</v>
          </cell>
          <cell r="B1170">
            <v>0</v>
          </cell>
          <cell r="C1170">
            <v>0</v>
          </cell>
          <cell r="D1170" t="str">
            <v>Л-3</v>
          </cell>
          <cell r="E1170" t="str">
            <v>-</v>
          </cell>
          <cell r="F1170" t="str">
            <v>-</v>
          </cell>
          <cell r="G1170">
            <v>10</v>
          </cell>
          <cell r="H1170">
            <v>7.0000000000000007E-2</v>
          </cell>
          <cell r="I1170">
            <v>0.04</v>
          </cell>
          <cell r="J1170">
            <v>5</v>
          </cell>
          <cell r="K1170">
            <v>7.0000000000000007E-2</v>
          </cell>
          <cell r="L1170">
            <v>0.04</v>
          </cell>
          <cell r="M1170">
            <v>5</v>
          </cell>
          <cell r="N1170">
            <v>7.0000000000000007E-2</v>
          </cell>
          <cell r="O1170">
            <v>0.04</v>
          </cell>
          <cell r="P1170">
            <v>5</v>
          </cell>
          <cell r="Q1170">
            <v>7.0000000000000007E-2</v>
          </cell>
          <cell r="R1170">
            <v>0.04</v>
          </cell>
          <cell r="S1170">
            <v>5</v>
          </cell>
          <cell r="T1170">
            <v>4.3999999999999997E-2</v>
          </cell>
          <cell r="U1170">
            <v>0.03</v>
          </cell>
          <cell r="V1170">
            <v>3</v>
          </cell>
          <cell r="W1170">
            <v>4.3999999999999997E-2</v>
          </cell>
          <cell r="X1170">
            <v>0.03</v>
          </cell>
          <cell r="Y1170">
            <v>3</v>
          </cell>
        </row>
        <row r="1171">
          <cell r="A1171">
            <v>0</v>
          </cell>
          <cell r="B1171">
            <v>0</v>
          </cell>
          <cell r="C1171">
            <v>0</v>
          </cell>
          <cell r="D1171" t="str">
            <v>Л-резерв-3а</v>
          </cell>
          <cell r="E1171" t="str">
            <v>-</v>
          </cell>
          <cell r="F1171" t="str">
            <v>-</v>
          </cell>
          <cell r="G1171">
            <v>10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</row>
        <row r="1172">
          <cell r="A1172">
            <v>0</v>
          </cell>
          <cell r="B1172" t="str">
            <v xml:space="preserve">2 с.ш</v>
          </cell>
          <cell r="C1172">
            <v>0</v>
          </cell>
          <cell r="D1172" t="str">
            <v>ТСН-2</v>
          </cell>
          <cell r="E1172" t="str">
            <v>-</v>
          </cell>
          <cell r="F1172" t="str">
            <v>-</v>
          </cell>
          <cell r="G1172">
            <v>10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</row>
        <row r="1173">
          <cell r="A1173">
            <v>0</v>
          </cell>
          <cell r="B1173">
            <v>0</v>
          </cell>
          <cell r="C1173">
            <v>0</v>
          </cell>
          <cell r="D1173" t="str">
            <v>Л-4</v>
          </cell>
          <cell r="E1173" t="str">
            <v>-</v>
          </cell>
          <cell r="F1173" t="str">
            <v>-</v>
          </cell>
          <cell r="G1173">
            <v>10</v>
          </cell>
          <cell r="H1173">
            <v>7.0000000000000001E-3</v>
          </cell>
          <cell r="I1173">
            <v>8.0000000000000002E-3</v>
          </cell>
          <cell r="J1173">
            <v>1</v>
          </cell>
          <cell r="K1173">
            <v>7.0000000000000001E-3</v>
          </cell>
          <cell r="L1173">
            <v>8.0000000000000002E-3</v>
          </cell>
          <cell r="M1173">
            <v>1</v>
          </cell>
          <cell r="N1173">
            <v>7.0000000000000001E-3</v>
          </cell>
          <cell r="O1173">
            <v>8.0000000000000002E-3</v>
          </cell>
          <cell r="P1173">
            <v>1</v>
          </cell>
          <cell r="Q1173">
            <v>7.0000000000000001E-3</v>
          </cell>
          <cell r="R1173">
            <v>8.0000000000000002E-3</v>
          </cell>
          <cell r="S1173">
            <v>1</v>
          </cell>
          <cell r="T1173">
            <v>6.0000000000000001E-3</v>
          </cell>
          <cell r="U1173">
            <v>8.9999999999999993E-3</v>
          </cell>
          <cell r="V1173">
            <v>1</v>
          </cell>
          <cell r="W1173">
            <v>6.0000000000000001E-3</v>
          </cell>
          <cell r="X1173">
            <v>8.9999999999999993E-3</v>
          </cell>
          <cell r="Y1173">
            <v>1</v>
          </cell>
        </row>
        <row r="1174">
          <cell r="A1174">
            <v>0</v>
          </cell>
          <cell r="B1174">
            <v>0</v>
          </cell>
          <cell r="C1174">
            <v>0</v>
          </cell>
          <cell r="D1174" t="str">
            <v>Л-5</v>
          </cell>
          <cell r="E1174" t="str">
            <v>-</v>
          </cell>
          <cell r="F1174" t="str">
            <v>-</v>
          </cell>
          <cell r="G1174">
            <v>10</v>
          </cell>
          <cell r="H1174">
            <v>8.0000000000000002E-3</v>
          </cell>
          <cell r="I1174">
            <v>1E-3</v>
          </cell>
          <cell r="J1174">
            <v>0</v>
          </cell>
          <cell r="K1174">
            <v>8.0000000000000002E-3</v>
          </cell>
          <cell r="L1174">
            <v>1E-3</v>
          </cell>
          <cell r="M1174">
            <v>0</v>
          </cell>
          <cell r="N1174">
            <v>8.0000000000000002E-3</v>
          </cell>
          <cell r="O1174">
            <v>1E-3</v>
          </cell>
          <cell r="P1174">
            <v>0</v>
          </cell>
          <cell r="Q1174">
            <v>8.0000000000000002E-3</v>
          </cell>
          <cell r="R1174">
            <v>1E-3</v>
          </cell>
          <cell r="S1174">
            <v>0</v>
          </cell>
          <cell r="T1174">
            <v>6.0000000000000001E-3</v>
          </cell>
          <cell r="U1174">
            <v>1E-3</v>
          </cell>
          <cell r="V1174">
            <v>0</v>
          </cell>
          <cell r="W1174">
            <v>6.0000000000000001E-3</v>
          </cell>
          <cell r="X1174">
            <v>1E-3</v>
          </cell>
          <cell r="Y1174">
            <v>0</v>
          </cell>
        </row>
        <row r="1175">
          <cell r="A1175">
            <v>0</v>
          </cell>
          <cell r="B1175">
            <v>0</v>
          </cell>
          <cell r="C1175">
            <v>0</v>
          </cell>
          <cell r="D1175" t="str">
            <v>Л-6</v>
          </cell>
          <cell r="E1175" t="str">
            <v>-</v>
          </cell>
          <cell r="F1175" t="str">
            <v>-</v>
          </cell>
          <cell r="G1175">
            <v>10</v>
          </cell>
          <cell r="H1175">
            <v>3.8E-3</v>
          </cell>
          <cell r="I1175">
            <v>5.4000000000000003E-3</v>
          </cell>
          <cell r="J1175">
            <v>0</v>
          </cell>
          <cell r="K1175">
            <v>3.8E-3</v>
          </cell>
          <cell r="L1175">
            <v>5.4000000000000003E-3</v>
          </cell>
          <cell r="M1175">
            <v>0</v>
          </cell>
          <cell r="N1175">
            <v>3.8E-3</v>
          </cell>
          <cell r="O1175">
            <v>5.4000000000000003E-3</v>
          </cell>
          <cell r="P1175">
            <v>0</v>
          </cell>
          <cell r="Q1175">
            <v>3.8E-3</v>
          </cell>
          <cell r="R1175">
            <v>5.4000000000000003E-3</v>
          </cell>
          <cell r="S1175">
            <v>0</v>
          </cell>
          <cell r="T1175">
            <v>4.0000000000000001E-3</v>
          </cell>
          <cell r="U1175">
            <v>6.0000000000000001E-3</v>
          </cell>
          <cell r="V1175">
            <v>0</v>
          </cell>
          <cell r="W1175">
            <v>4.0000000000000001E-3</v>
          </cell>
          <cell r="X1175">
            <v>6.0000000000000001E-3</v>
          </cell>
          <cell r="Y1175">
            <v>0</v>
          </cell>
        </row>
        <row r="1176">
          <cell r="A1176">
            <v>0</v>
          </cell>
          <cell r="B1176">
            <v>0</v>
          </cell>
          <cell r="C1176">
            <v>0</v>
          </cell>
          <cell r="D1176" t="str">
            <v>Л-резерв-6а</v>
          </cell>
          <cell r="E1176" t="str">
            <v>-</v>
          </cell>
          <cell r="F1176" t="str">
            <v>-</v>
          </cell>
          <cell r="G1176">
            <v>10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</row>
        <row r="1177">
          <cell r="A1177">
            <v>0</v>
          </cell>
          <cell r="B1177" t="str">
            <v xml:space="preserve">Небаланс шин-35 кВ</v>
          </cell>
          <cell r="C1177">
            <v>0</v>
          </cell>
          <cell r="D1177" t="str">
            <v>прием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</row>
        <row r="1178">
          <cell r="A1178">
            <v>0</v>
          </cell>
          <cell r="B1178">
            <v>0</v>
          </cell>
          <cell r="C1178">
            <v>0</v>
          </cell>
          <cell r="D1178" t="str">
            <v>отдача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</row>
        <row r="1179">
          <cell r="A1179">
            <v>0</v>
          </cell>
          <cell r="B1179">
            <v>0</v>
          </cell>
          <cell r="C1179">
            <v>0</v>
          </cell>
          <cell r="D1179" t="str">
            <v xml:space="preserve">небаланс %</v>
          </cell>
          <cell r="E1179">
            <v>0</v>
          </cell>
          <cell r="F1179">
            <v>0</v>
          </cell>
          <cell r="G1179">
            <v>0</v>
          </cell>
          <cell r="H1179" t="e">
            <v>#DIV/0!</v>
          </cell>
          <cell r="I1179" t="e">
            <v>#DIV/0!</v>
          </cell>
          <cell r="J1179">
            <v>0</v>
          </cell>
          <cell r="K1179" t="e">
            <v>#DIV/0!</v>
          </cell>
          <cell r="L1179" t="e">
            <v>#DIV/0!</v>
          </cell>
          <cell r="M1179">
            <v>0</v>
          </cell>
          <cell r="N1179" t="e">
            <v>#DIV/0!</v>
          </cell>
          <cell r="O1179" t="e">
            <v>#DIV/0!</v>
          </cell>
          <cell r="P1179">
            <v>0</v>
          </cell>
          <cell r="Q1179" t="e">
            <v>#DIV/0!</v>
          </cell>
          <cell r="R1179" t="e">
            <v>#DIV/0!</v>
          </cell>
          <cell r="S1179">
            <v>0</v>
          </cell>
          <cell r="T1179" t="e">
            <v>#DIV/0!</v>
          </cell>
          <cell r="U1179" t="e">
            <v>#DIV/0!</v>
          </cell>
          <cell r="V1179">
            <v>0</v>
          </cell>
          <cell r="W1179" t="e">
            <v>#DIV/0!</v>
          </cell>
          <cell r="X1179" t="e">
            <v>#DIV/0!</v>
          </cell>
          <cell r="Y1179">
            <v>0</v>
          </cell>
        </row>
        <row r="1180">
          <cell r="A1180">
            <v>0</v>
          </cell>
          <cell r="B1180" t="str">
            <v xml:space="preserve">Небаланс шин-10 кВ 1с.ш.</v>
          </cell>
          <cell r="C1180">
            <v>0</v>
          </cell>
          <cell r="D1180" t="str">
            <v>прием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</row>
        <row r="1181">
          <cell r="A1181">
            <v>0</v>
          </cell>
          <cell r="B1181">
            <v>0</v>
          </cell>
          <cell r="C1181">
            <v>0</v>
          </cell>
          <cell r="D1181" t="str">
            <v>отдача</v>
          </cell>
          <cell r="E1181">
            <v>0</v>
          </cell>
          <cell r="F1181">
            <v>0</v>
          </cell>
          <cell r="G1181">
            <v>0</v>
          </cell>
          <cell r="H1181">
            <v>0.50600000000000001</v>
          </cell>
          <cell r="I1181">
            <v>0.248</v>
          </cell>
          <cell r="J1181">
            <v>0</v>
          </cell>
          <cell r="K1181">
            <v>0.50600000000000001</v>
          </cell>
          <cell r="L1181">
            <v>0.248</v>
          </cell>
          <cell r="M1181">
            <v>0</v>
          </cell>
          <cell r="N1181">
            <v>0.50600000000000001</v>
          </cell>
          <cell r="O1181">
            <v>0.248</v>
          </cell>
          <cell r="P1181">
            <v>0</v>
          </cell>
          <cell r="Q1181">
            <v>0.50600000000000001</v>
          </cell>
          <cell r="R1181">
            <v>0.248</v>
          </cell>
          <cell r="S1181">
            <v>0</v>
          </cell>
          <cell r="T1181">
            <v>0.29899999999999999</v>
          </cell>
          <cell r="U1181">
            <v>0.218</v>
          </cell>
          <cell r="V1181">
            <v>0</v>
          </cell>
          <cell r="W1181">
            <v>0.29899999999999999</v>
          </cell>
          <cell r="X1181">
            <v>0.218</v>
          </cell>
          <cell r="Y1181">
            <v>0</v>
          </cell>
        </row>
        <row r="1182">
          <cell r="A1182">
            <v>0</v>
          </cell>
          <cell r="B1182">
            <v>0</v>
          </cell>
          <cell r="C1182">
            <v>0</v>
          </cell>
          <cell r="D1182" t="str">
            <v>небаланс</v>
          </cell>
          <cell r="E1182">
            <v>0</v>
          </cell>
          <cell r="F1182">
            <v>0</v>
          </cell>
          <cell r="G1182">
            <v>0</v>
          </cell>
          <cell r="H1182" t="e">
            <v>#DIV/0!</v>
          </cell>
          <cell r="I1182" t="e">
            <v>#DIV/0!</v>
          </cell>
          <cell r="J1182">
            <v>0</v>
          </cell>
          <cell r="K1182" t="e">
            <v>#DIV/0!</v>
          </cell>
          <cell r="L1182" t="e">
            <v>#DIV/0!</v>
          </cell>
          <cell r="M1182">
            <v>0</v>
          </cell>
          <cell r="N1182" t="e">
            <v>#DIV/0!</v>
          </cell>
          <cell r="O1182" t="e">
            <v>#DIV/0!</v>
          </cell>
          <cell r="P1182">
            <v>0</v>
          </cell>
          <cell r="Q1182" t="e">
            <v>#DIV/0!</v>
          </cell>
          <cell r="R1182" t="e">
            <v>#DIV/0!</v>
          </cell>
          <cell r="S1182">
            <v>0</v>
          </cell>
          <cell r="T1182" t="e">
            <v>#DIV/0!</v>
          </cell>
          <cell r="U1182" t="e">
            <v>#DIV/0!</v>
          </cell>
          <cell r="V1182">
            <v>0</v>
          </cell>
          <cell r="W1182" t="e">
            <v>#DIV/0!</v>
          </cell>
          <cell r="X1182" t="e">
            <v>#DIV/0!</v>
          </cell>
          <cell r="Y1182">
            <v>0</v>
          </cell>
        </row>
        <row r="1183">
          <cell r="A1183">
            <v>0</v>
          </cell>
          <cell r="B1183" t="str">
            <v xml:space="preserve">Небаланс шин-10 кВ 2с.ш.</v>
          </cell>
          <cell r="C1183">
            <v>0</v>
          </cell>
          <cell r="D1183" t="str">
            <v>прием</v>
          </cell>
          <cell r="E1183">
            <v>0</v>
          </cell>
          <cell r="F1183">
            <v>0</v>
          </cell>
          <cell r="G1183">
            <v>0</v>
          </cell>
          <cell r="H1183">
            <v>0.48499999999999999</v>
          </cell>
          <cell r="I1183">
            <v>0.183</v>
          </cell>
          <cell r="J1183">
            <v>0</v>
          </cell>
          <cell r="K1183">
            <v>0.48499999999999999</v>
          </cell>
          <cell r="L1183">
            <v>0.183</v>
          </cell>
          <cell r="M1183">
            <v>0</v>
          </cell>
          <cell r="N1183">
            <v>0.48499999999999999</v>
          </cell>
          <cell r="O1183">
            <v>0.183</v>
          </cell>
          <cell r="P1183">
            <v>0</v>
          </cell>
          <cell r="Q1183">
            <v>0.48499999999999999</v>
          </cell>
          <cell r="R1183">
            <v>0.183</v>
          </cell>
          <cell r="S1183">
            <v>0</v>
          </cell>
          <cell r="T1183">
            <v>0.29099999999999998</v>
          </cell>
          <cell r="U1183">
            <v>0.16500000000000001</v>
          </cell>
          <cell r="V1183">
            <v>0</v>
          </cell>
          <cell r="W1183">
            <v>0.29099999999999998</v>
          </cell>
          <cell r="X1183">
            <v>0.16500000000000001</v>
          </cell>
          <cell r="Y1183">
            <v>0</v>
          </cell>
        </row>
        <row r="1184">
          <cell r="A1184">
            <v>0</v>
          </cell>
          <cell r="B1184">
            <v>0</v>
          </cell>
          <cell r="C1184">
            <v>0</v>
          </cell>
          <cell r="D1184" t="str">
            <v>отдача</v>
          </cell>
          <cell r="E1184">
            <v>0</v>
          </cell>
          <cell r="F1184">
            <v>0</v>
          </cell>
          <cell r="G1184">
            <v>0</v>
          </cell>
          <cell r="H1184">
            <v>1.8800000000000001E-2</v>
          </cell>
          <cell r="I1184">
            <v>1.44E-2</v>
          </cell>
          <cell r="J1184">
            <v>0</v>
          </cell>
          <cell r="K1184">
            <v>1.8800000000000001E-2</v>
          </cell>
          <cell r="L1184">
            <v>1.44E-2</v>
          </cell>
          <cell r="M1184">
            <v>0</v>
          </cell>
          <cell r="N1184">
            <v>1.8800000000000001E-2</v>
          </cell>
          <cell r="O1184">
            <v>1.44E-2</v>
          </cell>
          <cell r="P1184">
            <v>0</v>
          </cell>
          <cell r="Q1184">
            <v>1.8800000000000001E-2</v>
          </cell>
          <cell r="R1184">
            <v>1.44E-2</v>
          </cell>
          <cell r="S1184">
            <v>0</v>
          </cell>
          <cell r="T1184">
            <v>1.6E-2</v>
          </cell>
          <cell r="U1184">
            <v>1.6E-2</v>
          </cell>
          <cell r="V1184">
            <v>0</v>
          </cell>
          <cell r="W1184">
            <v>1.6E-2</v>
          </cell>
          <cell r="X1184">
            <v>1.6E-2</v>
          </cell>
          <cell r="Y1184">
            <v>0</v>
          </cell>
        </row>
        <row r="1185">
          <cell r="A1185">
            <v>0</v>
          </cell>
          <cell r="B1185">
            <v>0</v>
          </cell>
          <cell r="C1185">
            <v>0</v>
          </cell>
          <cell r="D1185" t="str">
            <v>небаланс</v>
          </cell>
          <cell r="E1185">
            <v>0</v>
          </cell>
          <cell r="F1185">
            <v>0</v>
          </cell>
          <cell r="G1185">
            <v>0</v>
          </cell>
          <cell r="H1185">
            <v>96.123711340206199</v>
          </cell>
          <cell r="I1185">
            <v>92.131147540983605</v>
          </cell>
          <cell r="J1185">
            <v>0</v>
          </cell>
          <cell r="K1185">
            <v>96.123711340206199</v>
          </cell>
          <cell r="L1185">
            <v>92.131147540983605</v>
          </cell>
          <cell r="M1185">
            <v>0</v>
          </cell>
          <cell r="N1185">
            <v>96.123711340206199</v>
          </cell>
          <cell r="O1185">
            <v>92.131147540983605</v>
          </cell>
          <cell r="P1185">
            <v>0</v>
          </cell>
          <cell r="Q1185">
            <v>96.123711340206199</v>
          </cell>
          <cell r="R1185">
            <v>92.131147540983605</v>
          </cell>
          <cell r="S1185">
            <v>0</v>
          </cell>
          <cell r="T1185">
            <v>94.501718213058396</v>
          </cell>
          <cell r="U1185">
            <v>90.303030303030297</v>
          </cell>
          <cell r="V1185">
            <v>0</v>
          </cell>
          <cell r="W1185">
            <v>94.501718213058396</v>
          </cell>
          <cell r="X1185">
            <v>90.303030303030297</v>
          </cell>
          <cell r="Y1185">
            <v>0</v>
          </cell>
        </row>
        <row r="1186">
          <cell r="A1186">
            <v>34</v>
          </cell>
          <cell r="B1186" t="str">
            <v xml:space="preserve">ПС 35 кВ Перелучи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</row>
        <row r="1187">
          <cell r="A1187">
            <v>0</v>
          </cell>
          <cell r="B1187">
            <v>0</v>
          </cell>
          <cell r="C1187">
            <v>0</v>
          </cell>
          <cell r="D1187" t="str">
            <v>Т-1</v>
          </cell>
          <cell r="E1187">
            <v>0</v>
          </cell>
          <cell r="F1187" t="str">
            <v>СН</v>
          </cell>
          <cell r="G1187">
            <v>35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</row>
        <row r="1188">
          <cell r="A1188">
            <v>0</v>
          </cell>
          <cell r="B1188">
            <v>0</v>
          </cell>
          <cell r="C1188" t="str">
            <v xml:space="preserve">Новгородэнерго\ПО Боровичские ЭС\Боровичский РЭС\ПС 35 кВ\ПС Перелучи\РУ-10 кВ\СШ-10-1\В-10 Т-1\В-10 Т-1</v>
          </cell>
          <cell r="D1188">
            <v>0</v>
          </cell>
          <cell r="E1188">
            <v>0</v>
          </cell>
          <cell r="F1188" t="str">
            <v>НН</v>
          </cell>
          <cell r="G1188">
            <v>10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</row>
        <row r="1189">
          <cell r="A1189">
            <v>0</v>
          </cell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 t="str">
            <v>РПН</v>
          </cell>
          <cell r="G1189" t="str">
            <v>-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</row>
        <row r="1190">
          <cell r="A1190">
            <v>0</v>
          </cell>
          <cell r="C1190">
            <v>0</v>
          </cell>
          <cell r="D1190">
            <v>0</v>
          </cell>
          <cell r="E1190">
            <v>0</v>
          </cell>
          <cell r="F1190" t="str">
            <v>ПБВ</v>
          </cell>
          <cell r="G1190" t="str">
            <v>-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</row>
        <row r="1191">
          <cell r="A1191">
            <v>0</v>
          </cell>
          <cell r="B1191">
            <v>0</v>
          </cell>
          <cell r="C1191">
            <v>0</v>
          </cell>
          <cell r="D1191" t="str">
            <v>Т-2</v>
          </cell>
          <cell r="E1191">
            <v>0</v>
          </cell>
          <cell r="F1191" t="str">
            <v>СН</v>
          </cell>
          <cell r="G1191">
            <v>35</v>
          </cell>
          <cell r="H1191">
            <v>0.17799999999999999</v>
          </cell>
          <cell r="I1191">
            <v>0.11799999999999999</v>
          </cell>
          <cell r="J1191">
            <v>12</v>
          </cell>
          <cell r="K1191">
            <v>0.17799999999999999</v>
          </cell>
          <cell r="L1191">
            <v>0.11799999999999999</v>
          </cell>
          <cell r="M1191">
            <v>12</v>
          </cell>
          <cell r="N1191">
            <v>0.17799999999999999</v>
          </cell>
          <cell r="O1191">
            <v>0.11799999999999999</v>
          </cell>
          <cell r="P1191">
            <v>12</v>
          </cell>
          <cell r="Q1191">
            <v>0.17799999999999999</v>
          </cell>
          <cell r="R1191">
            <v>0.11799999999999999</v>
          </cell>
          <cell r="S1191">
            <v>12</v>
          </cell>
          <cell r="T1191">
            <v>9.2999999999999999E-2</v>
          </cell>
          <cell r="U1191">
            <v>0.11600000000000001</v>
          </cell>
          <cell r="V1191">
            <v>9</v>
          </cell>
          <cell r="W1191">
            <v>9.2999999999999999E-2</v>
          </cell>
          <cell r="X1191">
            <v>0.11600000000000001</v>
          </cell>
          <cell r="Y1191">
            <v>9</v>
          </cell>
        </row>
        <row r="1192">
          <cell r="A1192">
            <v>0</v>
          </cell>
          <cell r="B1192">
            <v>0</v>
          </cell>
          <cell r="C1192" t="str">
            <v xml:space="preserve">Новгородэнерго\ПО Боровичские ЭС\Боровичский РЭС\ПС 35 кВ\ПС Перелучи\РУ-10 кВ\СШ-10-2\В-10 Т-2\В-10 Т-2</v>
          </cell>
          <cell r="D1192">
            <v>0</v>
          </cell>
          <cell r="E1192">
            <v>0</v>
          </cell>
          <cell r="F1192" t="str">
            <v>НН</v>
          </cell>
          <cell r="G1192">
            <v>10</v>
          </cell>
          <cell r="H1192">
            <v>0.17799999999999999</v>
          </cell>
          <cell r="I1192">
            <v>0.11799999999999999</v>
          </cell>
          <cell r="J1192">
            <v>12</v>
          </cell>
          <cell r="K1192">
            <v>0.17799999999999999</v>
          </cell>
          <cell r="L1192">
            <v>0.11799999999999999</v>
          </cell>
          <cell r="M1192">
            <v>12</v>
          </cell>
          <cell r="N1192">
            <v>0.17799999999999999</v>
          </cell>
          <cell r="O1192">
            <v>0.11799999999999999</v>
          </cell>
          <cell r="P1192">
            <v>12</v>
          </cell>
          <cell r="Q1192">
            <v>0.17799999999999999</v>
          </cell>
          <cell r="R1192">
            <v>0.11799999999999999</v>
          </cell>
          <cell r="S1192">
            <v>12</v>
          </cell>
          <cell r="T1192">
            <v>9.2999999999999999E-2</v>
          </cell>
          <cell r="U1192">
            <v>0.11600000000000001</v>
          </cell>
          <cell r="V1192">
            <v>9</v>
          </cell>
          <cell r="W1192">
            <v>9.2999999999999999E-2</v>
          </cell>
          <cell r="X1192">
            <v>0.11600000000000001</v>
          </cell>
          <cell r="Y1192">
            <v>9</v>
          </cell>
        </row>
        <row r="1193">
          <cell r="A1193">
            <v>0</v>
          </cell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 t="str">
            <v>РПН</v>
          </cell>
          <cell r="G1193" t="str">
            <v>-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</row>
        <row r="1194">
          <cell r="A1194">
            <v>0</v>
          </cell>
          <cell r="C1194">
            <v>0</v>
          </cell>
          <cell r="D1194">
            <v>0</v>
          </cell>
          <cell r="E1194">
            <v>0</v>
          </cell>
          <cell r="F1194" t="str">
            <v>ПБВ</v>
          </cell>
          <cell r="G1194" t="str">
            <v>-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</row>
        <row r="1195">
          <cell r="A1195">
            <v>0</v>
          </cell>
          <cell r="B1195" t="str">
            <v xml:space="preserve">1 с.ш.</v>
          </cell>
          <cell r="C1195">
            <v>0</v>
          </cell>
          <cell r="D1195" t="str">
            <v>Л.Перелучская-1</v>
          </cell>
          <cell r="E1195" t="str">
            <v>-</v>
          </cell>
          <cell r="F1195">
            <v>0</v>
          </cell>
          <cell r="G1195">
            <v>35</v>
          </cell>
          <cell r="H1195">
            <v>8.0000000000000002E-3</v>
          </cell>
          <cell r="I1195">
            <v>1E-3</v>
          </cell>
          <cell r="J1195">
            <v>0</v>
          </cell>
          <cell r="K1195">
            <v>8.0000000000000002E-3</v>
          </cell>
          <cell r="L1195">
            <v>1E-3</v>
          </cell>
          <cell r="M1195">
            <v>0</v>
          </cell>
          <cell r="N1195">
            <v>8.0000000000000002E-3</v>
          </cell>
          <cell r="O1195">
            <v>1E-3</v>
          </cell>
          <cell r="P1195">
            <v>0</v>
          </cell>
          <cell r="Q1195">
            <v>8.0000000000000002E-3</v>
          </cell>
          <cell r="R1195">
            <v>1E-3</v>
          </cell>
          <cell r="S1195">
            <v>0</v>
          </cell>
          <cell r="T1195">
            <v>6.0000000000000001E-3</v>
          </cell>
          <cell r="U1195">
            <v>1E-3</v>
          </cell>
          <cell r="V1195">
            <v>0</v>
          </cell>
          <cell r="W1195">
            <v>6.0000000000000001E-3</v>
          </cell>
          <cell r="X1195">
            <v>1E-3</v>
          </cell>
          <cell r="Y1195">
            <v>0</v>
          </cell>
        </row>
        <row r="1196">
          <cell r="A1196">
            <v>0</v>
          </cell>
          <cell r="B1196" t="str">
            <v xml:space="preserve">2 с.ш.</v>
          </cell>
          <cell r="C1196">
            <v>0</v>
          </cell>
          <cell r="D1196" t="str">
            <v>Л.Перелучская-2</v>
          </cell>
          <cell r="E1196" t="str">
            <v>-</v>
          </cell>
          <cell r="F1196">
            <v>0</v>
          </cell>
          <cell r="G1196">
            <v>35</v>
          </cell>
          <cell r="H1196">
            <v>3.8E-3</v>
          </cell>
          <cell r="I1196">
            <v>5.4000000000000003E-3</v>
          </cell>
          <cell r="J1196">
            <v>0</v>
          </cell>
          <cell r="K1196">
            <v>3.8E-3</v>
          </cell>
          <cell r="L1196">
            <v>5.4000000000000003E-3</v>
          </cell>
          <cell r="M1196">
            <v>0</v>
          </cell>
          <cell r="N1196">
            <v>3.8E-3</v>
          </cell>
          <cell r="O1196">
            <v>5.4000000000000003E-3</v>
          </cell>
          <cell r="P1196">
            <v>0</v>
          </cell>
          <cell r="Q1196">
            <v>3.8E-3</v>
          </cell>
          <cell r="R1196">
            <v>5.4000000000000003E-3</v>
          </cell>
          <cell r="S1196">
            <v>0</v>
          </cell>
          <cell r="T1196">
            <v>4.0000000000000001E-3</v>
          </cell>
          <cell r="U1196">
            <v>6.0000000000000001E-3</v>
          </cell>
          <cell r="V1196">
            <v>0</v>
          </cell>
          <cell r="W1196">
            <v>4.0000000000000001E-3</v>
          </cell>
          <cell r="X1196">
            <v>6.0000000000000001E-3</v>
          </cell>
          <cell r="Y1196">
            <v>0</v>
          </cell>
        </row>
        <row r="1197">
          <cell r="A1197">
            <v>0</v>
          </cell>
          <cell r="B1197">
            <v>0</v>
          </cell>
          <cell r="C1197">
            <v>0</v>
          </cell>
          <cell r="D1197" t="str">
            <v xml:space="preserve">1 с</v>
          </cell>
          <cell r="E1197">
            <v>0</v>
          </cell>
          <cell r="F1197" t="str">
            <v>U</v>
          </cell>
          <cell r="G1197">
            <v>35</v>
          </cell>
          <cell r="H1197">
            <v>35</v>
          </cell>
          <cell r="I1197">
            <v>0</v>
          </cell>
          <cell r="J1197">
            <v>0</v>
          </cell>
          <cell r="K1197">
            <v>35</v>
          </cell>
          <cell r="L1197">
            <v>0</v>
          </cell>
          <cell r="M1197">
            <v>0</v>
          </cell>
          <cell r="N1197">
            <v>35</v>
          </cell>
          <cell r="O1197">
            <v>0</v>
          </cell>
          <cell r="P1197">
            <v>0</v>
          </cell>
          <cell r="Q1197">
            <v>35</v>
          </cell>
          <cell r="R1197">
            <v>0</v>
          </cell>
          <cell r="S1197">
            <v>0</v>
          </cell>
          <cell r="T1197">
            <v>35</v>
          </cell>
          <cell r="U1197">
            <v>0</v>
          </cell>
          <cell r="V1197">
            <v>0</v>
          </cell>
          <cell r="W1197">
            <v>35</v>
          </cell>
          <cell r="X1197">
            <v>0</v>
          </cell>
          <cell r="Y1197">
            <v>0</v>
          </cell>
        </row>
        <row r="1198">
          <cell r="A1198">
            <v>0</v>
          </cell>
          <cell r="B1198">
            <v>0</v>
          </cell>
          <cell r="C1198">
            <v>0</v>
          </cell>
          <cell r="D1198" t="str">
            <v xml:space="preserve">2 с</v>
          </cell>
          <cell r="E1198">
            <v>0</v>
          </cell>
          <cell r="F1198" t="str">
            <v>U</v>
          </cell>
          <cell r="G1198">
            <v>35</v>
          </cell>
          <cell r="H1198">
            <v>35</v>
          </cell>
          <cell r="I1198">
            <v>0</v>
          </cell>
          <cell r="J1198">
            <v>0</v>
          </cell>
          <cell r="K1198">
            <v>35</v>
          </cell>
          <cell r="L1198">
            <v>0</v>
          </cell>
          <cell r="M1198">
            <v>0</v>
          </cell>
          <cell r="N1198">
            <v>35</v>
          </cell>
          <cell r="O1198">
            <v>0</v>
          </cell>
          <cell r="P1198">
            <v>0</v>
          </cell>
          <cell r="Q1198">
            <v>35</v>
          </cell>
          <cell r="R1198">
            <v>0</v>
          </cell>
          <cell r="S1198">
            <v>0</v>
          </cell>
          <cell r="T1198">
            <v>35</v>
          </cell>
          <cell r="U1198">
            <v>0</v>
          </cell>
          <cell r="V1198">
            <v>0</v>
          </cell>
          <cell r="W1198">
            <v>35</v>
          </cell>
          <cell r="X1198">
            <v>0</v>
          </cell>
          <cell r="Y1198">
            <v>0</v>
          </cell>
        </row>
        <row r="1199">
          <cell r="A1199">
            <v>0</v>
          </cell>
          <cell r="B1199">
            <v>0</v>
          </cell>
          <cell r="C1199">
            <v>0</v>
          </cell>
          <cell r="D1199" t="str">
            <v xml:space="preserve">1 с</v>
          </cell>
          <cell r="E1199">
            <v>0</v>
          </cell>
          <cell r="F1199" t="str">
            <v>U</v>
          </cell>
          <cell r="G1199">
            <v>10</v>
          </cell>
          <cell r="H1199">
            <v>10</v>
          </cell>
          <cell r="I1199">
            <v>0</v>
          </cell>
          <cell r="J1199">
            <v>0</v>
          </cell>
          <cell r="K1199">
            <v>10</v>
          </cell>
          <cell r="L1199">
            <v>0</v>
          </cell>
          <cell r="M1199">
            <v>0</v>
          </cell>
          <cell r="N1199">
            <v>10</v>
          </cell>
          <cell r="O1199">
            <v>0</v>
          </cell>
          <cell r="P1199">
            <v>0</v>
          </cell>
          <cell r="Q1199">
            <v>10</v>
          </cell>
          <cell r="R1199">
            <v>0</v>
          </cell>
          <cell r="S1199">
            <v>0</v>
          </cell>
          <cell r="T1199">
            <v>10</v>
          </cell>
          <cell r="U1199">
            <v>0</v>
          </cell>
          <cell r="V1199">
            <v>0</v>
          </cell>
          <cell r="W1199">
            <v>10</v>
          </cell>
          <cell r="X1199">
            <v>0</v>
          </cell>
          <cell r="Y1199">
            <v>0</v>
          </cell>
        </row>
        <row r="1200">
          <cell r="A1200">
            <v>0</v>
          </cell>
          <cell r="B1200">
            <v>0</v>
          </cell>
          <cell r="C1200">
            <v>0</v>
          </cell>
          <cell r="D1200" t="str">
            <v xml:space="preserve">2 с</v>
          </cell>
          <cell r="E1200">
            <v>0</v>
          </cell>
          <cell r="F1200" t="str">
            <v>U</v>
          </cell>
          <cell r="G1200">
            <v>10</v>
          </cell>
          <cell r="H1200">
            <v>10</v>
          </cell>
          <cell r="I1200">
            <v>0</v>
          </cell>
          <cell r="J1200">
            <v>0</v>
          </cell>
          <cell r="K1200">
            <v>10</v>
          </cell>
          <cell r="L1200">
            <v>0</v>
          </cell>
          <cell r="M1200">
            <v>0</v>
          </cell>
          <cell r="N1200">
            <v>10</v>
          </cell>
          <cell r="O1200">
            <v>0</v>
          </cell>
          <cell r="P1200">
            <v>0</v>
          </cell>
          <cell r="Q1200">
            <v>10</v>
          </cell>
          <cell r="R1200">
            <v>0</v>
          </cell>
          <cell r="S1200">
            <v>0</v>
          </cell>
          <cell r="T1200">
            <v>10</v>
          </cell>
          <cell r="U1200">
            <v>0</v>
          </cell>
          <cell r="V1200">
            <v>0</v>
          </cell>
          <cell r="W1200">
            <v>10</v>
          </cell>
          <cell r="X1200">
            <v>0</v>
          </cell>
          <cell r="Y1200">
            <v>0</v>
          </cell>
        </row>
        <row r="1201">
          <cell r="A1201">
            <v>0</v>
          </cell>
          <cell r="B1201" t="str">
            <v xml:space="preserve">1 с.ш</v>
          </cell>
          <cell r="C1201" t="str">
            <v xml:space="preserve">Новгородэнерго\ПО Боровичские ЭС\Боровичский РЭС\ПС 35 кВ\ПС Перелучи\РУ-10 кВ\СШ-ТСН-1\ТСН-1\ТСН-1</v>
          </cell>
          <cell r="D1201" t="str">
            <v>ТСН-1</v>
          </cell>
          <cell r="E1201" t="str">
            <v>-</v>
          </cell>
          <cell r="F1201" t="str">
            <v>-</v>
          </cell>
          <cell r="G1201">
            <v>10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</row>
        <row r="1202">
          <cell r="A1202">
            <v>0</v>
          </cell>
          <cell r="B1202">
            <v>0</v>
          </cell>
          <cell r="C1202" t="str">
            <v xml:space="preserve">Новгородэнерго\ПО Боровичские ЭС\Боровичский РЭС\ПС 35 кВ\ПС Перелучи\РУ-10 кВ\СШ-10-1\04\04</v>
          </cell>
          <cell r="D1202" t="str">
            <v>Л-4</v>
          </cell>
          <cell r="E1202" t="str">
            <v>-</v>
          </cell>
          <cell r="F1202" t="str">
            <v>-</v>
          </cell>
          <cell r="G1202">
            <v>10</v>
          </cell>
          <cell r="H1202">
            <v>3.5000000000000003E-2</v>
          </cell>
          <cell r="I1202">
            <v>2.5999999999999999E-2</v>
          </cell>
          <cell r="J1202">
            <v>3</v>
          </cell>
          <cell r="K1202">
            <v>3.5000000000000003E-2</v>
          </cell>
          <cell r="L1202">
            <v>2.5999999999999999E-2</v>
          </cell>
          <cell r="M1202">
            <v>3</v>
          </cell>
          <cell r="N1202">
            <v>3.5000000000000003E-2</v>
          </cell>
          <cell r="O1202">
            <v>2.5999999999999999E-2</v>
          </cell>
          <cell r="P1202">
            <v>3</v>
          </cell>
          <cell r="Q1202">
            <v>3.5000000000000003E-2</v>
          </cell>
          <cell r="R1202">
            <v>2.5999999999999999E-2</v>
          </cell>
          <cell r="S1202">
            <v>3</v>
          </cell>
          <cell r="T1202">
            <v>1.7999999999999999E-2</v>
          </cell>
          <cell r="U1202">
            <v>2.8000000000000001E-2</v>
          </cell>
          <cell r="V1202">
            <v>2</v>
          </cell>
          <cell r="W1202">
            <v>1.7999999999999999E-2</v>
          </cell>
          <cell r="X1202">
            <v>2.8000000000000001E-2</v>
          </cell>
          <cell r="Y1202">
            <v>2</v>
          </cell>
        </row>
        <row r="1203">
          <cell r="A1203">
            <v>0</v>
          </cell>
          <cell r="B1203">
            <v>0</v>
          </cell>
          <cell r="C1203" t="str">
            <v xml:space="preserve">Новгородэнерго\ПО Боровичские ЭС\Боровичский РЭС\ПС 35 кВ\ПС Перелучи\РУ-10 кВ\СШ-10-1\05\05</v>
          </cell>
          <cell r="D1203" t="str">
            <v>Л-5</v>
          </cell>
          <cell r="E1203" t="str">
            <v>-</v>
          </cell>
          <cell r="F1203" t="str">
            <v>-</v>
          </cell>
          <cell r="G1203">
            <v>10</v>
          </cell>
          <cell r="H1203">
            <v>0.03</v>
          </cell>
          <cell r="I1203">
            <v>1.9E-2</v>
          </cell>
          <cell r="J1203">
            <v>2</v>
          </cell>
          <cell r="K1203">
            <v>0.03</v>
          </cell>
          <cell r="L1203">
            <v>1.9E-2</v>
          </cell>
          <cell r="M1203">
            <v>2</v>
          </cell>
          <cell r="N1203">
            <v>0.03</v>
          </cell>
          <cell r="O1203">
            <v>1.9E-2</v>
          </cell>
          <cell r="P1203">
            <v>2</v>
          </cell>
          <cell r="Q1203">
            <v>0.03</v>
          </cell>
          <cell r="R1203">
            <v>1.9E-2</v>
          </cell>
          <cell r="S1203">
            <v>2</v>
          </cell>
          <cell r="T1203">
            <v>0.02</v>
          </cell>
          <cell r="U1203">
            <v>1.7999999999999999E-2</v>
          </cell>
          <cell r="V1203">
            <v>2</v>
          </cell>
          <cell r="W1203">
            <v>0.02</v>
          </cell>
          <cell r="X1203">
            <v>1.7999999999999999E-2</v>
          </cell>
          <cell r="Y1203">
            <v>2</v>
          </cell>
        </row>
        <row r="1204">
          <cell r="A1204">
            <v>0</v>
          </cell>
          <cell r="B1204">
            <v>0</v>
          </cell>
          <cell r="C1204" t="str">
            <v xml:space="preserve">Новгородэнерго\ПО Боровичские ЭС\Боровичский РЭС\ПС 35 кВ\ПС Перелучи\РУ-10 кВ\СШ-10-1\06\06</v>
          </cell>
          <cell r="D1204" t="str">
            <v>Л-6</v>
          </cell>
          <cell r="E1204" t="str">
            <v>-</v>
          </cell>
          <cell r="F1204" t="str">
            <v>-</v>
          </cell>
          <cell r="G1204">
            <v>10</v>
          </cell>
          <cell r="H1204">
            <v>0.02</v>
          </cell>
          <cell r="I1204">
            <v>2.7E-2</v>
          </cell>
          <cell r="J1204">
            <v>2</v>
          </cell>
          <cell r="K1204">
            <v>0.02</v>
          </cell>
          <cell r="L1204">
            <v>2.7E-2</v>
          </cell>
          <cell r="M1204">
            <v>2</v>
          </cell>
          <cell r="N1204">
            <v>0.02</v>
          </cell>
          <cell r="O1204">
            <v>2.7E-2</v>
          </cell>
          <cell r="P1204">
            <v>2</v>
          </cell>
          <cell r="Q1204">
            <v>0.02</v>
          </cell>
          <cell r="R1204">
            <v>2.7E-2</v>
          </cell>
          <cell r="S1204">
            <v>2</v>
          </cell>
          <cell r="T1204">
            <v>1.4E-2</v>
          </cell>
          <cell r="U1204">
            <v>0.03</v>
          </cell>
          <cell r="V1204">
            <v>2</v>
          </cell>
          <cell r="W1204">
            <v>1.4E-2</v>
          </cell>
          <cell r="X1204">
            <v>0.03</v>
          </cell>
          <cell r="Y1204">
            <v>2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 t="str">
            <v>Л-резерв-6а</v>
          </cell>
          <cell r="E1205" t="str">
            <v>-</v>
          </cell>
          <cell r="F1205" t="str">
            <v>-</v>
          </cell>
          <cell r="G1205">
            <v>10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</row>
        <row r="1206">
          <cell r="A1206">
            <v>0</v>
          </cell>
          <cell r="B1206" t="str">
            <v xml:space="preserve">2 с.ш</v>
          </cell>
          <cell r="C1206" t="str">
            <v xml:space="preserve">Новгородэнерго\ПО Боровичские ЭС\Боровичский РЭС\ПС 35 кВ\ПС Перелучи\РУ-10 кВ\СШ-ТСН-2\ТСН-2\ТСН-2</v>
          </cell>
          <cell r="D1206" t="str">
            <v>ТСН-2</v>
          </cell>
          <cell r="E1206" t="str">
            <v>-</v>
          </cell>
          <cell r="F1206" t="str">
            <v>-</v>
          </cell>
          <cell r="G1206">
            <v>10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</row>
        <row r="1207">
          <cell r="A1207">
            <v>0</v>
          </cell>
          <cell r="B1207">
            <v>0</v>
          </cell>
          <cell r="C1207" t="str">
            <v xml:space="preserve">Новгородэнерго\ПО Боровичские ЭС\Боровичский РЭС\ПС 35 кВ\ПС Перелучи\РУ-10 кВ\СШ-10-2\01\01</v>
          </cell>
          <cell r="D1207" t="str">
            <v>Л-1</v>
          </cell>
          <cell r="E1207" t="str">
            <v>-</v>
          </cell>
          <cell r="F1207" t="str">
            <v>-</v>
          </cell>
          <cell r="G1207">
            <v>10</v>
          </cell>
          <cell r="H1207">
            <v>4.8000000000000001E-2</v>
          </cell>
          <cell r="I1207">
            <v>2.5000000000000001E-2</v>
          </cell>
          <cell r="J1207">
            <v>3</v>
          </cell>
          <cell r="K1207">
            <v>4.8000000000000001E-2</v>
          </cell>
          <cell r="L1207">
            <v>2.5000000000000001E-2</v>
          </cell>
          <cell r="M1207">
            <v>3</v>
          </cell>
          <cell r="N1207">
            <v>4.8000000000000001E-2</v>
          </cell>
          <cell r="O1207">
            <v>2.5000000000000001E-2</v>
          </cell>
          <cell r="P1207">
            <v>3</v>
          </cell>
          <cell r="Q1207">
            <v>4.8000000000000001E-2</v>
          </cell>
          <cell r="R1207">
            <v>2.5000000000000001E-2</v>
          </cell>
          <cell r="S1207">
            <v>3</v>
          </cell>
          <cell r="T1207">
            <v>1.9E-2</v>
          </cell>
          <cell r="U1207">
            <v>2.4E-2</v>
          </cell>
          <cell r="V1207">
            <v>2</v>
          </cell>
          <cell r="W1207">
            <v>1.9E-2</v>
          </cell>
          <cell r="X1207">
            <v>2.4E-2</v>
          </cell>
          <cell r="Y1207">
            <v>2</v>
          </cell>
        </row>
        <row r="1208">
          <cell r="A1208">
            <v>0</v>
          </cell>
          <cell r="B1208">
            <v>0</v>
          </cell>
          <cell r="C1208" t="str">
            <v xml:space="preserve">Новгородэнерго\ПО Боровичские ЭС\Боровичский РЭС\ПС 35 кВ\ПС Перелучи\РУ-10 кВ\СШ-10-2\02\02</v>
          </cell>
          <cell r="D1208" t="str">
            <v>Л-2</v>
          </cell>
          <cell r="E1208" t="str">
            <v>-</v>
          </cell>
          <cell r="F1208" t="str">
            <v>-</v>
          </cell>
          <cell r="G1208">
            <v>10</v>
          </cell>
          <cell r="H1208">
            <v>1.7999999999999999E-2</v>
          </cell>
          <cell r="I1208">
            <v>7.0000000000000001E-3</v>
          </cell>
          <cell r="J1208">
            <v>1</v>
          </cell>
          <cell r="K1208">
            <v>1.7999999999999999E-2</v>
          </cell>
          <cell r="L1208">
            <v>7.0000000000000001E-3</v>
          </cell>
          <cell r="M1208">
            <v>1</v>
          </cell>
          <cell r="N1208">
            <v>1.7999999999999999E-2</v>
          </cell>
          <cell r="O1208">
            <v>7.0000000000000001E-3</v>
          </cell>
          <cell r="P1208">
            <v>1</v>
          </cell>
          <cell r="Q1208">
            <v>1.7999999999999999E-2</v>
          </cell>
          <cell r="R1208">
            <v>7.0000000000000001E-3</v>
          </cell>
          <cell r="S1208">
            <v>1</v>
          </cell>
          <cell r="T1208">
            <v>8.0000000000000002E-3</v>
          </cell>
          <cell r="U1208">
            <v>6.0000000000000001E-3</v>
          </cell>
          <cell r="V1208">
            <v>1</v>
          </cell>
          <cell r="W1208">
            <v>8.0000000000000002E-3</v>
          </cell>
          <cell r="X1208">
            <v>6.0000000000000001E-3</v>
          </cell>
          <cell r="Y1208">
            <v>1</v>
          </cell>
        </row>
        <row r="1209">
          <cell r="A1209">
            <v>0</v>
          </cell>
          <cell r="B1209">
            <v>0</v>
          </cell>
          <cell r="C1209" t="str">
            <v xml:space="preserve">Новгородэнерго\ПО Боровичские ЭС\Боровичский РЭС\ПС 35 кВ\ПС Перелучи\РУ-10 кВ\СШ-10-2\03\03</v>
          </cell>
          <cell r="D1209" t="str">
            <v>Л-3</v>
          </cell>
          <cell r="E1209" t="str">
            <v>-</v>
          </cell>
          <cell r="F1209" t="str">
            <v>-</v>
          </cell>
          <cell r="G1209">
            <v>10</v>
          </cell>
          <cell r="H1209">
            <v>2.5000000000000001E-2</v>
          </cell>
          <cell r="I1209">
            <v>1.4999999999999999E-2</v>
          </cell>
          <cell r="J1209">
            <v>2</v>
          </cell>
          <cell r="K1209">
            <v>2.5000000000000001E-2</v>
          </cell>
          <cell r="L1209">
            <v>1.4999999999999999E-2</v>
          </cell>
          <cell r="M1209">
            <v>2</v>
          </cell>
          <cell r="N1209">
            <v>2.5000000000000001E-2</v>
          </cell>
          <cell r="O1209">
            <v>1.4999999999999999E-2</v>
          </cell>
          <cell r="P1209">
            <v>2</v>
          </cell>
          <cell r="Q1209">
            <v>2.5000000000000001E-2</v>
          </cell>
          <cell r="R1209">
            <v>1.4999999999999999E-2</v>
          </cell>
          <cell r="S1209">
            <v>2</v>
          </cell>
          <cell r="T1209">
            <v>1.2E-2</v>
          </cell>
          <cell r="U1209">
            <v>1.0999999999999999E-2</v>
          </cell>
          <cell r="V1209">
            <v>1</v>
          </cell>
          <cell r="W1209">
            <v>1.2E-2</v>
          </cell>
          <cell r="X1209">
            <v>1.0999999999999999E-2</v>
          </cell>
          <cell r="Y1209">
            <v>1</v>
          </cell>
        </row>
        <row r="1210">
          <cell r="A1210">
            <v>0</v>
          </cell>
          <cell r="B1210">
            <v>0</v>
          </cell>
          <cell r="C1210">
            <v>0</v>
          </cell>
          <cell r="D1210" t="str">
            <v>Л-резерв-1а</v>
          </cell>
          <cell r="E1210" t="str">
            <v>-</v>
          </cell>
          <cell r="F1210" t="str">
            <v>-</v>
          </cell>
          <cell r="G1210">
            <v>10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</row>
        <row r="1211">
          <cell r="A1211">
            <v>0</v>
          </cell>
          <cell r="B1211" t="str">
            <v xml:space="preserve">Небаланс шин-35 кВ</v>
          </cell>
          <cell r="C1211">
            <v>0</v>
          </cell>
          <cell r="D1211" t="str">
            <v>прием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</row>
        <row r="1212">
          <cell r="A1212">
            <v>0</v>
          </cell>
          <cell r="B1212">
            <v>0</v>
          </cell>
          <cell r="C1212">
            <v>0</v>
          </cell>
          <cell r="D1212" t="str">
            <v>отдача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</row>
        <row r="1213">
          <cell r="A1213">
            <v>0</v>
          </cell>
          <cell r="B1213">
            <v>0</v>
          </cell>
          <cell r="C1213">
            <v>0</v>
          </cell>
          <cell r="D1213" t="str">
            <v xml:space="preserve">небаланс %</v>
          </cell>
          <cell r="E1213">
            <v>0</v>
          </cell>
          <cell r="F1213">
            <v>0</v>
          </cell>
          <cell r="G1213">
            <v>0</v>
          </cell>
          <cell r="H1213" t="e">
            <v>#DIV/0!</v>
          </cell>
          <cell r="I1213" t="e">
            <v>#DIV/0!</v>
          </cell>
          <cell r="J1213">
            <v>0</v>
          </cell>
          <cell r="K1213" t="e">
            <v>#DIV/0!</v>
          </cell>
          <cell r="L1213" t="e">
            <v>#DIV/0!</v>
          </cell>
          <cell r="M1213">
            <v>0</v>
          </cell>
          <cell r="N1213" t="e">
            <v>#DIV/0!</v>
          </cell>
          <cell r="O1213" t="e">
            <v>#DIV/0!</v>
          </cell>
          <cell r="P1213">
            <v>0</v>
          </cell>
          <cell r="Q1213" t="e">
            <v>#DIV/0!</v>
          </cell>
          <cell r="R1213" t="e">
            <v>#DIV/0!</v>
          </cell>
          <cell r="S1213">
            <v>0</v>
          </cell>
          <cell r="T1213" t="e">
            <v>#DIV/0!</v>
          </cell>
          <cell r="U1213" t="e">
            <v>#DIV/0!</v>
          </cell>
          <cell r="V1213">
            <v>0</v>
          </cell>
          <cell r="W1213" t="e">
            <v>#DIV/0!</v>
          </cell>
          <cell r="X1213" t="e">
            <v>#DIV/0!</v>
          </cell>
          <cell r="Y1213">
            <v>0</v>
          </cell>
        </row>
        <row r="1214">
          <cell r="A1214">
            <v>0</v>
          </cell>
          <cell r="B1214" t="str">
            <v xml:space="preserve">Небаланс шин-10 кВ 1с.ш.</v>
          </cell>
          <cell r="C1214">
            <v>0</v>
          </cell>
          <cell r="D1214" t="str">
            <v>прием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</row>
        <row r="1215">
          <cell r="A1215">
            <v>0</v>
          </cell>
          <cell r="B1215">
            <v>0</v>
          </cell>
          <cell r="C1215">
            <v>0</v>
          </cell>
          <cell r="D1215" t="str">
            <v>отдача</v>
          </cell>
          <cell r="E1215">
            <v>0</v>
          </cell>
          <cell r="F1215">
            <v>0</v>
          </cell>
          <cell r="G1215">
            <v>0</v>
          </cell>
          <cell r="H1215">
            <v>8.5000000000000006E-2</v>
          </cell>
          <cell r="I1215">
            <v>7.1999999999999995E-2</v>
          </cell>
          <cell r="J1215">
            <v>0</v>
          </cell>
          <cell r="K1215">
            <v>8.5000000000000006E-2</v>
          </cell>
          <cell r="L1215">
            <v>7.1999999999999995E-2</v>
          </cell>
          <cell r="M1215">
            <v>0</v>
          </cell>
          <cell r="N1215">
            <v>8.5000000000000006E-2</v>
          </cell>
          <cell r="O1215">
            <v>7.1999999999999995E-2</v>
          </cell>
          <cell r="P1215">
            <v>0</v>
          </cell>
          <cell r="Q1215">
            <v>8.5000000000000006E-2</v>
          </cell>
          <cell r="R1215">
            <v>7.1999999999999995E-2</v>
          </cell>
          <cell r="S1215">
            <v>0</v>
          </cell>
          <cell r="T1215">
            <v>5.1999999999999998E-2</v>
          </cell>
          <cell r="U1215">
            <v>7.5999999999999998E-2</v>
          </cell>
          <cell r="V1215">
            <v>0</v>
          </cell>
          <cell r="W1215">
            <v>5.1999999999999998E-2</v>
          </cell>
          <cell r="X1215">
            <v>7.5999999999999998E-2</v>
          </cell>
          <cell r="Y1215">
            <v>0</v>
          </cell>
        </row>
        <row r="1216">
          <cell r="A1216">
            <v>0</v>
          </cell>
          <cell r="B1216">
            <v>0</v>
          </cell>
          <cell r="C1216">
            <v>0</v>
          </cell>
          <cell r="D1216" t="str">
            <v>небаланс</v>
          </cell>
          <cell r="E1216">
            <v>0</v>
          </cell>
          <cell r="F1216">
            <v>0</v>
          </cell>
          <cell r="G1216">
            <v>0</v>
          </cell>
          <cell r="H1216" t="e">
            <v>#DIV/0!</v>
          </cell>
          <cell r="I1216" t="e">
            <v>#DIV/0!</v>
          </cell>
          <cell r="J1216">
            <v>0</v>
          </cell>
          <cell r="K1216" t="e">
            <v>#DIV/0!</v>
          </cell>
          <cell r="L1216" t="e">
            <v>#DIV/0!</v>
          </cell>
          <cell r="M1216">
            <v>0</v>
          </cell>
          <cell r="N1216" t="e">
            <v>#DIV/0!</v>
          </cell>
          <cell r="O1216" t="e">
            <v>#DIV/0!</v>
          </cell>
          <cell r="P1216">
            <v>0</v>
          </cell>
          <cell r="Q1216" t="e">
            <v>#DIV/0!</v>
          </cell>
          <cell r="R1216" t="e">
            <v>#DIV/0!</v>
          </cell>
          <cell r="S1216">
            <v>0</v>
          </cell>
          <cell r="T1216" t="e">
            <v>#DIV/0!</v>
          </cell>
          <cell r="U1216" t="e">
            <v>#DIV/0!</v>
          </cell>
          <cell r="V1216">
            <v>0</v>
          </cell>
          <cell r="W1216" t="e">
            <v>#DIV/0!</v>
          </cell>
          <cell r="X1216" t="e">
            <v>#DIV/0!</v>
          </cell>
          <cell r="Y1216">
            <v>0</v>
          </cell>
        </row>
        <row r="1217">
          <cell r="A1217">
            <v>0</v>
          </cell>
          <cell r="B1217" t="str">
            <v xml:space="preserve">Небаланс шин-10 кВ 2с.ш.</v>
          </cell>
          <cell r="C1217">
            <v>0</v>
          </cell>
          <cell r="D1217" t="str">
            <v>прием</v>
          </cell>
          <cell r="E1217">
            <v>0</v>
          </cell>
          <cell r="F1217">
            <v>0</v>
          </cell>
          <cell r="G1217">
            <v>0</v>
          </cell>
          <cell r="H1217">
            <v>0.17799999999999999</v>
          </cell>
          <cell r="I1217">
            <v>0.11799999999999999</v>
          </cell>
          <cell r="J1217">
            <v>0</v>
          </cell>
          <cell r="K1217">
            <v>0.17799999999999999</v>
          </cell>
          <cell r="L1217">
            <v>0.11799999999999999</v>
          </cell>
          <cell r="M1217">
            <v>0</v>
          </cell>
          <cell r="N1217">
            <v>0.17799999999999999</v>
          </cell>
          <cell r="O1217">
            <v>0.11799999999999999</v>
          </cell>
          <cell r="P1217">
            <v>0</v>
          </cell>
          <cell r="Q1217">
            <v>0.17799999999999999</v>
          </cell>
          <cell r="R1217">
            <v>0.11799999999999999</v>
          </cell>
          <cell r="S1217">
            <v>0</v>
          </cell>
          <cell r="T1217">
            <v>9.2999999999999999E-2</v>
          </cell>
          <cell r="U1217">
            <v>0.11600000000000001</v>
          </cell>
          <cell r="V1217">
            <v>0</v>
          </cell>
          <cell r="W1217">
            <v>9.2999999999999999E-2</v>
          </cell>
          <cell r="X1217">
            <v>0.11600000000000001</v>
          </cell>
          <cell r="Y1217">
            <v>0</v>
          </cell>
        </row>
        <row r="1218">
          <cell r="A1218">
            <v>0</v>
          </cell>
          <cell r="B1218">
            <v>0</v>
          </cell>
          <cell r="C1218">
            <v>0</v>
          </cell>
          <cell r="D1218" t="str">
            <v>отдача</v>
          </cell>
          <cell r="E1218">
            <v>0</v>
          </cell>
          <cell r="F1218">
            <v>0</v>
          </cell>
          <cell r="G1218">
            <v>0</v>
          </cell>
          <cell r="H1218">
            <v>9.0999999999999998E-2</v>
          </cell>
          <cell r="I1218">
            <v>4.7E-2</v>
          </cell>
          <cell r="J1218">
            <v>0</v>
          </cell>
          <cell r="K1218">
            <v>9.0999999999999998E-2</v>
          </cell>
          <cell r="L1218">
            <v>4.7E-2</v>
          </cell>
          <cell r="M1218">
            <v>0</v>
          </cell>
          <cell r="N1218">
            <v>9.0999999999999998E-2</v>
          </cell>
          <cell r="O1218">
            <v>4.7E-2</v>
          </cell>
          <cell r="P1218">
            <v>0</v>
          </cell>
          <cell r="Q1218">
            <v>9.0999999999999998E-2</v>
          </cell>
          <cell r="R1218">
            <v>4.7E-2</v>
          </cell>
          <cell r="S1218">
            <v>0</v>
          </cell>
          <cell r="T1218">
            <v>3.9E-2</v>
          </cell>
          <cell r="U1218">
            <v>4.1000000000000002E-2</v>
          </cell>
          <cell r="V1218">
            <v>0</v>
          </cell>
          <cell r="W1218">
            <v>3.9E-2</v>
          </cell>
          <cell r="X1218">
            <v>4.1000000000000002E-2</v>
          </cell>
          <cell r="Y1218">
            <v>0</v>
          </cell>
        </row>
        <row r="1219">
          <cell r="A1219">
            <v>0</v>
          </cell>
          <cell r="B1219">
            <v>0</v>
          </cell>
          <cell r="C1219">
            <v>0</v>
          </cell>
          <cell r="D1219" t="str">
            <v>небаланс</v>
          </cell>
          <cell r="E1219">
            <v>0</v>
          </cell>
          <cell r="F1219">
            <v>0</v>
          </cell>
          <cell r="G1219">
            <v>0</v>
          </cell>
          <cell r="H1219">
            <v>48.876404494382001</v>
          </cell>
          <cell r="I1219">
            <v>60.169491525423702</v>
          </cell>
          <cell r="J1219">
            <v>0</v>
          </cell>
          <cell r="K1219">
            <v>48.876404494382001</v>
          </cell>
          <cell r="L1219">
            <v>60.169491525423702</v>
          </cell>
          <cell r="M1219">
            <v>0</v>
          </cell>
          <cell r="N1219">
            <v>48.876404494382001</v>
          </cell>
          <cell r="O1219">
            <v>60.169491525423702</v>
          </cell>
          <cell r="P1219">
            <v>0</v>
          </cell>
          <cell r="Q1219">
            <v>48.876404494382001</v>
          </cell>
          <cell r="R1219">
            <v>60.169491525423702</v>
          </cell>
          <cell r="S1219">
            <v>0</v>
          </cell>
          <cell r="T1219">
            <v>58.064516129032299</v>
          </cell>
          <cell r="U1219">
            <v>64.655172413793096</v>
          </cell>
          <cell r="V1219">
            <v>0</v>
          </cell>
          <cell r="W1219">
            <v>58.064516129032299</v>
          </cell>
          <cell r="X1219">
            <v>64.655172413793096</v>
          </cell>
          <cell r="Y1219">
            <v>0</v>
          </cell>
        </row>
        <row r="1220">
          <cell r="A1220">
            <v>35</v>
          </cell>
          <cell r="B1220" t="str">
            <v xml:space="preserve">ПС 35 кВ Бабино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</row>
        <row r="1221">
          <cell r="A1221">
            <v>0</v>
          </cell>
          <cell r="B1221">
            <v>0</v>
          </cell>
          <cell r="C1221">
            <v>0</v>
          </cell>
          <cell r="D1221" t="str">
            <v>Т-1</v>
          </cell>
          <cell r="E1221">
            <v>0</v>
          </cell>
          <cell r="F1221" t="str">
            <v>СН</v>
          </cell>
          <cell r="G1221">
            <v>35</v>
          </cell>
          <cell r="H1221">
            <v>0.29099999999999998</v>
          </cell>
          <cell r="I1221">
            <v>0.14099999999999999</v>
          </cell>
          <cell r="J1221">
            <v>5</v>
          </cell>
          <cell r="K1221">
            <v>0.29099999999999998</v>
          </cell>
          <cell r="L1221">
            <v>0.14099999999999999</v>
          </cell>
          <cell r="M1221">
            <v>5</v>
          </cell>
          <cell r="N1221">
            <v>0.29099999999999998</v>
          </cell>
          <cell r="O1221">
            <v>0.14099999999999999</v>
          </cell>
          <cell r="P1221">
            <v>5</v>
          </cell>
          <cell r="Q1221">
            <v>0.29099999999999998</v>
          </cell>
          <cell r="R1221">
            <v>0.14099999999999999</v>
          </cell>
          <cell r="S1221">
            <v>5</v>
          </cell>
          <cell r="T1221">
            <v>0.24299999999999999</v>
          </cell>
          <cell r="U1221">
            <v>0.14099999999999999</v>
          </cell>
          <cell r="V1221">
            <v>5</v>
          </cell>
          <cell r="W1221">
            <v>0.24299999999999999</v>
          </cell>
          <cell r="X1221">
            <v>0.14099999999999999</v>
          </cell>
          <cell r="Y1221">
            <v>5</v>
          </cell>
        </row>
        <row r="1222">
          <cell r="A1222">
            <v>0</v>
          </cell>
          <cell r="B1222">
            <v>0</v>
          </cell>
          <cell r="C1222" t="str">
            <v xml:space="preserve">Новгородэнерго\ПО Боровичские ЭС\Боровичский РЭС\ПС 35 кВ\ПС Бабино\РУ-10 кВ\СШ-10-1\В-10 Т-1\В-10 Т-1</v>
          </cell>
          <cell r="D1222">
            <v>0</v>
          </cell>
          <cell r="E1222">
            <v>0</v>
          </cell>
          <cell r="F1222" t="str">
            <v>НН</v>
          </cell>
          <cell r="G1222">
            <v>10</v>
          </cell>
          <cell r="H1222">
            <v>0.29099999999999998</v>
          </cell>
          <cell r="I1222">
            <v>0.14099999999999999</v>
          </cell>
          <cell r="J1222">
            <v>19</v>
          </cell>
          <cell r="K1222">
            <v>0.29099999999999998</v>
          </cell>
          <cell r="L1222">
            <v>0.14099999999999999</v>
          </cell>
          <cell r="M1222">
            <v>19</v>
          </cell>
          <cell r="N1222">
            <v>0.29099999999999998</v>
          </cell>
          <cell r="O1222">
            <v>0.14099999999999999</v>
          </cell>
          <cell r="P1222">
            <v>19</v>
          </cell>
          <cell r="Q1222">
            <v>0.29099999999999998</v>
          </cell>
          <cell r="R1222">
            <v>0.14099999999999999</v>
          </cell>
          <cell r="S1222">
            <v>19</v>
          </cell>
          <cell r="T1222">
            <v>0.24299999999999999</v>
          </cell>
          <cell r="U1222">
            <v>0.14099999999999999</v>
          </cell>
          <cell r="V1222">
            <v>16</v>
          </cell>
          <cell r="W1222">
            <v>0.24299999999999999</v>
          </cell>
          <cell r="X1222">
            <v>0.14099999999999999</v>
          </cell>
          <cell r="Y1222">
            <v>16</v>
          </cell>
        </row>
        <row r="1223">
          <cell r="A1223">
            <v>0</v>
          </cell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 t="str">
            <v>РПН</v>
          </cell>
          <cell r="G1223" t="str">
            <v>-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</row>
        <row r="1224">
          <cell r="A1224">
            <v>0</v>
          </cell>
          <cell r="C1224">
            <v>0</v>
          </cell>
          <cell r="D1224">
            <v>0</v>
          </cell>
          <cell r="E1224">
            <v>0</v>
          </cell>
          <cell r="F1224" t="str">
            <v>ПБВ</v>
          </cell>
          <cell r="G1224" t="str">
            <v>-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</row>
        <row r="1225">
          <cell r="A1225">
            <v>0</v>
          </cell>
          <cell r="B1225">
            <v>0</v>
          </cell>
          <cell r="C1225">
            <v>0</v>
          </cell>
          <cell r="D1225" t="str">
            <v>Т-2</v>
          </cell>
          <cell r="E1225">
            <v>0</v>
          </cell>
          <cell r="F1225" t="str">
            <v>СН</v>
          </cell>
          <cell r="G1225">
            <v>35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</row>
        <row r="1226">
          <cell r="A1226">
            <v>0</v>
          </cell>
          <cell r="B1226">
            <v>0</v>
          </cell>
          <cell r="C1226" t="str">
            <v xml:space="preserve">Новгородэнерго\ПО Боровичские ЭС\Боровичский РЭС\ПС 35 кВ\ПС Бабино\РУ-10 кВ\СШ-10-2\В-10 Т-2\В-10 Т-2</v>
          </cell>
          <cell r="D1226">
            <v>0</v>
          </cell>
          <cell r="E1226">
            <v>0</v>
          </cell>
          <cell r="F1226" t="str">
            <v>НН</v>
          </cell>
          <cell r="G1226">
            <v>10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</row>
        <row r="1227">
          <cell r="A1227">
            <v>0</v>
          </cell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 t="str">
            <v>РПН</v>
          </cell>
          <cell r="G1227" t="str">
            <v>-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</row>
        <row r="1228">
          <cell r="A1228">
            <v>0</v>
          </cell>
          <cell r="C1228">
            <v>0</v>
          </cell>
          <cell r="D1228">
            <v>0</v>
          </cell>
          <cell r="E1228">
            <v>0</v>
          </cell>
          <cell r="F1228" t="str">
            <v>ПБВ</v>
          </cell>
          <cell r="G1228" t="str">
            <v>-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</row>
        <row r="1229">
          <cell r="A1229">
            <v>0</v>
          </cell>
          <cell r="B1229" t="str">
            <v xml:space="preserve">1 с.ш.</v>
          </cell>
          <cell r="C1229">
            <v>0</v>
          </cell>
          <cell r="D1229" t="str">
            <v>Л.Бабинская-1</v>
          </cell>
          <cell r="E1229" t="str">
            <v>-</v>
          </cell>
          <cell r="F1229">
            <v>0</v>
          </cell>
          <cell r="G1229">
            <v>35</v>
          </cell>
          <cell r="H1229">
            <v>0.57799999999999996</v>
          </cell>
          <cell r="I1229">
            <v>0.214</v>
          </cell>
          <cell r="J1229">
            <v>10</v>
          </cell>
          <cell r="K1229">
            <v>0.57799999999999996</v>
          </cell>
          <cell r="L1229">
            <v>0.214</v>
          </cell>
          <cell r="M1229">
            <v>10</v>
          </cell>
          <cell r="N1229">
            <v>0.57799999999999996</v>
          </cell>
          <cell r="O1229">
            <v>0.214</v>
          </cell>
          <cell r="P1229">
            <v>10</v>
          </cell>
          <cell r="Q1229">
            <v>0.57799999999999996</v>
          </cell>
          <cell r="R1229">
            <v>0.214</v>
          </cell>
          <cell r="S1229">
            <v>10</v>
          </cell>
          <cell r="T1229">
            <v>0.48299999999999998</v>
          </cell>
          <cell r="U1229">
            <v>0.214</v>
          </cell>
          <cell r="V1229">
            <v>9</v>
          </cell>
          <cell r="W1229">
            <v>0.48299999999999998</v>
          </cell>
          <cell r="X1229">
            <v>0.214</v>
          </cell>
          <cell r="Y1229">
            <v>9</v>
          </cell>
        </row>
        <row r="1230">
          <cell r="A1230">
            <v>0</v>
          </cell>
          <cell r="B1230" t="str">
            <v xml:space="preserve">2 с.ш.</v>
          </cell>
          <cell r="C1230">
            <v>0</v>
          </cell>
          <cell r="D1230" t="str">
            <v>Л.Бабинская-2</v>
          </cell>
          <cell r="E1230" t="str">
            <v>-</v>
          </cell>
          <cell r="F1230">
            <v>0</v>
          </cell>
          <cell r="G1230">
            <v>35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</row>
        <row r="1231">
          <cell r="A1231">
            <v>0</v>
          </cell>
          <cell r="B1231">
            <v>0</v>
          </cell>
          <cell r="C1231">
            <v>0</v>
          </cell>
          <cell r="D1231" t="str">
            <v xml:space="preserve">1 с</v>
          </cell>
          <cell r="E1231">
            <v>0</v>
          </cell>
          <cell r="F1231" t="str">
            <v>U</v>
          </cell>
          <cell r="G1231">
            <v>35</v>
          </cell>
          <cell r="H1231">
            <v>35</v>
          </cell>
          <cell r="I1231">
            <v>0</v>
          </cell>
          <cell r="J1231">
            <v>0</v>
          </cell>
          <cell r="K1231">
            <v>35</v>
          </cell>
          <cell r="L1231">
            <v>0</v>
          </cell>
          <cell r="M1231">
            <v>0</v>
          </cell>
          <cell r="N1231">
            <v>35</v>
          </cell>
          <cell r="O1231">
            <v>0</v>
          </cell>
          <cell r="P1231">
            <v>0</v>
          </cell>
          <cell r="Q1231">
            <v>35</v>
          </cell>
          <cell r="R1231">
            <v>0</v>
          </cell>
          <cell r="S1231">
            <v>0</v>
          </cell>
          <cell r="T1231">
            <v>35</v>
          </cell>
          <cell r="U1231">
            <v>0</v>
          </cell>
          <cell r="V1231">
            <v>0</v>
          </cell>
          <cell r="W1231">
            <v>35</v>
          </cell>
          <cell r="X1231">
            <v>0</v>
          </cell>
          <cell r="Y1231">
            <v>0</v>
          </cell>
        </row>
        <row r="1232">
          <cell r="A1232">
            <v>0</v>
          </cell>
          <cell r="B1232">
            <v>0</v>
          </cell>
          <cell r="C1232">
            <v>0</v>
          </cell>
          <cell r="D1232" t="str">
            <v xml:space="preserve">2 с</v>
          </cell>
          <cell r="E1232">
            <v>0</v>
          </cell>
          <cell r="F1232" t="str">
            <v>U</v>
          </cell>
          <cell r="G1232">
            <v>35</v>
          </cell>
          <cell r="H1232">
            <v>35</v>
          </cell>
          <cell r="I1232">
            <v>0</v>
          </cell>
          <cell r="J1232">
            <v>0</v>
          </cell>
          <cell r="K1232">
            <v>35</v>
          </cell>
          <cell r="L1232">
            <v>0</v>
          </cell>
          <cell r="M1232">
            <v>0</v>
          </cell>
          <cell r="N1232">
            <v>35</v>
          </cell>
          <cell r="O1232">
            <v>0</v>
          </cell>
          <cell r="P1232">
            <v>0</v>
          </cell>
          <cell r="Q1232">
            <v>35</v>
          </cell>
          <cell r="R1232">
            <v>0</v>
          </cell>
          <cell r="S1232">
            <v>0</v>
          </cell>
          <cell r="T1232">
            <v>35</v>
          </cell>
          <cell r="U1232">
            <v>0</v>
          </cell>
          <cell r="V1232">
            <v>0</v>
          </cell>
          <cell r="W1232">
            <v>35</v>
          </cell>
          <cell r="X1232">
            <v>0</v>
          </cell>
          <cell r="Y1232">
            <v>0</v>
          </cell>
        </row>
        <row r="1233">
          <cell r="A1233">
            <v>0</v>
          </cell>
          <cell r="B1233">
            <v>0</v>
          </cell>
          <cell r="C1233">
            <v>0</v>
          </cell>
          <cell r="D1233" t="str">
            <v xml:space="preserve">1 с</v>
          </cell>
          <cell r="E1233">
            <v>0</v>
          </cell>
          <cell r="F1233" t="str">
            <v>U</v>
          </cell>
          <cell r="G1233">
            <v>10</v>
          </cell>
          <cell r="H1233">
            <v>10</v>
          </cell>
          <cell r="I1233">
            <v>0</v>
          </cell>
          <cell r="J1233">
            <v>0</v>
          </cell>
          <cell r="K1233">
            <v>10</v>
          </cell>
          <cell r="L1233">
            <v>0</v>
          </cell>
          <cell r="M1233">
            <v>0</v>
          </cell>
          <cell r="N1233">
            <v>10</v>
          </cell>
          <cell r="O1233">
            <v>0</v>
          </cell>
          <cell r="P1233">
            <v>0</v>
          </cell>
          <cell r="Q1233">
            <v>10</v>
          </cell>
          <cell r="R1233">
            <v>0</v>
          </cell>
          <cell r="S1233">
            <v>0</v>
          </cell>
          <cell r="T1233">
            <v>10</v>
          </cell>
          <cell r="U1233">
            <v>0</v>
          </cell>
          <cell r="V1233">
            <v>0</v>
          </cell>
          <cell r="W1233">
            <v>10</v>
          </cell>
          <cell r="X1233">
            <v>0</v>
          </cell>
          <cell r="Y1233">
            <v>0</v>
          </cell>
        </row>
        <row r="1234">
          <cell r="A1234">
            <v>0</v>
          </cell>
          <cell r="B1234">
            <v>0</v>
          </cell>
          <cell r="C1234">
            <v>0</v>
          </cell>
          <cell r="D1234" t="str">
            <v xml:space="preserve">2 с</v>
          </cell>
          <cell r="E1234">
            <v>0</v>
          </cell>
          <cell r="F1234" t="str">
            <v>U</v>
          </cell>
          <cell r="G1234">
            <v>10</v>
          </cell>
          <cell r="H1234">
            <v>10</v>
          </cell>
          <cell r="I1234">
            <v>0</v>
          </cell>
          <cell r="J1234">
            <v>0</v>
          </cell>
          <cell r="K1234">
            <v>10</v>
          </cell>
          <cell r="L1234">
            <v>0</v>
          </cell>
          <cell r="M1234">
            <v>0</v>
          </cell>
          <cell r="N1234">
            <v>10</v>
          </cell>
          <cell r="O1234">
            <v>0</v>
          </cell>
          <cell r="P1234">
            <v>0</v>
          </cell>
          <cell r="Q1234">
            <v>10</v>
          </cell>
          <cell r="R1234">
            <v>0</v>
          </cell>
          <cell r="S1234">
            <v>0</v>
          </cell>
          <cell r="T1234">
            <v>10</v>
          </cell>
          <cell r="U1234">
            <v>0</v>
          </cell>
          <cell r="V1234">
            <v>0</v>
          </cell>
          <cell r="W1234">
            <v>10</v>
          </cell>
          <cell r="X1234">
            <v>0</v>
          </cell>
          <cell r="Y1234">
            <v>0</v>
          </cell>
        </row>
        <row r="1235">
          <cell r="A1235">
            <v>0</v>
          </cell>
          <cell r="B1235" t="str">
            <v xml:space="preserve">1 с.ш</v>
          </cell>
          <cell r="C1235" t="str">
            <v xml:space="preserve">Новгородэнерго\ПО Боровичские ЭС\Боровичский РЭС\ПС 35 кВ\ПС Бабино\РУ-10 кВ\СШ-ТСН-1\ТСН-1\ТСН-1</v>
          </cell>
          <cell r="D1235" t="str">
            <v>ТСН-1</v>
          </cell>
          <cell r="E1235" t="str">
            <v>-</v>
          </cell>
          <cell r="F1235" t="str">
            <v>-</v>
          </cell>
          <cell r="G1235">
            <v>10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</row>
        <row r="1236">
          <cell r="A1236">
            <v>0</v>
          </cell>
          <cell r="B1236">
            <v>0</v>
          </cell>
          <cell r="C1236" t="str">
            <v xml:space="preserve">Новгородэнерго\ПО Боровичские ЭС\Боровичский РЭС\ПС 35 кВ\ПС Бабино\РУ-10 кВ\СШ-10-1\02\02</v>
          </cell>
          <cell r="D1236" t="str">
            <v>Л-2</v>
          </cell>
          <cell r="E1236" t="str">
            <v>-</v>
          </cell>
          <cell r="F1236" t="str">
            <v>-</v>
          </cell>
          <cell r="G1236">
            <v>10</v>
          </cell>
          <cell r="H1236">
            <v>3.3000000000000002E-2</v>
          </cell>
          <cell r="I1236">
            <v>1.2E-2</v>
          </cell>
          <cell r="J1236">
            <v>2</v>
          </cell>
          <cell r="K1236">
            <v>3.3000000000000002E-2</v>
          </cell>
          <cell r="L1236">
            <v>1.2E-2</v>
          </cell>
          <cell r="M1236">
            <v>2</v>
          </cell>
          <cell r="N1236">
            <v>3.3000000000000002E-2</v>
          </cell>
          <cell r="O1236">
            <v>1.2E-2</v>
          </cell>
          <cell r="P1236">
            <v>2</v>
          </cell>
          <cell r="Q1236">
            <v>3.3000000000000002E-2</v>
          </cell>
          <cell r="R1236">
            <v>1.2E-2</v>
          </cell>
          <cell r="S1236">
            <v>2</v>
          </cell>
          <cell r="T1236">
            <v>2.7E-2</v>
          </cell>
          <cell r="U1236">
            <v>0.01</v>
          </cell>
          <cell r="V1236">
            <v>2</v>
          </cell>
          <cell r="W1236">
            <v>2.7E-2</v>
          </cell>
          <cell r="X1236">
            <v>0.01</v>
          </cell>
          <cell r="Y1236">
            <v>2</v>
          </cell>
        </row>
        <row r="1237">
          <cell r="A1237">
            <v>0</v>
          </cell>
          <cell r="B1237">
            <v>0</v>
          </cell>
          <cell r="C1237" t="str">
            <v xml:space="preserve">Новгородэнерго\ПО Боровичские ЭС\Боровичский РЭС\ПС 35 кВ\ПС Бабино\РУ-10 кВ\СШ-10-1\03\03</v>
          </cell>
          <cell r="D1237" t="str">
            <v>Л-3</v>
          </cell>
          <cell r="E1237" t="str">
            <v>-</v>
          </cell>
          <cell r="F1237" t="str">
            <v>-</v>
          </cell>
          <cell r="G1237">
            <v>10</v>
          </cell>
          <cell r="H1237">
            <v>0.11700000000000001</v>
          </cell>
          <cell r="I1237">
            <v>7.5999999999999998E-2</v>
          </cell>
          <cell r="J1237">
            <v>8</v>
          </cell>
          <cell r="K1237">
            <v>0.11700000000000001</v>
          </cell>
          <cell r="L1237">
            <v>7.5999999999999998E-2</v>
          </cell>
          <cell r="M1237">
            <v>8</v>
          </cell>
          <cell r="N1237">
            <v>0.11700000000000001</v>
          </cell>
          <cell r="O1237">
            <v>7.5999999999999998E-2</v>
          </cell>
          <cell r="P1237">
            <v>8</v>
          </cell>
          <cell r="Q1237">
            <v>0.11700000000000001</v>
          </cell>
          <cell r="R1237">
            <v>7.5999999999999998E-2</v>
          </cell>
          <cell r="S1237">
            <v>8</v>
          </cell>
          <cell r="T1237">
            <v>8.2000000000000003E-2</v>
          </cell>
          <cell r="U1237">
            <v>7.5999999999999998E-2</v>
          </cell>
          <cell r="V1237">
            <v>6</v>
          </cell>
          <cell r="W1237">
            <v>8.2000000000000003E-2</v>
          </cell>
          <cell r="X1237">
            <v>7.5999999999999998E-2</v>
          </cell>
          <cell r="Y1237">
            <v>6</v>
          </cell>
        </row>
        <row r="1238">
          <cell r="A1238">
            <v>0</v>
          </cell>
          <cell r="B1238">
            <v>0</v>
          </cell>
          <cell r="C1238" t="str">
            <v xml:space="preserve">Новгородэнерго\ПО Боровичские ЭС\Боровичский РЭС\ПС 35 кВ\ПС Бабино\РУ-10 кВ\СШ-10-1\04\04</v>
          </cell>
          <cell r="D1238" t="str">
            <v>Л-4</v>
          </cell>
          <cell r="E1238" t="str">
            <v>-</v>
          </cell>
          <cell r="F1238" t="str">
            <v>-</v>
          </cell>
          <cell r="G1238">
            <v>10</v>
          </cell>
          <cell r="H1238">
            <v>2.8000000000000001E-2</v>
          </cell>
          <cell r="I1238">
            <v>0.03</v>
          </cell>
          <cell r="J1238">
            <v>2</v>
          </cell>
          <cell r="K1238">
            <v>2.8000000000000001E-2</v>
          </cell>
          <cell r="L1238">
            <v>0.03</v>
          </cell>
          <cell r="M1238">
            <v>2</v>
          </cell>
          <cell r="N1238">
            <v>2.8000000000000001E-2</v>
          </cell>
          <cell r="O1238">
            <v>0.03</v>
          </cell>
          <cell r="P1238">
            <v>2</v>
          </cell>
          <cell r="Q1238">
            <v>2.8000000000000001E-2</v>
          </cell>
          <cell r="R1238">
            <v>0.03</v>
          </cell>
          <cell r="S1238">
            <v>2</v>
          </cell>
          <cell r="T1238">
            <v>2.1999999999999999E-2</v>
          </cell>
          <cell r="U1238">
            <v>0.03</v>
          </cell>
          <cell r="V1238">
            <v>2</v>
          </cell>
          <cell r="W1238">
            <v>2.1999999999999999E-2</v>
          </cell>
          <cell r="X1238">
            <v>0.03</v>
          </cell>
          <cell r="Y1238">
            <v>2</v>
          </cell>
        </row>
        <row r="1239">
          <cell r="A1239">
            <v>0</v>
          </cell>
          <cell r="B1239">
            <v>0</v>
          </cell>
          <cell r="C1239">
            <v>0</v>
          </cell>
          <cell r="D1239" t="str">
            <v>Л-резерв-2а</v>
          </cell>
          <cell r="E1239" t="str">
            <v>-</v>
          </cell>
          <cell r="F1239" t="str">
            <v>-</v>
          </cell>
          <cell r="G1239">
            <v>10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</row>
        <row r="1240">
          <cell r="A1240">
            <v>0</v>
          </cell>
          <cell r="B1240" t="str">
            <v xml:space="preserve">2 с.ш</v>
          </cell>
          <cell r="C1240" t="str">
            <v xml:space="preserve">Новгородэнерго\ПО Боровичские ЭС\Боровичский РЭС\ПС 35 кВ\ПС Бабино\РУ-10 кВ\СШ-ТСН-2\ТСН-2\ТСН-2</v>
          </cell>
          <cell r="D1240" t="str">
            <v>ТСН-2</v>
          </cell>
          <cell r="E1240" t="str">
            <v>-</v>
          </cell>
          <cell r="F1240" t="str">
            <v>-</v>
          </cell>
          <cell r="G1240">
            <v>10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</row>
        <row r="1241">
          <cell r="A1241">
            <v>0</v>
          </cell>
          <cell r="B1241">
            <v>0</v>
          </cell>
          <cell r="C1241" t="str">
            <v xml:space="preserve">Новгородэнерго\ПО Боровичские ЭС\Боровичский РЭС\ПС 35 кВ\ПС Бабино\РУ-10 кВ\СШ-10-2\01\01</v>
          </cell>
          <cell r="D1241" t="str">
            <v>Л-1</v>
          </cell>
          <cell r="E1241" t="str">
            <v>-</v>
          </cell>
          <cell r="F1241" t="str">
            <v>-</v>
          </cell>
          <cell r="G1241">
            <v>10</v>
          </cell>
          <cell r="H1241">
            <v>1.1000000000000001E-3</v>
          </cell>
          <cell r="I1241">
            <v>6.0000000000000001E-3</v>
          </cell>
          <cell r="J1241">
            <v>0</v>
          </cell>
          <cell r="K1241">
            <v>1.1000000000000001E-3</v>
          </cell>
          <cell r="L1241">
            <v>6.0000000000000001E-3</v>
          </cell>
          <cell r="M1241">
            <v>0</v>
          </cell>
          <cell r="N1241">
            <v>1.1000000000000001E-3</v>
          </cell>
          <cell r="O1241">
            <v>6.0000000000000001E-3</v>
          </cell>
          <cell r="P1241">
            <v>0</v>
          </cell>
          <cell r="Q1241">
            <v>1.1000000000000001E-3</v>
          </cell>
          <cell r="R1241">
            <v>6.0000000000000001E-3</v>
          </cell>
          <cell r="S1241">
            <v>0</v>
          </cell>
          <cell r="T1241">
            <v>8.9999999999999993E-3</v>
          </cell>
          <cell r="U1241">
            <v>6.0000000000000001E-3</v>
          </cell>
          <cell r="V1241">
            <v>1</v>
          </cell>
          <cell r="W1241">
            <v>8.9999999999999993E-3</v>
          </cell>
          <cell r="X1241">
            <v>6.0000000000000001E-3</v>
          </cell>
          <cell r="Y1241">
            <v>1</v>
          </cell>
        </row>
        <row r="1242">
          <cell r="A1242">
            <v>0</v>
          </cell>
          <cell r="B1242">
            <v>0</v>
          </cell>
          <cell r="C1242" t="str">
            <v xml:space="preserve">Новгородэнерго\ПО Боровичские ЭС\Боровичский РЭС\ПС 35 кВ\ПС Бабино\РУ-10 кВ\СШ-10-2\05\05</v>
          </cell>
          <cell r="D1242" t="str">
            <v>Л-5</v>
          </cell>
          <cell r="E1242" t="str">
            <v>-</v>
          </cell>
          <cell r="F1242" t="str">
            <v>-</v>
          </cell>
          <cell r="G1242">
            <v>10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</row>
        <row r="1243">
          <cell r="A1243">
            <v>0</v>
          </cell>
          <cell r="B1243">
            <v>0</v>
          </cell>
          <cell r="C1243" t="str">
            <v xml:space="preserve">Новгородэнерго\ПО Боровичские ЭС\Боровичский РЭС\ПС 35 кВ\ПС Бабино\РУ-10 кВ\СШ-10-2\06\06</v>
          </cell>
          <cell r="D1243" t="str">
            <v>Л-6</v>
          </cell>
          <cell r="E1243" t="str">
            <v>-</v>
          </cell>
          <cell r="F1243" t="str">
            <v>-</v>
          </cell>
          <cell r="G1243">
            <v>10</v>
          </cell>
          <cell r="H1243">
            <v>9.4E-2</v>
          </cell>
          <cell r="I1243">
            <v>4.2000000000000003E-2</v>
          </cell>
          <cell r="J1243">
            <v>6</v>
          </cell>
          <cell r="K1243">
            <v>9.4E-2</v>
          </cell>
          <cell r="L1243">
            <v>4.2000000000000003E-2</v>
          </cell>
          <cell r="M1243">
            <v>6</v>
          </cell>
          <cell r="N1243">
            <v>9.4E-2</v>
          </cell>
          <cell r="O1243">
            <v>4.2000000000000003E-2</v>
          </cell>
          <cell r="P1243">
            <v>6</v>
          </cell>
          <cell r="Q1243">
            <v>9.4E-2</v>
          </cell>
          <cell r="R1243">
            <v>4.2000000000000003E-2</v>
          </cell>
          <cell r="S1243">
            <v>6</v>
          </cell>
          <cell r="T1243">
            <v>9.4E-2</v>
          </cell>
          <cell r="U1243">
            <v>4.2999999999999997E-2</v>
          </cell>
          <cell r="V1243">
            <v>6</v>
          </cell>
          <cell r="W1243">
            <v>9.4E-2</v>
          </cell>
          <cell r="X1243">
            <v>4.2999999999999997E-2</v>
          </cell>
          <cell r="Y1243">
            <v>6</v>
          </cell>
        </row>
        <row r="1244">
          <cell r="A1244">
            <v>0</v>
          </cell>
          <cell r="B1244">
            <v>0</v>
          </cell>
          <cell r="C1244">
            <v>0</v>
          </cell>
          <cell r="D1244" t="str">
            <v>Л-резерв-5а</v>
          </cell>
          <cell r="E1244" t="str">
            <v>-</v>
          </cell>
          <cell r="F1244" t="str">
            <v>-</v>
          </cell>
          <cell r="G1244">
            <v>10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</row>
        <row r="1245">
          <cell r="A1245">
            <v>0</v>
          </cell>
          <cell r="B1245" t="str">
            <v xml:space="preserve">Небаланс шин-35 кВ</v>
          </cell>
          <cell r="C1245">
            <v>0</v>
          </cell>
          <cell r="D1245" t="str">
            <v>прием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</row>
        <row r="1246">
          <cell r="A1246">
            <v>0</v>
          </cell>
          <cell r="B1246">
            <v>0</v>
          </cell>
          <cell r="C1246">
            <v>0</v>
          </cell>
          <cell r="D1246" t="str">
            <v>отдача</v>
          </cell>
          <cell r="E1246">
            <v>0</v>
          </cell>
          <cell r="F1246">
            <v>0</v>
          </cell>
          <cell r="G1246">
            <v>0</v>
          </cell>
          <cell r="H1246">
            <v>1</v>
          </cell>
          <cell r="I1246">
            <v>0</v>
          </cell>
          <cell r="J1246">
            <v>0</v>
          </cell>
          <cell r="K1246">
            <v>1</v>
          </cell>
          <cell r="L1246">
            <v>0</v>
          </cell>
          <cell r="M1246">
            <v>0</v>
          </cell>
          <cell r="N1246">
            <v>1</v>
          </cell>
          <cell r="O1246">
            <v>0</v>
          </cell>
          <cell r="P1246">
            <v>0</v>
          </cell>
          <cell r="Q1246">
            <v>1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</row>
        <row r="1247">
          <cell r="A1247">
            <v>0</v>
          </cell>
          <cell r="B1247">
            <v>0</v>
          </cell>
          <cell r="C1247">
            <v>0</v>
          </cell>
          <cell r="D1247" t="str">
            <v xml:space="preserve">небаланс %</v>
          </cell>
          <cell r="E1247">
            <v>0</v>
          </cell>
          <cell r="F1247">
            <v>0</v>
          </cell>
          <cell r="G1247">
            <v>0</v>
          </cell>
          <cell r="H1247" t="e">
            <v>#DIV/0!</v>
          </cell>
          <cell r="I1247" t="e">
            <v>#DIV/0!</v>
          </cell>
          <cell r="J1247">
            <v>0</v>
          </cell>
          <cell r="K1247" t="e">
            <v>#DIV/0!</v>
          </cell>
          <cell r="L1247" t="e">
            <v>#DIV/0!</v>
          </cell>
          <cell r="M1247">
            <v>0</v>
          </cell>
          <cell r="N1247" t="e">
            <v>#DIV/0!</v>
          </cell>
          <cell r="O1247" t="e">
            <v>#DIV/0!</v>
          </cell>
          <cell r="P1247">
            <v>0</v>
          </cell>
          <cell r="Q1247" t="e">
            <v>#DIV/0!</v>
          </cell>
          <cell r="R1247" t="e">
            <v>#DIV/0!</v>
          </cell>
          <cell r="S1247">
            <v>0</v>
          </cell>
          <cell r="T1247" t="e">
            <v>#DIV/0!</v>
          </cell>
          <cell r="U1247" t="e">
            <v>#DIV/0!</v>
          </cell>
          <cell r="V1247">
            <v>0</v>
          </cell>
          <cell r="W1247" t="e">
            <v>#DIV/0!</v>
          </cell>
          <cell r="X1247" t="e">
            <v>#DIV/0!</v>
          </cell>
          <cell r="Y1247">
            <v>0</v>
          </cell>
        </row>
        <row r="1248">
          <cell r="A1248">
            <v>0</v>
          </cell>
          <cell r="B1248" t="str">
            <v xml:space="preserve">Небаланс шин-10 кВ 1с.ш.</v>
          </cell>
          <cell r="C1248">
            <v>0</v>
          </cell>
          <cell r="D1248" t="str">
            <v>прием</v>
          </cell>
          <cell r="E1248">
            <v>0</v>
          </cell>
          <cell r="F1248">
            <v>0</v>
          </cell>
          <cell r="G1248">
            <v>0</v>
          </cell>
          <cell r="H1248">
            <v>0.29099999999999998</v>
          </cell>
          <cell r="I1248">
            <v>0.14099999999999999</v>
          </cell>
          <cell r="J1248">
            <v>0</v>
          </cell>
          <cell r="K1248">
            <v>0.29099999999999998</v>
          </cell>
          <cell r="L1248">
            <v>0.14099999999999999</v>
          </cell>
          <cell r="M1248">
            <v>0</v>
          </cell>
          <cell r="N1248">
            <v>0.29099999999999998</v>
          </cell>
          <cell r="O1248">
            <v>0.14099999999999999</v>
          </cell>
          <cell r="P1248">
            <v>0</v>
          </cell>
          <cell r="Q1248">
            <v>0.29099999999999998</v>
          </cell>
          <cell r="R1248">
            <v>0.14099999999999999</v>
          </cell>
          <cell r="S1248">
            <v>0</v>
          </cell>
          <cell r="T1248">
            <v>0.24299999999999999</v>
          </cell>
          <cell r="U1248">
            <v>0.14099999999999999</v>
          </cell>
          <cell r="V1248">
            <v>0</v>
          </cell>
          <cell r="W1248">
            <v>0.24299999999999999</v>
          </cell>
          <cell r="X1248">
            <v>0.14099999999999999</v>
          </cell>
          <cell r="Y1248">
            <v>0</v>
          </cell>
        </row>
        <row r="1249">
          <cell r="A1249">
            <v>0</v>
          </cell>
          <cell r="B1249">
            <v>0</v>
          </cell>
          <cell r="C1249">
            <v>0</v>
          </cell>
          <cell r="D1249" t="str">
            <v>отдача</v>
          </cell>
          <cell r="E1249">
            <v>0</v>
          </cell>
          <cell r="F1249">
            <v>0</v>
          </cell>
          <cell r="G1249">
            <v>0</v>
          </cell>
          <cell r="H1249">
            <v>0.17799999999999999</v>
          </cell>
          <cell r="I1249">
            <v>0.11799999999999999</v>
          </cell>
          <cell r="J1249">
            <v>0</v>
          </cell>
          <cell r="K1249">
            <v>0.17799999999999999</v>
          </cell>
          <cell r="L1249">
            <v>0.11799999999999999</v>
          </cell>
          <cell r="M1249">
            <v>0</v>
          </cell>
          <cell r="N1249">
            <v>0.17799999999999999</v>
          </cell>
          <cell r="O1249">
            <v>0.11799999999999999</v>
          </cell>
          <cell r="P1249">
            <v>0</v>
          </cell>
          <cell r="Q1249">
            <v>0.17799999999999999</v>
          </cell>
          <cell r="R1249">
            <v>0.11799999999999999</v>
          </cell>
          <cell r="S1249">
            <v>0</v>
          </cell>
          <cell r="T1249">
            <v>0.13100000000000001</v>
          </cell>
          <cell r="U1249">
            <v>0.11600000000000001</v>
          </cell>
          <cell r="V1249">
            <v>0</v>
          </cell>
          <cell r="W1249">
            <v>0.13100000000000001</v>
          </cell>
          <cell r="X1249">
            <v>0.11600000000000001</v>
          </cell>
          <cell r="Y1249">
            <v>0</v>
          </cell>
        </row>
        <row r="1250">
          <cell r="A1250">
            <v>0</v>
          </cell>
          <cell r="B1250">
            <v>0</v>
          </cell>
          <cell r="C1250">
            <v>0</v>
          </cell>
          <cell r="D1250" t="str">
            <v>небаланс</v>
          </cell>
          <cell r="E1250">
            <v>0</v>
          </cell>
          <cell r="F1250">
            <v>0</v>
          </cell>
          <cell r="G1250">
            <v>0</v>
          </cell>
          <cell r="H1250">
            <v>38.831615120274897</v>
          </cell>
          <cell r="I1250">
            <v>16.312056737588598</v>
          </cell>
          <cell r="J1250">
            <v>0</v>
          </cell>
          <cell r="K1250">
            <v>38.831615120274897</v>
          </cell>
          <cell r="L1250">
            <v>16.312056737588598</v>
          </cell>
          <cell r="M1250">
            <v>0</v>
          </cell>
          <cell r="N1250">
            <v>38.831615120274897</v>
          </cell>
          <cell r="O1250">
            <v>16.312056737588598</v>
          </cell>
          <cell r="P1250">
            <v>0</v>
          </cell>
          <cell r="Q1250">
            <v>38.831615120274897</v>
          </cell>
          <cell r="R1250">
            <v>16.312056737588598</v>
          </cell>
          <cell r="S1250">
            <v>0</v>
          </cell>
          <cell r="T1250">
            <v>46.0905349794239</v>
          </cell>
          <cell r="U1250">
            <v>17.730496453900699</v>
          </cell>
          <cell r="V1250">
            <v>0</v>
          </cell>
          <cell r="W1250">
            <v>46.0905349794239</v>
          </cell>
          <cell r="X1250">
            <v>17.730496453900699</v>
          </cell>
          <cell r="Y1250">
            <v>0</v>
          </cell>
        </row>
        <row r="1251">
          <cell r="A1251">
            <v>0</v>
          </cell>
          <cell r="B1251" t="str">
            <v xml:space="preserve">Небаланс шин-10 кВ 2с.ш.</v>
          </cell>
          <cell r="C1251">
            <v>0</v>
          </cell>
          <cell r="D1251" t="str">
            <v>прием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</row>
        <row r="1252">
          <cell r="A1252">
            <v>0</v>
          </cell>
          <cell r="B1252">
            <v>0</v>
          </cell>
          <cell r="C1252">
            <v>0</v>
          </cell>
          <cell r="D1252" t="str">
            <v>отдача</v>
          </cell>
          <cell r="E1252">
            <v>0</v>
          </cell>
          <cell r="F1252">
            <v>0</v>
          </cell>
          <cell r="G1252">
            <v>0</v>
          </cell>
          <cell r="H1252">
            <v>9.5100000000000004E-2</v>
          </cell>
          <cell r="I1252">
            <v>4.8000000000000001E-2</v>
          </cell>
          <cell r="J1252">
            <v>0</v>
          </cell>
          <cell r="K1252">
            <v>9.5100000000000004E-2</v>
          </cell>
          <cell r="L1252">
            <v>4.8000000000000001E-2</v>
          </cell>
          <cell r="M1252">
            <v>0</v>
          </cell>
          <cell r="N1252">
            <v>9.5100000000000004E-2</v>
          </cell>
          <cell r="O1252">
            <v>4.8000000000000001E-2</v>
          </cell>
          <cell r="P1252">
            <v>0</v>
          </cell>
          <cell r="Q1252">
            <v>9.5100000000000004E-2</v>
          </cell>
          <cell r="R1252">
            <v>4.8000000000000001E-2</v>
          </cell>
          <cell r="S1252">
            <v>0</v>
          </cell>
          <cell r="T1252">
            <v>0.10299999999999999</v>
          </cell>
          <cell r="U1252">
            <v>4.9000000000000002E-2</v>
          </cell>
          <cell r="V1252">
            <v>0</v>
          </cell>
          <cell r="W1252">
            <v>0.10299999999999999</v>
          </cell>
          <cell r="X1252">
            <v>4.9000000000000002E-2</v>
          </cell>
          <cell r="Y1252">
            <v>0</v>
          </cell>
        </row>
        <row r="1253">
          <cell r="A1253">
            <v>0</v>
          </cell>
          <cell r="B1253">
            <v>0</v>
          </cell>
          <cell r="C1253">
            <v>0</v>
          </cell>
          <cell r="D1253" t="str">
            <v>небаланс</v>
          </cell>
          <cell r="E1253">
            <v>0</v>
          </cell>
          <cell r="F1253">
            <v>0</v>
          </cell>
          <cell r="G1253">
            <v>0</v>
          </cell>
          <cell r="H1253" t="e">
            <v>#DIV/0!</v>
          </cell>
          <cell r="I1253" t="e">
            <v>#DIV/0!</v>
          </cell>
          <cell r="J1253">
            <v>0</v>
          </cell>
          <cell r="K1253" t="e">
            <v>#DIV/0!</v>
          </cell>
          <cell r="L1253" t="e">
            <v>#DIV/0!</v>
          </cell>
          <cell r="M1253">
            <v>0</v>
          </cell>
          <cell r="N1253" t="e">
            <v>#DIV/0!</v>
          </cell>
          <cell r="O1253" t="e">
            <v>#DIV/0!</v>
          </cell>
          <cell r="P1253">
            <v>0</v>
          </cell>
          <cell r="Q1253" t="e">
            <v>#DIV/0!</v>
          </cell>
          <cell r="R1253" t="e">
            <v>#DIV/0!</v>
          </cell>
          <cell r="S1253">
            <v>0</v>
          </cell>
          <cell r="T1253" t="e">
            <v>#DIV/0!</v>
          </cell>
          <cell r="U1253" t="e">
            <v>#DIV/0!</v>
          </cell>
          <cell r="V1253">
            <v>0</v>
          </cell>
          <cell r="W1253" t="e">
            <v>#DIV/0!</v>
          </cell>
          <cell r="X1253" t="e">
            <v>#DIV/0!</v>
          </cell>
          <cell r="Y1253">
            <v>0</v>
          </cell>
        </row>
        <row r="1254">
          <cell r="A1254">
            <v>36</v>
          </cell>
          <cell r="B1254" t="str">
            <v xml:space="preserve">ПС 35 кВ Удино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</row>
        <row r="1255">
          <cell r="A1255">
            <v>0</v>
          </cell>
          <cell r="B1255">
            <v>0</v>
          </cell>
          <cell r="C1255">
            <v>0</v>
          </cell>
          <cell r="D1255" t="str">
            <v>Т-1</v>
          </cell>
          <cell r="E1255">
            <v>0</v>
          </cell>
          <cell r="F1255" t="str">
            <v>СН</v>
          </cell>
          <cell r="G1255">
            <v>35</v>
          </cell>
          <cell r="H1255">
            <v>2.5999999999999999E-2</v>
          </cell>
          <cell r="I1255">
            <v>2.1000000000000001E-2</v>
          </cell>
          <cell r="J1255">
            <v>1</v>
          </cell>
          <cell r="K1255">
            <v>2.5999999999999999E-2</v>
          </cell>
          <cell r="L1255">
            <v>2.1000000000000001E-2</v>
          </cell>
          <cell r="M1255">
            <v>1</v>
          </cell>
          <cell r="N1255">
            <v>2.5999999999999999E-2</v>
          </cell>
          <cell r="O1255">
            <v>2.1000000000000001E-2</v>
          </cell>
          <cell r="P1255">
            <v>1</v>
          </cell>
          <cell r="Q1255">
            <v>2.5999999999999999E-2</v>
          </cell>
          <cell r="R1255">
            <v>2.1000000000000001E-2</v>
          </cell>
          <cell r="S1255">
            <v>1</v>
          </cell>
          <cell r="T1255">
            <v>7.0000000000000001E-3</v>
          </cell>
          <cell r="U1255">
            <v>1.4E-2</v>
          </cell>
          <cell r="V1255">
            <v>1</v>
          </cell>
          <cell r="W1255">
            <v>7.0000000000000001E-3</v>
          </cell>
          <cell r="X1255">
            <v>1.4E-2</v>
          </cell>
          <cell r="Y1255">
            <v>1</v>
          </cell>
        </row>
        <row r="1256">
          <cell r="A1256">
            <v>0</v>
          </cell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 t="str">
            <v>НН</v>
          </cell>
          <cell r="G1256">
            <v>6</v>
          </cell>
          <cell r="H1256">
            <v>2.5999999999999999E-2</v>
          </cell>
          <cell r="I1256">
            <v>2.1000000000000001E-2</v>
          </cell>
          <cell r="J1256">
            <v>3</v>
          </cell>
          <cell r="K1256">
            <v>2.5999999999999999E-2</v>
          </cell>
          <cell r="L1256">
            <v>2.1000000000000001E-2</v>
          </cell>
          <cell r="M1256">
            <v>3</v>
          </cell>
          <cell r="N1256">
            <v>2.5999999999999999E-2</v>
          </cell>
          <cell r="O1256">
            <v>2.1000000000000001E-2</v>
          </cell>
          <cell r="P1256">
            <v>3</v>
          </cell>
          <cell r="Q1256">
            <v>2.5999999999999999E-2</v>
          </cell>
          <cell r="R1256">
            <v>2.1000000000000001E-2</v>
          </cell>
          <cell r="S1256">
            <v>3</v>
          </cell>
          <cell r="T1256">
            <v>7.0000000000000001E-3</v>
          </cell>
          <cell r="U1256">
            <v>1.4E-2</v>
          </cell>
          <cell r="V1256">
            <v>2</v>
          </cell>
          <cell r="W1256">
            <v>7.0000000000000001E-3</v>
          </cell>
          <cell r="X1256">
            <v>1.4E-2</v>
          </cell>
          <cell r="Y1256">
            <v>2</v>
          </cell>
        </row>
        <row r="1257">
          <cell r="A1257">
            <v>0</v>
          </cell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 t="str">
            <v>РПН</v>
          </cell>
          <cell r="G1257" t="str">
            <v>-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</row>
        <row r="1258">
          <cell r="A1258">
            <v>0</v>
          </cell>
          <cell r="C1258">
            <v>0</v>
          </cell>
          <cell r="D1258">
            <v>0</v>
          </cell>
          <cell r="E1258">
            <v>0</v>
          </cell>
          <cell r="F1258" t="str">
            <v>ПБВ</v>
          </cell>
          <cell r="G1258" t="str">
            <v>-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</row>
        <row r="1259">
          <cell r="A1259">
            <v>0</v>
          </cell>
          <cell r="B1259">
            <v>0</v>
          </cell>
          <cell r="C1259">
            <v>0</v>
          </cell>
          <cell r="D1259" t="str">
            <v>Т-2</v>
          </cell>
          <cell r="E1259">
            <v>0</v>
          </cell>
          <cell r="F1259" t="str">
            <v>СН</v>
          </cell>
          <cell r="G1259">
            <v>35</v>
          </cell>
          <cell r="H1259">
            <v>0.186</v>
          </cell>
          <cell r="I1259">
            <v>0.14799999999999999</v>
          </cell>
          <cell r="J1259">
            <v>4</v>
          </cell>
          <cell r="K1259">
            <v>0.186</v>
          </cell>
          <cell r="L1259">
            <v>0.14799999999999999</v>
          </cell>
          <cell r="M1259">
            <v>4</v>
          </cell>
          <cell r="N1259">
            <v>0.186</v>
          </cell>
          <cell r="O1259">
            <v>0.14799999999999999</v>
          </cell>
          <cell r="P1259">
            <v>4</v>
          </cell>
          <cell r="Q1259">
            <v>0.186</v>
          </cell>
          <cell r="R1259">
            <v>0.14799999999999999</v>
          </cell>
          <cell r="S1259">
            <v>4</v>
          </cell>
          <cell r="T1259">
            <v>0.121</v>
          </cell>
          <cell r="U1259">
            <v>0.156</v>
          </cell>
          <cell r="V1259">
            <v>3</v>
          </cell>
          <cell r="W1259">
            <v>0.121</v>
          </cell>
          <cell r="X1259">
            <v>0.156</v>
          </cell>
          <cell r="Y1259">
            <v>3</v>
          </cell>
        </row>
        <row r="1260">
          <cell r="A1260">
            <v>0</v>
          </cell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 t="str">
            <v>НН</v>
          </cell>
          <cell r="G1260">
            <v>10</v>
          </cell>
          <cell r="H1260">
            <v>0.186</v>
          </cell>
          <cell r="I1260">
            <v>0.14799999999999999</v>
          </cell>
          <cell r="J1260">
            <v>14</v>
          </cell>
          <cell r="K1260">
            <v>0.186</v>
          </cell>
          <cell r="L1260">
            <v>0.14799999999999999</v>
          </cell>
          <cell r="M1260">
            <v>14</v>
          </cell>
          <cell r="N1260">
            <v>0.186</v>
          </cell>
          <cell r="O1260">
            <v>0.14799999999999999</v>
          </cell>
          <cell r="P1260">
            <v>14</v>
          </cell>
          <cell r="Q1260">
            <v>0.186</v>
          </cell>
          <cell r="R1260">
            <v>0.14799999999999999</v>
          </cell>
          <cell r="S1260">
            <v>14</v>
          </cell>
          <cell r="T1260">
            <v>0.121</v>
          </cell>
          <cell r="U1260">
            <v>0.156</v>
          </cell>
          <cell r="V1260">
            <v>11</v>
          </cell>
          <cell r="W1260">
            <v>0.121</v>
          </cell>
          <cell r="X1260">
            <v>0.156</v>
          </cell>
          <cell r="Y1260">
            <v>11</v>
          </cell>
        </row>
        <row r="1261">
          <cell r="A1261">
            <v>0</v>
          </cell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 t="str">
            <v>РПН</v>
          </cell>
          <cell r="G1261" t="str">
            <v>-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</row>
        <row r="1262">
          <cell r="A1262">
            <v>0</v>
          </cell>
          <cell r="C1262">
            <v>0</v>
          </cell>
          <cell r="D1262">
            <v>0</v>
          </cell>
          <cell r="E1262">
            <v>0</v>
          </cell>
          <cell r="F1262" t="str">
            <v>ПБВ</v>
          </cell>
          <cell r="G1262" t="str">
            <v>-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</row>
        <row r="1263">
          <cell r="A1263">
            <v>0</v>
          </cell>
          <cell r="B1263" t="str">
            <v xml:space="preserve">1 с.ш.</v>
          </cell>
          <cell r="C1263">
            <v>0</v>
          </cell>
          <cell r="D1263" t="str">
            <v>Л.Удинская-1</v>
          </cell>
          <cell r="E1263" t="str">
            <v>-</v>
          </cell>
          <cell r="F1263">
            <v>0</v>
          </cell>
          <cell r="G1263">
            <v>35</v>
          </cell>
          <cell r="H1263">
            <v>8.0000000000000002E-3</v>
          </cell>
          <cell r="I1263">
            <v>1E-3</v>
          </cell>
          <cell r="J1263">
            <v>179</v>
          </cell>
          <cell r="K1263">
            <v>8.0000000000000002E-3</v>
          </cell>
          <cell r="L1263">
            <v>1E-3</v>
          </cell>
          <cell r="M1263">
            <v>179</v>
          </cell>
          <cell r="N1263">
            <v>8.0000000000000002E-3</v>
          </cell>
          <cell r="O1263">
            <v>1E-3</v>
          </cell>
          <cell r="P1263">
            <v>179</v>
          </cell>
          <cell r="Q1263">
            <v>8.0000000000000002E-3</v>
          </cell>
          <cell r="R1263">
            <v>1E-3</v>
          </cell>
          <cell r="S1263">
            <v>179</v>
          </cell>
          <cell r="T1263">
            <v>6.0000000000000001E-3</v>
          </cell>
          <cell r="U1263">
            <v>1E-3</v>
          </cell>
          <cell r="V1263">
            <v>502</v>
          </cell>
          <cell r="W1263">
            <v>6.0000000000000001E-3</v>
          </cell>
          <cell r="X1263">
            <v>1E-3</v>
          </cell>
          <cell r="Y1263">
            <v>502</v>
          </cell>
        </row>
        <row r="1264">
          <cell r="A1264">
            <v>0</v>
          </cell>
          <cell r="B1264" t="str">
            <v xml:space="preserve">1 с.ш.</v>
          </cell>
          <cell r="C1264">
            <v>0</v>
          </cell>
          <cell r="D1264" t="str">
            <v>Л.Хвойнинская-3</v>
          </cell>
          <cell r="E1264" t="str">
            <v>-</v>
          </cell>
          <cell r="F1264">
            <v>0</v>
          </cell>
          <cell r="G1264">
            <v>35</v>
          </cell>
          <cell r="H1264">
            <v>3.8E-3</v>
          </cell>
          <cell r="I1264">
            <v>5.4000000000000003E-3</v>
          </cell>
          <cell r="J1264">
            <v>147</v>
          </cell>
          <cell r="K1264">
            <v>3.8E-3</v>
          </cell>
          <cell r="L1264">
            <v>5.4000000000000003E-3</v>
          </cell>
          <cell r="M1264">
            <v>147</v>
          </cell>
          <cell r="N1264">
            <v>3.8E-3</v>
          </cell>
          <cell r="O1264">
            <v>5.4000000000000003E-3</v>
          </cell>
          <cell r="P1264">
            <v>147</v>
          </cell>
          <cell r="Q1264">
            <v>3.8E-3</v>
          </cell>
          <cell r="R1264">
            <v>5.4000000000000003E-3</v>
          </cell>
          <cell r="S1264">
            <v>147</v>
          </cell>
          <cell r="T1264">
            <v>4.0000000000000001E-3</v>
          </cell>
          <cell r="U1264">
            <v>6.0000000000000001E-3</v>
          </cell>
          <cell r="V1264">
            <v>595</v>
          </cell>
          <cell r="W1264">
            <v>4.0000000000000001E-3</v>
          </cell>
          <cell r="X1264">
            <v>6.0000000000000001E-3</v>
          </cell>
          <cell r="Y1264">
            <v>595</v>
          </cell>
        </row>
        <row r="1265">
          <cell r="A1265">
            <v>0</v>
          </cell>
          <cell r="B1265">
            <v>0</v>
          </cell>
          <cell r="C1265">
            <v>0</v>
          </cell>
          <cell r="D1265" t="str">
            <v xml:space="preserve">1 с</v>
          </cell>
          <cell r="E1265">
            <v>0</v>
          </cell>
          <cell r="F1265" t="str">
            <v>U</v>
          </cell>
          <cell r="G1265">
            <v>35</v>
          </cell>
          <cell r="H1265">
            <v>35</v>
          </cell>
          <cell r="I1265">
            <v>0</v>
          </cell>
          <cell r="J1265">
            <v>0</v>
          </cell>
          <cell r="K1265">
            <v>35</v>
          </cell>
          <cell r="L1265">
            <v>0</v>
          </cell>
          <cell r="M1265">
            <v>0</v>
          </cell>
          <cell r="N1265">
            <v>35</v>
          </cell>
          <cell r="O1265">
            <v>0</v>
          </cell>
          <cell r="P1265">
            <v>0</v>
          </cell>
          <cell r="Q1265">
            <v>35</v>
          </cell>
          <cell r="R1265">
            <v>0</v>
          </cell>
          <cell r="S1265">
            <v>0</v>
          </cell>
          <cell r="T1265">
            <v>35</v>
          </cell>
          <cell r="U1265">
            <v>0</v>
          </cell>
          <cell r="V1265">
            <v>0</v>
          </cell>
          <cell r="W1265">
            <v>35</v>
          </cell>
          <cell r="X1265">
            <v>0</v>
          </cell>
          <cell r="Y1265">
            <v>0</v>
          </cell>
        </row>
        <row r="1266">
          <cell r="A1266">
            <v>0</v>
          </cell>
          <cell r="B1266">
            <v>0</v>
          </cell>
          <cell r="C1266">
            <v>0</v>
          </cell>
          <cell r="D1266" t="str">
            <v xml:space="preserve">2 с</v>
          </cell>
          <cell r="E1266">
            <v>0</v>
          </cell>
          <cell r="F1266" t="str">
            <v>U</v>
          </cell>
          <cell r="G1266">
            <v>10</v>
          </cell>
          <cell r="H1266">
            <v>10</v>
          </cell>
          <cell r="I1266">
            <v>0</v>
          </cell>
          <cell r="J1266">
            <v>0</v>
          </cell>
          <cell r="K1266">
            <v>10</v>
          </cell>
          <cell r="L1266">
            <v>0</v>
          </cell>
          <cell r="M1266">
            <v>0</v>
          </cell>
          <cell r="N1266">
            <v>10</v>
          </cell>
          <cell r="O1266">
            <v>0</v>
          </cell>
          <cell r="P1266">
            <v>0</v>
          </cell>
          <cell r="Q1266">
            <v>10</v>
          </cell>
          <cell r="R1266">
            <v>0</v>
          </cell>
          <cell r="S1266">
            <v>0</v>
          </cell>
          <cell r="T1266">
            <v>10</v>
          </cell>
          <cell r="U1266">
            <v>0</v>
          </cell>
          <cell r="V1266">
            <v>0</v>
          </cell>
          <cell r="W1266">
            <v>10</v>
          </cell>
          <cell r="X1266">
            <v>0</v>
          </cell>
          <cell r="Y1266">
            <v>0</v>
          </cell>
        </row>
        <row r="1267">
          <cell r="A1267">
            <v>0</v>
          </cell>
          <cell r="B1267">
            <v>0</v>
          </cell>
          <cell r="C1267">
            <v>0</v>
          </cell>
          <cell r="D1267" t="str">
            <v xml:space="preserve">1 с</v>
          </cell>
          <cell r="E1267">
            <v>0</v>
          </cell>
          <cell r="F1267" t="str">
            <v>U</v>
          </cell>
          <cell r="G1267">
            <v>6</v>
          </cell>
          <cell r="H1267">
            <v>6</v>
          </cell>
          <cell r="I1267">
            <v>0</v>
          </cell>
          <cell r="J1267">
            <v>0</v>
          </cell>
          <cell r="K1267">
            <v>6</v>
          </cell>
          <cell r="L1267">
            <v>0</v>
          </cell>
          <cell r="M1267">
            <v>0</v>
          </cell>
          <cell r="N1267">
            <v>6</v>
          </cell>
          <cell r="O1267">
            <v>0</v>
          </cell>
          <cell r="P1267">
            <v>0</v>
          </cell>
          <cell r="Q1267">
            <v>6</v>
          </cell>
          <cell r="R1267">
            <v>0</v>
          </cell>
          <cell r="S1267">
            <v>0</v>
          </cell>
          <cell r="T1267">
            <v>6</v>
          </cell>
          <cell r="U1267">
            <v>0</v>
          </cell>
          <cell r="V1267">
            <v>0</v>
          </cell>
          <cell r="W1267">
            <v>6</v>
          </cell>
          <cell r="X1267">
            <v>0</v>
          </cell>
          <cell r="Y1267">
            <v>0</v>
          </cell>
        </row>
        <row r="1268">
          <cell r="A1268">
            <v>0</v>
          </cell>
          <cell r="B1268" t="str">
            <v xml:space="preserve">1 с.ш 6 кВ</v>
          </cell>
          <cell r="C1268">
            <v>0</v>
          </cell>
          <cell r="D1268" t="str">
            <v>Л-1</v>
          </cell>
          <cell r="E1268" t="str">
            <v>-</v>
          </cell>
          <cell r="F1268" t="str">
            <v>-</v>
          </cell>
          <cell r="G1268">
            <v>6</v>
          </cell>
          <cell r="H1268">
            <v>2.5999999999999999E-2</v>
          </cell>
          <cell r="I1268">
            <v>2.1999999999999999E-2</v>
          </cell>
          <cell r="J1268">
            <v>3</v>
          </cell>
          <cell r="K1268">
            <v>2.5999999999999999E-2</v>
          </cell>
          <cell r="L1268">
            <v>2.1999999999999999E-2</v>
          </cell>
          <cell r="M1268">
            <v>3</v>
          </cell>
          <cell r="N1268">
            <v>2.5999999999999999E-2</v>
          </cell>
          <cell r="O1268">
            <v>2.1999999999999999E-2</v>
          </cell>
          <cell r="P1268">
            <v>3</v>
          </cell>
          <cell r="Q1268">
            <v>2.5999999999999999E-2</v>
          </cell>
          <cell r="R1268">
            <v>2.1999999999999999E-2</v>
          </cell>
          <cell r="S1268">
            <v>3</v>
          </cell>
          <cell r="T1268">
            <v>7.0000000000000001E-3</v>
          </cell>
          <cell r="U1268">
            <v>1.4E-2</v>
          </cell>
          <cell r="V1268">
            <v>2</v>
          </cell>
          <cell r="W1268">
            <v>7.0000000000000001E-3</v>
          </cell>
          <cell r="X1268">
            <v>1.4E-2</v>
          </cell>
          <cell r="Y1268">
            <v>2</v>
          </cell>
        </row>
        <row r="1269">
          <cell r="A1269">
            <v>0</v>
          </cell>
          <cell r="B1269">
            <v>0</v>
          </cell>
          <cell r="C1269">
            <v>0</v>
          </cell>
          <cell r="D1269" t="str">
            <v>Л-резерв-1а</v>
          </cell>
          <cell r="E1269" t="str">
            <v>-</v>
          </cell>
          <cell r="F1269" t="str">
            <v>-</v>
          </cell>
          <cell r="G1269">
            <v>6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</row>
        <row r="1270">
          <cell r="A1270">
            <v>0</v>
          </cell>
          <cell r="B1270" t="str">
            <v xml:space="preserve">2 с.ш 10 кВ</v>
          </cell>
          <cell r="C1270">
            <v>0</v>
          </cell>
          <cell r="D1270" t="str">
            <v>ТСН-2</v>
          </cell>
          <cell r="E1270">
            <v>0</v>
          </cell>
          <cell r="F1270">
            <v>0</v>
          </cell>
          <cell r="G1270">
            <v>10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</row>
        <row r="1271">
          <cell r="A1271">
            <v>0</v>
          </cell>
          <cell r="B1271">
            <v>0</v>
          </cell>
          <cell r="C1271">
            <v>0</v>
          </cell>
          <cell r="D1271" t="str">
            <v>Л-1</v>
          </cell>
          <cell r="E1271" t="str">
            <v>-</v>
          </cell>
          <cell r="F1271" t="str">
            <v>-</v>
          </cell>
          <cell r="G1271">
            <v>10</v>
          </cell>
          <cell r="H1271">
            <v>2.8000000000000001E-2</v>
          </cell>
          <cell r="I1271">
            <v>0.02</v>
          </cell>
          <cell r="J1271">
            <v>2</v>
          </cell>
          <cell r="K1271">
            <v>2.8000000000000001E-2</v>
          </cell>
          <cell r="L1271">
            <v>0.02</v>
          </cell>
          <cell r="M1271">
            <v>2</v>
          </cell>
          <cell r="N1271">
            <v>2.8000000000000001E-2</v>
          </cell>
          <cell r="O1271">
            <v>0.02</v>
          </cell>
          <cell r="P1271">
            <v>2</v>
          </cell>
          <cell r="Q1271">
            <v>2.8000000000000001E-2</v>
          </cell>
          <cell r="R1271">
            <v>0.02</v>
          </cell>
          <cell r="S1271">
            <v>2</v>
          </cell>
          <cell r="T1271">
            <v>0.02</v>
          </cell>
          <cell r="U1271">
            <v>0.02</v>
          </cell>
          <cell r="V1271">
            <v>2</v>
          </cell>
          <cell r="W1271">
            <v>0.02</v>
          </cell>
          <cell r="X1271">
            <v>0.02</v>
          </cell>
          <cell r="Y1271">
            <v>2</v>
          </cell>
        </row>
        <row r="1272">
          <cell r="A1272">
            <v>0</v>
          </cell>
          <cell r="B1272">
            <v>0</v>
          </cell>
          <cell r="C1272">
            <v>0</v>
          </cell>
          <cell r="D1272" t="str">
            <v>Л-2</v>
          </cell>
          <cell r="E1272" t="str">
            <v>-</v>
          </cell>
          <cell r="F1272" t="str">
            <v>-</v>
          </cell>
          <cell r="G1272">
            <v>10</v>
          </cell>
          <cell r="H1272">
            <v>0.109</v>
          </cell>
          <cell r="I1272">
            <v>9.2999999999999999E-2</v>
          </cell>
          <cell r="J1272">
            <v>8</v>
          </cell>
          <cell r="K1272">
            <v>0.109</v>
          </cell>
          <cell r="L1272">
            <v>9.2999999999999999E-2</v>
          </cell>
          <cell r="M1272">
            <v>8</v>
          </cell>
          <cell r="N1272">
            <v>0.109</v>
          </cell>
          <cell r="O1272">
            <v>9.2999999999999999E-2</v>
          </cell>
          <cell r="P1272">
            <v>8</v>
          </cell>
          <cell r="Q1272">
            <v>0.109</v>
          </cell>
          <cell r="R1272">
            <v>9.2999999999999999E-2</v>
          </cell>
          <cell r="S1272">
            <v>8</v>
          </cell>
          <cell r="T1272">
            <v>6.7000000000000004E-2</v>
          </cell>
          <cell r="U1272">
            <v>9.9000000000000005E-2</v>
          </cell>
          <cell r="V1272">
            <v>7</v>
          </cell>
          <cell r="W1272">
            <v>6.7000000000000004E-2</v>
          </cell>
          <cell r="X1272">
            <v>9.9000000000000005E-2</v>
          </cell>
          <cell r="Y1272">
            <v>7</v>
          </cell>
        </row>
        <row r="1273">
          <cell r="A1273">
            <v>0</v>
          </cell>
          <cell r="B1273">
            <v>0</v>
          </cell>
          <cell r="C1273">
            <v>0</v>
          </cell>
          <cell r="D1273" t="str">
            <v>Л-3</v>
          </cell>
          <cell r="E1273" t="str">
            <v>-</v>
          </cell>
          <cell r="F1273" t="str">
            <v>-</v>
          </cell>
          <cell r="G1273">
            <v>10</v>
          </cell>
          <cell r="H1273">
            <v>2.1999999999999999E-2</v>
          </cell>
          <cell r="I1273">
            <v>1.0999999999999999E-2</v>
          </cell>
          <cell r="J1273">
            <v>1</v>
          </cell>
          <cell r="K1273">
            <v>2.1999999999999999E-2</v>
          </cell>
          <cell r="L1273">
            <v>1.0999999999999999E-2</v>
          </cell>
          <cell r="M1273">
            <v>1</v>
          </cell>
          <cell r="N1273">
            <v>2.1999999999999999E-2</v>
          </cell>
          <cell r="O1273">
            <v>1.0999999999999999E-2</v>
          </cell>
          <cell r="P1273">
            <v>1</v>
          </cell>
          <cell r="Q1273">
            <v>2.1999999999999999E-2</v>
          </cell>
          <cell r="R1273">
            <v>1.0999999999999999E-2</v>
          </cell>
          <cell r="S1273">
            <v>1</v>
          </cell>
          <cell r="T1273">
            <v>0.02</v>
          </cell>
          <cell r="U1273">
            <v>1.2999999999999999E-2</v>
          </cell>
          <cell r="V1273">
            <v>1</v>
          </cell>
          <cell r="W1273">
            <v>0.02</v>
          </cell>
          <cell r="X1273">
            <v>1.2999999999999999E-2</v>
          </cell>
          <cell r="Y1273">
            <v>1</v>
          </cell>
        </row>
        <row r="1274">
          <cell r="A1274">
            <v>0</v>
          </cell>
          <cell r="B1274">
            <v>0</v>
          </cell>
          <cell r="C1274">
            <v>0</v>
          </cell>
          <cell r="D1274" t="str">
            <v>Л-4</v>
          </cell>
          <cell r="E1274" t="str">
            <v>-</v>
          </cell>
          <cell r="F1274" t="str">
            <v>-</v>
          </cell>
          <cell r="G1274">
            <v>10</v>
          </cell>
          <cell r="H1274">
            <v>2.5000000000000001E-2</v>
          </cell>
          <cell r="I1274">
            <v>2.3E-2</v>
          </cell>
          <cell r="J1274">
            <v>2</v>
          </cell>
          <cell r="K1274">
            <v>2.5000000000000001E-2</v>
          </cell>
          <cell r="L1274">
            <v>2.3E-2</v>
          </cell>
          <cell r="M1274">
            <v>2</v>
          </cell>
          <cell r="N1274">
            <v>2.5000000000000001E-2</v>
          </cell>
          <cell r="O1274">
            <v>2.3E-2</v>
          </cell>
          <cell r="P1274">
            <v>2</v>
          </cell>
          <cell r="Q1274">
            <v>2.5000000000000001E-2</v>
          </cell>
          <cell r="R1274">
            <v>2.3E-2</v>
          </cell>
          <cell r="S1274">
            <v>2</v>
          </cell>
          <cell r="T1274">
            <v>1.4999999999999999E-2</v>
          </cell>
          <cell r="U1274">
            <v>2.5000000000000001E-2</v>
          </cell>
          <cell r="V1274">
            <v>2</v>
          </cell>
          <cell r="W1274">
            <v>1.4999999999999999E-2</v>
          </cell>
          <cell r="X1274">
            <v>2.5000000000000001E-2</v>
          </cell>
          <cell r="Y1274">
            <v>2</v>
          </cell>
        </row>
        <row r="1275">
          <cell r="A1275">
            <v>0</v>
          </cell>
          <cell r="B1275" t="str">
            <v xml:space="preserve">Небаланс шин-35 кВ</v>
          </cell>
          <cell r="C1275">
            <v>0</v>
          </cell>
          <cell r="D1275" t="str">
            <v>прием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</row>
        <row r="1276">
          <cell r="A1276">
            <v>0</v>
          </cell>
          <cell r="B1276">
            <v>0</v>
          </cell>
          <cell r="C1276">
            <v>0</v>
          </cell>
          <cell r="D1276" t="str">
            <v>отдача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</row>
        <row r="1277">
          <cell r="A1277">
            <v>0</v>
          </cell>
          <cell r="B1277">
            <v>0</v>
          </cell>
          <cell r="C1277">
            <v>0</v>
          </cell>
          <cell r="D1277" t="str">
            <v xml:space="preserve">небаланс %</v>
          </cell>
          <cell r="E1277">
            <v>0</v>
          </cell>
          <cell r="F1277">
            <v>0</v>
          </cell>
          <cell r="G1277">
            <v>0</v>
          </cell>
          <cell r="H1277" t="e">
            <v>#DIV/0!</v>
          </cell>
          <cell r="I1277" t="e">
            <v>#DIV/0!</v>
          </cell>
          <cell r="J1277">
            <v>0</v>
          </cell>
          <cell r="K1277" t="e">
            <v>#DIV/0!</v>
          </cell>
          <cell r="L1277" t="e">
            <v>#DIV/0!</v>
          </cell>
          <cell r="M1277">
            <v>0</v>
          </cell>
          <cell r="N1277" t="e">
            <v>#DIV/0!</v>
          </cell>
          <cell r="O1277" t="e">
            <v>#DIV/0!</v>
          </cell>
          <cell r="P1277">
            <v>0</v>
          </cell>
          <cell r="Q1277" t="e">
            <v>#DIV/0!</v>
          </cell>
          <cell r="R1277" t="e">
            <v>#DIV/0!</v>
          </cell>
          <cell r="S1277">
            <v>0</v>
          </cell>
          <cell r="T1277" t="e">
            <v>#DIV/0!</v>
          </cell>
          <cell r="U1277" t="e">
            <v>#DIV/0!</v>
          </cell>
          <cell r="V1277">
            <v>0</v>
          </cell>
          <cell r="W1277" t="e">
            <v>#DIV/0!</v>
          </cell>
          <cell r="X1277" t="e">
            <v>#DIV/0!</v>
          </cell>
          <cell r="Y1277">
            <v>0</v>
          </cell>
        </row>
        <row r="1278">
          <cell r="A1278">
            <v>0</v>
          </cell>
          <cell r="B1278" t="str">
            <v xml:space="preserve">Небаланс шин-10 кВ 1с.ш.</v>
          </cell>
          <cell r="C1278">
            <v>0</v>
          </cell>
          <cell r="D1278" t="str">
            <v>прием</v>
          </cell>
          <cell r="E1278">
            <v>0</v>
          </cell>
          <cell r="F1278">
            <v>0</v>
          </cell>
          <cell r="G1278">
            <v>0</v>
          </cell>
          <cell r="H1278">
            <v>2.5999999999999999E-2</v>
          </cell>
          <cell r="I1278">
            <v>2.1000000000000001E-2</v>
          </cell>
          <cell r="J1278">
            <v>0</v>
          </cell>
          <cell r="K1278">
            <v>2.5999999999999999E-2</v>
          </cell>
          <cell r="L1278">
            <v>2.1000000000000001E-2</v>
          </cell>
          <cell r="M1278">
            <v>0</v>
          </cell>
          <cell r="N1278">
            <v>2.5999999999999999E-2</v>
          </cell>
          <cell r="O1278">
            <v>2.1000000000000001E-2</v>
          </cell>
          <cell r="P1278">
            <v>0</v>
          </cell>
          <cell r="Q1278">
            <v>2.5999999999999999E-2</v>
          </cell>
          <cell r="R1278">
            <v>2.1000000000000001E-2</v>
          </cell>
          <cell r="S1278">
            <v>0</v>
          </cell>
          <cell r="T1278">
            <v>7.0000000000000001E-3</v>
          </cell>
          <cell r="U1278">
            <v>1.4E-2</v>
          </cell>
          <cell r="V1278">
            <v>0</v>
          </cell>
          <cell r="W1278">
            <v>7.0000000000000001E-3</v>
          </cell>
          <cell r="X1278">
            <v>1.4E-2</v>
          </cell>
          <cell r="Y1278">
            <v>0</v>
          </cell>
        </row>
        <row r="1279">
          <cell r="A1279">
            <v>0</v>
          </cell>
          <cell r="B1279">
            <v>0</v>
          </cell>
          <cell r="C1279">
            <v>0</v>
          </cell>
          <cell r="D1279" t="str">
            <v>отдача</v>
          </cell>
          <cell r="E1279">
            <v>0</v>
          </cell>
          <cell r="F1279">
            <v>0</v>
          </cell>
          <cell r="G1279">
            <v>0</v>
          </cell>
          <cell r="H1279">
            <v>2.5999999999999999E-2</v>
          </cell>
          <cell r="I1279">
            <v>2.1999999999999999E-2</v>
          </cell>
          <cell r="J1279">
            <v>0</v>
          </cell>
          <cell r="K1279">
            <v>2.5999999999999999E-2</v>
          </cell>
          <cell r="L1279">
            <v>2.1999999999999999E-2</v>
          </cell>
          <cell r="M1279">
            <v>0</v>
          </cell>
          <cell r="N1279">
            <v>2.5999999999999999E-2</v>
          </cell>
          <cell r="O1279">
            <v>2.1999999999999999E-2</v>
          </cell>
          <cell r="P1279">
            <v>0</v>
          </cell>
          <cell r="Q1279">
            <v>2.5999999999999999E-2</v>
          </cell>
          <cell r="R1279">
            <v>2.1999999999999999E-2</v>
          </cell>
          <cell r="S1279">
            <v>0</v>
          </cell>
          <cell r="T1279">
            <v>7.0000000000000001E-3</v>
          </cell>
          <cell r="U1279">
            <v>1.4E-2</v>
          </cell>
          <cell r="V1279">
            <v>0</v>
          </cell>
          <cell r="W1279">
            <v>7.0000000000000001E-3</v>
          </cell>
          <cell r="X1279">
            <v>1.4E-2</v>
          </cell>
          <cell r="Y1279">
            <v>0</v>
          </cell>
        </row>
        <row r="1280">
          <cell r="A1280">
            <v>0</v>
          </cell>
          <cell r="B1280">
            <v>0</v>
          </cell>
          <cell r="C1280">
            <v>0</v>
          </cell>
          <cell r="D1280" t="str">
            <v>небаланс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-4.7619047619047503</v>
          </cell>
          <cell r="J1280">
            <v>0</v>
          </cell>
          <cell r="K1280">
            <v>0</v>
          </cell>
          <cell r="L1280">
            <v>-4.7619047619047503</v>
          </cell>
          <cell r="M1280">
            <v>0</v>
          </cell>
          <cell r="N1280">
            <v>0</v>
          </cell>
          <cell r="O1280">
            <v>-4.7619047619047503</v>
          </cell>
          <cell r="P1280">
            <v>0</v>
          </cell>
          <cell r="Q1280">
            <v>0</v>
          </cell>
          <cell r="R1280">
            <v>-4.7619047619047503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</row>
        <row r="1281">
          <cell r="A1281">
            <v>0</v>
          </cell>
          <cell r="B1281" t="str">
            <v xml:space="preserve">Небаланс шин-10 кВ 2с.ш.</v>
          </cell>
          <cell r="C1281">
            <v>0</v>
          </cell>
          <cell r="D1281" t="str">
            <v>прием</v>
          </cell>
          <cell r="E1281">
            <v>0</v>
          </cell>
          <cell r="F1281">
            <v>0</v>
          </cell>
          <cell r="G1281">
            <v>0</v>
          </cell>
          <cell r="H1281">
            <v>0.186</v>
          </cell>
          <cell r="I1281">
            <v>0.14799999999999999</v>
          </cell>
          <cell r="J1281">
            <v>0</v>
          </cell>
          <cell r="K1281">
            <v>0.186</v>
          </cell>
          <cell r="L1281">
            <v>0.14799999999999999</v>
          </cell>
          <cell r="M1281">
            <v>0</v>
          </cell>
          <cell r="N1281">
            <v>0.186</v>
          </cell>
          <cell r="O1281">
            <v>0.14799999999999999</v>
          </cell>
          <cell r="P1281">
            <v>0</v>
          </cell>
          <cell r="Q1281">
            <v>0.186</v>
          </cell>
          <cell r="R1281">
            <v>0.14799999999999999</v>
          </cell>
          <cell r="S1281">
            <v>0</v>
          </cell>
          <cell r="T1281">
            <v>0.121</v>
          </cell>
          <cell r="U1281">
            <v>0.156</v>
          </cell>
          <cell r="V1281">
            <v>0</v>
          </cell>
          <cell r="W1281">
            <v>0.121</v>
          </cell>
          <cell r="X1281">
            <v>0.156</v>
          </cell>
          <cell r="Y1281">
            <v>0</v>
          </cell>
        </row>
        <row r="1282">
          <cell r="A1282">
            <v>0</v>
          </cell>
          <cell r="B1282">
            <v>0</v>
          </cell>
          <cell r="C1282">
            <v>0</v>
          </cell>
          <cell r="D1282" t="str">
            <v>отдача</v>
          </cell>
          <cell r="E1282">
            <v>0</v>
          </cell>
          <cell r="F1282">
            <v>0</v>
          </cell>
          <cell r="G1282">
            <v>0</v>
          </cell>
          <cell r="H1282">
            <v>0.184</v>
          </cell>
          <cell r="I1282">
            <v>0.14699999999999999</v>
          </cell>
          <cell r="J1282">
            <v>0</v>
          </cell>
          <cell r="K1282">
            <v>0.184</v>
          </cell>
          <cell r="L1282">
            <v>0.14699999999999999</v>
          </cell>
          <cell r="M1282">
            <v>0</v>
          </cell>
          <cell r="N1282">
            <v>0.184</v>
          </cell>
          <cell r="O1282">
            <v>0.14699999999999999</v>
          </cell>
          <cell r="P1282">
            <v>0</v>
          </cell>
          <cell r="Q1282">
            <v>0.184</v>
          </cell>
          <cell r="R1282">
            <v>0.14699999999999999</v>
          </cell>
          <cell r="S1282">
            <v>0</v>
          </cell>
          <cell r="T1282">
            <v>0.122</v>
          </cell>
          <cell r="U1282">
            <v>0.157</v>
          </cell>
          <cell r="V1282">
            <v>0</v>
          </cell>
          <cell r="W1282">
            <v>0.122</v>
          </cell>
          <cell r="X1282">
            <v>0.157</v>
          </cell>
          <cell r="Y1282">
            <v>0</v>
          </cell>
        </row>
        <row r="1283">
          <cell r="A1283">
            <v>0</v>
          </cell>
          <cell r="B1283">
            <v>0</v>
          </cell>
          <cell r="C1283">
            <v>0</v>
          </cell>
          <cell r="D1283" t="str">
            <v>небаланс</v>
          </cell>
          <cell r="E1283">
            <v>0</v>
          </cell>
          <cell r="F1283">
            <v>0</v>
          </cell>
          <cell r="G1283">
            <v>0</v>
          </cell>
          <cell r="H1283">
            <v>1.0752688172042999</v>
          </cell>
          <cell r="I1283">
            <v>0.67567567567567599</v>
          </cell>
          <cell r="J1283">
            <v>0</v>
          </cell>
          <cell r="K1283">
            <v>1.0752688172042999</v>
          </cell>
          <cell r="L1283">
            <v>0.67567567567567599</v>
          </cell>
          <cell r="M1283">
            <v>0</v>
          </cell>
          <cell r="N1283">
            <v>1.0752688172042999</v>
          </cell>
          <cell r="O1283">
            <v>0.67567567567567599</v>
          </cell>
          <cell r="P1283">
            <v>0</v>
          </cell>
          <cell r="Q1283">
            <v>1.0752688172042999</v>
          </cell>
          <cell r="R1283">
            <v>0.67567567567567599</v>
          </cell>
          <cell r="S1283">
            <v>0</v>
          </cell>
          <cell r="T1283">
            <v>-0.826446280991736</v>
          </cell>
          <cell r="U1283">
            <v>-0.64102564102564197</v>
          </cell>
          <cell r="V1283">
            <v>0</v>
          </cell>
          <cell r="W1283">
            <v>-0.826446280991736</v>
          </cell>
          <cell r="X1283">
            <v>-0.64102564102564197</v>
          </cell>
          <cell r="Y1283">
            <v>0</v>
          </cell>
        </row>
        <row r="1284">
          <cell r="A1284">
            <v>37</v>
          </cell>
          <cell r="B1284" t="str">
            <v xml:space="preserve">ПС 35 кВ ППС Быково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</row>
        <row r="1285">
          <cell r="A1285">
            <v>0</v>
          </cell>
          <cell r="B1285">
            <v>0</v>
          </cell>
          <cell r="C1285">
            <v>0</v>
          </cell>
          <cell r="D1285" t="str">
            <v>Т-1</v>
          </cell>
          <cell r="E1285">
            <v>0</v>
          </cell>
          <cell r="F1285" t="str">
            <v>СН</v>
          </cell>
          <cell r="G1285">
            <v>35</v>
          </cell>
          <cell r="H1285">
            <v>7.8E-2</v>
          </cell>
          <cell r="I1285">
            <v>2.1000000000000001E-2</v>
          </cell>
          <cell r="J1285">
            <v>1</v>
          </cell>
          <cell r="K1285">
            <v>7.8E-2</v>
          </cell>
          <cell r="L1285">
            <v>2.1000000000000001E-2</v>
          </cell>
          <cell r="M1285">
            <v>1</v>
          </cell>
          <cell r="N1285">
            <v>7.8E-2</v>
          </cell>
          <cell r="O1285">
            <v>2.1000000000000001E-2</v>
          </cell>
          <cell r="P1285">
            <v>1</v>
          </cell>
          <cell r="Q1285">
            <v>7.8E-2</v>
          </cell>
          <cell r="R1285">
            <v>2.1000000000000001E-2</v>
          </cell>
          <cell r="S1285">
            <v>1</v>
          </cell>
          <cell r="T1285">
            <v>7.1000000000000004E-3</v>
          </cell>
          <cell r="U1285">
            <v>1.1000000000000001E-3</v>
          </cell>
          <cell r="V1285">
            <v>0</v>
          </cell>
          <cell r="W1285">
            <v>7.1000000000000004E-3</v>
          </cell>
          <cell r="X1285">
            <v>1.1000000000000001E-3</v>
          </cell>
          <cell r="Y1285">
            <v>0</v>
          </cell>
        </row>
        <row r="1286">
          <cell r="A1286">
            <v>0</v>
          </cell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 t="str">
            <v>НН</v>
          </cell>
          <cell r="G1286">
            <v>10</v>
          </cell>
          <cell r="H1286">
            <v>7.1999999999999995E-2</v>
          </cell>
          <cell r="I1286">
            <v>8.9999999999999993E-3</v>
          </cell>
          <cell r="J1286">
            <v>4</v>
          </cell>
          <cell r="K1286">
            <v>7.1999999999999995E-2</v>
          </cell>
          <cell r="L1286">
            <v>8.9999999999999993E-3</v>
          </cell>
          <cell r="M1286">
            <v>4</v>
          </cell>
          <cell r="N1286">
            <v>7.1999999999999995E-2</v>
          </cell>
          <cell r="O1286">
            <v>8.9999999999999993E-3</v>
          </cell>
          <cell r="P1286">
            <v>4</v>
          </cell>
          <cell r="Q1286">
            <v>7.1999999999999995E-2</v>
          </cell>
          <cell r="R1286">
            <v>8.9999999999999993E-3</v>
          </cell>
          <cell r="S1286">
            <v>4</v>
          </cell>
          <cell r="T1286">
            <v>6.5000000000000002E-2</v>
          </cell>
          <cell r="U1286">
            <v>-4.0000000000000001E-3</v>
          </cell>
          <cell r="V1286">
            <v>4</v>
          </cell>
          <cell r="W1286">
            <v>6.5000000000000002E-2</v>
          </cell>
          <cell r="X1286">
            <v>-4.0000000000000001E-3</v>
          </cell>
          <cell r="Y1286">
            <v>4</v>
          </cell>
        </row>
        <row r="1287">
          <cell r="A1287">
            <v>0</v>
          </cell>
          <cell r="B1287">
            <v>0</v>
          </cell>
          <cell r="C1287">
            <v>0</v>
          </cell>
          <cell r="D1287">
            <v>0</v>
          </cell>
          <cell r="E1287">
            <v>0</v>
          </cell>
          <cell r="F1287" t="str">
            <v>РПН</v>
          </cell>
          <cell r="G1287" t="str">
            <v>-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</row>
        <row r="1288">
          <cell r="A1288">
            <v>0</v>
          </cell>
          <cell r="C1288">
            <v>0</v>
          </cell>
          <cell r="D1288">
            <v>0</v>
          </cell>
          <cell r="E1288">
            <v>0</v>
          </cell>
          <cell r="F1288" t="str">
            <v>ПБВ</v>
          </cell>
          <cell r="G1288" t="str">
            <v>-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</row>
        <row r="1289">
          <cell r="A1289">
            <v>0</v>
          </cell>
          <cell r="B1289">
            <v>0</v>
          </cell>
          <cell r="C1289">
            <v>0</v>
          </cell>
          <cell r="D1289" t="str">
            <v>Т-2</v>
          </cell>
          <cell r="E1289">
            <v>0</v>
          </cell>
          <cell r="F1289" t="str">
            <v>СН</v>
          </cell>
          <cell r="G1289">
            <v>35</v>
          </cell>
          <cell r="H1289">
            <v>1.03</v>
          </cell>
          <cell r="I1289">
            <v>0.58199999999999996</v>
          </cell>
          <cell r="J1289">
            <v>20</v>
          </cell>
          <cell r="K1289">
            <v>1.03</v>
          </cell>
          <cell r="L1289">
            <v>0.58199999999999996</v>
          </cell>
          <cell r="M1289">
            <v>20</v>
          </cell>
          <cell r="N1289">
            <v>1.03</v>
          </cell>
          <cell r="O1289">
            <v>0.58199999999999996</v>
          </cell>
          <cell r="P1289">
            <v>20</v>
          </cell>
          <cell r="Q1289">
            <v>1.03</v>
          </cell>
          <cell r="R1289">
            <v>0.58199999999999996</v>
          </cell>
          <cell r="S1289">
            <v>20</v>
          </cell>
          <cell r="T1289">
            <v>0.877</v>
          </cell>
          <cell r="U1289">
            <v>0.55600000000000005</v>
          </cell>
          <cell r="V1289">
            <v>17</v>
          </cell>
          <cell r="W1289">
            <v>0.877</v>
          </cell>
          <cell r="X1289">
            <v>0.55600000000000005</v>
          </cell>
          <cell r="Y1289">
            <v>17</v>
          </cell>
        </row>
        <row r="1290">
          <cell r="A1290">
            <v>0</v>
          </cell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 t="str">
            <v>НН</v>
          </cell>
          <cell r="G1290">
            <v>10</v>
          </cell>
          <cell r="H1290">
            <v>1.0269999999999999</v>
          </cell>
          <cell r="I1290">
            <v>0.55600000000000005</v>
          </cell>
          <cell r="J1290">
            <v>68</v>
          </cell>
          <cell r="K1290">
            <v>1.0269999999999999</v>
          </cell>
          <cell r="L1290">
            <v>0.55600000000000005</v>
          </cell>
          <cell r="M1290">
            <v>68</v>
          </cell>
          <cell r="N1290">
            <v>1.0269999999999999</v>
          </cell>
          <cell r="O1290">
            <v>0.55600000000000005</v>
          </cell>
          <cell r="P1290">
            <v>68</v>
          </cell>
          <cell r="Q1290">
            <v>1.0269999999999999</v>
          </cell>
          <cell r="R1290">
            <v>0.55600000000000005</v>
          </cell>
          <cell r="S1290">
            <v>68</v>
          </cell>
          <cell r="T1290">
            <v>0.873</v>
          </cell>
          <cell r="U1290">
            <v>0.53</v>
          </cell>
          <cell r="V1290">
            <v>59</v>
          </cell>
          <cell r="W1290">
            <v>0.873</v>
          </cell>
          <cell r="X1290">
            <v>0.53</v>
          </cell>
          <cell r="Y1290">
            <v>59</v>
          </cell>
        </row>
        <row r="1291">
          <cell r="A1291">
            <v>0</v>
          </cell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 t="str">
            <v>РПН</v>
          </cell>
          <cell r="G1291" t="str">
            <v>-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</row>
        <row r="1292">
          <cell r="A1292">
            <v>0</v>
          </cell>
          <cell r="C1292">
            <v>0</v>
          </cell>
          <cell r="D1292">
            <v>0</v>
          </cell>
          <cell r="E1292">
            <v>0</v>
          </cell>
          <cell r="F1292" t="str">
            <v>ПБВ</v>
          </cell>
          <cell r="G1292" t="str">
            <v>-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</row>
        <row r="1293">
          <cell r="A1293">
            <v>0</v>
          </cell>
          <cell r="B1293" t="str">
            <v xml:space="preserve">1 с.ш.</v>
          </cell>
          <cell r="C1293">
            <v>0</v>
          </cell>
          <cell r="D1293" t="str">
            <v>Л.Быковская-1</v>
          </cell>
          <cell r="E1293" t="str">
            <v>-</v>
          </cell>
          <cell r="F1293">
            <v>0</v>
          </cell>
          <cell r="G1293">
            <v>35</v>
          </cell>
          <cell r="H1293">
            <v>0.78</v>
          </cell>
          <cell r="I1293">
            <v>2.1000000000000001E-2</v>
          </cell>
          <cell r="J1293">
            <v>13</v>
          </cell>
          <cell r="K1293">
            <v>0.78</v>
          </cell>
          <cell r="L1293">
            <v>2.1000000000000001E-2</v>
          </cell>
          <cell r="M1293">
            <v>13</v>
          </cell>
          <cell r="N1293">
            <v>0.78</v>
          </cell>
          <cell r="O1293">
            <v>2.1000000000000001E-2</v>
          </cell>
          <cell r="P1293">
            <v>13</v>
          </cell>
          <cell r="Q1293">
            <v>0.78</v>
          </cell>
          <cell r="R1293">
            <v>2.1000000000000001E-2</v>
          </cell>
          <cell r="S1293">
            <v>13</v>
          </cell>
          <cell r="T1293">
            <v>0.71</v>
          </cell>
          <cell r="U1293">
            <v>1.2999999999999999E-2</v>
          </cell>
          <cell r="V1293">
            <v>12</v>
          </cell>
          <cell r="W1293">
            <v>0.71</v>
          </cell>
          <cell r="X1293">
            <v>1.2999999999999999E-2</v>
          </cell>
          <cell r="Y1293">
            <v>12</v>
          </cell>
        </row>
        <row r="1294">
          <cell r="A1294">
            <v>0</v>
          </cell>
          <cell r="B1294" t="str">
            <v xml:space="preserve">2 с.ш.</v>
          </cell>
          <cell r="C1294">
            <v>0</v>
          </cell>
          <cell r="D1294" t="str">
            <v>Л.Быковская-2</v>
          </cell>
          <cell r="E1294" t="str">
            <v>-</v>
          </cell>
          <cell r="F1294">
            <v>0</v>
          </cell>
          <cell r="G1294">
            <v>35</v>
          </cell>
          <cell r="H1294">
            <v>1.208</v>
          </cell>
          <cell r="I1294">
            <v>0.65800000000000003</v>
          </cell>
          <cell r="J1294">
            <v>23</v>
          </cell>
          <cell r="K1294">
            <v>1.208</v>
          </cell>
          <cell r="L1294">
            <v>0.65800000000000003</v>
          </cell>
          <cell r="M1294">
            <v>23</v>
          </cell>
          <cell r="N1294">
            <v>1.208</v>
          </cell>
          <cell r="O1294">
            <v>0.65800000000000003</v>
          </cell>
          <cell r="P1294">
            <v>23</v>
          </cell>
          <cell r="Q1294">
            <v>1.208</v>
          </cell>
          <cell r="R1294">
            <v>0.65800000000000003</v>
          </cell>
          <cell r="S1294">
            <v>23</v>
          </cell>
          <cell r="T1294">
            <v>0.98099999999999998</v>
          </cell>
          <cell r="U1294">
            <v>0.61899999999999999</v>
          </cell>
          <cell r="V1294">
            <v>19</v>
          </cell>
          <cell r="W1294">
            <v>0.98099999999999998</v>
          </cell>
          <cell r="X1294">
            <v>0.61899999999999999</v>
          </cell>
          <cell r="Y1294">
            <v>19</v>
          </cell>
        </row>
        <row r="1295">
          <cell r="A1295">
            <v>0</v>
          </cell>
          <cell r="B1295">
            <v>0</v>
          </cell>
          <cell r="C1295">
            <v>0</v>
          </cell>
          <cell r="D1295" t="str">
            <v xml:space="preserve">1 с</v>
          </cell>
          <cell r="E1295">
            <v>0</v>
          </cell>
          <cell r="F1295" t="str">
            <v>U</v>
          </cell>
          <cell r="G1295">
            <v>35</v>
          </cell>
          <cell r="H1295">
            <v>35</v>
          </cell>
          <cell r="I1295">
            <v>0</v>
          </cell>
          <cell r="J1295">
            <v>0</v>
          </cell>
          <cell r="K1295">
            <v>35</v>
          </cell>
          <cell r="L1295">
            <v>0</v>
          </cell>
          <cell r="M1295">
            <v>0</v>
          </cell>
          <cell r="N1295">
            <v>35</v>
          </cell>
          <cell r="O1295">
            <v>0</v>
          </cell>
          <cell r="P1295">
            <v>0</v>
          </cell>
          <cell r="Q1295">
            <v>35</v>
          </cell>
          <cell r="R1295">
            <v>0</v>
          </cell>
          <cell r="S1295">
            <v>0</v>
          </cell>
          <cell r="T1295">
            <v>35</v>
          </cell>
          <cell r="U1295">
            <v>0</v>
          </cell>
          <cell r="V1295">
            <v>0</v>
          </cell>
          <cell r="W1295">
            <v>35</v>
          </cell>
          <cell r="X1295">
            <v>0</v>
          </cell>
          <cell r="Y1295">
            <v>0</v>
          </cell>
        </row>
        <row r="1296">
          <cell r="A1296">
            <v>0</v>
          </cell>
          <cell r="B1296">
            <v>0</v>
          </cell>
          <cell r="C1296">
            <v>0</v>
          </cell>
          <cell r="D1296" t="str">
            <v xml:space="preserve">2 с</v>
          </cell>
          <cell r="E1296">
            <v>0</v>
          </cell>
          <cell r="F1296" t="str">
            <v>U</v>
          </cell>
          <cell r="G1296">
            <v>35</v>
          </cell>
          <cell r="H1296">
            <v>35</v>
          </cell>
          <cell r="I1296">
            <v>0</v>
          </cell>
          <cell r="J1296">
            <v>0</v>
          </cell>
          <cell r="K1296">
            <v>35</v>
          </cell>
          <cell r="L1296">
            <v>0</v>
          </cell>
          <cell r="M1296">
            <v>0</v>
          </cell>
          <cell r="N1296">
            <v>35</v>
          </cell>
          <cell r="O1296">
            <v>0</v>
          </cell>
          <cell r="P1296">
            <v>0</v>
          </cell>
          <cell r="Q1296">
            <v>35</v>
          </cell>
          <cell r="R1296">
            <v>0</v>
          </cell>
          <cell r="S1296">
            <v>0</v>
          </cell>
          <cell r="T1296">
            <v>35</v>
          </cell>
          <cell r="U1296">
            <v>0</v>
          </cell>
          <cell r="V1296">
            <v>0</v>
          </cell>
          <cell r="W1296">
            <v>35</v>
          </cell>
          <cell r="X1296">
            <v>0</v>
          </cell>
          <cell r="Y1296">
            <v>0</v>
          </cell>
        </row>
        <row r="1297">
          <cell r="A1297">
            <v>0</v>
          </cell>
          <cell r="B1297">
            <v>0</v>
          </cell>
          <cell r="C1297">
            <v>0</v>
          </cell>
          <cell r="D1297" t="str">
            <v xml:space="preserve">1 с</v>
          </cell>
          <cell r="E1297">
            <v>0</v>
          </cell>
          <cell r="F1297" t="str">
            <v>U</v>
          </cell>
          <cell r="G1297">
            <v>10</v>
          </cell>
          <cell r="H1297">
            <v>10</v>
          </cell>
          <cell r="I1297">
            <v>0</v>
          </cell>
          <cell r="J1297">
            <v>0</v>
          </cell>
          <cell r="K1297">
            <v>10</v>
          </cell>
          <cell r="L1297">
            <v>0</v>
          </cell>
          <cell r="M1297">
            <v>0</v>
          </cell>
          <cell r="N1297">
            <v>10</v>
          </cell>
          <cell r="O1297">
            <v>0</v>
          </cell>
          <cell r="P1297">
            <v>0</v>
          </cell>
          <cell r="Q1297">
            <v>10</v>
          </cell>
          <cell r="R1297">
            <v>0</v>
          </cell>
          <cell r="S1297">
            <v>0</v>
          </cell>
          <cell r="T1297">
            <v>10</v>
          </cell>
          <cell r="U1297">
            <v>0</v>
          </cell>
          <cell r="V1297">
            <v>0</v>
          </cell>
          <cell r="W1297">
            <v>10</v>
          </cell>
          <cell r="X1297">
            <v>0</v>
          </cell>
          <cell r="Y1297">
            <v>0</v>
          </cell>
        </row>
        <row r="1298">
          <cell r="A1298">
            <v>0</v>
          </cell>
          <cell r="B1298">
            <v>0</v>
          </cell>
          <cell r="C1298">
            <v>0</v>
          </cell>
          <cell r="D1298" t="str">
            <v xml:space="preserve">2 с</v>
          </cell>
          <cell r="E1298">
            <v>0</v>
          </cell>
          <cell r="F1298" t="str">
            <v>U</v>
          </cell>
          <cell r="G1298">
            <v>10</v>
          </cell>
          <cell r="H1298">
            <v>10</v>
          </cell>
          <cell r="I1298">
            <v>0</v>
          </cell>
          <cell r="J1298">
            <v>0</v>
          </cell>
          <cell r="K1298">
            <v>10</v>
          </cell>
          <cell r="L1298">
            <v>0</v>
          </cell>
          <cell r="M1298">
            <v>0</v>
          </cell>
          <cell r="N1298">
            <v>10</v>
          </cell>
          <cell r="O1298">
            <v>0</v>
          </cell>
          <cell r="P1298">
            <v>0</v>
          </cell>
          <cell r="Q1298">
            <v>10</v>
          </cell>
          <cell r="R1298">
            <v>0</v>
          </cell>
          <cell r="S1298">
            <v>0</v>
          </cell>
          <cell r="T1298">
            <v>10</v>
          </cell>
          <cell r="U1298">
            <v>0</v>
          </cell>
          <cell r="V1298">
            <v>0</v>
          </cell>
          <cell r="W1298">
            <v>10</v>
          </cell>
          <cell r="X1298">
            <v>0</v>
          </cell>
          <cell r="Y1298">
            <v>0</v>
          </cell>
        </row>
        <row r="1299">
          <cell r="A1299">
            <v>0</v>
          </cell>
          <cell r="B1299" t="str">
            <v xml:space="preserve">1 с.ш </v>
          </cell>
          <cell r="C1299">
            <v>0</v>
          </cell>
          <cell r="D1299" t="str">
            <v>ТСН-1</v>
          </cell>
          <cell r="E1299" t="str">
            <v>-</v>
          </cell>
          <cell r="F1299" t="str">
            <v>-</v>
          </cell>
          <cell r="G1299">
            <v>10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</row>
        <row r="1300">
          <cell r="A1300">
            <v>0</v>
          </cell>
          <cell r="B1300">
            <v>0</v>
          </cell>
          <cell r="C1300">
            <v>0</v>
          </cell>
          <cell r="D1300" t="str">
            <v>Л-1</v>
          </cell>
          <cell r="E1300" t="str">
            <v>-</v>
          </cell>
          <cell r="F1300" t="str">
            <v>-</v>
          </cell>
          <cell r="G1300">
            <v>10</v>
          </cell>
          <cell r="H1300">
            <v>2.4E-2</v>
          </cell>
          <cell r="I1300">
            <v>-1.4E-2</v>
          </cell>
          <cell r="J1300">
            <v>2</v>
          </cell>
          <cell r="K1300">
            <v>2.4E-2</v>
          </cell>
          <cell r="L1300">
            <v>-1.4E-2</v>
          </cell>
          <cell r="M1300">
            <v>2</v>
          </cell>
          <cell r="N1300">
            <v>2.4E-2</v>
          </cell>
          <cell r="O1300">
            <v>-1.4E-2</v>
          </cell>
          <cell r="P1300">
            <v>2</v>
          </cell>
          <cell r="Q1300">
            <v>2.4E-2</v>
          </cell>
          <cell r="R1300">
            <v>-1.4E-2</v>
          </cell>
          <cell r="S1300">
            <v>2</v>
          </cell>
          <cell r="T1300">
            <v>2.1999999999999999E-2</v>
          </cell>
          <cell r="U1300">
            <v>-1.2999999999999999E-2</v>
          </cell>
          <cell r="V1300">
            <v>1</v>
          </cell>
          <cell r="W1300">
            <v>2.1999999999999999E-2</v>
          </cell>
          <cell r="X1300">
            <v>-1.2999999999999999E-2</v>
          </cell>
          <cell r="Y1300">
            <v>1</v>
          </cell>
        </row>
        <row r="1301">
          <cell r="A1301">
            <v>0</v>
          </cell>
          <cell r="B1301">
            <v>0</v>
          </cell>
          <cell r="C1301">
            <v>0</v>
          </cell>
          <cell r="D1301" t="str">
            <v>Л-3</v>
          </cell>
          <cell r="E1301" t="str">
            <v>-</v>
          </cell>
          <cell r="F1301" t="str">
            <v>-</v>
          </cell>
          <cell r="G1301">
            <v>10</v>
          </cell>
          <cell r="H1301">
            <v>1.6E-2</v>
          </cell>
          <cell r="I1301">
            <v>-6.0000000000000001E-3</v>
          </cell>
          <cell r="J1301">
            <v>1</v>
          </cell>
          <cell r="K1301">
            <v>1.6E-2</v>
          </cell>
          <cell r="L1301">
            <v>-6.0000000000000001E-3</v>
          </cell>
          <cell r="M1301">
            <v>1</v>
          </cell>
          <cell r="N1301">
            <v>1.6E-2</v>
          </cell>
          <cell r="O1301">
            <v>-6.0000000000000001E-3</v>
          </cell>
          <cell r="P1301">
            <v>1</v>
          </cell>
          <cell r="Q1301">
            <v>1.6E-2</v>
          </cell>
          <cell r="R1301">
            <v>-6.0000000000000001E-3</v>
          </cell>
          <cell r="S1301">
            <v>1</v>
          </cell>
          <cell r="T1301">
            <v>1.6E-2</v>
          </cell>
          <cell r="U1301">
            <v>-1E-3</v>
          </cell>
          <cell r="V1301">
            <v>1</v>
          </cell>
          <cell r="W1301">
            <v>1.6E-2</v>
          </cell>
          <cell r="X1301">
            <v>-1E-3</v>
          </cell>
          <cell r="Y1301">
            <v>1</v>
          </cell>
        </row>
        <row r="1302">
          <cell r="A1302">
            <v>0</v>
          </cell>
          <cell r="B1302">
            <v>0</v>
          </cell>
          <cell r="C1302">
            <v>0</v>
          </cell>
          <cell r="D1302" t="str">
            <v>Л-5</v>
          </cell>
          <cell r="E1302" t="str">
            <v>-</v>
          </cell>
          <cell r="F1302" t="str">
            <v>-</v>
          </cell>
          <cell r="G1302">
            <v>10</v>
          </cell>
          <cell r="H1302">
            <v>2.5999999999999999E-2</v>
          </cell>
          <cell r="I1302">
            <v>-1.4E-2</v>
          </cell>
          <cell r="J1302">
            <v>2</v>
          </cell>
          <cell r="K1302">
            <v>2.5999999999999999E-2</v>
          </cell>
          <cell r="L1302">
            <v>-1.4E-2</v>
          </cell>
          <cell r="M1302">
            <v>2</v>
          </cell>
          <cell r="N1302">
            <v>2.5999999999999999E-2</v>
          </cell>
          <cell r="O1302">
            <v>-1.4E-2</v>
          </cell>
          <cell r="P1302">
            <v>2</v>
          </cell>
          <cell r="Q1302">
            <v>2.5999999999999999E-2</v>
          </cell>
          <cell r="R1302">
            <v>-1.4E-2</v>
          </cell>
          <cell r="S1302">
            <v>2</v>
          </cell>
          <cell r="T1302">
            <v>2.1000000000000001E-2</v>
          </cell>
          <cell r="U1302">
            <v>-8.9999999999999993E-3</v>
          </cell>
          <cell r="V1302">
            <v>1</v>
          </cell>
          <cell r="W1302">
            <v>2.1000000000000001E-2</v>
          </cell>
          <cell r="X1302">
            <v>-8.9999999999999993E-3</v>
          </cell>
          <cell r="Y1302">
            <v>1</v>
          </cell>
        </row>
        <row r="1303">
          <cell r="A1303">
            <v>0</v>
          </cell>
          <cell r="B1303">
            <v>0</v>
          </cell>
          <cell r="C1303">
            <v>0</v>
          </cell>
          <cell r="D1303" t="str">
            <v>Л-7</v>
          </cell>
          <cell r="E1303" t="str">
            <v>-</v>
          </cell>
          <cell r="F1303" t="str">
            <v>-</v>
          </cell>
          <cell r="G1303">
            <v>10</v>
          </cell>
          <cell r="H1303">
            <v>4.0000000000000001E-3</v>
          </cell>
          <cell r="I1303">
            <v>2.1999999999999999E-2</v>
          </cell>
          <cell r="J1303">
            <v>1</v>
          </cell>
          <cell r="K1303">
            <v>4.0000000000000001E-3</v>
          </cell>
          <cell r="L1303">
            <v>2.1999999999999999E-2</v>
          </cell>
          <cell r="M1303">
            <v>1</v>
          </cell>
          <cell r="N1303">
            <v>4.0000000000000001E-3</v>
          </cell>
          <cell r="O1303">
            <v>2.1999999999999999E-2</v>
          </cell>
          <cell r="P1303">
            <v>1</v>
          </cell>
          <cell r="Q1303">
            <v>4.0000000000000001E-3</v>
          </cell>
          <cell r="R1303">
            <v>2.1999999999999999E-2</v>
          </cell>
          <cell r="S1303">
            <v>1</v>
          </cell>
          <cell r="T1303">
            <v>4.0000000000000001E-3</v>
          </cell>
          <cell r="U1303">
            <v>2.1999999999999999E-2</v>
          </cell>
          <cell r="V1303">
            <v>1</v>
          </cell>
          <cell r="W1303">
            <v>4.0000000000000001E-3</v>
          </cell>
          <cell r="X1303">
            <v>2.1999999999999999E-2</v>
          </cell>
          <cell r="Y1303">
            <v>1</v>
          </cell>
        </row>
        <row r="1304">
          <cell r="A1304">
            <v>0</v>
          </cell>
          <cell r="B1304" t="str">
            <v xml:space="preserve">2 с.ш </v>
          </cell>
          <cell r="C1304">
            <v>0</v>
          </cell>
          <cell r="D1304" t="str">
            <v>ТСН-2</v>
          </cell>
          <cell r="E1304" t="str">
            <v>-</v>
          </cell>
          <cell r="F1304" t="str">
            <v>-</v>
          </cell>
          <cell r="G1304">
            <v>10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</row>
        <row r="1305">
          <cell r="A1305">
            <v>0</v>
          </cell>
          <cell r="B1305">
            <v>0</v>
          </cell>
          <cell r="C1305">
            <v>0</v>
          </cell>
          <cell r="D1305" t="str">
            <v>Л-2</v>
          </cell>
          <cell r="E1305" t="str">
            <v>-</v>
          </cell>
          <cell r="F1305" t="str">
            <v>-</v>
          </cell>
          <cell r="G1305">
            <v>10</v>
          </cell>
          <cell r="H1305">
            <v>7.0999999999999994E-2</v>
          </cell>
          <cell r="I1305">
            <v>-2.7E-2</v>
          </cell>
          <cell r="J1305">
            <v>4</v>
          </cell>
          <cell r="K1305">
            <v>7.0999999999999994E-2</v>
          </cell>
          <cell r="L1305">
            <v>-2.7E-2</v>
          </cell>
          <cell r="M1305">
            <v>4</v>
          </cell>
          <cell r="N1305">
            <v>7.0999999999999994E-2</v>
          </cell>
          <cell r="O1305">
            <v>-2.7E-2</v>
          </cell>
          <cell r="P1305">
            <v>4</v>
          </cell>
          <cell r="Q1305">
            <v>7.0999999999999994E-2</v>
          </cell>
          <cell r="R1305">
            <v>-2.7E-2</v>
          </cell>
          <cell r="S1305">
            <v>4</v>
          </cell>
          <cell r="T1305">
            <v>4.2000000000000003E-2</v>
          </cell>
          <cell r="U1305">
            <v>-3.5000000000000003E-2</v>
          </cell>
          <cell r="V1305">
            <v>3</v>
          </cell>
          <cell r="W1305">
            <v>4.2000000000000003E-2</v>
          </cell>
          <cell r="X1305">
            <v>-3.5000000000000003E-2</v>
          </cell>
          <cell r="Y1305">
            <v>3</v>
          </cell>
        </row>
        <row r="1306">
          <cell r="A1306">
            <v>0</v>
          </cell>
          <cell r="B1306">
            <v>0</v>
          </cell>
          <cell r="C1306">
            <v>0</v>
          </cell>
          <cell r="D1306" t="str">
            <v>Л-4</v>
          </cell>
          <cell r="E1306" t="str">
            <v>-</v>
          </cell>
          <cell r="F1306" t="str">
            <v>-</v>
          </cell>
          <cell r="G1306">
            <v>10</v>
          </cell>
          <cell r="H1306">
            <v>0.94299999999999995</v>
          </cell>
          <cell r="I1306">
            <v>-0.56659999999999999</v>
          </cell>
          <cell r="J1306">
            <v>64</v>
          </cell>
          <cell r="K1306">
            <v>0.94299999999999995</v>
          </cell>
          <cell r="L1306">
            <v>-0.56659999999999999</v>
          </cell>
          <cell r="M1306">
            <v>64</v>
          </cell>
          <cell r="N1306">
            <v>0.94299999999999995</v>
          </cell>
          <cell r="O1306">
            <v>-0.56659999999999999</v>
          </cell>
          <cell r="P1306">
            <v>64</v>
          </cell>
          <cell r="Q1306">
            <v>0.94299999999999995</v>
          </cell>
          <cell r="R1306">
            <v>-0.56659999999999999</v>
          </cell>
          <cell r="S1306">
            <v>64</v>
          </cell>
          <cell r="T1306">
            <v>0.81799999999999995</v>
          </cell>
          <cell r="U1306">
            <v>-0.53500000000000003</v>
          </cell>
          <cell r="V1306">
            <v>56</v>
          </cell>
          <cell r="W1306">
            <v>0.81799999999999995</v>
          </cell>
          <cell r="X1306">
            <v>-0.53500000000000003</v>
          </cell>
          <cell r="Y1306">
            <v>56</v>
          </cell>
        </row>
        <row r="1307">
          <cell r="A1307">
            <v>0</v>
          </cell>
          <cell r="B1307">
            <v>0</v>
          </cell>
          <cell r="C1307">
            <v>0</v>
          </cell>
          <cell r="D1307" t="str">
            <v>Л-6</v>
          </cell>
          <cell r="E1307" t="str">
            <v>-</v>
          </cell>
          <cell r="F1307" t="str">
            <v>-</v>
          </cell>
          <cell r="G1307">
            <v>10</v>
          </cell>
          <cell r="H1307">
            <v>8.9999999999999993E-3</v>
          </cell>
          <cell r="I1307">
            <v>3.9E-2</v>
          </cell>
          <cell r="J1307">
            <v>2</v>
          </cell>
          <cell r="K1307">
            <v>8.9999999999999993E-3</v>
          </cell>
          <cell r="L1307">
            <v>3.9E-2</v>
          </cell>
          <cell r="M1307">
            <v>2</v>
          </cell>
          <cell r="N1307">
            <v>8.9999999999999993E-3</v>
          </cell>
          <cell r="O1307">
            <v>3.9E-2</v>
          </cell>
          <cell r="P1307">
            <v>2</v>
          </cell>
          <cell r="Q1307">
            <v>8.9999999999999993E-3</v>
          </cell>
          <cell r="R1307">
            <v>3.9E-2</v>
          </cell>
          <cell r="S1307">
            <v>2</v>
          </cell>
          <cell r="T1307">
            <v>8.9999999999999993E-3</v>
          </cell>
          <cell r="U1307">
            <v>4.0000000000000001E-3</v>
          </cell>
          <cell r="V1307">
            <v>1</v>
          </cell>
          <cell r="W1307">
            <v>8.9999999999999993E-3</v>
          </cell>
          <cell r="X1307">
            <v>4.0000000000000001E-3</v>
          </cell>
          <cell r="Y1307">
            <v>1</v>
          </cell>
        </row>
        <row r="1308">
          <cell r="A1308">
            <v>0</v>
          </cell>
          <cell r="B1308" t="str">
            <v xml:space="preserve">Небаланс шин-35 кВ</v>
          </cell>
          <cell r="C1308">
            <v>0</v>
          </cell>
          <cell r="D1308" t="str">
            <v>прием</v>
          </cell>
          <cell r="E1308">
            <v>0</v>
          </cell>
          <cell r="F1308">
            <v>0</v>
          </cell>
          <cell r="G1308">
            <v>0</v>
          </cell>
          <cell r="H1308">
            <v>1</v>
          </cell>
          <cell r="I1308">
            <v>1</v>
          </cell>
          <cell r="J1308">
            <v>0</v>
          </cell>
          <cell r="K1308">
            <v>1</v>
          </cell>
          <cell r="L1308">
            <v>1</v>
          </cell>
          <cell r="M1308">
            <v>0</v>
          </cell>
          <cell r="N1308">
            <v>1</v>
          </cell>
          <cell r="O1308">
            <v>1</v>
          </cell>
          <cell r="P1308">
            <v>0</v>
          </cell>
          <cell r="Q1308">
            <v>1</v>
          </cell>
          <cell r="R1308">
            <v>1</v>
          </cell>
          <cell r="S1308">
            <v>0</v>
          </cell>
          <cell r="T1308">
            <v>1</v>
          </cell>
          <cell r="U1308">
            <v>1</v>
          </cell>
          <cell r="V1308">
            <v>0</v>
          </cell>
          <cell r="W1308">
            <v>1</v>
          </cell>
          <cell r="X1308">
            <v>1</v>
          </cell>
          <cell r="Y1308">
            <v>0</v>
          </cell>
        </row>
        <row r="1309">
          <cell r="A1309">
            <v>0</v>
          </cell>
          <cell r="B1309">
            <v>0</v>
          </cell>
          <cell r="C1309">
            <v>0</v>
          </cell>
          <cell r="D1309" t="str">
            <v>отдача</v>
          </cell>
          <cell r="E1309">
            <v>0</v>
          </cell>
          <cell r="F1309">
            <v>0</v>
          </cell>
          <cell r="G1309">
            <v>0</v>
          </cell>
          <cell r="H1309">
            <v>2</v>
          </cell>
          <cell r="I1309">
            <v>1</v>
          </cell>
          <cell r="J1309">
            <v>0</v>
          </cell>
          <cell r="K1309">
            <v>2</v>
          </cell>
          <cell r="L1309">
            <v>1</v>
          </cell>
          <cell r="M1309">
            <v>0</v>
          </cell>
          <cell r="N1309">
            <v>2</v>
          </cell>
          <cell r="O1309">
            <v>1</v>
          </cell>
          <cell r="P1309">
            <v>0</v>
          </cell>
          <cell r="Q1309">
            <v>2</v>
          </cell>
          <cell r="R1309">
            <v>1</v>
          </cell>
          <cell r="S1309">
            <v>0</v>
          </cell>
          <cell r="T1309">
            <v>2</v>
          </cell>
          <cell r="U1309">
            <v>1</v>
          </cell>
          <cell r="V1309">
            <v>0</v>
          </cell>
          <cell r="W1309">
            <v>2</v>
          </cell>
          <cell r="X1309">
            <v>1</v>
          </cell>
          <cell r="Y1309">
            <v>0</v>
          </cell>
        </row>
        <row r="1310">
          <cell r="A1310">
            <v>0</v>
          </cell>
          <cell r="B1310">
            <v>0</v>
          </cell>
          <cell r="C1310">
            <v>0</v>
          </cell>
          <cell r="D1310" t="str">
            <v xml:space="preserve">небаланс %</v>
          </cell>
          <cell r="E1310">
            <v>0</v>
          </cell>
          <cell r="F1310">
            <v>0</v>
          </cell>
          <cell r="G1310">
            <v>0</v>
          </cell>
          <cell r="H1310">
            <v>-100</v>
          </cell>
          <cell r="I1310">
            <v>0</v>
          </cell>
          <cell r="J1310">
            <v>0</v>
          </cell>
          <cell r="K1310">
            <v>-100</v>
          </cell>
          <cell r="L1310">
            <v>0</v>
          </cell>
          <cell r="M1310">
            <v>0</v>
          </cell>
          <cell r="N1310">
            <v>-100</v>
          </cell>
          <cell r="O1310">
            <v>0</v>
          </cell>
          <cell r="P1310">
            <v>0</v>
          </cell>
          <cell r="Q1310">
            <v>-100</v>
          </cell>
          <cell r="R1310">
            <v>0</v>
          </cell>
          <cell r="S1310">
            <v>0</v>
          </cell>
          <cell r="T1310">
            <v>-100</v>
          </cell>
          <cell r="U1310">
            <v>0</v>
          </cell>
          <cell r="V1310">
            <v>0</v>
          </cell>
          <cell r="W1310">
            <v>-100</v>
          </cell>
          <cell r="X1310">
            <v>0</v>
          </cell>
          <cell r="Y1310">
            <v>0</v>
          </cell>
        </row>
        <row r="1311">
          <cell r="A1311">
            <v>0</v>
          </cell>
          <cell r="B1311" t="str">
            <v xml:space="preserve">Небаланс шин-10 кВ 1с.ш.</v>
          </cell>
          <cell r="C1311">
            <v>0</v>
          </cell>
          <cell r="D1311" t="str">
            <v>прием</v>
          </cell>
          <cell r="E1311">
            <v>0</v>
          </cell>
          <cell r="F1311">
            <v>0</v>
          </cell>
          <cell r="G1311">
            <v>0</v>
          </cell>
          <cell r="H1311">
            <v>7.1999999999999995E-2</v>
          </cell>
          <cell r="I1311">
            <v>8.9999999999999993E-3</v>
          </cell>
          <cell r="J1311">
            <v>0</v>
          </cell>
          <cell r="K1311">
            <v>7.1999999999999995E-2</v>
          </cell>
          <cell r="L1311">
            <v>8.9999999999999993E-3</v>
          </cell>
          <cell r="M1311">
            <v>0</v>
          </cell>
          <cell r="N1311">
            <v>7.1999999999999995E-2</v>
          </cell>
          <cell r="O1311">
            <v>8.9999999999999993E-3</v>
          </cell>
          <cell r="P1311">
            <v>0</v>
          </cell>
          <cell r="Q1311">
            <v>7.1999999999999995E-2</v>
          </cell>
          <cell r="R1311">
            <v>8.9999999999999993E-3</v>
          </cell>
          <cell r="S1311">
            <v>0</v>
          </cell>
          <cell r="T1311">
            <v>6.5000000000000002E-2</v>
          </cell>
          <cell r="U1311">
            <v>-4.0000000000000001E-3</v>
          </cell>
          <cell r="V1311">
            <v>0</v>
          </cell>
          <cell r="W1311">
            <v>6.5000000000000002E-2</v>
          </cell>
          <cell r="X1311">
            <v>-4.0000000000000001E-3</v>
          </cell>
          <cell r="Y1311">
            <v>0</v>
          </cell>
        </row>
        <row r="1312">
          <cell r="A1312">
            <v>0</v>
          </cell>
          <cell r="B1312">
            <v>0</v>
          </cell>
          <cell r="C1312">
            <v>0</v>
          </cell>
          <cell r="D1312" t="str">
            <v>отдача</v>
          </cell>
          <cell r="E1312">
            <v>0</v>
          </cell>
          <cell r="F1312">
            <v>0</v>
          </cell>
          <cell r="G1312">
            <v>0</v>
          </cell>
          <cell r="H1312">
            <v>7.0000000000000007E-2</v>
          </cell>
          <cell r="I1312">
            <v>-1.2E-2</v>
          </cell>
          <cell r="J1312">
            <v>0</v>
          </cell>
          <cell r="K1312">
            <v>7.0000000000000007E-2</v>
          </cell>
          <cell r="L1312">
            <v>-1.2E-2</v>
          </cell>
          <cell r="M1312">
            <v>0</v>
          </cell>
          <cell r="N1312">
            <v>7.0000000000000007E-2</v>
          </cell>
          <cell r="O1312">
            <v>-1.2E-2</v>
          </cell>
          <cell r="P1312">
            <v>0</v>
          </cell>
          <cell r="Q1312">
            <v>7.0000000000000007E-2</v>
          </cell>
          <cell r="R1312">
            <v>-1.2E-2</v>
          </cell>
          <cell r="S1312">
            <v>0</v>
          </cell>
          <cell r="T1312">
            <v>6.3E-2</v>
          </cell>
          <cell r="U1312">
            <v>-1E-3</v>
          </cell>
          <cell r="V1312">
            <v>0</v>
          </cell>
          <cell r="W1312">
            <v>6.3E-2</v>
          </cell>
          <cell r="X1312">
            <v>-1E-3</v>
          </cell>
          <cell r="Y1312">
            <v>0</v>
          </cell>
        </row>
        <row r="1313">
          <cell r="A1313">
            <v>0</v>
          </cell>
          <cell r="B1313">
            <v>0</v>
          </cell>
          <cell r="C1313">
            <v>0</v>
          </cell>
          <cell r="D1313" t="str">
            <v>небаланс</v>
          </cell>
          <cell r="E1313">
            <v>0</v>
          </cell>
          <cell r="F1313">
            <v>0</v>
          </cell>
          <cell r="G1313">
            <v>0</v>
          </cell>
          <cell r="H1313">
            <v>2.7777777777777599</v>
          </cell>
          <cell r="I1313">
            <v>233.333333333333</v>
          </cell>
          <cell r="J1313">
            <v>0</v>
          </cell>
          <cell r="K1313">
            <v>2.7777777777777599</v>
          </cell>
          <cell r="L1313">
            <v>233.333333333333</v>
          </cell>
          <cell r="M1313">
            <v>0</v>
          </cell>
          <cell r="N1313">
            <v>2.7777777777777599</v>
          </cell>
          <cell r="O1313">
            <v>233.333333333333</v>
          </cell>
          <cell r="P1313">
            <v>0</v>
          </cell>
          <cell r="Q1313">
            <v>2.7777777777777599</v>
          </cell>
          <cell r="R1313">
            <v>233.333333333333</v>
          </cell>
          <cell r="S1313">
            <v>0</v>
          </cell>
          <cell r="T1313">
            <v>3.0769230769230802</v>
          </cell>
          <cell r="U1313">
            <v>75</v>
          </cell>
          <cell r="V1313">
            <v>0</v>
          </cell>
          <cell r="W1313">
            <v>3.0769230769230802</v>
          </cell>
          <cell r="X1313">
            <v>75</v>
          </cell>
          <cell r="Y1313">
            <v>0</v>
          </cell>
        </row>
        <row r="1314">
          <cell r="A1314">
            <v>0</v>
          </cell>
          <cell r="B1314" t="str">
            <v xml:space="preserve">Небаланс шин-10 кВ 2с.ш.</v>
          </cell>
          <cell r="C1314">
            <v>0</v>
          </cell>
          <cell r="D1314" t="str">
            <v>прием</v>
          </cell>
          <cell r="E1314">
            <v>0</v>
          </cell>
          <cell r="F1314">
            <v>0</v>
          </cell>
          <cell r="G1314">
            <v>0</v>
          </cell>
          <cell r="H1314">
            <v>1.0269999999999999</v>
          </cell>
          <cell r="I1314">
            <v>0.55600000000000005</v>
          </cell>
          <cell r="J1314">
            <v>0</v>
          </cell>
          <cell r="K1314">
            <v>1.0269999999999999</v>
          </cell>
          <cell r="L1314">
            <v>0.55600000000000005</v>
          </cell>
          <cell r="M1314">
            <v>0</v>
          </cell>
          <cell r="N1314">
            <v>1.0269999999999999</v>
          </cell>
          <cell r="O1314">
            <v>0.55600000000000005</v>
          </cell>
          <cell r="P1314">
            <v>0</v>
          </cell>
          <cell r="Q1314">
            <v>1.0269999999999999</v>
          </cell>
          <cell r="R1314">
            <v>0.55600000000000005</v>
          </cell>
          <cell r="S1314">
            <v>0</v>
          </cell>
          <cell r="T1314">
            <v>0.873</v>
          </cell>
          <cell r="U1314">
            <v>0.53</v>
          </cell>
          <cell r="V1314">
            <v>0</v>
          </cell>
          <cell r="W1314">
            <v>0.873</v>
          </cell>
          <cell r="X1314">
            <v>0.53</v>
          </cell>
          <cell r="Y1314">
            <v>0</v>
          </cell>
        </row>
        <row r="1315">
          <cell r="A1315">
            <v>0</v>
          </cell>
          <cell r="B1315">
            <v>0</v>
          </cell>
          <cell r="C1315">
            <v>0</v>
          </cell>
          <cell r="D1315" t="str">
            <v>отдача</v>
          </cell>
          <cell r="E1315">
            <v>0</v>
          </cell>
          <cell r="F1315">
            <v>0</v>
          </cell>
          <cell r="G1315">
            <v>0</v>
          </cell>
          <cell r="H1315">
            <v>1.0229999999999999</v>
          </cell>
          <cell r="I1315">
            <v>-0.55459999999999998</v>
          </cell>
          <cell r="J1315">
            <v>0</v>
          </cell>
          <cell r="K1315">
            <v>1.0229999999999999</v>
          </cell>
          <cell r="L1315">
            <v>-0.55459999999999998</v>
          </cell>
          <cell r="M1315">
            <v>0</v>
          </cell>
          <cell r="N1315">
            <v>1.0229999999999999</v>
          </cell>
          <cell r="O1315">
            <v>-0.55459999999999998</v>
          </cell>
          <cell r="P1315">
            <v>0</v>
          </cell>
          <cell r="Q1315">
            <v>1.0229999999999999</v>
          </cell>
          <cell r="R1315">
            <v>-0.55459999999999998</v>
          </cell>
          <cell r="S1315">
            <v>0</v>
          </cell>
          <cell r="T1315">
            <v>0.86899999999999999</v>
          </cell>
          <cell r="U1315">
            <v>-0.56599999999999995</v>
          </cell>
          <cell r="V1315">
            <v>0</v>
          </cell>
          <cell r="W1315">
            <v>0.86899999999999999</v>
          </cell>
          <cell r="X1315">
            <v>-0.56599999999999995</v>
          </cell>
          <cell r="Y1315">
            <v>0</v>
          </cell>
        </row>
        <row r="1316">
          <cell r="A1316">
            <v>0</v>
          </cell>
          <cell r="B1316">
            <v>0</v>
          </cell>
          <cell r="C1316">
            <v>0</v>
          </cell>
          <cell r="D1316" t="str">
            <v>небаланс</v>
          </cell>
          <cell r="E1316">
            <v>0</v>
          </cell>
          <cell r="F1316">
            <v>0</v>
          </cell>
          <cell r="G1316">
            <v>0</v>
          </cell>
          <cell r="H1316">
            <v>0.389483933787732</v>
          </cell>
          <cell r="I1316">
            <v>199.74820143884901</v>
          </cell>
          <cell r="J1316">
            <v>0</v>
          </cell>
          <cell r="K1316">
            <v>0.389483933787732</v>
          </cell>
          <cell r="L1316">
            <v>199.74820143884901</v>
          </cell>
          <cell r="M1316">
            <v>0</v>
          </cell>
          <cell r="N1316">
            <v>0.389483933787732</v>
          </cell>
          <cell r="O1316">
            <v>199.74820143884901</v>
          </cell>
          <cell r="P1316">
            <v>0</v>
          </cell>
          <cell r="Q1316">
            <v>0.389483933787732</v>
          </cell>
          <cell r="R1316">
            <v>199.74820143884901</v>
          </cell>
          <cell r="S1316">
            <v>0</v>
          </cell>
          <cell r="T1316">
            <v>0.45819014891179899</v>
          </cell>
          <cell r="U1316">
            <v>206.79245283018901</v>
          </cell>
          <cell r="V1316">
            <v>0</v>
          </cell>
          <cell r="W1316">
            <v>0.45819014891179899</v>
          </cell>
          <cell r="X1316">
            <v>206.79245283018901</v>
          </cell>
          <cell r="Y1316">
            <v>0</v>
          </cell>
        </row>
        <row r="1317">
          <cell r="A1317">
            <v>38</v>
          </cell>
          <cell r="B1317" t="str">
            <v xml:space="preserve">ПС 35 кВ Абросово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</row>
        <row r="1318">
          <cell r="A1318">
            <v>0</v>
          </cell>
          <cell r="B1318">
            <v>0</v>
          </cell>
          <cell r="C1318">
            <v>0</v>
          </cell>
          <cell r="D1318" t="str">
            <v>Т-1</v>
          </cell>
          <cell r="E1318">
            <v>0</v>
          </cell>
          <cell r="F1318" t="str">
            <v>СН</v>
          </cell>
          <cell r="G1318">
            <v>35</v>
          </cell>
          <cell r="H1318">
            <v>0.13600000000000001</v>
          </cell>
          <cell r="I1318">
            <v>0.89</v>
          </cell>
          <cell r="J1318">
            <v>15</v>
          </cell>
          <cell r="K1318">
            <v>0.13600000000000001</v>
          </cell>
          <cell r="L1318">
            <v>0.89</v>
          </cell>
          <cell r="M1318">
            <v>15</v>
          </cell>
          <cell r="N1318">
            <v>0.13600000000000001</v>
          </cell>
          <cell r="O1318">
            <v>0.89</v>
          </cell>
          <cell r="P1318">
            <v>15</v>
          </cell>
          <cell r="Q1318">
            <v>0.13600000000000001</v>
          </cell>
          <cell r="R1318">
            <v>0.89</v>
          </cell>
          <cell r="S1318">
            <v>15</v>
          </cell>
          <cell r="T1318">
            <v>8.7999999999999995E-2</v>
          </cell>
          <cell r="U1318">
            <v>8.5000000000000006E-2</v>
          </cell>
          <cell r="V1318">
            <v>2</v>
          </cell>
          <cell r="W1318">
            <v>8.7999999999999995E-2</v>
          </cell>
          <cell r="X1318">
            <v>8.5000000000000006E-2</v>
          </cell>
          <cell r="Y1318">
            <v>2</v>
          </cell>
        </row>
        <row r="1319">
          <cell r="A1319">
            <v>0</v>
          </cell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 t="str">
            <v>НН</v>
          </cell>
          <cell r="G1319">
            <v>10</v>
          </cell>
          <cell r="H1319">
            <v>0.13600000000000001</v>
          </cell>
          <cell r="I1319">
            <v>0.89</v>
          </cell>
          <cell r="J1319">
            <v>52</v>
          </cell>
          <cell r="K1319">
            <v>0.13600000000000001</v>
          </cell>
          <cell r="L1319">
            <v>0.89</v>
          </cell>
          <cell r="M1319">
            <v>52</v>
          </cell>
          <cell r="N1319">
            <v>0.13600000000000001</v>
          </cell>
          <cell r="O1319">
            <v>0.89</v>
          </cell>
          <cell r="P1319">
            <v>52</v>
          </cell>
          <cell r="Q1319">
            <v>0.13600000000000001</v>
          </cell>
          <cell r="R1319">
            <v>0.89</v>
          </cell>
          <cell r="S1319">
            <v>52</v>
          </cell>
          <cell r="T1319">
            <v>8.7999999999999995E-2</v>
          </cell>
          <cell r="U1319">
            <v>8.5000000000000006E-2</v>
          </cell>
          <cell r="V1319">
            <v>7</v>
          </cell>
          <cell r="W1319">
            <v>8.7999999999999995E-2</v>
          </cell>
          <cell r="X1319">
            <v>8.5000000000000006E-2</v>
          </cell>
          <cell r="Y1319">
            <v>7</v>
          </cell>
        </row>
        <row r="1320">
          <cell r="A1320">
            <v>0</v>
          </cell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 t="str">
            <v>РПН</v>
          </cell>
          <cell r="G1320" t="str">
            <v>-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</row>
        <row r="1321">
          <cell r="A1321">
            <v>0</v>
          </cell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 t="str">
            <v>ПБВ</v>
          </cell>
          <cell r="G1321" t="str">
            <v>-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</row>
        <row r="1322">
          <cell r="A1322">
            <v>0</v>
          </cell>
          <cell r="B1322">
            <v>0</v>
          </cell>
          <cell r="C1322">
            <v>0</v>
          </cell>
          <cell r="D1322" t="str">
            <v xml:space="preserve">1 с</v>
          </cell>
          <cell r="E1322">
            <v>0</v>
          </cell>
          <cell r="F1322" t="str">
            <v>U</v>
          </cell>
          <cell r="G1322">
            <v>35</v>
          </cell>
          <cell r="H1322">
            <v>35</v>
          </cell>
          <cell r="I1322">
            <v>0</v>
          </cell>
          <cell r="J1322">
            <v>0</v>
          </cell>
          <cell r="K1322">
            <v>35</v>
          </cell>
          <cell r="L1322">
            <v>0</v>
          </cell>
          <cell r="M1322">
            <v>0</v>
          </cell>
          <cell r="N1322">
            <v>35</v>
          </cell>
          <cell r="O1322">
            <v>0</v>
          </cell>
          <cell r="P1322">
            <v>0</v>
          </cell>
          <cell r="Q1322">
            <v>35</v>
          </cell>
          <cell r="R1322">
            <v>0</v>
          </cell>
          <cell r="S1322">
            <v>0</v>
          </cell>
          <cell r="T1322">
            <v>35</v>
          </cell>
          <cell r="U1322">
            <v>0</v>
          </cell>
          <cell r="V1322">
            <v>0</v>
          </cell>
          <cell r="W1322">
            <v>35</v>
          </cell>
          <cell r="X1322">
            <v>0</v>
          </cell>
          <cell r="Y1322">
            <v>0</v>
          </cell>
        </row>
        <row r="1323">
          <cell r="A1323">
            <v>0</v>
          </cell>
          <cell r="B1323">
            <v>0</v>
          </cell>
          <cell r="C1323">
            <v>0</v>
          </cell>
          <cell r="D1323" t="str">
            <v xml:space="preserve">1 с</v>
          </cell>
          <cell r="E1323">
            <v>0</v>
          </cell>
          <cell r="F1323" t="str">
            <v>U</v>
          </cell>
          <cell r="G1323">
            <v>10</v>
          </cell>
          <cell r="H1323">
            <v>10</v>
          </cell>
          <cell r="I1323">
            <v>0</v>
          </cell>
          <cell r="J1323">
            <v>0</v>
          </cell>
          <cell r="K1323">
            <v>10</v>
          </cell>
          <cell r="L1323">
            <v>0</v>
          </cell>
          <cell r="M1323">
            <v>0</v>
          </cell>
          <cell r="N1323">
            <v>10</v>
          </cell>
          <cell r="O1323">
            <v>0</v>
          </cell>
          <cell r="P1323">
            <v>0</v>
          </cell>
          <cell r="Q1323">
            <v>10</v>
          </cell>
          <cell r="R1323">
            <v>0</v>
          </cell>
          <cell r="S1323">
            <v>0</v>
          </cell>
          <cell r="T1323">
            <v>10</v>
          </cell>
          <cell r="U1323">
            <v>0</v>
          </cell>
          <cell r="V1323">
            <v>0</v>
          </cell>
          <cell r="W1323">
            <v>10</v>
          </cell>
          <cell r="X1323">
            <v>0</v>
          </cell>
          <cell r="Y1323">
            <v>0</v>
          </cell>
        </row>
        <row r="1324">
          <cell r="A1324">
            <v>0</v>
          </cell>
          <cell r="B1324" t="str">
            <v xml:space="preserve">1 с.ш </v>
          </cell>
          <cell r="C1324">
            <v>0</v>
          </cell>
          <cell r="D1324" t="str">
            <v>ТСН-1</v>
          </cell>
          <cell r="E1324" t="str">
            <v>-</v>
          </cell>
          <cell r="F1324" t="str">
            <v>-</v>
          </cell>
          <cell r="G1324">
            <v>10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</row>
        <row r="1325">
          <cell r="A1325">
            <v>0</v>
          </cell>
          <cell r="B1325">
            <v>0</v>
          </cell>
          <cell r="C1325">
            <v>0</v>
          </cell>
          <cell r="D1325" t="str">
            <v>Л-5</v>
          </cell>
          <cell r="E1325" t="str">
            <v>-</v>
          </cell>
          <cell r="F1325" t="str">
            <v>-</v>
          </cell>
          <cell r="G1325">
            <v>10</v>
          </cell>
          <cell r="H1325">
            <v>4.9000000000000002E-2</v>
          </cell>
          <cell r="I1325">
            <v>4.2000000000000003E-2</v>
          </cell>
          <cell r="J1325">
            <v>4</v>
          </cell>
          <cell r="K1325">
            <v>4.9000000000000002E-2</v>
          </cell>
          <cell r="L1325">
            <v>4.2000000000000003E-2</v>
          </cell>
          <cell r="M1325">
            <v>4</v>
          </cell>
          <cell r="N1325">
            <v>4.9000000000000002E-2</v>
          </cell>
          <cell r="O1325">
            <v>4.2000000000000003E-2</v>
          </cell>
          <cell r="P1325">
            <v>4</v>
          </cell>
          <cell r="Q1325">
            <v>4.9000000000000002E-2</v>
          </cell>
          <cell r="R1325">
            <v>4.2000000000000003E-2</v>
          </cell>
          <cell r="S1325">
            <v>4</v>
          </cell>
          <cell r="T1325">
            <v>3.1E-2</v>
          </cell>
          <cell r="U1325">
            <v>4.1000000000000002E-2</v>
          </cell>
          <cell r="V1325">
            <v>3</v>
          </cell>
          <cell r="W1325">
            <v>3.1E-2</v>
          </cell>
          <cell r="X1325">
            <v>4.1000000000000002E-2</v>
          </cell>
          <cell r="Y1325">
            <v>3</v>
          </cell>
        </row>
        <row r="1326">
          <cell r="A1326">
            <v>0</v>
          </cell>
          <cell r="B1326">
            <v>0</v>
          </cell>
          <cell r="C1326">
            <v>0</v>
          </cell>
          <cell r="D1326" t="str">
            <v>Л-1</v>
          </cell>
          <cell r="E1326" t="str">
            <v>-</v>
          </cell>
          <cell r="F1326" t="str">
            <v>-</v>
          </cell>
          <cell r="G1326">
            <v>10</v>
          </cell>
          <cell r="H1326">
            <v>2.1000000000000001E-2</v>
          </cell>
          <cell r="I1326">
            <v>1.9E-2</v>
          </cell>
          <cell r="J1326">
            <v>2</v>
          </cell>
          <cell r="K1326">
            <v>2.1000000000000001E-2</v>
          </cell>
          <cell r="L1326">
            <v>1.9E-2</v>
          </cell>
          <cell r="M1326">
            <v>2</v>
          </cell>
          <cell r="N1326">
            <v>2.1000000000000001E-2</v>
          </cell>
          <cell r="O1326">
            <v>1.9E-2</v>
          </cell>
          <cell r="P1326">
            <v>2</v>
          </cell>
          <cell r="Q1326">
            <v>2.1000000000000001E-2</v>
          </cell>
          <cell r="R1326">
            <v>1.9E-2</v>
          </cell>
          <cell r="S1326">
            <v>2</v>
          </cell>
          <cell r="T1326">
            <v>1.4E-2</v>
          </cell>
          <cell r="U1326">
            <v>1.7999999999999999E-2</v>
          </cell>
          <cell r="V1326">
            <v>1</v>
          </cell>
          <cell r="W1326">
            <v>1.4E-2</v>
          </cell>
          <cell r="X1326">
            <v>1.7999999999999999E-2</v>
          </cell>
          <cell r="Y1326">
            <v>1</v>
          </cell>
        </row>
        <row r="1327">
          <cell r="A1327">
            <v>0</v>
          </cell>
          <cell r="B1327">
            <v>0</v>
          </cell>
          <cell r="C1327">
            <v>0</v>
          </cell>
          <cell r="D1327" t="str">
            <v>Л-2</v>
          </cell>
          <cell r="E1327" t="str">
            <v>-</v>
          </cell>
          <cell r="F1327" t="str">
            <v>-</v>
          </cell>
          <cell r="G1327">
            <v>10</v>
          </cell>
          <cell r="H1327">
            <v>5.6000000000000001E-2</v>
          </cell>
          <cell r="I1327">
            <v>3.2000000000000001E-2</v>
          </cell>
          <cell r="J1327">
            <v>4</v>
          </cell>
          <cell r="K1327">
            <v>5.6000000000000001E-2</v>
          </cell>
          <cell r="L1327">
            <v>3.2000000000000001E-2</v>
          </cell>
          <cell r="M1327">
            <v>4</v>
          </cell>
          <cell r="N1327">
            <v>5.6000000000000001E-2</v>
          </cell>
          <cell r="O1327">
            <v>3.2000000000000001E-2</v>
          </cell>
          <cell r="P1327">
            <v>4</v>
          </cell>
          <cell r="Q1327">
            <v>5.6000000000000001E-2</v>
          </cell>
          <cell r="R1327">
            <v>3.2000000000000001E-2</v>
          </cell>
          <cell r="S1327">
            <v>4</v>
          </cell>
          <cell r="T1327">
            <v>3.1E-2</v>
          </cell>
          <cell r="U1327">
            <v>3.1E-2</v>
          </cell>
          <cell r="V1327">
            <v>3</v>
          </cell>
          <cell r="W1327">
            <v>3.1E-2</v>
          </cell>
          <cell r="X1327">
            <v>3.1E-2</v>
          </cell>
          <cell r="Y1327">
            <v>3</v>
          </cell>
        </row>
        <row r="1328">
          <cell r="A1328">
            <v>0</v>
          </cell>
          <cell r="B1328">
            <v>0</v>
          </cell>
          <cell r="C1328">
            <v>0</v>
          </cell>
          <cell r="D1328" t="str">
            <v>Л-3</v>
          </cell>
          <cell r="E1328" t="str">
            <v>-</v>
          </cell>
          <cell r="F1328" t="str">
            <v>-</v>
          </cell>
          <cell r="G1328">
            <v>10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</row>
        <row r="1329">
          <cell r="A1329">
            <v>0</v>
          </cell>
          <cell r="B1329">
            <v>0</v>
          </cell>
          <cell r="C1329">
            <v>0</v>
          </cell>
          <cell r="D1329" t="str">
            <v>Л-4</v>
          </cell>
          <cell r="E1329" t="str">
            <v>-</v>
          </cell>
          <cell r="F1329" t="str">
            <v>-</v>
          </cell>
          <cell r="G1329">
            <v>10</v>
          </cell>
          <cell r="H1329">
            <v>6.0000000000000001E-3</v>
          </cell>
          <cell r="I1329">
            <v>0</v>
          </cell>
          <cell r="J1329">
            <v>0</v>
          </cell>
          <cell r="K1329">
            <v>6.0000000000000001E-3</v>
          </cell>
          <cell r="L1329">
            <v>0</v>
          </cell>
          <cell r="M1329">
            <v>0</v>
          </cell>
          <cell r="N1329">
            <v>6.0000000000000001E-3</v>
          </cell>
          <cell r="O1329">
            <v>0</v>
          </cell>
          <cell r="P1329">
            <v>0</v>
          </cell>
          <cell r="Q1329">
            <v>6.0000000000000001E-3</v>
          </cell>
          <cell r="R1329">
            <v>0</v>
          </cell>
          <cell r="S1329">
            <v>0</v>
          </cell>
          <cell r="T1329">
            <v>8.0000000000000002E-3</v>
          </cell>
          <cell r="U1329">
            <v>0</v>
          </cell>
          <cell r="V1329">
            <v>0</v>
          </cell>
          <cell r="W1329">
            <v>8.0000000000000002E-3</v>
          </cell>
          <cell r="X1329">
            <v>0</v>
          </cell>
          <cell r="Y1329">
            <v>0</v>
          </cell>
        </row>
        <row r="1330">
          <cell r="A1330">
            <v>0</v>
          </cell>
          <cell r="B1330" t="str">
            <v xml:space="preserve">Небаланс шин-35 кВ</v>
          </cell>
          <cell r="C1330">
            <v>0</v>
          </cell>
          <cell r="D1330" t="str">
            <v>прием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1</v>
          </cell>
          <cell r="J1330">
            <v>0</v>
          </cell>
          <cell r="K1330">
            <v>0</v>
          </cell>
          <cell r="L1330">
            <v>1</v>
          </cell>
          <cell r="M1330">
            <v>0</v>
          </cell>
          <cell r="N1330">
            <v>0</v>
          </cell>
          <cell r="O1330">
            <v>1</v>
          </cell>
          <cell r="P1330">
            <v>0</v>
          </cell>
          <cell r="Q1330">
            <v>0</v>
          </cell>
          <cell r="R1330">
            <v>1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</row>
        <row r="1331">
          <cell r="A1331">
            <v>0</v>
          </cell>
          <cell r="B1331">
            <v>0</v>
          </cell>
          <cell r="C1331">
            <v>0</v>
          </cell>
          <cell r="D1331" t="str">
            <v>отдача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</row>
        <row r="1332">
          <cell r="A1332">
            <v>0</v>
          </cell>
          <cell r="B1332">
            <v>0</v>
          </cell>
          <cell r="C1332">
            <v>0</v>
          </cell>
          <cell r="D1332" t="str">
            <v xml:space="preserve">небаланс %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</row>
        <row r="1333">
          <cell r="A1333">
            <v>0</v>
          </cell>
          <cell r="B1333" t="str">
            <v xml:space="preserve">Небаланс шин-10 кВ 1с.ш.</v>
          </cell>
          <cell r="C1333">
            <v>0</v>
          </cell>
          <cell r="D1333" t="str">
            <v>прием</v>
          </cell>
          <cell r="E1333">
            <v>0</v>
          </cell>
          <cell r="F1333">
            <v>0</v>
          </cell>
          <cell r="G1333">
            <v>0</v>
          </cell>
          <cell r="H1333">
            <v>0.13600000000000001</v>
          </cell>
          <cell r="I1333">
            <v>0.89</v>
          </cell>
          <cell r="J1333">
            <v>0</v>
          </cell>
          <cell r="K1333">
            <v>0.13600000000000001</v>
          </cell>
          <cell r="L1333">
            <v>0.89</v>
          </cell>
          <cell r="M1333">
            <v>0</v>
          </cell>
          <cell r="N1333">
            <v>0.13600000000000001</v>
          </cell>
          <cell r="O1333">
            <v>0.89</v>
          </cell>
          <cell r="P1333">
            <v>0</v>
          </cell>
          <cell r="Q1333">
            <v>0.13600000000000001</v>
          </cell>
          <cell r="R1333">
            <v>0.89</v>
          </cell>
          <cell r="S1333">
            <v>0</v>
          </cell>
          <cell r="T1333">
            <v>8.7999999999999995E-2</v>
          </cell>
          <cell r="U1333">
            <v>8.5000000000000006E-2</v>
          </cell>
          <cell r="V1333">
            <v>0</v>
          </cell>
          <cell r="W1333">
            <v>8.7999999999999995E-2</v>
          </cell>
          <cell r="X1333">
            <v>8.5000000000000006E-2</v>
          </cell>
          <cell r="Y1333">
            <v>0</v>
          </cell>
        </row>
        <row r="1334">
          <cell r="A1334">
            <v>0</v>
          </cell>
          <cell r="B1334">
            <v>0</v>
          </cell>
          <cell r="C1334">
            <v>0</v>
          </cell>
          <cell r="D1334" t="str">
            <v>отдача</v>
          </cell>
          <cell r="E1334">
            <v>0</v>
          </cell>
          <cell r="F1334">
            <v>0</v>
          </cell>
          <cell r="G1334">
            <v>0</v>
          </cell>
          <cell r="H1334">
            <v>0.13200000000000001</v>
          </cell>
          <cell r="I1334">
            <v>9.2999999999999999E-2</v>
          </cell>
          <cell r="J1334">
            <v>0</v>
          </cell>
          <cell r="K1334">
            <v>0.13200000000000001</v>
          </cell>
          <cell r="L1334">
            <v>9.2999999999999999E-2</v>
          </cell>
          <cell r="M1334">
            <v>0</v>
          </cell>
          <cell r="N1334">
            <v>0.13200000000000001</v>
          </cell>
          <cell r="O1334">
            <v>9.2999999999999999E-2</v>
          </cell>
          <cell r="P1334">
            <v>0</v>
          </cell>
          <cell r="Q1334">
            <v>0.13200000000000001</v>
          </cell>
          <cell r="R1334">
            <v>9.2999999999999999E-2</v>
          </cell>
          <cell r="S1334">
            <v>0</v>
          </cell>
          <cell r="T1334">
            <v>8.4000000000000005E-2</v>
          </cell>
          <cell r="U1334">
            <v>0.09</v>
          </cell>
          <cell r="V1334">
            <v>0</v>
          </cell>
          <cell r="W1334">
            <v>8.4000000000000005E-2</v>
          </cell>
          <cell r="X1334">
            <v>0.09</v>
          </cell>
          <cell r="Y1334">
            <v>0</v>
          </cell>
        </row>
        <row r="1335">
          <cell r="A1335">
            <v>0</v>
          </cell>
          <cell r="B1335">
            <v>0</v>
          </cell>
          <cell r="C1335">
            <v>0</v>
          </cell>
          <cell r="D1335" t="str">
            <v>небаланс</v>
          </cell>
          <cell r="E1335">
            <v>0</v>
          </cell>
          <cell r="F1335">
            <v>0</v>
          </cell>
          <cell r="G1335">
            <v>0</v>
          </cell>
          <cell r="H1335">
            <v>2.9411764705882399</v>
          </cell>
          <cell r="I1335">
            <v>89.550561797752806</v>
          </cell>
          <cell r="J1335">
            <v>0</v>
          </cell>
          <cell r="K1335">
            <v>2.9411764705882399</v>
          </cell>
          <cell r="L1335">
            <v>89.550561797752806</v>
          </cell>
          <cell r="M1335">
            <v>0</v>
          </cell>
          <cell r="N1335">
            <v>2.9411764705882399</v>
          </cell>
          <cell r="O1335">
            <v>89.550561797752806</v>
          </cell>
          <cell r="P1335">
            <v>0</v>
          </cell>
          <cell r="Q1335">
            <v>2.9411764705882399</v>
          </cell>
          <cell r="R1335">
            <v>89.550561797752806</v>
          </cell>
          <cell r="S1335">
            <v>0</v>
          </cell>
          <cell r="T1335">
            <v>4.5454545454545299</v>
          </cell>
          <cell r="U1335">
            <v>-5.8823529411764603</v>
          </cell>
          <cell r="V1335">
            <v>0</v>
          </cell>
          <cell r="W1335">
            <v>4.5454545454545299</v>
          </cell>
          <cell r="X1335">
            <v>-5.8823529411764603</v>
          </cell>
          <cell r="Y1335">
            <v>0</v>
          </cell>
        </row>
        <row r="1336">
          <cell r="A1336">
            <v>39</v>
          </cell>
          <cell r="B1336" t="str">
            <v xml:space="preserve">ПС 6/10 Окуловка-1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</row>
        <row r="1337">
          <cell r="A1337">
            <v>0</v>
          </cell>
          <cell r="B1337">
            <v>0</v>
          </cell>
          <cell r="C1337" t="str">
            <v xml:space="preserve">Новгородэнерго\ПО Боровичские ЭС\Боровичский РЭС\РП 10 кВ\РП Окуловка-1\РУ-10 кВ\СШ-10-1\В-10 Т-1\В-10 Т-1</v>
          </cell>
          <cell r="D1337" t="str">
            <v>Т-1</v>
          </cell>
          <cell r="E1337" t="str">
            <v>откл</v>
          </cell>
          <cell r="F1337" t="str">
            <v>НН</v>
          </cell>
          <cell r="G1337">
            <v>10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</row>
        <row r="1338">
          <cell r="A1338">
            <v>0</v>
          </cell>
          <cell r="B1338">
            <v>0</v>
          </cell>
          <cell r="C1338">
            <v>0</v>
          </cell>
          <cell r="D1338">
            <v>0</v>
          </cell>
          <cell r="E1338">
            <v>0</v>
          </cell>
          <cell r="F1338" t="str">
            <v>РПН</v>
          </cell>
          <cell r="G1338" t="str">
            <v>-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</row>
        <row r="1339">
          <cell r="A1339">
            <v>0</v>
          </cell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 t="str">
            <v>ПБВ</v>
          </cell>
          <cell r="G1339" t="str">
            <v>-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</row>
        <row r="1340">
          <cell r="A1340">
            <v>0</v>
          </cell>
          <cell r="B1340">
            <v>0</v>
          </cell>
          <cell r="C1340">
            <v>0</v>
          </cell>
          <cell r="D1340" t="str">
            <v xml:space="preserve">Л-10 от ПС 110 кВ Парахино</v>
          </cell>
          <cell r="E1340" t="str">
            <v>-</v>
          </cell>
          <cell r="F1340">
            <v>0</v>
          </cell>
          <cell r="G1340">
            <v>10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</row>
        <row r="1341">
          <cell r="A1341">
            <v>0</v>
          </cell>
          <cell r="B1341">
            <v>0</v>
          </cell>
          <cell r="C1341">
            <v>0</v>
          </cell>
          <cell r="D1341" t="str">
            <v xml:space="preserve">1 с</v>
          </cell>
          <cell r="E1341">
            <v>0</v>
          </cell>
          <cell r="F1341" t="str">
            <v>U</v>
          </cell>
          <cell r="G1341">
            <v>10</v>
          </cell>
          <cell r="H1341">
            <v>10.3</v>
          </cell>
          <cell r="I1341">
            <v>0</v>
          </cell>
          <cell r="J1341">
            <v>0</v>
          </cell>
          <cell r="K1341">
            <v>10.3</v>
          </cell>
          <cell r="L1341">
            <v>0</v>
          </cell>
          <cell r="M1341">
            <v>0</v>
          </cell>
          <cell r="N1341">
            <v>10.3</v>
          </cell>
          <cell r="O1341">
            <v>0</v>
          </cell>
          <cell r="P1341">
            <v>0</v>
          </cell>
          <cell r="Q1341">
            <v>10.3</v>
          </cell>
          <cell r="R1341">
            <v>0</v>
          </cell>
          <cell r="S1341">
            <v>0</v>
          </cell>
          <cell r="T1341">
            <v>10.1</v>
          </cell>
          <cell r="U1341">
            <v>0</v>
          </cell>
          <cell r="V1341">
            <v>0</v>
          </cell>
          <cell r="W1341">
            <v>10.1</v>
          </cell>
          <cell r="X1341">
            <v>0</v>
          </cell>
          <cell r="Y1341">
            <v>0</v>
          </cell>
        </row>
        <row r="1342">
          <cell r="A1342">
            <v>0</v>
          </cell>
          <cell r="B1342">
            <v>0</v>
          </cell>
          <cell r="C1342">
            <v>0</v>
          </cell>
          <cell r="D1342" t="str">
            <v xml:space="preserve">2 с</v>
          </cell>
          <cell r="E1342">
            <v>0</v>
          </cell>
          <cell r="F1342" t="str">
            <v>U</v>
          </cell>
          <cell r="G1342">
            <v>10</v>
          </cell>
          <cell r="H1342">
            <v>10.3</v>
          </cell>
          <cell r="I1342">
            <v>0</v>
          </cell>
          <cell r="J1342">
            <v>0</v>
          </cell>
          <cell r="K1342">
            <v>10.3</v>
          </cell>
          <cell r="L1342">
            <v>0</v>
          </cell>
          <cell r="M1342">
            <v>0</v>
          </cell>
          <cell r="N1342">
            <v>10.3</v>
          </cell>
          <cell r="O1342">
            <v>0</v>
          </cell>
          <cell r="P1342">
            <v>0</v>
          </cell>
          <cell r="Q1342">
            <v>10.3</v>
          </cell>
          <cell r="R1342">
            <v>0</v>
          </cell>
          <cell r="S1342">
            <v>0</v>
          </cell>
          <cell r="T1342">
            <v>10.1</v>
          </cell>
          <cell r="U1342">
            <v>0</v>
          </cell>
          <cell r="V1342">
            <v>0</v>
          </cell>
          <cell r="W1342">
            <v>10.1</v>
          </cell>
          <cell r="X1342">
            <v>0</v>
          </cell>
          <cell r="Y1342">
            <v>0</v>
          </cell>
        </row>
        <row r="1343">
          <cell r="A1343">
            <v>0</v>
          </cell>
          <cell r="B1343" t="str">
            <v xml:space="preserve">1 с.ш </v>
          </cell>
          <cell r="C1343" t="str">
            <v xml:space="preserve">Новгородэнерго\ПО Боровичские ЭС\Боровичский РЭС\РП 10 кВ\РП Окуловка-1\РУ-10 кВ\СШ-ТСН-1\ТСН-1\ТСН-1</v>
          </cell>
          <cell r="D1343" t="str">
            <v>ТСН-1</v>
          </cell>
          <cell r="E1343" t="str">
            <v>-</v>
          </cell>
          <cell r="F1343" t="str">
            <v>-</v>
          </cell>
          <cell r="G1343">
            <v>10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</row>
        <row r="1344">
          <cell r="A1344">
            <v>0</v>
          </cell>
          <cell r="B1344">
            <v>0</v>
          </cell>
          <cell r="C1344" t="str">
            <v xml:space="preserve">Новгородэнерго\ПО Боровичские ЭС\Боровичский РЭС\РП 10 кВ\РП Окуловка-1\РУ-10 кВ\СШ-10-1\02\02_ПС Окуловка-1_(НОЭ)</v>
          </cell>
          <cell r="D1344" t="str">
            <v>Л-2</v>
          </cell>
          <cell r="E1344">
            <v>0</v>
          </cell>
          <cell r="F1344">
            <v>0</v>
          </cell>
          <cell r="G1344">
            <v>0</v>
          </cell>
          <cell r="H1344">
            <v>0.61</v>
          </cell>
          <cell r="I1344">
            <v>0.8</v>
          </cell>
          <cell r="J1344">
            <v>56</v>
          </cell>
          <cell r="K1344">
            <v>0.61</v>
          </cell>
          <cell r="L1344">
            <v>0.8</v>
          </cell>
          <cell r="M1344">
            <v>56</v>
          </cell>
          <cell r="N1344">
            <v>0.61</v>
          </cell>
          <cell r="O1344">
            <v>0.8</v>
          </cell>
          <cell r="P1344">
            <v>56</v>
          </cell>
          <cell r="Q1344">
            <v>0.61</v>
          </cell>
          <cell r="R1344">
            <v>0.8</v>
          </cell>
          <cell r="S1344">
            <v>56</v>
          </cell>
          <cell r="T1344">
            <v>0.54</v>
          </cell>
          <cell r="U1344">
            <v>0.27</v>
          </cell>
          <cell r="V1344">
            <v>35</v>
          </cell>
          <cell r="W1344">
            <v>0.54</v>
          </cell>
          <cell r="X1344">
            <v>0.27</v>
          </cell>
          <cell r="Y1344">
            <v>35</v>
          </cell>
        </row>
        <row r="1345">
          <cell r="A1345">
            <v>0</v>
          </cell>
          <cell r="B1345">
            <v>0</v>
          </cell>
          <cell r="C1345" t="str">
            <v xml:space="preserve">Новгородэнерго\ПО Боровичские ЭС\Боровичский РЭС\РП 10 кВ\РП Окуловка-1\РУ-10 кВ\СШ-10-1\03\03</v>
          </cell>
          <cell r="D1345" t="str">
            <v>Л-3</v>
          </cell>
          <cell r="E1345" t="str">
            <v>-</v>
          </cell>
          <cell r="F1345" t="str">
            <v>-</v>
          </cell>
          <cell r="G1345">
            <v>10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</row>
        <row r="1346">
          <cell r="A1346">
            <v>0</v>
          </cell>
          <cell r="B1346">
            <v>0</v>
          </cell>
          <cell r="C1346" t="str">
            <v xml:space="preserve">Новгородэнерго\ПО Боровичские ЭС\Боровичский РЭС\РП 10 кВ\РП Окуловка-1\РУ-10 кВ\СШ-10-1\21\21</v>
          </cell>
          <cell r="D1346" t="str">
            <v>Л-21</v>
          </cell>
          <cell r="E1346" t="str">
            <v>-</v>
          </cell>
          <cell r="F1346" t="str">
            <v>-</v>
          </cell>
          <cell r="G1346">
            <v>10</v>
          </cell>
          <cell r="H1346">
            <v>1.1000000000000001</v>
          </cell>
          <cell r="I1346">
            <v>0.5</v>
          </cell>
          <cell r="J1346">
            <v>68</v>
          </cell>
          <cell r="K1346">
            <v>1.1000000000000001</v>
          </cell>
          <cell r="L1346">
            <v>0.5</v>
          </cell>
          <cell r="M1346">
            <v>68</v>
          </cell>
          <cell r="N1346">
            <v>1.1000000000000001</v>
          </cell>
          <cell r="O1346">
            <v>0.5</v>
          </cell>
          <cell r="P1346">
            <v>68</v>
          </cell>
          <cell r="Q1346">
            <v>1.1000000000000001</v>
          </cell>
          <cell r="R1346">
            <v>0.5</v>
          </cell>
          <cell r="S1346">
            <v>68</v>
          </cell>
          <cell r="T1346">
            <v>0.99</v>
          </cell>
          <cell r="U1346">
            <v>0.45</v>
          </cell>
          <cell r="V1346">
            <v>62</v>
          </cell>
          <cell r="W1346">
            <v>0.99</v>
          </cell>
          <cell r="X1346">
            <v>0.45</v>
          </cell>
          <cell r="Y1346">
            <v>62</v>
          </cell>
        </row>
        <row r="1347">
          <cell r="A1347">
            <v>0</v>
          </cell>
          <cell r="B1347">
            <v>0</v>
          </cell>
          <cell r="C1347">
            <v>0</v>
          </cell>
          <cell r="D1347" t="str">
            <v>Л-18а</v>
          </cell>
          <cell r="E1347" t="str">
            <v>-</v>
          </cell>
          <cell r="F1347" t="str">
            <v>-</v>
          </cell>
          <cell r="G1347">
            <v>10</v>
          </cell>
          <cell r="H1347">
            <v>0.15</v>
          </cell>
          <cell r="I1347">
            <v>7.4999999999999997E-2</v>
          </cell>
          <cell r="J1347">
            <v>9</v>
          </cell>
          <cell r="K1347">
            <v>0.15</v>
          </cell>
          <cell r="L1347">
            <v>7.4999999999999997E-2</v>
          </cell>
          <cell r="M1347">
            <v>9</v>
          </cell>
          <cell r="N1347">
            <v>0.15</v>
          </cell>
          <cell r="O1347">
            <v>7.4999999999999997E-2</v>
          </cell>
          <cell r="P1347">
            <v>9</v>
          </cell>
          <cell r="Q1347">
            <v>0.15</v>
          </cell>
          <cell r="R1347">
            <v>7.4999999999999997E-2</v>
          </cell>
          <cell r="S1347">
            <v>9</v>
          </cell>
          <cell r="T1347">
            <v>0.15</v>
          </cell>
          <cell r="U1347">
            <v>7.4999999999999997E-2</v>
          </cell>
          <cell r="V1347">
            <v>10</v>
          </cell>
          <cell r="W1347">
            <v>0.15</v>
          </cell>
          <cell r="X1347">
            <v>7.4999999999999997E-2</v>
          </cell>
          <cell r="Y1347">
            <v>10</v>
          </cell>
        </row>
        <row r="1348">
          <cell r="A1348">
            <v>0</v>
          </cell>
          <cell r="B1348" t="str">
            <v xml:space="preserve">2 с.ш </v>
          </cell>
          <cell r="C1348" t="str">
            <v xml:space="preserve">Новгородэнерго\ПО Боровичские ЭС\Боровичский РЭС\РП 10 кВ\РП Окуловка-1\РУ-10 кВ\СШ-ТСН-2\ТСН-2\ТСН-2</v>
          </cell>
          <cell r="D1348" t="str">
            <v>ТСН-2</v>
          </cell>
          <cell r="E1348" t="str">
            <v>-</v>
          </cell>
          <cell r="F1348" t="str">
            <v>-</v>
          </cell>
          <cell r="G1348">
            <v>10</v>
          </cell>
          <cell r="H1348">
            <v>0.46</v>
          </cell>
          <cell r="I1348">
            <v>0.23</v>
          </cell>
          <cell r="J1348">
            <v>29</v>
          </cell>
          <cell r="K1348">
            <v>0.46</v>
          </cell>
          <cell r="L1348">
            <v>0.23</v>
          </cell>
          <cell r="M1348">
            <v>29</v>
          </cell>
          <cell r="N1348">
            <v>0.46</v>
          </cell>
          <cell r="O1348">
            <v>0.23</v>
          </cell>
          <cell r="P1348">
            <v>29</v>
          </cell>
          <cell r="Q1348">
            <v>0.46</v>
          </cell>
          <cell r="R1348">
            <v>0.23</v>
          </cell>
          <cell r="S1348">
            <v>29</v>
          </cell>
          <cell r="T1348">
            <v>0.46</v>
          </cell>
          <cell r="U1348">
            <v>0.23</v>
          </cell>
          <cell r="V1348">
            <v>29</v>
          </cell>
          <cell r="W1348">
            <v>0.46</v>
          </cell>
          <cell r="X1348">
            <v>0.23</v>
          </cell>
          <cell r="Y1348">
            <v>29</v>
          </cell>
        </row>
        <row r="1349">
          <cell r="A1349">
            <v>0</v>
          </cell>
          <cell r="B1349">
            <v>0</v>
          </cell>
          <cell r="C1349" t="str">
            <v xml:space="preserve">Новгородэнерго\ПО Боровичские ЭС\Боровичский РЭС\РП 10 кВ\РП Окуловка-1\РУ-10 кВ\СШ-10-2\01\01</v>
          </cell>
          <cell r="D1349" t="str">
            <v>Л-1</v>
          </cell>
          <cell r="E1349">
            <v>0</v>
          </cell>
          <cell r="F1349">
            <v>0</v>
          </cell>
          <cell r="G1349">
            <v>0</v>
          </cell>
          <cell r="H1349">
            <v>0.84299999999999997</v>
          </cell>
          <cell r="I1349">
            <v>0.42</v>
          </cell>
          <cell r="J1349">
            <v>53</v>
          </cell>
          <cell r="K1349">
            <v>0.84299999999999997</v>
          </cell>
          <cell r="L1349">
            <v>0.42</v>
          </cell>
          <cell r="M1349">
            <v>53</v>
          </cell>
          <cell r="N1349">
            <v>0.84299999999999997</v>
          </cell>
          <cell r="O1349">
            <v>0.42</v>
          </cell>
          <cell r="P1349">
            <v>53</v>
          </cell>
          <cell r="Q1349">
            <v>0.84299999999999997</v>
          </cell>
          <cell r="R1349">
            <v>0.42</v>
          </cell>
          <cell r="S1349">
            <v>53</v>
          </cell>
          <cell r="T1349">
            <v>0.59499999999999997</v>
          </cell>
          <cell r="U1349">
            <v>0.252</v>
          </cell>
          <cell r="V1349">
            <v>37</v>
          </cell>
          <cell r="W1349">
            <v>0.59499999999999997</v>
          </cell>
          <cell r="X1349">
            <v>0.252</v>
          </cell>
          <cell r="Y1349">
            <v>37</v>
          </cell>
        </row>
        <row r="1350">
          <cell r="A1350">
            <v>0</v>
          </cell>
          <cell r="B1350">
            <v>0</v>
          </cell>
          <cell r="C1350" t="str">
            <v xml:space="preserve">Новгородэнерго\ПО Боровичские ЭС\Боровичский РЭС\РП 10 кВ\РП Окуловка-1\РУ-10 кВ\СШ-10-2\35\35</v>
          </cell>
          <cell r="D1350" t="str">
            <v>Л-35</v>
          </cell>
          <cell r="E1350" t="str">
            <v>-</v>
          </cell>
          <cell r="F1350" t="str">
            <v>-</v>
          </cell>
          <cell r="G1350">
            <v>10</v>
          </cell>
          <cell r="H1350">
            <v>0.69</v>
          </cell>
          <cell r="I1350">
            <v>0.33</v>
          </cell>
          <cell r="J1350">
            <v>43</v>
          </cell>
          <cell r="K1350">
            <v>0.69</v>
          </cell>
          <cell r="L1350">
            <v>0.33</v>
          </cell>
          <cell r="M1350">
            <v>43</v>
          </cell>
          <cell r="N1350">
            <v>0.69</v>
          </cell>
          <cell r="O1350">
            <v>0.33</v>
          </cell>
          <cell r="P1350">
            <v>43</v>
          </cell>
          <cell r="Q1350">
            <v>0.69</v>
          </cell>
          <cell r="R1350">
            <v>0.33</v>
          </cell>
          <cell r="S1350">
            <v>43</v>
          </cell>
          <cell r="T1350">
            <v>0.31</v>
          </cell>
          <cell r="U1350">
            <v>0.15</v>
          </cell>
          <cell r="V1350">
            <v>20</v>
          </cell>
          <cell r="W1350">
            <v>0.31</v>
          </cell>
          <cell r="X1350">
            <v>0.15</v>
          </cell>
          <cell r="Y1350">
            <v>20</v>
          </cell>
        </row>
        <row r="1351">
          <cell r="A1351">
            <v>0</v>
          </cell>
          <cell r="B1351">
            <v>0</v>
          </cell>
          <cell r="C1351" t="str">
            <v xml:space="preserve">Новгородэнерго\ПО Боровичские ЭС\Боровичский РЭС\РП 10 кВ\РП Окуловка-1\РУ-10 кВ\СШ-10-2\07\07</v>
          </cell>
          <cell r="D1351" t="str">
            <v>Л-7</v>
          </cell>
          <cell r="E1351" t="str">
            <v>-</v>
          </cell>
          <cell r="F1351" t="str">
            <v>-</v>
          </cell>
          <cell r="G1351">
            <v>10</v>
          </cell>
          <cell r="H1351">
            <v>0.23</v>
          </cell>
          <cell r="I1351">
            <v>0.11</v>
          </cell>
          <cell r="J1351">
            <v>14</v>
          </cell>
          <cell r="K1351">
            <v>0.23</v>
          </cell>
          <cell r="L1351">
            <v>0.11</v>
          </cell>
          <cell r="M1351">
            <v>14</v>
          </cell>
          <cell r="N1351">
            <v>0.23</v>
          </cell>
          <cell r="O1351">
            <v>0.11</v>
          </cell>
          <cell r="P1351">
            <v>14</v>
          </cell>
          <cell r="Q1351">
            <v>0.23</v>
          </cell>
          <cell r="R1351">
            <v>0.11</v>
          </cell>
          <cell r="S1351">
            <v>14</v>
          </cell>
          <cell r="T1351">
            <v>0.18</v>
          </cell>
          <cell r="U1351">
            <v>0.09</v>
          </cell>
          <cell r="V1351">
            <v>12</v>
          </cell>
          <cell r="W1351">
            <v>0.18</v>
          </cell>
          <cell r="X1351">
            <v>0.09</v>
          </cell>
          <cell r="Y1351">
            <v>12</v>
          </cell>
        </row>
        <row r="1352">
          <cell r="A1352">
            <v>0</v>
          </cell>
          <cell r="B1352">
            <v>0</v>
          </cell>
          <cell r="C1352" t="str">
            <v xml:space="preserve">Новгородэнерго\ПО Боровичские ЭС\Боровичский РЭС\РП 10 кВ\РП Окуловка-1\РУ-10 кВ\СШ-10-2\18\18_ПС Окуловка-1_(НОЭ)</v>
          </cell>
          <cell r="D1352" t="str">
            <v>Л-18</v>
          </cell>
          <cell r="E1352" t="str">
            <v>-</v>
          </cell>
          <cell r="F1352" t="str">
            <v>-</v>
          </cell>
          <cell r="G1352">
            <v>10</v>
          </cell>
          <cell r="H1352">
            <v>0.25</v>
          </cell>
          <cell r="I1352">
            <v>0.11</v>
          </cell>
          <cell r="J1352">
            <v>15</v>
          </cell>
          <cell r="K1352">
            <v>0.25</v>
          </cell>
          <cell r="L1352">
            <v>0.11</v>
          </cell>
          <cell r="M1352">
            <v>15</v>
          </cell>
          <cell r="N1352">
            <v>0.25</v>
          </cell>
          <cell r="O1352">
            <v>0.11</v>
          </cell>
          <cell r="P1352">
            <v>15</v>
          </cell>
          <cell r="Q1352">
            <v>0.25</v>
          </cell>
          <cell r="R1352">
            <v>0.11</v>
          </cell>
          <cell r="S1352">
            <v>15</v>
          </cell>
          <cell r="T1352">
            <v>0.24</v>
          </cell>
          <cell r="U1352">
            <v>0.12</v>
          </cell>
          <cell r="V1352">
            <v>15</v>
          </cell>
          <cell r="W1352">
            <v>0.24</v>
          </cell>
          <cell r="X1352">
            <v>0.12</v>
          </cell>
          <cell r="Y1352">
            <v>15</v>
          </cell>
        </row>
        <row r="1353">
          <cell r="A1353">
            <v>0</v>
          </cell>
          <cell r="B1353">
            <v>0</v>
          </cell>
          <cell r="C1353">
            <v>0</v>
          </cell>
          <cell r="D1353" t="str">
            <v xml:space="preserve">Л резерв</v>
          </cell>
          <cell r="E1353" t="str">
            <v>-</v>
          </cell>
          <cell r="F1353" t="str">
            <v>-</v>
          </cell>
          <cell r="G1353">
            <v>10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</row>
        <row r="1354">
          <cell r="A1354">
            <v>0</v>
          </cell>
          <cell r="B1354" t="str">
            <v xml:space="preserve">Небаланс шин-10 кВ 1с.ш.</v>
          </cell>
          <cell r="C1354">
            <v>0</v>
          </cell>
          <cell r="D1354" t="str">
            <v>прием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</row>
        <row r="1355">
          <cell r="A1355">
            <v>0</v>
          </cell>
          <cell r="B1355">
            <v>0</v>
          </cell>
          <cell r="C1355">
            <v>0</v>
          </cell>
          <cell r="D1355" t="str">
            <v>отдача</v>
          </cell>
          <cell r="E1355">
            <v>0</v>
          </cell>
          <cell r="F1355">
            <v>0</v>
          </cell>
          <cell r="G1355">
            <v>0</v>
          </cell>
          <cell r="H1355">
            <v>4.3330000000000002</v>
          </cell>
          <cell r="I1355">
            <v>2.5750000000000002</v>
          </cell>
          <cell r="J1355">
            <v>0</v>
          </cell>
          <cell r="K1355">
            <v>4.3330000000000002</v>
          </cell>
          <cell r="L1355">
            <v>2.5750000000000002</v>
          </cell>
          <cell r="M1355">
            <v>0</v>
          </cell>
          <cell r="N1355">
            <v>4.3330000000000002</v>
          </cell>
          <cell r="O1355">
            <v>2.5750000000000002</v>
          </cell>
          <cell r="P1355">
            <v>0</v>
          </cell>
          <cell r="Q1355">
            <v>4.3330000000000002</v>
          </cell>
          <cell r="R1355">
            <v>2.5750000000000002</v>
          </cell>
          <cell r="S1355">
            <v>0</v>
          </cell>
          <cell r="T1355">
            <v>3.4649999999999999</v>
          </cell>
          <cell r="U1355">
            <v>1.637</v>
          </cell>
          <cell r="V1355">
            <v>0</v>
          </cell>
          <cell r="W1355">
            <v>3.4649999999999999</v>
          </cell>
          <cell r="X1355">
            <v>1.637</v>
          </cell>
          <cell r="Y1355">
            <v>0</v>
          </cell>
        </row>
        <row r="1356">
          <cell r="A1356">
            <v>0</v>
          </cell>
          <cell r="B1356">
            <v>0</v>
          </cell>
          <cell r="C1356">
            <v>0</v>
          </cell>
          <cell r="D1356" t="str">
            <v>небаланс</v>
          </cell>
          <cell r="E1356">
            <v>0</v>
          </cell>
          <cell r="F1356">
            <v>0</v>
          </cell>
          <cell r="G1356">
            <v>0</v>
          </cell>
          <cell r="H1356" t="e">
            <v>#DIV/0!</v>
          </cell>
          <cell r="I1356" t="e">
            <v>#DIV/0!</v>
          </cell>
          <cell r="J1356">
            <v>0</v>
          </cell>
          <cell r="K1356" t="e">
            <v>#DIV/0!</v>
          </cell>
          <cell r="L1356" t="e">
            <v>#DIV/0!</v>
          </cell>
          <cell r="M1356">
            <v>0</v>
          </cell>
          <cell r="N1356" t="e">
            <v>#DIV/0!</v>
          </cell>
          <cell r="O1356" t="e">
            <v>#DIV/0!</v>
          </cell>
          <cell r="P1356">
            <v>0</v>
          </cell>
          <cell r="Q1356" t="e">
            <v>#DIV/0!</v>
          </cell>
          <cell r="R1356" t="e">
            <v>#DIV/0!</v>
          </cell>
          <cell r="S1356">
            <v>0</v>
          </cell>
          <cell r="T1356" t="e">
            <v>#DIV/0!</v>
          </cell>
          <cell r="U1356" t="e">
            <v>#DIV/0!</v>
          </cell>
          <cell r="V1356">
            <v>0</v>
          </cell>
          <cell r="W1356" t="e">
            <v>#DIV/0!</v>
          </cell>
          <cell r="X1356" t="e">
            <v>#DIV/0!</v>
          </cell>
          <cell r="Y1356">
            <v>0</v>
          </cell>
        </row>
        <row r="1357">
          <cell r="A1357">
            <v>0</v>
          </cell>
          <cell r="B1357" t="str">
            <v xml:space="preserve">Небаланс шин-10 кВ 2с.ш.</v>
          </cell>
          <cell r="C1357">
            <v>0</v>
          </cell>
          <cell r="D1357" t="str">
            <v>прием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</row>
        <row r="1358">
          <cell r="A1358">
            <v>0</v>
          </cell>
          <cell r="B1358">
            <v>0</v>
          </cell>
          <cell r="C1358">
            <v>0</v>
          </cell>
          <cell r="D1358" t="str">
            <v>отдача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</row>
        <row r="1359">
          <cell r="A1359">
            <v>0</v>
          </cell>
          <cell r="B1359">
            <v>0</v>
          </cell>
          <cell r="C1359">
            <v>0</v>
          </cell>
          <cell r="D1359" t="str">
            <v>небаланс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</row>
        <row r="1360">
          <cell r="A1360">
            <v>40</v>
          </cell>
          <cell r="B1360" t="str">
            <v xml:space="preserve">ПС Угловка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</row>
        <row r="1361">
          <cell r="A1361">
            <v>0</v>
          </cell>
          <cell r="B1361">
            <v>0</v>
          </cell>
          <cell r="C1361">
            <v>0</v>
          </cell>
          <cell r="D1361" t="str">
            <v>Т-1</v>
          </cell>
          <cell r="E1361">
            <v>0</v>
          </cell>
          <cell r="F1361" t="str">
            <v>НН</v>
          </cell>
          <cell r="G1361">
            <v>10</v>
          </cell>
          <cell r="H1361">
            <v>0.37</v>
          </cell>
          <cell r="I1361">
            <v>0.18</v>
          </cell>
          <cell r="J1361">
            <v>0.3</v>
          </cell>
          <cell r="K1361">
            <v>0.37</v>
          </cell>
          <cell r="L1361">
            <v>0.18</v>
          </cell>
          <cell r="M1361">
            <v>0.3</v>
          </cell>
          <cell r="N1361">
            <v>0.37</v>
          </cell>
          <cell r="O1361">
            <v>0.18</v>
          </cell>
          <cell r="P1361">
            <v>0.3</v>
          </cell>
          <cell r="Q1361">
            <v>0.37</v>
          </cell>
          <cell r="R1361">
            <v>0.18</v>
          </cell>
          <cell r="S1361">
            <v>0.3</v>
          </cell>
          <cell r="T1361">
            <v>0.28000000000000003</v>
          </cell>
          <cell r="U1361">
            <v>0.14000000000000001</v>
          </cell>
          <cell r="V1361">
            <v>0.3</v>
          </cell>
          <cell r="W1361">
            <v>0.28000000000000003</v>
          </cell>
          <cell r="X1361">
            <v>0.14000000000000001</v>
          </cell>
          <cell r="Y1361">
            <v>0.3</v>
          </cell>
        </row>
        <row r="1362">
          <cell r="A1362">
            <v>0</v>
          </cell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 t="str">
            <v>РПН</v>
          </cell>
          <cell r="G1362" t="str">
            <v>-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</row>
        <row r="1363">
          <cell r="A1363">
            <v>0</v>
          </cell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 t="str">
            <v>ПБВ</v>
          </cell>
          <cell r="G1363" t="str">
            <v>-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</row>
        <row r="1364">
          <cell r="A1364">
            <v>0</v>
          </cell>
          <cell r="B1364" t="str">
            <v xml:space="preserve">1 с.ш.</v>
          </cell>
          <cell r="C1364">
            <v>0</v>
          </cell>
          <cell r="D1364" t="str">
            <v xml:space="preserve">ВЛ 35 кВ Угловская-1</v>
          </cell>
          <cell r="E1364" t="str">
            <v>-</v>
          </cell>
          <cell r="F1364">
            <v>0</v>
          </cell>
          <cell r="G1364">
            <v>110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</row>
        <row r="1365">
          <cell r="A1365">
            <v>0</v>
          </cell>
          <cell r="B1365">
            <v>0</v>
          </cell>
          <cell r="C1365">
            <v>0</v>
          </cell>
          <cell r="D1365" t="str">
            <v xml:space="preserve">1 с</v>
          </cell>
          <cell r="E1365">
            <v>0</v>
          </cell>
          <cell r="F1365" t="str">
            <v>U</v>
          </cell>
          <cell r="G1365">
            <v>10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</row>
        <row r="1366">
          <cell r="A1366">
            <v>0</v>
          </cell>
          <cell r="B1366" t="str">
            <v xml:space="preserve">1 с.ш </v>
          </cell>
          <cell r="C1366">
            <v>0</v>
          </cell>
          <cell r="D1366" t="str">
            <v>Л-4</v>
          </cell>
          <cell r="E1366" t="str">
            <v>-</v>
          </cell>
          <cell r="F1366" t="str">
            <v>-</v>
          </cell>
          <cell r="G1366">
            <v>10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</row>
        <row r="1367">
          <cell r="A1367">
            <v>41</v>
          </cell>
          <cell r="B1367" t="str">
            <v xml:space="preserve">РП В.Остров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</row>
        <row r="1368">
          <cell r="A1368">
            <v>0</v>
          </cell>
          <cell r="B1368" t="str">
            <v xml:space="preserve">1 с.ш </v>
          </cell>
          <cell r="C1368">
            <v>0</v>
          </cell>
          <cell r="D1368" t="str">
            <v>Л-2</v>
          </cell>
          <cell r="E1368" t="str">
            <v>-</v>
          </cell>
          <cell r="F1368" t="str">
            <v>-</v>
          </cell>
          <cell r="G1368">
            <v>10</v>
          </cell>
          <cell r="H1368">
            <v>0.02</v>
          </cell>
          <cell r="I1368">
            <v>0.03</v>
          </cell>
          <cell r="J1368">
            <v>1</v>
          </cell>
          <cell r="K1368">
            <v>0.02</v>
          </cell>
          <cell r="L1368">
            <v>0.03</v>
          </cell>
          <cell r="M1368">
            <v>1</v>
          </cell>
          <cell r="N1368">
            <v>0.02</v>
          </cell>
          <cell r="O1368">
            <v>0.03</v>
          </cell>
          <cell r="P1368">
            <v>1</v>
          </cell>
          <cell r="Q1368">
            <v>0.02</v>
          </cell>
          <cell r="R1368">
            <v>0.03</v>
          </cell>
          <cell r="S1368">
            <v>1</v>
          </cell>
          <cell r="T1368">
            <v>0.02</v>
          </cell>
          <cell r="U1368">
            <v>0.03</v>
          </cell>
          <cell r="V1368">
            <v>1</v>
          </cell>
          <cell r="W1368">
            <v>0.02</v>
          </cell>
          <cell r="X1368">
            <v>0.03</v>
          </cell>
          <cell r="Y1368">
            <v>1</v>
          </cell>
        </row>
        <row r="1369">
          <cell r="A1369">
            <v>0</v>
          </cell>
          <cell r="B1369">
            <v>0</v>
          </cell>
          <cell r="C1369">
            <v>0</v>
          </cell>
          <cell r="D1369" t="str">
            <v>Л-4</v>
          </cell>
          <cell r="E1369" t="str">
            <v>-</v>
          </cell>
          <cell r="F1369" t="str">
            <v>-</v>
          </cell>
          <cell r="G1369">
            <v>10</v>
          </cell>
          <cell r="H1369">
            <v>0.02</v>
          </cell>
          <cell r="I1369">
            <v>0.03</v>
          </cell>
          <cell r="J1369">
            <v>1</v>
          </cell>
          <cell r="K1369">
            <v>0.02</v>
          </cell>
          <cell r="L1369">
            <v>0.03</v>
          </cell>
          <cell r="M1369">
            <v>1</v>
          </cell>
          <cell r="N1369">
            <v>0.02</v>
          </cell>
          <cell r="O1369">
            <v>0.03</v>
          </cell>
          <cell r="P1369">
            <v>1</v>
          </cell>
          <cell r="Q1369">
            <v>0.02</v>
          </cell>
          <cell r="R1369">
            <v>0.03</v>
          </cell>
          <cell r="S1369">
            <v>1</v>
          </cell>
          <cell r="T1369">
            <v>0.02</v>
          </cell>
          <cell r="U1369">
            <v>0.03</v>
          </cell>
          <cell r="V1369">
            <v>1</v>
          </cell>
          <cell r="W1369">
            <v>0.02</v>
          </cell>
          <cell r="X1369">
            <v>0.03</v>
          </cell>
          <cell r="Y1369">
            <v>1</v>
          </cell>
        </row>
        <row r="1370">
          <cell r="A1370">
            <v>0</v>
          </cell>
          <cell r="B1370">
            <v>0</v>
          </cell>
          <cell r="C1370">
            <v>0</v>
          </cell>
          <cell r="D1370" t="str">
            <v>Л-7</v>
          </cell>
          <cell r="E1370" t="str">
            <v>-</v>
          </cell>
          <cell r="F1370" t="str">
            <v>-</v>
          </cell>
          <cell r="G1370">
            <v>10</v>
          </cell>
          <cell r="H1370">
            <v>0.02</v>
          </cell>
          <cell r="I1370">
            <v>0.03</v>
          </cell>
          <cell r="J1370">
            <v>2</v>
          </cell>
          <cell r="K1370">
            <v>0.02</v>
          </cell>
          <cell r="L1370">
            <v>0.03</v>
          </cell>
          <cell r="M1370">
            <v>2</v>
          </cell>
          <cell r="N1370">
            <v>0.02</v>
          </cell>
          <cell r="O1370">
            <v>0.03</v>
          </cell>
          <cell r="P1370">
            <v>2</v>
          </cell>
          <cell r="Q1370">
            <v>0.02</v>
          </cell>
          <cell r="R1370">
            <v>0.03</v>
          </cell>
          <cell r="S1370">
            <v>2</v>
          </cell>
          <cell r="T1370">
            <v>0.02</v>
          </cell>
          <cell r="U1370">
            <v>0.03</v>
          </cell>
          <cell r="V1370">
            <v>2</v>
          </cell>
          <cell r="W1370">
            <v>0.02</v>
          </cell>
          <cell r="X1370">
            <v>0.03</v>
          </cell>
          <cell r="Y1370">
            <v>2</v>
          </cell>
        </row>
        <row r="1371">
          <cell r="A1371">
            <v>0</v>
          </cell>
          <cell r="B1371" t="str">
            <v xml:space="preserve">2 с.ш </v>
          </cell>
          <cell r="C1371">
            <v>0</v>
          </cell>
          <cell r="D1371" t="str">
            <v>Л-1</v>
          </cell>
          <cell r="E1371" t="str">
            <v>-</v>
          </cell>
          <cell r="F1371" t="str">
            <v>-</v>
          </cell>
          <cell r="G1371">
            <v>10</v>
          </cell>
          <cell r="H1371">
            <v>0.02</v>
          </cell>
          <cell r="I1371">
            <v>0.03</v>
          </cell>
          <cell r="J1371">
            <v>1</v>
          </cell>
          <cell r="K1371">
            <v>0.02</v>
          </cell>
          <cell r="L1371">
            <v>0.03</v>
          </cell>
          <cell r="M1371">
            <v>1</v>
          </cell>
          <cell r="N1371">
            <v>0.02</v>
          </cell>
          <cell r="O1371">
            <v>0.03</v>
          </cell>
          <cell r="P1371">
            <v>1</v>
          </cell>
          <cell r="Q1371">
            <v>0.02</v>
          </cell>
          <cell r="R1371">
            <v>0.03</v>
          </cell>
          <cell r="S1371">
            <v>1</v>
          </cell>
          <cell r="T1371">
            <v>0.02</v>
          </cell>
          <cell r="U1371">
            <v>0.03</v>
          </cell>
          <cell r="V1371">
            <v>1</v>
          </cell>
          <cell r="W1371">
            <v>0.02</v>
          </cell>
          <cell r="X1371">
            <v>0.03</v>
          </cell>
          <cell r="Y1371">
            <v>1</v>
          </cell>
        </row>
        <row r="1372">
          <cell r="A1372">
            <v>0</v>
          </cell>
          <cell r="B1372">
            <v>0</v>
          </cell>
          <cell r="C1372">
            <v>0</v>
          </cell>
          <cell r="D1372" t="str">
            <v>Л-18</v>
          </cell>
          <cell r="E1372" t="str">
            <v>-</v>
          </cell>
          <cell r="F1372" t="str">
            <v>-</v>
          </cell>
          <cell r="G1372">
            <v>10</v>
          </cell>
          <cell r="H1372">
            <v>0.02</v>
          </cell>
          <cell r="I1372">
            <v>0.03</v>
          </cell>
          <cell r="J1372">
            <v>1</v>
          </cell>
          <cell r="K1372">
            <v>0.02</v>
          </cell>
          <cell r="L1372">
            <v>0.03</v>
          </cell>
          <cell r="M1372">
            <v>1</v>
          </cell>
          <cell r="N1372">
            <v>0.02</v>
          </cell>
          <cell r="O1372">
            <v>0.03</v>
          </cell>
          <cell r="P1372">
            <v>1</v>
          </cell>
          <cell r="Q1372">
            <v>0.02</v>
          </cell>
          <cell r="R1372">
            <v>0.03</v>
          </cell>
          <cell r="S1372">
            <v>1</v>
          </cell>
          <cell r="T1372">
            <v>0.02</v>
          </cell>
          <cell r="U1372">
            <v>0.03</v>
          </cell>
          <cell r="V1372">
            <v>1</v>
          </cell>
          <cell r="W1372">
            <v>0.02</v>
          </cell>
          <cell r="X1372">
            <v>0.03</v>
          </cell>
          <cell r="Y1372">
            <v>1</v>
          </cell>
        </row>
        <row r="1373">
          <cell r="A1373">
            <v>0</v>
          </cell>
          <cell r="B1373">
            <v>0</v>
          </cell>
          <cell r="C1373">
            <v>0</v>
          </cell>
          <cell r="D1373" t="str">
            <v xml:space="preserve">Л резерв 18а</v>
          </cell>
          <cell r="E1373" t="str">
            <v>-</v>
          </cell>
          <cell r="F1373" t="str">
            <v>-</v>
          </cell>
          <cell r="G1373">
            <v>10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</row>
        <row r="1374">
          <cell r="A1374">
            <v>0</v>
          </cell>
          <cell r="B1374">
            <v>0</v>
          </cell>
          <cell r="C1374">
            <v>0</v>
          </cell>
          <cell r="D1374" t="str">
            <v xml:space="preserve">Л резерв 18б</v>
          </cell>
          <cell r="E1374" t="str">
            <v>-</v>
          </cell>
          <cell r="F1374" t="str">
            <v>-</v>
          </cell>
          <cell r="G1374">
            <v>10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0"/>
    <outlinePr applyStyles="0" summaryBelow="1" summaryRight="1" showOutlineSymbols="1"/>
    <pageSetUpPr autoPageBreaks="1" fitToPage="1"/>
  </sheetPr>
  <sheetViews>
    <sheetView view="pageBreakPreview" topLeftCell="P743" zoomScale="70" workbookViewId="0">
      <selection activeCell="Q780" activeCellId="0" sqref="Q780"/>
    </sheetView>
  </sheetViews>
  <sheetFormatPr defaultColWidth="9.140625" defaultRowHeight="12.75"/>
  <cols>
    <col customWidth="1" hidden="1" min="1" max="7" style="1" width="15"/>
    <col customWidth="1" hidden="1" min="8" max="11" style="2" width="16.85546875"/>
    <col customWidth="1" hidden="1" min="12" max="12" style="2" width="18.85546875"/>
    <col customWidth="1" hidden="1" min="13" max="15" style="2" width="7.7109375"/>
    <col customWidth="1" min="16" max="16" style="2" width="17.85546875"/>
    <col customWidth="1" min="17" max="17" style="2" width="40.85546875"/>
    <col customWidth="1" min="18" max="18" style="3" width="15"/>
    <col customWidth="1" min="19" max="19" style="2" width="12"/>
    <col customWidth="1" min="20" max="22" style="4" width="8"/>
    <col customWidth="1" min="23" max="23" style="4" width="6.85546875"/>
    <col customWidth="1" min="24" max="24" style="4" width="8"/>
    <col customWidth="1" min="25" max="27" style="4" width="6.85546875"/>
    <col customWidth="1" min="28" max="28" style="4" width="7.7109375"/>
    <col customWidth="1" min="29" max="29" style="4" width="6.85546875"/>
    <col customWidth="1" min="30" max="30" style="4" width="7.5703125"/>
    <col customWidth="1" min="31" max="36" style="4" width="6.85546875"/>
    <col customWidth="1" min="37" max="37" style="4" width="7.140625"/>
    <col customWidth="1" min="38" max="38" style="4" width="8"/>
    <col customWidth="1" min="39" max="43" style="4" width="6.85546875"/>
    <col customWidth="1" min="44" max="44" style="3" width="12"/>
    <col customWidth="1" min="45" max="45" style="3" width="10"/>
    <col customWidth="1" min="46" max="46" style="3" width="11"/>
    <col customWidth="1" hidden="1" min="47" max="48" style="3" width="11"/>
    <col customWidth="1" min="49" max="49" style="5" width="11"/>
    <col customWidth="1" hidden="1" min="50" max="54" style="3" width="11"/>
    <col customWidth="1" min="55" max="55" style="5" width="11"/>
    <col customWidth="1" hidden="1" min="56" max="62" style="3" width="11"/>
    <col customWidth="1" min="63" max="63" style="5" width="11"/>
    <col customWidth="1" hidden="1" min="64" max="68" style="3" width="11"/>
    <col customWidth="1" min="69" max="69" style="2" width="29"/>
    <col customWidth="1" min="70" max="70" style="3" width="9.42578125"/>
    <col customWidth="1" min="71" max="73" style="3" width="12.5703125"/>
    <col min="74" max="16384" style="1" width="9.140625"/>
  </cols>
  <sheetData>
    <row r="1" ht="18.75">
      <c r="H1" s="1"/>
      <c r="I1" s="1"/>
      <c r="J1" s="1"/>
      <c r="K1" s="1"/>
      <c r="L1" s="1"/>
      <c r="M1" s="1"/>
      <c r="N1" s="1"/>
      <c r="O1" s="1"/>
      <c r="P1" s="1"/>
      <c r="Q1" s="6" t="s">
        <v>0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7" t="s">
        <v>1</v>
      </c>
      <c r="AS1" s="8"/>
      <c r="AT1" s="1"/>
      <c r="AU1" s="1"/>
    </row>
    <row r="2" ht="15.75" customHeight="1">
      <c r="H2" s="1"/>
      <c r="I2" s="1"/>
      <c r="J2" s="1"/>
      <c r="K2" s="1"/>
      <c r="L2" s="1"/>
      <c r="M2" s="1"/>
      <c r="N2" s="1"/>
      <c r="O2" s="1"/>
      <c r="P2" s="1"/>
      <c r="Q2" s="6" t="s">
        <v>2</v>
      </c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9" t="s">
        <v>3</v>
      </c>
      <c r="AS2" s="9"/>
      <c r="AT2" s="9"/>
      <c r="AU2" s="9"/>
      <c r="AV2" s="9"/>
      <c r="AW2" s="9"/>
      <c r="AX2" s="10"/>
      <c r="AY2" s="10"/>
      <c r="AZ2" s="10"/>
      <c r="BA2" s="10"/>
      <c r="BB2" s="10"/>
      <c r="BC2" s="11"/>
      <c r="BD2" s="10"/>
      <c r="BE2" s="10"/>
      <c r="BF2" s="10"/>
      <c r="BG2" s="10"/>
      <c r="BH2" s="10"/>
      <c r="BI2" s="10"/>
      <c r="BJ2" s="10"/>
      <c r="BK2" s="11"/>
      <c r="BL2" s="10"/>
      <c r="BM2" s="10"/>
      <c r="BN2" s="10"/>
      <c r="BO2" s="10"/>
      <c r="BP2" s="10"/>
      <c r="BR2" s="12"/>
      <c r="BS2" s="12"/>
      <c r="BT2" s="13"/>
    </row>
    <row r="3" ht="21" customHeight="1">
      <c r="F3" s="1"/>
      <c r="G3" s="1"/>
      <c r="H3" s="14"/>
      <c r="I3" s="14"/>
      <c r="J3" s="15"/>
      <c r="K3" s="15"/>
      <c r="L3" s="15"/>
      <c r="M3" s="15"/>
      <c r="N3" s="15"/>
      <c r="O3" s="15"/>
      <c r="P3" s="15"/>
      <c r="Q3" s="16" t="s">
        <v>4</v>
      </c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9"/>
      <c r="AS3" s="9"/>
      <c r="AT3" s="9"/>
      <c r="AU3" s="9"/>
      <c r="AV3" s="9"/>
      <c r="AW3" s="9"/>
      <c r="BR3" s="12"/>
      <c r="BS3" s="12"/>
      <c r="BT3" s="13"/>
    </row>
    <row r="4" ht="29.25" customHeight="1">
      <c r="F4" s="1"/>
      <c r="G4" s="1"/>
      <c r="H4" s="17"/>
      <c r="I4" s="17"/>
      <c r="J4" s="18"/>
      <c r="K4" s="18"/>
      <c r="L4" s="18"/>
      <c r="M4" s="18"/>
      <c r="N4" s="18"/>
      <c r="O4" s="18"/>
      <c r="P4" s="18"/>
      <c r="Q4" s="19"/>
      <c r="R4" s="10"/>
      <c r="S4" s="2"/>
      <c r="T4" s="20"/>
      <c r="U4" s="20"/>
      <c r="V4" s="20"/>
      <c r="W4" s="20"/>
      <c r="X4" s="20"/>
      <c r="Y4" s="20"/>
      <c r="Z4" s="20"/>
      <c r="AA4" s="20"/>
      <c r="AB4" s="20"/>
      <c r="AC4" s="20"/>
      <c r="AD4" s="21"/>
      <c r="AE4" s="20"/>
      <c r="AF4" s="20"/>
      <c r="AG4" s="20"/>
      <c r="AH4" s="20"/>
      <c r="AI4" s="20"/>
      <c r="AJ4" s="20"/>
      <c r="AK4" s="20"/>
      <c r="AL4" s="21"/>
      <c r="AM4" s="20"/>
      <c r="AN4" s="20"/>
      <c r="AO4" s="20"/>
      <c r="AP4" s="20"/>
      <c r="AQ4" s="20"/>
      <c r="AR4" s="9"/>
      <c r="AS4" s="9"/>
      <c r="AT4" s="9"/>
      <c r="AU4" s="9"/>
      <c r="AV4" s="9"/>
      <c r="AW4" s="9"/>
      <c r="BR4" s="12"/>
      <c r="BS4" s="12"/>
      <c r="BT4" s="13"/>
    </row>
    <row r="5" ht="16.5" customHeight="1">
      <c r="F5" s="1"/>
      <c r="G5" s="1"/>
      <c r="H5" s="17"/>
      <c r="I5" s="17"/>
      <c r="J5" s="18"/>
      <c r="K5" s="18"/>
      <c r="L5" s="18"/>
      <c r="M5" s="18"/>
      <c r="N5" s="18"/>
      <c r="O5" s="18"/>
      <c r="P5" s="18"/>
      <c r="Q5" s="19" t="s">
        <v>5</v>
      </c>
      <c r="R5" s="22"/>
      <c r="S5" s="2"/>
      <c r="T5" s="23"/>
      <c r="U5" s="23"/>
      <c r="V5" s="23"/>
      <c r="W5" s="23"/>
      <c r="X5" s="23"/>
      <c r="Y5" s="23"/>
      <c r="Z5" s="23"/>
      <c r="AA5" s="23"/>
      <c r="AB5" s="23"/>
      <c r="AC5" s="23"/>
      <c r="AD5" s="4"/>
      <c r="AE5" s="23"/>
      <c r="AF5" s="23"/>
      <c r="AG5" s="23"/>
      <c r="AH5" s="23"/>
      <c r="AI5" s="23"/>
      <c r="AJ5" s="23"/>
      <c r="AK5" s="23"/>
      <c r="AL5" s="4"/>
      <c r="AM5" s="23"/>
      <c r="AN5" s="23"/>
      <c r="AO5" s="23"/>
      <c r="AP5" s="23"/>
      <c r="AQ5" s="23"/>
      <c r="AR5" s="9"/>
      <c r="AS5" s="9"/>
      <c r="AT5" s="9"/>
      <c r="AU5" s="9"/>
      <c r="AV5" s="9"/>
      <c r="AW5" s="9"/>
      <c r="BR5" s="12"/>
      <c r="BS5" s="12"/>
      <c r="BT5" s="13"/>
    </row>
    <row r="6" ht="18.75" customHeight="1">
      <c r="A6" s="15" t="s">
        <v>6</v>
      </c>
      <c r="B6" s="15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9"/>
      <c r="R6" s="22"/>
      <c r="S6" s="2"/>
      <c r="T6" s="23"/>
      <c r="U6" s="23"/>
      <c r="V6" s="23"/>
      <c r="W6" s="23"/>
      <c r="X6" s="23"/>
      <c r="Y6" s="23"/>
      <c r="Z6" s="23"/>
      <c r="AA6" s="23"/>
      <c r="AB6" s="23"/>
      <c r="AC6" s="23"/>
      <c r="AD6" s="4"/>
      <c r="AE6" s="23"/>
      <c r="AF6" s="23"/>
      <c r="AG6" s="23"/>
      <c r="AH6" s="23"/>
      <c r="AI6" s="23"/>
      <c r="AJ6" s="23"/>
      <c r="AK6" s="23"/>
      <c r="AL6" s="4"/>
      <c r="AM6" s="23"/>
      <c r="AN6" s="23"/>
      <c r="AO6" s="23"/>
      <c r="AP6" s="23"/>
      <c r="AQ6" s="23"/>
      <c r="AR6" s="9"/>
      <c r="AS6" s="9"/>
      <c r="AT6" s="9"/>
      <c r="AU6" s="9"/>
      <c r="AV6" s="9"/>
      <c r="AW6" s="9"/>
      <c r="AY6" s="24"/>
      <c r="AZ6" s="24"/>
      <c r="BB6" s="24"/>
      <c r="BC6" s="25"/>
      <c r="BE6" s="24"/>
      <c r="BF6" s="24"/>
      <c r="BH6" s="24"/>
      <c r="BI6" s="24"/>
      <c r="BL6" s="24"/>
      <c r="BM6" s="24"/>
      <c r="BP6" s="24"/>
      <c r="BR6" s="3"/>
      <c r="BS6" s="3"/>
      <c r="BT6" s="3"/>
    </row>
    <row r="7" ht="31.5" customHeight="1">
      <c r="A7" s="26" t="s">
        <v>7</v>
      </c>
      <c r="B7" s="27" t="s">
        <v>8</v>
      </c>
      <c r="C7" s="28" t="s">
        <v>9</v>
      </c>
      <c r="D7" s="29"/>
      <c r="E7" s="30"/>
      <c r="F7" s="28" t="s">
        <v>10</v>
      </c>
      <c r="G7" s="30"/>
      <c r="H7" s="31" t="s">
        <v>11</v>
      </c>
      <c r="I7" s="32" t="s">
        <v>12</v>
      </c>
      <c r="J7" s="33" t="s">
        <v>13</v>
      </c>
      <c r="K7" s="32" t="s">
        <v>14</v>
      </c>
      <c r="L7" s="32" t="s">
        <v>15</v>
      </c>
      <c r="M7" s="33" t="s">
        <v>16</v>
      </c>
      <c r="N7" s="34"/>
      <c r="O7" s="35"/>
      <c r="P7" s="36"/>
      <c r="Q7" s="37" t="s">
        <v>17</v>
      </c>
      <c r="R7" s="38"/>
      <c r="S7" s="38"/>
      <c r="T7" s="38"/>
      <c r="U7" s="38"/>
      <c r="V7" s="38"/>
      <c r="W7" s="38"/>
      <c r="X7" s="39"/>
      <c r="Y7" s="40"/>
      <c r="Z7" s="40"/>
      <c r="AA7" s="40"/>
      <c r="AB7" s="40"/>
      <c r="AC7" s="40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9"/>
      <c r="AS7" s="9"/>
      <c r="AT7" s="9"/>
      <c r="AU7" s="9"/>
      <c r="AV7" s="9"/>
      <c r="AW7" s="9"/>
      <c r="AY7" s="24"/>
      <c r="AZ7" s="24"/>
      <c r="BB7" s="24"/>
      <c r="BC7" s="25"/>
      <c r="BE7" s="24"/>
      <c r="BF7" s="24"/>
      <c r="BH7" s="24"/>
      <c r="BI7" s="24"/>
      <c r="BL7" s="24"/>
      <c r="BM7" s="24"/>
      <c r="BP7" s="24"/>
    </row>
    <row r="8" ht="16.5" customHeight="1">
      <c r="A8" s="41"/>
      <c r="B8" s="42"/>
      <c r="C8" s="43" t="s">
        <v>18</v>
      </c>
      <c r="D8" s="44" t="s">
        <v>19</v>
      </c>
      <c r="E8" s="45" t="s">
        <v>20</v>
      </c>
      <c r="F8" s="43" t="s">
        <v>21</v>
      </c>
      <c r="G8" s="46" t="s">
        <v>20</v>
      </c>
      <c r="H8" s="47"/>
      <c r="I8" s="48"/>
      <c r="J8" s="49"/>
      <c r="K8" s="48"/>
      <c r="L8" s="48"/>
      <c r="M8" s="50"/>
      <c r="N8" s="51"/>
      <c r="O8" s="52"/>
      <c r="P8" s="36"/>
      <c r="Q8" s="53"/>
      <c r="R8" s="3"/>
      <c r="S8" s="2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S8" s="24"/>
      <c r="AT8" s="24"/>
      <c r="AV8" s="24"/>
      <c r="AW8" s="25"/>
      <c r="AY8" s="24"/>
      <c r="AZ8" s="24"/>
      <c r="BB8" s="24"/>
      <c r="BC8" s="25"/>
      <c r="BE8" s="24"/>
      <c r="BF8" s="24"/>
      <c r="BH8" s="24"/>
      <c r="BI8" s="24"/>
      <c r="BL8" s="24"/>
      <c r="BM8" s="24"/>
      <c r="BP8" s="24"/>
    </row>
    <row r="9" ht="15.75" customHeight="1">
      <c r="A9" s="41"/>
      <c r="B9" s="42"/>
      <c r="C9" s="54"/>
      <c r="D9" s="55"/>
      <c r="E9" s="42"/>
      <c r="F9" s="54"/>
      <c r="G9" s="56"/>
      <c r="H9" s="47"/>
      <c r="I9" s="48"/>
      <c r="J9" s="49"/>
      <c r="K9" s="48"/>
      <c r="L9" s="48"/>
      <c r="M9" s="48" t="s">
        <v>22</v>
      </c>
      <c r="N9" s="48" t="s">
        <v>23</v>
      </c>
      <c r="O9" s="48" t="s">
        <v>24</v>
      </c>
      <c r="P9" s="57" t="s">
        <v>25</v>
      </c>
      <c r="Q9" s="58" t="s">
        <v>26</v>
      </c>
      <c r="R9" s="59" t="s">
        <v>27</v>
      </c>
      <c r="S9" s="60" t="s">
        <v>28</v>
      </c>
      <c r="T9" s="61" t="s">
        <v>29</v>
      </c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2"/>
      <c r="AS9" s="63" t="s">
        <v>30</v>
      </c>
      <c r="AT9" s="63"/>
      <c r="AU9" s="63"/>
      <c r="AV9" s="63" t="s">
        <v>30</v>
      </c>
      <c r="AW9" s="63"/>
      <c r="AX9" s="63"/>
      <c r="AY9" s="63" t="s">
        <v>30</v>
      </c>
      <c r="AZ9" s="63"/>
      <c r="BA9" s="63"/>
      <c r="BB9" s="63" t="s">
        <v>30</v>
      </c>
      <c r="BC9" s="63"/>
      <c r="BD9" s="63"/>
      <c r="BE9" s="63" t="s">
        <v>30</v>
      </c>
      <c r="BF9" s="63"/>
      <c r="BG9" s="63"/>
      <c r="BH9" s="63" t="s">
        <v>30</v>
      </c>
      <c r="BI9" s="63"/>
      <c r="BJ9" s="63"/>
      <c r="BK9" s="64"/>
      <c r="BL9" s="63" t="s">
        <v>30</v>
      </c>
      <c r="BM9" s="63"/>
      <c r="BN9" s="63"/>
      <c r="BO9" s="63"/>
      <c r="BP9" s="63" t="s">
        <v>30</v>
      </c>
    </row>
    <row r="10">
      <c r="A10" s="41"/>
      <c r="B10" s="42"/>
      <c r="C10" s="54"/>
      <c r="D10" s="55"/>
      <c r="E10" s="42"/>
      <c r="F10" s="54"/>
      <c r="G10" s="56"/>
      <c r="H10" s="47"/>
      <c r="I10" s="48"/>
      <c r="J10" s="49"/>
      <c r="K10" s="48"/>
      <c r="L10" s="48"/>
      <c r="M10" s="48"/>
      <c r="N10" s="48"/>
      <c r="O10" s="48"/>
      <c r="P10" s="65"/>
      <c r="Q10" s="66"/>
      <c r="R10" s="67" t="s">
        <v>31</v>
      </c>
      <c r="S10" s="68"/>
      <c r="T10" s="69" t="s">
        <v>32</v>
      </c>
      <c r="U10" s="69" t="s">
        <v>33</v>
      </c>
      <c r="V10" s="69" t="s">
        <v>34</v>
      </c>
      <c r="W10" s="69" t="s">
        <v>35</v>
      </c>
      <c r="X10" s="69" t="s">
        <v>36</v>
      </c>
      <c r="Y10" s="69" t="s">
        <v>37</v>
      </c>
      <c r="Z10" s="69" t="s">
        <v>38</v>
      </c>
      <c r="AA10" s="69" t="s">
        <v>39</v>
      </c>
      <c r="AB10" s="69" t="s">
        <v>40</v>
      </c>
      <c r="AC10" s="69" t="s">
        <v>41</v>
      </c>
      <c r="AD10" s="69" t="s">
        <v>42</v>
      </c>
      <c r="AE10" s="69" t="s">
        <v>43</v>
      </c>
      <c r="AF10" s="69" t="s">
        <v>44</v>
      </c>
      <c r="AG10" s="69" t="s">
        <v>45</v>
      </c>
      <c r="AH10" s="69" t="s">
        <v>46</v>
      </c>
      <c r="AI10" s="69" t="s">
        <v>47</v>
      </c>
      <c r="AJ10" s="69" t="s">
        <v>48</v>
      </c>
      <c r="AK10" s="69" t="s">
        <v>49</v>
      </c>
      <c r="AL10" s="69" t="s">
        <v>50</v>
      </c>
      <c r="AM10" s="69" t="s">
        <v>51</v>
      </c>
      <c r="AN10" s="69" t="s">
        <v>52</v>
      </c>
      <c r="AO10" s="69" t="s">
        <v>53</v>
      </c>
      <c r="AP10" s="69" t="s">
        <v>54</v>
      </c>
      <c r="AQ10" s="69" t="s">
        <v>55</v>
      </c>
      <c r="AR10" s="62"/>
      <c r="AS10" s="69" t="s">
        <v>32</v>
      </c>
      <c r="AT10" s="69" t="s">
        <v>33</v>
      </c>
      <c r="AU10" s="69" t="s">
        <v>34</v>
      </c>
      <c r="AV10" s="69" t="s">
        <v>35</v>
      </c>
      <c r="AW10" s="70" t="s">
        <v>36</v>
      </c>
      <c r="AX10" s="69" t="s">
        <v>37</v>
      </c>
      <c r="AY10" s="69" t="s">
        <v>38</v>
      </c>
      <c r="AZ10" s="69" t="s">
        <v>39</v>
      </c>
      <c r="BA10" s="69" t="s">
        <v>40</v>
      </c>
      <c r="BB10" s="69" t="s">
        <v>41</v>
      </c>
      <c r="BC10" s="70" t="s">
        <v>42</v>
      </c>
      <c r="BD10" s="69" t="s">
        <v>43</v>
      </c>
      <c r="BE10" s="69" t="s">
        <v>44</v>
      </c>
      <c r="BF10" s="69" t="s">
        <v>45</v>
      </c>
      <c r="BG10" s="69" t="s">
        <v>46</v>
      </c>
      <c r="BH10" s="69" t="s">
        <v>47</v>
      </c>
      <c r="BI10" s="69" t="s">
        <v>48</v>
      </c>
      <c r="BJ10" s="69" t="s">
        <v>49</v>
      </c>
      <c r="BK10" s="70" t="s">
        <v>50</v>
      </c>
      <c r="BL10" s="69" t="s">
        <v>51</v>
      </c>
      <c r="BM10" s="69" t="s">
        <v>52</v>
      </c>
      <c r="BN10" s="69" t="s">
        <v>53</v>
      </c>
      <c r="BO10" s="69" t="s">
        <v>54</v>
      </c>
      <c r="BP10" s="69" t="s">
        <v>55</v>
      </c>
    </row>
    <row r="11" ht="33.75" customHeight="1">
      <c r="A11" s="71"/>
      <c r="B11" s="72"/>
      <c r="C11" s="73"/>
      <c r="D11" s="74"/>
      <c r="E11" s="72"/>
      <c r="F11" s="73"/>
      <c r="G11" s="75"/>
      <c r="H11" s="76"/>
      <c r="I11" s="77"/>
      <c r="J11" s="50"/>
      <c r="K11" s="77"/>
      <c r="L11" s="77"/>
      <c r="M11" s="77"/>
      <c r="N11" s="77"/>
      <c r="O11" s="77"/>
      <c r="P11" s="78"/>
      <c r="Q11" s="79"/>
      <c r="R11" s="80" t="s">
        <v>56</v>
      </c>
      <c r="S11" s="81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62"/>
      <c r="AS11" s="82"/>
      <c r="AT11" s="82"/>
      <c r="AU11" s="82"/>
      <c r="AV11" s="82"/>
      <c r="AW11" s="83"/>
      <c r="AX11" s="82"/>
      <c r="AY11" s="82"/>
      <c r="AZ11" s="82"/>
      <c r="BA11" s="82"/>
      <c r="BB11" s="82"/>
      <c r="BC11" s="83"/>
      <c r="BD11" s="82"/>
      <c r="BE11" s="82"/>
      <c r="BF11" s="82"/>
      <c r="BG11" s="82"/>
      <c r="BH11" s="82"/>
      <c r="BI11" s="82"/>
      <c r="BJ11" s="82"/>
      <c r="BK11" s="83"/>
      <c r="BL11" s="82"/>
      <c r="BM11" s="82"/>
      <c r="BN11" s="82"/>
      <c r="BO11" s="82"/>
      <c r="BP11" s="82"/>
    </row>
    <row r="12" ht="15" customHeight="1">
      <c r="A12" s="84"/>
      <c r="B12" s="85"/>
      <c r="C12" s="86">
        <v>1</v>
      </c>
      <c r="D12" s="87">
        <v>2</v>
      </c>
      <c r="E12" s="88">
        <v>3</v>
      </c>
      <c r="F12" s="89">
        <v>4</v>
      </c>
      <c r="G12" s="90">
        <v>5</v>
      </c>
      <c r="H12" s="91">
        <v>6</v>
      </c>
      <c r="I12" s="92">
        <v>7</v>
      </c>
      <c r="J12" s="91">
        <v>8</v>
      </c>
      <c r="K12" s="91">
        <v>9</v>
      </c>
      <c r="L12" s="91">
        <v>10</v>
      </c>
      <c r="M12" s="92"/>
      <c r="N12" s="91"/>
      <c r="O12" s="93"/>
      <c r="P12" s="91">
        <v>1</v>
      </c>
      <c r="Q12" s="94">
        <v>2</v>
      </c>
      <c r="R12" s="95">
        <v>3</v>
      </c>
      <c r="S12" s="91">
        <v>4</v>
      </c>
      <c r="T12" s="93">
        <v>5</v>
      </c>
      <c r="U12" s="94">
        <v>6</v>
      </c>
      <c r="V12" s="95">
        <v>7</v>
      </c>
      <c r="W12" s="91">
        <v>8</v>
      </c>
      <c r="X12" s="93">
        <v>9</v>
      </c>
      <c r="Y12" s="94">
        <v>10</v>
      </c>
      <c r="Z12" s="95">
        <v>11</v>
      </c>
      <c r="AA12" s="91">
        <v>12</v>
      </c>
      <c r="AB12" s="93">
        <v>13</v>
      </c>
      <c r="AC12" s="94">
        <v>14</v>
      </c>
      <c r="AD12" s="95">
        <v>15</v>
      </c>
      <c r="AE12" s="91">
        <v>16</v>
      </c>
      <c r="AF12" s="93">
        <v>17</v>
      </c>
      <c r="AG12" s="94">
        <v>18</v>
      </c>
      <c r="AH12" s="95">
        <v>19</v>
      </c>
      <c r="AI12" s="91">
        <v>20</v>
      </c>
      <c r="AJ12" s="93">
        <v>21</v>
      </c>
      <c r="AK12" s="94">
        <v>22</v>
      </c>
      <c r="AL12" s="95">
        <v>23</v>
      </c>
      <c r="AM12" s="91">
        <v>24</v>
      </c>
      <c r="AN12" s="93">
        <v>25</v>
      </c>
      <c r="AO12" s="94">
        <v>26</v>
      </c>
      <c r="AP12" s="95">
        <v>27</v>
      </c>
      <c r="AQ12" s="91">
        <v>28</v>
      </c>
      <c r="AR12" s="62"/>
      <c r="AS12" s="96"/>
      <c r="AT12" s="96"/>
      <c r="AU12" s="62"/>
      <c r="AV12" s="96"/>
      <c r="AW12" s="97"/>
      <c r="AX12" s="62"/>
      <c r="AY12" s="96"/>
      <c r="AZ12" s="96"/>
      <c r="BA12" s="62"/>
      <c r="BB12" s="96"/>
      <c r="BC12" s="97"/>
      <c r="BD12" s="62"/>
      <c r="BE12" s="96"/>
      <c r="BF12" s="96"/>
      <c r="BG12" s="62"/>
      <c r="BH12" s="96"/>
      <c r="BI12" s="96"/>
      <c r="BJ12" s="62"/>
      <c r="BK12" s="98"/>
      <c r="BL12" s="96"/>
      <c r="BM12" s="96"/>
      <c r="BN12" s="62"/>
      <c r="BO12" s="62"/>
      <c r="BP12" s="96"/>
    </row>
    <row r="13" ht="16.5" customHeight="1">
      <c r="A13" s="99" t="s">
        <v>57</v>
      </c>
      <c r="B13" s="100" t="s">
        <v>58</v>
      </c>
      <c r="C13" s="101" t="s">
        <v>59</v>
      </c>
      <c r="D13" s="102"/>
      <c r="E13" s="103"/>
      <c r="F13" s="104"/>
      <c r="G13" s="105" t="s">
        <v>60</v>
      </c>
      <c r="H13" s="106"/>
      <c r="I13" s="105">
        <v>1</v>
      </c>
      <c r="J13" s="107"/>
      <c r="K13" s="108"/>
      <c r="L13" s="109" t="s">
        <v>61</v>
      </c>
      <c r="M13" s="110"/>
      <c r="N13" s="111"/>
      <c r="O13" s="110"/>
      <c r="P13" s="107" t="s">
        <v>62</v>
      </c>
      <c r="Q13" s="112" t="s">
        <v>63</v>
      </c>
      <c r="R13" s="113" t="s">
        <v>64</v>
      </c>
      <c r="S13" s="114">
        <v>80</v>
      </c>
      <c r="T13" s="115"/>
      <c r="U13" s="115"/>
      <c r="V13" s="115"/>
      <c r="W13" s="115"/>
      <c r="X13" s="115"/>
      <c r="Y13" s="115"/>
      <c r="Z13" s="115"/>
      <c r="AA13" s="115"/>
      <c r="AB13" s="116"/>
      <c r="AC13" s="116"/>
      <c r="AD13" s="117"/>
      <c r="AE13" s="116"/>
      <c r="AF13" s="116"/>
      <c r="AG13" s="116"/>
      <c r="AH13" s="116"/>
      <c r="AI13" s="116"/>
      <c r="AJ13" s="116"/>
      <c r="AK13" s="115"/>
      <c r="AL13" s="118"/>
      <c r="AM13" s="115"/>
      <c r="AN13" s="115"/>
      <c r="AO13" s="115"/>
      <c r="AP13" s="115"/>
      <c r="AQ13" s="118"/>
      <c r="AR13" s="62"/>
      <c r="AS13" s="119">
        <f>T13*T92*1.73*0.875/1000</f>
        <v>0</v>
      </c>
      <c r="AT13" s="119">
        <f t="shared" ref="AT13:BP13" si="0">U13*U92*1.73*0.875/1000</f>
        <v>0</v>
      </c>
      <c r="AU13" s="119">
        <f t="shared" si="0"/>
        <v>0</v>
      </c>
      <c r="AV13" s="119">
        <f t="shared" si="0"/>
        <v>0</v>
      </c>
      <c r="AW13" s="120">
        <f t="shared" si="0"/>
        <v>0</v>
      </c>
      <c r="AX13" s="119">
        <f t="shared" si="0"/>
        <v>0</v>
      </c>
      <c r="AY13" s="119">
        <f t="shared" si="0"/>
        <v>0</v>
      </c>
      <c r="AZ13" s="119">
        <f t="shared" si="0"/>
        <v>0</v>
      </c>
      <c r="BA13" s="119">
        <f t="shared" si="0"/>
        <v>0</v>
      </c>
      <c r="BB13" s="119">
        <f t="shared" si="0"/>
        <v>0</v>
      </c>
      <c r="BC13" s="120">
        <f t="shared" si="0"/>
        <v>0</v>
      </c>
      <c r="BD13" s="119">
        <f t="shared" si="0"/>
        <v>0</v>
      </c>
      <c r="BE13" s="119">
        <f t="shared" si="0"/>
        <v>0</v>
      </c>
      <c r="BF13" s="119">
        <f t="shared" si="0"/>
        <v>0</v>
      </c>
      <c r="BG13" s="119">
        <f t="shared" si="0"/>
        <v>0</v>
      </c>
      <c r="BH13" s="119">
        <f t="shared" si="0"/>
        <v>0</v>
      </c>
      <c r="BI13" s="119">
        <f t="shared" si="0"/>
        <v>0</v>
      </c>
      <c r="BJ13" s="119">
        <f t="shared" si="0"/>
        <v>0</v>
      </c>
      <c r="BK13" s="120">
        <f t="shared" si="0"/>
        <v>0</v>
      </c>
      <c r="BL13" s="119">
        <f t="shared" si="0"/>
        <v>0</v>
      </c>
      <c r="BM13" s="119">
        <f t="shared" si="0"/>
        <v>0</v>
      </c>
      <c r="BN13" s="119">
        <f t="shared" si="0"/>
        <v>0</v>
      </c>
      <c r="BO13" s="119">
        <f t="shared" si="0"/>
        <v>0</v>
      </c>
      <c r="BP13" s="119">
        <f t="shared" si="0"/>
        <v>0</v>
      </c>
      <c r="BQ13" s="121"/>
    </row>
    <row r="14" ht="15.75" customHeight="1">
      <c r="A14" s="122"/>
      <c r="B14" s="123"/>
      <c r="C14" s="124"/>
      <c r="D14" s="125"/>
      <c r="E14" s="126"/>
      <c r="F14" s="125"/>
      <c r="G14" s="127" t="s">
        <v>60</v>
      </c>
      <c r="H14" s="128"/>
      <c r="I14" s="127">
        <v>2</v>
      </c>
      <c r="J14" s="128"/>
      <c r="K14" s="127"/>
      <c r="L14" s="129"/>
      <c r="M14" s="127"/>
      <c r="N14" s="128"/>
      <c r="O14" s="127"/>
      <c r="P14" s="130" t="s">
        <v>65</v>
      </c>
      <c r="Q14" s="131" t="s">
        <v>66</v>
      </c>
      <c r="R14" s="132" t="s">
        <v>67</v>
      </c>
      <c r="S14" s="133">
        <v>4</v>
      </c>
      <c r="T14" s="134"/>
      <c r="U14" s="134"/>
      <c r="V14" s="134"/>
      <c r="W14" s="134"/>
      <c r="X14" s="134"/>
      <c r="Y14" s="134"/>
      <c r="Z14" s="134"/>
      <c r="AA14" s="134"/>
      <c r="AB14" s="135"/>
      <c r="AC14" s="135"/>
      <c r="AD14" s="136"/>
      <c r="AE14" s="135"/>
      <c r="AF14" s="135"/>
      <c r="AG14" s="135"/>
      <c r="AH14" s="135"/>
      <c r="AI14" s="135"/>
      <c r="AJ14" s="135"/>
      <c r="AK14" s="134"/>
      <c r="AL14" s="137"/>
      <c r="AM14" s="134"/>
      <c r="AN14" s="134"/>
      <c r="AO14" s="134"/>
      <c r="AP14" s="134"/>
      <c r="AQ14" s="137"/>
      <c r="AR14" s="62"/>
      <c r="AS14" s="119" t="e">
        <f>T14*1000/T92/1.73/0.875</f>
        <v>#DIV/0!</v>
      </c>
      <c r="AT14" s="119" t="e">
        <f t="shared" ref="AT14:BP14" si="1">U14*1000/U92/1.73/0.875</f>
        <v>#DIV/0!</v>
      </c>
      <c r="AU14" s="119" t="e">
        <f t="shared" si="1"/>
        <v>#DIV/0!</v>
      </c>
      <c r="AV14" s="119" t="e">
        <f t="shared" si="1"/>
        <v>#DIV/0!</v>
      </c>
      <c r="AW14" s="120" t="e">
        <f t="shared" si="1"/>
        <v>#DIV/0!</v>
      </c>
      <c r="AX14" s="119" t="e">
        <f t="shared" si="1"/>
        <v>#DIV/0!</v>
      </c>
      <c r="AY14" s="119" t="e">
        <f t="shared" si="1"/>
        <v>#DIV/0!</v>
      </c>
      <c r="AZ14" s="119" t="e">
        <f t="shared" si="1"/>
        <v>#DIV/0!</v>
      </c>
      <c r="BA14" s="119" t="e">
        <f t="shared" si="1"/>
        <v>#DIV/0!</v>
      </c>
      <c r="BB14" s="119" t="e">
        <f t="shared" si="1"/>
        <v>#DIV/0!</v>
      </c>
      <c r="BC14" s="120" t="e">
        <f t="shared" si="1"/>
        <v>#DIV/0!</v>
      </c>
      <c r="BD14" s="119" t="e">
        <f t="shared" si="1"/>
        <v>#DIV/0!</v>
      </c>
      <c r="BE14" s="119" t="e">
        <f t="shared" si="1"/>
        <v>#DIV/0!</v>
      </c>
      <c r="BF14" s="119" t="e">
        <f t="shared" si="1"/>
        <v>#DIV/0!</v>
      </c>
      <c r="BG14" s="119" t="e">
        <f t="shared" si="1"/>
        <v>#DIV/0!</v>
      </c>
      <c r="BH14" s="119" t="e">
        <f t="shared" si="1"/>
        <v>#DIV/0!</v>
      </c>
      <c r="BI14" s="119" t="e">
        <f t="shared" si="1"/>
        <v>#DIV/0!</v>
      </c>
      <c r="BJ14" s="119" t="e">
        <f t="shared" si="1"/>
        <v>#DIV/0!</v>
      </c>
      <c r="BK14" s="120" t="e">
        <f t="shared" si="1"/>
        <v>#DIV/0!</v>
      </c>
      <c r="BL14" s="119" t="e">
        <f t="shared" si="1"/>
        <v>#DIV/0!</v>
      </c>
      <c r="BM14" s="119" t="e">
        <f t="shared" si="1"/>
        <v>#DIV/0!</v>
      </c>
      <c r="BN14" s="119" t="e">
        <f t="shared" si="1"/>
        <v>#DIV/0!</v>
      </c>
      <c r="BO14" s="119" t="e">
        <f t="shared" si="1"/>
        <v>#DIV/0!</v>
      </c>
      <c r="BP14" s="119" t="e">
        <f t="shared" si="1"/>
        <v>#DIV/0!</v>
      </c>
      <c r="BQ14" s="121"/>
    </row>
    <row r="15">
      <c r="A15" s="138"/>
      <c r="B15" s="139"/>
      <c r="C15" s="124"/>
      <c r="D15" s="125"/>
      <c r="E15" s="126"/>
      <c r="F15" s="125"/>
      <c r="G15" s="127" t="s">
        <v>60</v>
      </c>
      <c r="H15" s="128"/>
      <c r="I15" s="127">
        <v>3</v>
      </c>
      <c r="J15" s="128"/>
      <c r="K15" s="127"/>
      <c r="L15" s="140"/>
      <c r="M15" s="127"/>
      <c r="N15" s="128"/>
      <c r="O15" s="127"/>
      <c r="P15" s="111" t="s">
        <v>68</v>
      </c>
      <c r="Q15" s="131"/>
      <c r="R15" s="132" t="s">
        <v>69</v>
      </c>
      <c r="S15" s="133">
        <v>5</v>
      </c>
      <c r="T15" s="134"/>
      <c r="U15" s="134"/>
      <c r="V15" s="134"/>
      <c r="W15" s="134"/>
      <c r="X15" s="134"/>
      <c r="Y15" s="134"/>
      <c r="Z15" s="134"/>
      <c r="AA15" s="134"/>
      <c r="AB15" s="141"/>
      <c r="AC15" s="141"/>
      <c r="AD15" s="142"/>
      <c r="AE15" s="141"/>
      <c r="AF15" s="141"/>
      <c r="AG15" s="141"/>
      <c r="AH15" s="141"/>
      <c r="AI15" s="141"/>
      <c r="AJ15" s="141"/>
      <c r="AK15" s="134"/>
      <c r="AL15" s="137"/>
      <c r="AM15" s="134"/>
      <c r="AN15" s="134"/>
      <c r="AO15" s="134"/>
      <c r="AP15" s="134"/>
      <c r="AQ15" s="137"/>
      <c r="AR15" s="62"/>
      <c r="AS15" s="143"/>
      <c r="AT15" s="143"/>
      <c r="AU15" s="143"/>
      <c r="AV15" s="143"/>
      <c r="AW15" s="144"/>
      <c r="AX15" s="143"/>
      <c r="AY15" s="143"/>
      <c r="AZ15" s="143"/>
      <c r="BA15" s="143"/>
      <c r="BB15" s="143"/>
      <c r="BC15" s="144"/>
      <c r="BD15" s="143"/>
      <c r="BE15" s="143"/>
      <c r="BF15" s="143"/>
      <c r="BG15" s="143"/>
      <c r="BH15" s="143"/>
      <c r="BI15" s="143"/>
      <c r="BJ15" s="143"/>
      <c r="BK15" s="144"/>
      <c r="BL15" s="143"/>
      <c r="BM15" s="143"/>
      <c r="BN15" s="143"/>
      <c r="BO15" s="143"/>
      <c r="BP15" s="143"/>
    </row>
    <row r="16">
      <c r="A16" s="145"/>
      <c r="B16" s="146"/>
      <c r="C16" s="124"/>
      <c r="D16" s="125"/>
      <c r="E16" s="126"/>
      <c r="F16" s="125"/>
      <c r="G16" s="127"/>
      <c r="H16" s="128"/>
      <c r="I16" s="127"/>
      <c r="J16" s="128"/>
      <c r="K16" s="127"/>
      <c r="L16" s="128"/>
      <c r="M16" s="127"/>
      <c r="N16" s="128"/>
      <c r="O16" s="127"/>
      <c r="P16" s="128"/>
      <c r="Q16" s="131"/>
      <c r="R16" s="132"/>
      <c r="S16" s="133"/>
      <c r="T16" s="134"/>
      <c r="U16" s="134"/>
      <c r="V16" s="134"/>
      <c r="W16" s="134"/>
      <c r="X16" s="134"/>
      <c r="Y16" s="134"/>
      <c r="Z16" s="134"/>
      <c r="AA16" s="134"/>
      <c r="AB16" s="141"/>
      <c r="AC16" s="141"/>
      <c r="AD16" s="142"/>
      <c r="AE16" s="141"/>
      <c r="AF16" s="141"/>
      <c r="AG16" s="141"/>
      <c r="AH16" s="141"/>
      <c r="AI16" s="141"/>
      <c r="AJ16" s="141"/>
      <c r="AK16" s="134"/>
      <c r="AL16" s="137"/>
      <c r="AM16" s="134"/>
      <c r="AN16" s="134"/>
      <c r="AO16" s="134"/>
      <c r="AP16" s="134"/>
      <c r="AQ16" s="137"/>
      <c r="AR16" s="62"/>
      <c r="AS16" s="143"/>
      <c r="AT16" s="143"/>
      <c r="AU16" s="143"/>
      <c r="AV16" s="143"/>
      <c r="AW16" s="144"/>
      <c r="AX16" s="143"/>
      <c r="AY16" s="143"/>
      <c r="AZ16" s="143"/>
      <c r="BA16" s="143"/>
      <c r="BB16" s="143"/>
      <c r="BC16" s="144"/>
      <c r="BD16" s="143"/>
      <c r="BE16" s="143"/>
      <c r="BF16" s="143"/>
      <c r="BG16" s="143"/>
      <c r="BH16" s="143"/>
      <c r="BI16" s="143"/>
      <c r="BJ16" s="143"/>
      <c r="BK16" s="144"/>
      <c r="BL16" s="143"/>
      <c r="BM16" s="143"/>
      <c r="BN16" s="143"/>
      <c r="BO16" s="143"/>
      <c r="BP16" s="143"/>
    </row>
    <row r="17">
      <c r="A17" s="145"/>
      <c r="B17" s="146"/>
      <c r="C17" s="124" t="s">
        <v>59</v>
      </c>
      <c r="D17" s="125"/>
      <c r="E17" s="126"/>
      <c r="F17" s="125"/>
      <c r="G17" s="127" t="s">
        <v>60</v>
      </c>
      <c r="H17" s="128"/>
      <c r="I17" s="127">
        <v>4</v>
      </c>
      <c r="J17" s="128"/>
      <c r="K17" s="127"/>
      <c r="L17" s="128"/>
      <c r="M17" s="127"/>
      <c r="N17" s="128"/>
      <c r="O17" s="127"/>
      <c r="P17" s="111" t="s">
        <v>68</v>
      </c>
      <c r="Q17" s="131"/>
      <c r="R17" s="132" t="s">
        <v>70</v>
      </c>
      <c r="S17" s="133">
        <v>80</v>
      </c>
      <c r="T17" s="134"/>
      <c r="U17" s="134"/>
      <c r="V17" s="134"/>
      <c r="W17" s="134"/>
      <c r="X17" s="134"/>
      <c r="Y17" s="134"/>
      <c r="Z17" s="134"/>
      <c r="AA17" s="134"/>
      <c r="AB17" s="141"/>
      <c r="AC17" s="141"/>
      <c r="AD17" s="142"/>
      <c r="AE17" s="141"/>
      <c r="AF17" s="141"/>
      <c r="AG17" s="141"/>
      <c r="AH17" s="141"/>
      <c r="AI17" s="141"/>
      <c r="AJ17" s="141"/>
      <c r="AK17" s="134"/>
      <c r="AL17" s="137"/>
      <c r="AM17" s="134"/>
      <c r="AN17" s="134"/>
      <c r="AO17" s="134"/>
      <c r="AP17" s="134"/>
      <c r="AQ17" s="137"/>
      <c r="AR17" s="62"/>
      <c r="AS17" s="119">
        <f>T17*T92*1.73*0.875/1000</f>
        <v>0</v>
      </c>
      <c r="AT17" s="119">
        <f t="shared" ref="AT17:BP17" si="2">U17*U92*1.73*0.875/1000</f>
        <v>0</v>
      </c>
      <c r="AU17" s="119">
        <f t="shared" si="2"/>
        <v>0</v>
      </c>
      <c r="AV17" s="119">
        <f t="shared" si="2"/>
        <v>0</v>
      </c>
      <c r="AW17" s="120">
        <f t="shared" si="2"/>
        <v>0</v>
      </c>
      <c r="AX17" s="119">
        <f t="shared" si="2"/>
        <v>0</v>
      </c>
      <c r="AY17" s="119">
        <f t="shared" si="2"/>
        <v>0</v>
      </c>
      <c r="AZ17" s="119">
        <f t="shared" si="2"/>
        <v>0</v>
      </c>
      <c r="BA17" s="119">
        <f t="shared" si="2"/>
        <v>0</v>
      </c>
      <c r="BB17" s="119">
        <f t="shared" si="2"/>
        <v>0</v>
      </c>
      <c r="BC17" s="120">
        <f t="shared" si="2"/>
        <v>0</v>
      </c>
      <c r="BD17" s="119">
        <f t="shared" si="2"/>
        <v>0</v>
      </c>
      <c r="BE17" s="119">
        <f t="shared" si="2"/>
        <v>0</v>
      </c>
      <c r="BF17" s="119">
        <f t="shared" si="2"/>
        <v>0</v>
      </c>
      <c r="BG17" s="119">
        <f t="shared" si="2"/>
        <v>0</v>
      </c>
      <c r="BH17" s="119">
        <f t="shared" si="2"/>
        <v>0</v>
      </c>
      <c r="BI17" s="119">
        <f t="shared" si="2"/>
        <v>0</v>
      </c>
      <c r="BJ17" s="119">
        <f t="shared" si="2"/>
        <v>0</v>
      </c>
      <c r="BK17" s="120">
        <f t="shared" si="2"/>
        <v>0</v>
      </c>
      <c r="BL17" s="119">
        <f t="shared" si="2"/>
        <v>0</v>
      </c>
      <c r="BM17" s="119">
        <f t="shared" si="2"/>
        <v>0</v>
      </c>
      <c r="BN17" s="119">
        <f t="shared" si="2"/>
        <v>0</v>
      </c>
      <c r="BO17" s="119">
        <f t="shared" si="2"/>
        <v>0</v>
      </c>
      <c r="BP17" s="119">
        <f t="shared" si="2"/>
        <v>0</v>
      </c>
      <c r="BQ17" s="121"/>
    </row>
    <row r="18" ht="15.75" customHeight="1">
      <c r="A18" s="145"/>
      <c r="B18" s="146"/>
      <c r="C18" s="124"/>
      <c r="D18" s="125"/>
      <c r="E18" s="126"/>
      <c r="F18" s="125"/>
      <c r="G18" s="127" t="s">
        <v>60</v>
      </c>
      <c r="H18" s="128"/>
      <c r="I18" s="127">
        <v>5</v>
      </c>
      <c r="J18" s="128"/>
      <c r="K18" s="127"/>
      <c r="L18" s="128"/>
      <c r="M18" s="127"/>
      <c r="N18" s="128"/>
      <c r="O18" s="127"/>
      <c r="P18" s="130" t="s">
        <v>65</v>
      </c>
      <c r="Q18" s="131" t="s">
        <v>71</v>
      </c>
      <c r="R18" s="132" t="s">
        <v>67</v>
      </c>
      <c r="S18" s="133">
        <v>5</v>
      </c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7"/>
      <c r="AE18" s="134"/>
      <c r="AF18" s="134"/>
      <c r="AG18" s="134"/>
      <c r="AH18" s="134"/>
      <c r="AI18" s="134"/>
      <c r="AJ18" s="134"/>
      <c r="AK18" s="134"/>
      <c r="AL18" s="137"/>
      <c r="AM18" s="134"/>
      <c r="AN18" s="134"/>
      <c r="AO18" s="134"/>
      <c r="AP18" s="134"/>
      <c r="AQ18" s="137"/>
      <c r="AR18" s="62"/>
      <c r="AS18" s="119" t="e">
        <f>T18*1000/T92/1.73/0.875</f>
        <v>#DIV/0!</v>
      </c>
      <c r="AT18" s="119" t="e">
        <f t="shared" ref="AT18:BP18" si="3">U18*1000/U92/1.73/0.875</f>
        <v>#DIV/0!</v>
      </c>
      <c r="AU18" s="119" t="e">
        <f t="shared" si="3"/>
        <v>#DIV/0!</v>
      </c>
      <c r="AV18" s="119" t="e">
        <f t="shared" si="3"/>
        <v>#DIV/0!</v>
      </c>
      <c r="AW18" s="120" t="e">
        <f t="shared" si="3"/>
        <v>#DIV/0!</v>
      </c>
      <c r="AX18" s="119" t="e">
        <f t="shared" si="3"/>
        <v>#DIV/0!</v>
      </c>
      <c r="AY18" s="119" t="e">
        <f t="shared" si="3"/>
        <v>#DIV/0!</v>
      </c>
      <c r="AZ18" s="119" t="e">
        <f t="shared" si="3"/>
        <v>#DIV/0!</v>
      </c>
      <c r="BA18" s="119" t="e">
        <f t="shared" si="3"/>
        <v>#DIV/0!</v>
      </c>
      <c r="BB18" s="119" t="e">
        <f t="shared" si="3"/>
        <v>#DIV/0!</v>
      </c>
      <c r="BC18" s="120" t="e">
        <f t="shared" si="3"/>
        <v>#DIV/0!</v>
      </c>
      <c r="BD18" s="119" t="e">
        <f t="shared" si="3"/>
        <v>#DIV/0!</v>
      </c>
      <c r="BE18" s="119" t="e">
        <f t="shared" si="3"/>
        <v>#DIV/0!</v>
      </c>
      <c r="BF18" s="119" t="e">
        <f t="shared" si="3"/>
        <v>#DIV/0!</v>
      </c>
      <c r="BG18" s="119" t="e">
        <f t="shared" si="3"/>
        <v>#DIV/0!</v>
      </c>
      <c r="BH18" s="119" t="e">
        <f t="shared" si="3"/>
        <v>#DIV/0!</v>
      </c>
      <c r="BI18" s="119" t="e">
        <f t="shared" si="3"/>
        <v>#DIV/0!</v>
      </c>
      <c r="BJ18" s="119" t="e">
        <f t="shared" si="3"/>
        <v>#DIV/0!</v>
      </c>
      <c r="BK18" s="120" t="e">
        <f t="shared" si="3"/>
        <v>#DIV/0!</v>
      </c>
      <c r="BL18" s="119" t="e">
        <f t="shared" si="3"/>
        <v>#DIV/0!</v>
      </c>
      <c r="BM18" s="119" t="e">
        <f t="shared" si="3"/>
        <v>#DIV/0!</v>
      </c>
      <c r="BN18" s="119" t="e">
        <f t="shared" si="3"/>
        <v>#DIV/0!</v>
      </c>
      <c r="BO18" s="119" t="e">
        <f t="shared" si="3"/>
        <v>#DIV/0!</v>
      </c>
      <c r="BP18" s="119" t="e">
        <f t="shared" si="3"/>
        <v>#DIV/0!</v>
      </c>
      <c r="BQ18" s="121"/>
    </row>
    <row r="19">
      <c r="A19" s="145"/>
      <c r="B19" s="146"/>
      <c r="C19" s="124"/>
      <c r="D19" s="125" t="s">
        <v>60</v>
      </c>
      <c r="E19" s="126"/>
      <c r="F19" s="125"/>
      <c r="G19" s="127"/>
      <c r="H19" s="128"/>
      <c r="I19" s="127">
        <v>6</v>
      </c>
      <c r="J19" s="128"/>
      <c r="K19" s="127"/>
      <c r="L19" s="128"/>
      <c r="M19" s="127"/>
      <c r="N19" s="128"/>
      <c r="O19" s="127"/>
      <c r="P19" s="111" t="s">
        <v>72</v>
      </c>
      <c r="Q19" s="131"/>
      <c r="R19" s="132" t="s">
        <v>73</v>
      </c>
      <c r="S19" s="133">
        <v>5</v>
      </c>
      <c r="T19" s="134"/>
      <c r="U19" s="134"/>
      <c r="V19" s="134"/>
      <c r="W19" s="134"/>
      <c r="X19" s="134"/>
      <c r="Y19" s="134"/>
      <c r="Z19" s="134"/>
      <c r="AA19" s="134"/>
      <c r="AB19" s="141"/>
      <c r="AC19" s="141"/>
      <c r="AD19" s="142"/>
      <c r="AE19" s="141"/>
      <c r="AF19" s="141"/>
      <c r="AG19" s="141"/>
      <c r="AH19" s="141"/>
      <c r="AI19" s="141"/>
      <c r="AJ19" s="141"/>
      <c r="AK19" s="134"/>
      <c r="AL19" s="137"/>
      <c r="AM19" s="134"/>
      <c r="AN19" s="134"/>
      <c r="AO19" s="134"/>
      <c r="AP19" s="134"/>
      <c r="AQ19" s="137"/>
      <c r="AR19" s="62"/>
      <c r="AS19" s="143"/>
      <c r="AT19" s="143"/>
      <c r="AU19" s="143"/>
      <c r="AV19" s="143"/>
      <c r="AW19" s="144"/>
      <c r="AX19" s="143"/>
      <c r="AY19" s="143"/>
      <c r="AZ19" s="143"/>
      <c r="BA19" s="143"/>
      <c r="BB19" s="143"/>
      <c r="BC19" s="144"/>
      <c r="BD19" s="143"/>
      <c r="BE19" s="143"/>
      <c r="BF19" s="143"/>
      <c r="BG19" s="143"/>
      <c r="BH19" s="143"/>
      <c r="BI19" s="143"/>
      <c r="BJ19" s="143"/>
      <c r="BK19" s="144"/>
      <c r="BL19" s="143"/>
      <c r="BM19" s="143"/>
      <c r="BN19" s="143"/>
      <c r="BO19" s="143"/>
      <c r="BP19" s="143"/>
    </row>
    <row r="20">
      <c r="A20" s="145"/>
      <c r="B20" s="146"/>
      <c r="C20" s="124"/>
      <c r="D20" s="125"/>
      <c r="E20" s="126"/>
      <c r="F20" s="125"/>
      <c r="G20" s="127"/>
      <c r="H20" s="128"/>
      <c r="I20" s="127"/>
      <c r="J20" s="128"/>
      <c r="K20" s="127"/>
      <c r="L20" s="128"/>
      <c r="M20" s="127"/>
      <c r="N20" s="128"/>
      <c r="O20" s="127"/>
      <c r="P20" s="128"/>
      <c r="Q20" s="131"/>
      <c r="R20" s="132"/>
      <c r="S20" s="133"/>
      <c r="T20" s="134"/>
      <c r="U20" s="134"/>
      <c r="V20" s="134"/>
      <c r="W20" s="134"/>
      <c r="X20" s="134"/>
      <c r="Y20" s="134"/>
      <c r="Z20" s="134"/>
      <c r="AA20" s="134"/>
      <c r="AB20" s="141"/>
      <c r="AC20" s="141"/>
      <c r="AD20" s="142"/>
      <c r="AE20" s="141"/>
      <c r="AF20" s="141"/>
      <c r="AG20" s="141"/>
      <c r="AH20" s="141"/>
      <c r="AI20" s="141"/>
      <c r="AJ20" s="141"/>
      <c r="AK20" s="134"/>
      <c r="AL20" s="137"/>
      <c r="AM20" s="134"/>
      <c r="AN20" s="134"/>
      <c r="AO20" s="134"/>
      <c r="AP20" s="134"/>
      <c r="AQ20" s="137"/>
      <c r="AR20" s="62"/>
      <c r="AS20" s="143"/>
      <c r="AT20" s="143"/>
      <c r="AU20" s="143"/>
      <c r="AV20" s="143"/>
      <c r="AW20" s="144"/>
      <c r="AX20" s="143"/>
      <c r="AY20" s="143"/>
      <c r="AZ20" s="143"/>
      <c r="BA20" s="143"/>
      <c r="BB20" s="143"/>
      <c r="BC20" s="144"/>
      <c r="BD20" s="143"/>
      <c r="BE20" s="143"/>
      <c r="BF20" s="143"/>
      <c r="BG20" s="143"/>
      <c r="BH20" s="143"/>
      <c r="BI20" s="143"/>
      <c r="BJ20" s="143"/>
      <c r="BK20" s="144"/>
      <c r="BL20" s="143"/>
      <c r="BM20" s="143"/>
      <c r="BN20" s="143"/>
      <c r="BO20" s="143"/>
      <c r="BP20" s="143"/>
    </row>
    <row r="21">
      <c r="A21" s="145"/>
      <c r="B21" s="146"/>
      <c r="C21" s="124" t="s">
        <v>59</v>
      </c>
      <c r="D21" s="125"/>
      <c r="E21" s="126"/>
      <c r="F21" s="125"/>
      <c r="G21" s="127" t="s">
        <v>60</v>
      </c>
      <c r="H21" s="128"/>
      <c r="I21" s="127">
        <v>7</v>
      </c>
      <c r="J21" s="128"/>
      <c r="K21" s="127"/>
      <c r="L21" s="128"/>
      <c r="M21" s="127"/>
      <c r="N21" s="128"/>
      <c r="O21" s="127"/>
      <c r="P21" s="111" t="s">
        <v>68</v>
      </c>
      <c r="Q21" s="131"/>
      <c r="R21" s="132" t="s">
        <v>74</v>
      </c>
      <c r="S21" s="133">
        <v>80</v>
      </c>
      <c r="T21" s="134"/>
      <c r="U21" s="134"/>
      <c r="V21" s="134"/>
      <c r="W21" s="134"/>
      <c r="X21" s="134"/>
      <c r="Y21" s="134"/>
      <c r="Z21" s="134"/>
      <c r="AA21" s="134"/>
      <c r="AB21" s="141"/>
      <c r="AC21" s="141"/>
      <c r="AD21" s="142"/>
      <c r="AE21" s="141"/>
      <c r="AF21" s="141"/>
      <c r="AG21" s="141"/>
      <c r="AH21" s="141"/>
      <c r="AI21" s="141"/>
      <c r="AJ21" s="141"/>
      <c r="AK21" s="134"/>
      <c r="AL21" s="137"/>
      <c r="AM21" s="134"/>
      <c r="AN21" s="134"/>
      <c r="AO21" s="134"/>
      <c r="AP21" s="134"/>
      <c r="AQ21" s="137"/>
      <c r="AR21" s="62"/>
      <c r="AS21" s="119">
        <f>T21*T91*1.73*0.875/1000</f>
        <v>0</v>
      </c>
      <c r="AT21" s="119">
        <f t="shared" ref="AT21:BP21" si="4">U21*U91*1.73*0.875/1000</f>
        <v>0</v>
      </c>
      <c r="AU21" s="119">
        <f t="shared" si="4"/>
        <v>0</v>
      </c>
      <c r="AV21" s="119">
        <f t="shared" si="4"/>
        <v>0</v>
      </c>
      <c r="AW21" s="120">
        <f t="shared" si="4"/>
        <v>0</v>
      </c>
      <c r="AX21" s="119">
        <f t="shared" si="4"/>
        <v>0</v>
      </c>
      <c r="AY21" s="119">
        <f t="shared" si="4"/>
        <v>0</v>
      </c>
      <c r="AZ21" s="119">
        <f t="shared" si="4"/>
        <v>0</v>
      </c>
      <c r="BA21" s="119">
        <f t="shared" si="4"/>
        <v>0</v>
      </c>
      <c r="BB21" s="119">
        <f t="shared" si="4"/>
        <v>0</v>
      </c>
      <c r="BC21" s="120">
        <f t="shared" si="4"/>
        <v>0</v>
      </c>
      <c r="BD21" s="119">
        <f t="shared" si="4"/>
        <v>0</v>
      </c>
      <c r="BE21" s="119">
        <f t="shared" si="4"/>
        <v>0</v>
      </c>
      <c r="BF21" s="119">
        <f t="shared" si="4"/>
        <v>0</v>
      </c>
      <c r="BG21" s="119">
        <f t="shared" si="4"/>
        <v>0</v>
      </c>
      <c r="BH21" s="119">
        <f t="shared" si="4"/>
        <v>0</v>
      </c>
      <c r="BI21" s="119">
        <f t="shared" si="4"/>
        <v>0</v>
      </c>
      <c r="BJ21" s="119">
        <f t="shared" si="4"/>
        <v>0</v>
      </c>
      <c r="BK21" s="120">
        <f t="shared" si="4"/>
        <v>0</v>
      </c>
      <c r="BL21" s="119">
        <f t="shared" si="4"/>
        <v>0</v>
      </c>
      <c r="BM21" s="119">
        <f t="shared" si="4"/>
        <v>0</v>
      </c>
      <c r="BN21" s="119">
        <f t="shared" si="4"/>
        <v>0</v>
      </c>
      <c r="BO21" s="119">
        <f t="shared" si="4"/>
        <v>0</v>
      </c>
      <c r="BP21" s="119">
        <f t="shared" si="4"/>
        <v>0</v>
      </c>
      <c r="BQ21" s="121"/>
    </row>
    <row r="22">
      <c r="A22" s="145"/>
      <c r="B22" s="146"/>
      <c r="C22" s="124"/>
      <c r="D22" s="125"/>
      <c r="E22" s="126"/>
      <c r="F22" s="125"/>
      <c r="G22" s="127" t="s">
        <v>60</v>
      </c>
      <c r="H22" s="128"/>
      <c r="I22" s="127">
        <v>8</v>
      </c>
      <c r="J22" s="128"/>
      <c r="K22" s="127"/>
      <c r="L22" s="128"/>
      <c r="M22" s="127"/>
      <c r="N22" s="128"/>
      <c r="O22" s="127"/>
      <c r="P22" s="130" t="s">
        <v>65</v>
      </c>
      <c r="Q22" s="131" t="s">
        <v>75</v>
      </c>
      <c r="R22" s="132" t="s">
        <v>67</v>
      </c>
      <c r="S22" s="133">
        <v>5</v>
      </c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7"/>
      <c r="AE22" s="134"/>
      <c r="AF22" s="134"/>
      <c r="AG22" s="134"/>
      <c r="AH22" s="134"/>
      <c r="AI22" s="134"/>
      <c r="AJ22" s="134"/>
      <c r="AK22" s="134"/>
      <c r="AL22" s="137"/>
      <c r="AM22" s="134"/>
      <c r="AN22" s="134"/>
      <c r="AO22" s="134"/>
      <c r="AP22" s="134"/>
      <c r="AQ22" s="137"/>
      <c r="AR22" s="62"/>
      <c r="AS22" s="119" t="e">
        <f>T22*1000/T91/1.73/0.875</f>
        <v>#DIV/0!</v>
      </c>
      <c r="AT22" s="119" t="e">
        <f t="shared" ref="AT22:BP22" si="5">U22*1000/U91/1.73/0.875</f>
        <v>#DIV/0!</v>
      </c>
      <c r="AU22" s="119" t="e">
        <f t="shared" si="5"/>
        <v>#DIV/0!</v>
      </c>
      <c r="AV22" s="119" t="e">
        <f t="shared" si="5"/>
        <v>#DIV/0!</v>
      </c>
      <c r="AW22" s="120" t="e">
        <f t="shared" si="5"/>
        <v>#DIV/0!</v>
      </c>
      <c r="AX22" s="119" t="e">
        <f t="shared" si="5"/>
        <v>#DIV/0!</v>
      </c>
      <c r="AY22" s="119" t="e">
        <f t="shared" si="5"/>
        <v>#DIV/0!</v>
      </c>
      <c r="AZ22" s="119" t="e">
        <f t="shared" si="5"/>
        <v>#DIV/0!</v>
      </c>
      <c r="BA22" s="119" t="e">
        <f t="shared" si="5"/>
        <v>#DIV/0!</v>
      </c>
      <c r="BB22" s="119" t="e">
        <f t="shared" si="5"/>
        <v>#DIV/0!</v>
      </c>
      <c r="BC22" s="120" t="e">
        <f t="shared" si="5"/>
        <v>#DIV/0!</v>
      </c>
      <c r="BD22" s="119" t="e">
        <f t="shared" si="5"/>
        <v>#DIV/0!</v>
      </c>
      <c r="BE22" s="119" t="e">
        <f t="shared" si="5"/>
        <v>#DIV/0!</v>
      </c>
      <c r="BF22" s="119" t="e">
        <f t="shared" si="5"/>
        <v>#DIV/0!</v>
      </c>
      <c r="BG22" s="119" t="e">
        <f t="shared" si="5"/>
        <v>#DIV/0!</v>
      </c>
      <c r="BH22" s="119" t="e">
        <f t="shared" si="5"/>
        <v>#DIV/0!</v>
      </c>
      <c r="BI22" s="119" t="e">
        <f t="shared" si="5"/>
        <v>#DIV/0!</v>
      </c>
      <c r="BJ22" s="119" t="e">
        <f t="shared" si="5"/>
        <v>#DIV/0!</v>
      </c>
      <c r="BK22" s="120" t="e">
        <f t="shared" si="5"/>
        <v>#DIV/0!</v>
      </c>
      <c r="BL22" s="119" t="e">
        <f t="shared" si="5"/>
        <v>#DIV/0!</v>
      </c>
      <c r="BM22" s="119" t="e">
        <f t="shared" si="5"/>
        <v>#DIV/0!</v>
      </c>
      <c r="BN22" s="119" t="e">
        <f t="shared" si="5"/>
        <v>#DIV/0!</v>
      </c>
      <c r="BO22" s="119" t="e">
        <f t="shared" si="5"/>
        <v>#DIV/0!</v>
      </c>
      <c r="BP22" s="119" t="e">
        <f t="shared" si="5"/>
        <v>#DIV/0!</v>
      </c>
      <c r="BQ22" s="121"/>
    </row>
    <row r="23">
      <c r="A23" s="145"/>
      <c r="B23" s="146"/>
      <c r="C23" s="124"/>
      <c r="D23" s="125"/>
      <c r="E23" s="126"/>
      <c r="F23" s="125"/>
      <c r="G23" s="127" t="s">
        <v>60</v>
      </c>
      <c r="H23" s="128"/>
      <c r="I23" s="127">
        <v>9</v>
      </c>
      <c r="J23" s="128"/>
      <c r="K23" s="127"/>
      <c r="L23" s="128"/>
      <c r="M23" s="127"/>
      <c r="N23" s="128"/>
      <c r="O23" s="127"/>
      <c r="P23" s="111" t="s">
        <v>68</v>
      </c>
      <c r="Q23" s="131"/>
      <c r="R23" s="132" t="s">
        <v>73</v>
      </c>
      <c r="S23" s="133">
        <v>5</v>
      </c>
      <c r="T23" s="134"/>
      <c r="U23" s="134"/>
      <c r="V23" s="134"/>
      <c r="W23" s="134"/>
      <c r="X23" s="134"/>
      <c r="Y23" s="134"/>
      <c r="Z23" s="134"/>
      <c r="AA23" s="134"/>
      <c r="AB23" s="141"/>
      <c r="AC23" s="141"/>
      <c r="AD23" s="142"/>
      <c r="AE23" s="141"/>
      <c r="AF23" s="141"/>
      <c r="AG23" s="141"/>
      <c r="AH23" s="141"/>
      <c r="AI23" s="141"/>
      <c r="AJ23" s="141"/>
      <c r="AK23" s="134"/>
      <c r="AL23" s="137"/>
      <c r="AM23" s="134"/>
      <c r="AN23" s="134"/>
      <c r="AO23" s="134"/>
      <c r="AP23" s="134"/>
      <c r="AQ23" s="137"/>
      <c r="AR23" s="62"/>
      <c r="AS23" s="143"/>
      <c r="AT23" s="143"/>
      <c r="AU23" s="143"/>
      <c r="AV23" s="143"/>
      <c r="AW23" s="144"/>
      <c r="AX23" s="143"/>
      <c r="AY23" s="143"/>
      <c r="AZ23" s="143"/>
      <c r="BA23" s="143"/>
      <c r="BB23" s="143"/>
      <c r="BC23" s="144"/>
      <c r="BD23" s="143"/>
      <c r="BE23" s="143"/>
      <c r="BF23" s="143"/>
      <c r="BG23" s="143"/>
      <c r="BH23" s="143"/>
      <c r="BI23" s="143"/>
      <c r="BJ23" s="143"/>
      <c r="BK23" s="144"/>
      <c r="BL23" s="143"/>
      <c r="BM23" s="143"/>
      <c r="BN23" s="143"/>
      <c r="BO23" s="143"/>
      <c r="BP23" s="143"/>
    </row>
    <row r="24">
      <c r="A24" s="145"/>
      <c r="B24" s="146"/>
      <c r="C24" s="124"/>
      <c r="D24" s="125"/>
      <c r="E24" s="126"/>
      <c r="F24" s="125"/>
      <c r="G24" s="127"/>
      <c r="H24" s="128"/>
      <c r="I24" s="127"/>
      <c r="J24" s="128"/>
      <c r="K24" s="127"/>
      <c r="L24" s="128"/>
      <c r="M24" s="127"/>
      <c r="N24" s="128"/>
      <c r="O24" s="127"/>
      <c r="P24" s="128"/>
      <c r="Q24" s="131"/>
      <c r="R24" s="132"/>
      <c r="S24" s="133"/>
      <c r="T24" s="134"/>
      <c r="U24" s="134"/>
      <c r="V24" s="134"/>
      <c r="W24" s="134"/>
      <c r="X24" s="134"/>
      <c r="Y24" s="134"/>
      <c r="Z24" s="134"/>
      <c r="AA24" s="134"/>
      <c r="AB24" s="141"/>
      <c r="AC24" s="141"/>
      <c r="AD24" s="142"/>
      <c r="AE24" s="141"/>
      <c r="AF24" s="141"/>
      <c r="AG24" s="141"/>
      <c r="AH24" s="141"/>
      <c r="AI24" s="141"/>
      <c r="AJ24" s="141"/>
      <c r="AK24" s="134"/>
      <c r="AL24" s="137"/>
      <c r="AM24" s="134"/>
      <c r="AN24" s="134"/>
      <c r="AO24" s="134"/>
      <c r="AP24" s="134"/>
      <c r="AQ24" s="137"/>
      <c r="AR24" s="62"/>
      <c r="AS24" s="143"/>
      <c r="AT24" s="143"/>
      <c r="AU24" s="143"/>
      <c r="AV24" s="143"/>
      <c r="AW24" s="144"/>
      <c r="AX24" s="143"/>
      <c r="AY24" s="143"/>
      <c r="AZ24" s="143"/>
      <c r="BA24" s="143"/>
      <c r="BB24" s="143"/>
      <c r="BC24" s="144"/>
      <c r="BD24" s="143"/>
      <c r="BE24" s="143"/>
      <c r="BF24" s="143"/>
      <c r="BG24" s="143"/>
      <c r="BH24" s="143"/>
      <c r="BI24" s="143"/>
      <c r="BJ24" s="143"/>
      <c r="BK24" s="144"/>
      <c r="BL24" s="143"/>
      <c r="BM24" s="143"/>
      <c r="BN24" s="143"/>
      <c r="BO24" s="143"/>
      <c r="BP24" s="143"/>
    </row>
    <row r="25">
      <c r="A25" s="145"/>
      <c r="B25" s="146"/>
      <c r="C25" s="124" t="s">
        <v>59</v>
      </c>
      <c r="D25" s="125"/>
      <c r="E25" s="126"/>
      <c r="F25" s="125"/>
      <c r="G25" s="127"/>
      <c r="H25" s="128"/>
      <c r="I25" s="127">
        <v>10</v>
      </c>
      <c r="J25" s="128"/>
      <c r="K25" s="127"/>
      <c r="L25" s="128"/>
      <c r="M25" s="127"/>
      <c r="N25" s="128"/>
      <c r="O25" s="127"/>
      <c r="P25" s="128" t="s">
        <v>72</v>
      </c>
      <c r="Q25" s="131"/>
      <c r="R25" s="132" t="s">
        <v>76</v>
      </c>
      <c r="S25" s="133">
        <v>80</v>
      </c>
      <c r="T25" s="134"/>
      <c r="U25" s="134"/>
      <c r="V25" s="134"/>
      <c r="W25" s="134"/>
      <c r="X25" s="134"/>
      <c r="Y25" s="134"/>
      <c r="Z25" s="134"/>
      <c r="AA25" s="134"/>
      <c r="AB25" s="141"/>
      <c r="AC25" s="141"/>
      <c r="AD25" s="142"/>
      <c r="AE25" s="141"/>
      <c r="AF25" s="141"/>
      <c r="AG25" s="141"/>
      <c r="AH25" s="141"/>
      <c r="AI25" s="141"/>
      <c r="AJ25" s="141"/>
      <c r="AK25" s="134"/>
      <c r="AL25" s="137"/>
      <c r="AM25" s="134"/>
      <c r="AN25" s="134"/>
      <c r="AO25" s="134"/>
      <c r="AP25" s="134"/>
      <c r="AQ25" s="137"/>
      <c r="AR25" s="62"/>
      <c r="AS25" s="119">
        <f>T25*T95*1.73*0.875/1000</f>
        <v>0</v>
      </c>
      <c r="AT25" s="119">
        <f t="shared" ref="AT25:BP25" si="6">U25*U95*1.73*0.875/1000</f>
        <v>0</v>
      </c>
      <c r="AU25" s="119">
        <f t="shared" si="6"/>
        <v>0</v>
      </c>
      <c r="AV25" s="119">
        <f t="shared" si="6"/>
        <v>0</v>
      </c>
      <c r="AW25" s="120">
        <f t="shared" si="6"/>
        <v>0</v>
      </c>
      <c r="AX25" s="119">
        <f t="shared" si="6"/>
        <v>0</v>
      </c>
      <c r="AY25" s="119">
        <f t="shared" si="6"/>
        <v>0</v>
      </c>
      <c r="AZ25" s="119">
        <f t="shared" si="6"/>
        <v>0</v>
      </c>
      <c r="BA25" s="119">
        <f t="shared" si="6"/>
        <v>0</v>
      </c>
      <c r="BB25" s="119">
        <f t="shared" si="6"/>
        <v>0</v>
      </c>
      <c r="BC25" s="120">
        <f t="shared" si="6"/>
        <v>0</v>
      </c>
      <c r="BD25" s="119">
        <f t="shared" si="6"/>
        <v>0</v>
      </c>
      <c r="BE25" s="119">
        <f t="shared" si="6"/>
        <v>0</v>
      </c>
      <c r="BF25" s="119">
        <f t="shared" si="6"/>
        <v>0</v>
      </c>
      <c r="BG25" s="119">
        <f t="shared" si="6"/>
        <v>0</v>
      </c>
      <c r="BH25" s="119">
        <f t="shared" si="6"/>
        <v>0</v>
      </c>
      <c r="BI25" s="119">
        <f t="shared" si="6"/>
        <v>0</v>
      </c>
      <c r="BJ25" s="119">
        <f t="shared" si="6"/>
        <v>0</v>
      </c>
      <c r="BK25" s="120">
        <f t="shared" si="6"/>
        <v>0</v>
      </c>
      <c r="BL25" s="119">
        <f t="shared" si="6"/>
        <v>0</v>
      </c>
      <c r="BM25" s="119">
        <f t="shared" si="6"/>
        <v>0</v>
      </c>
      <c r="BN25" s="119">
        <f t="shared" si="6"/>
        <v>0</v>
      </c>
      <c r="BO25" s="119">
        <f t="shared" si="6"/>
        <v>0</v>
      </c>
      <c r="BP25" s="119">
        <f t="shared" si="6"/>
        <v>0</v>
      </c>
      <c r="BQ25" s="121"/>
    </row>
    <row r="26">
      <c r="A26" s="145"/>
      <c r="B26" s="146"/>
      <c r="C26" s="124"/>
      <c r="D26" s="125"/>
      <c r="E26" s="126"/>
      <c r="F26" s="125"/>
      <c r="G26" s="127" t="s">
        <v>60</v>
      </c>
      <c r="H26" s="128"/>
      <c r="I26" s="127">
        <v>11</v>
      </c>
      <c r="J26" s="128"/>
      <c r="K26" s="127"/>
      <c r="L26" s="128"/>
      <c r="M26" s="127"/>
      <c r="N26" s="128"/>
      <c r="O26" s="127"/>
      <c r="P26" s="111" t="s">
        <v>68</v>
      </c>
      <c r="Q26" s="131" t="s">
        <v>77</v>
      </c>
      <c r="R26" s="132" t="s">
        <v>67</v>
      </c>
      <c r="S26" s="133">
        <v>5</v>
      </c>
      <c r="T26" s="134"/>
      <c r="U26" s="134"/>
      <c r="V26" s="134"/>
      <c r="W26" s="134"/>
      <c r="X26" s="134"/>
      <c r="Y26" s="134"/>
      <c r="Z26" s="134"/>
      <c r="AA26" s="134"/>
      <c r="AB26" s="141"/>
      <c r="AC26" s="141"/>
      <c r="AD26" s="142"/>
      <c r="AE26" s="141"/>
      <c r="AF26" s="141"/>
      <c r="AG26" s="141"/>
      <c r="AH26" s="141"/>
      <c r="AI26" s="141"/>
      <c r="AJ26" s="141"/>
      <c r="AK26" s="134"/>
      <c r="AL26" s="137"/>
      <c r="AM26" s="134"/>
      <c r="AN26" s="134"/>
      <c r="AO26" s="134"/>
      <c r="AP26" s="134"/>
      <c r="AQ26" s="137"/>
      <c r="AR26" s="62"/>
      <c r="AS26" s="119" t="e">
        <f>T26*1000/T95/1.73/0.875</f>
        <v>#DIV/0!</v>
      </c>
      <c r="AT26" s="119" t="e">
        <f t="shared" ref="AT26:BP26" si="7">U26*1000/U95/1.73/0.875</f>
        <v>#DIV/0!</v>
      </c>
      <c r="AU26" s="119" t="e">
        <f t="shared" si="7"/>
        <v>#DIV/0!</v>
      </c>
      <c r="AV26" s="119" t="e">
        <f t="shared" si="7"/>
        <v>#DIV/0!</v>
      </c>
      <c r="AW26" s="120" t="e">
        <f t="shared" si="7"/>
        <v>#DIV/0!</v>
      </c>
      <c r="AX26" s="119" t="e">
        <f t="shared" si="7"/>
        <v>#DIV/0!</v>
      </c>
      <c r="AY26" s="119" t="e">
        <f t="shared" si="7"/>
        <v>#DIV/0!</v>
      </c>
      <c r="AZ26" s="119" t="e">
        <f t="shared" si="7"/>
        <v>#DIV/0!</v>
      </c>
      <c r="BA26" s="119" t="e">
        <f t="shared" si="7"/>
        <v>#DIV/0!</v>
      </c>
      <c r="BB26" s="119" t="e">
        <f t="shared" si="7"/>
        <v>#DIV/0!</v>
      </c>
      <c r="BC26" s="120" t="e">
        <f t="shared" si="7"/>
        <v>#DIV/0!</v>
      </c>
      <c r="BD26" s="119" t="e">
        <f t="shared" si="7"/>
        <v>#DIV/0!</v>
      </c>
      <c r="BE26" s="119" t="e">
        <f t="shared" si="7"/>
        <v>#DIV/0!</v>
      </c>
      <c r="BF26" s="119" t="e">
        <f t="shared" si="7"/>
        <v>#DIV/0!</v>
      </c>
      <c r="BG26" s="119" t="e">
        <f t="shared" si="7"/>
        <v>#DIV/0!</v>
      </c>
      <c r="BH26" s="119" t="e">
        <f t="shared" si="7"/>
        <v>#DIV/0!</v>
      </c>
      <c r="BI26" s="119" t="e">
        <f t="shared" si="7"/>
        <v>#DIV/0!</v>
      </c>
      <c r="BJ26" s="119" t="e">
        <f t="shared" si="7"/>
        <v>#DIV/0!</v>
      </c>
      <c r="BK26" s="120" t="e">
        <f t="shared" si="7"/>
        <v>#DIV/0!</v>
      </c>
      <c r="BL26" s="119" t="e">
        <f t="shared" si="7"/>
        <v>#DIV/0!</v>
      </c>
      <c r="BM26" s="119" t="e">
        <f t="shared" si="7"/>
        <v>#DIV/0!</v>
      </c>
      <c r="BN26" s="119" t="e">
        <f t="shared" si="7"/>
        <v>#DIV/0!</v>
      </c>
      <c r="BO26" s="119" t="e">
        <f t="shared" si="7"/>
        <v>#DIV/0!</v>
      </c>
      <c r="BP26" s="119" t="e">
        <f t="shared" si="7"/>
        <v>#DIV/0!</v>
      </c>
      <c r="BQ26" s="121"/>
    </row>
    <row r="27">
      <c r="A27" s="145"/>
      <c r="B27" s="146"/>
      <c r="C27" s="124"/>
      <c r="D27" s="125"/>
      <c r="E27" s="126"/>
      <c r="F27" s="125"/>
      <c r="G27" s="127" t="s">
        <v>60</v>
      </c>
      <c r="H27" s="128"/>
      <c r="I27" s="127">
        <v>12</v>
      </c>
      <c r="J27" s="128"/>
      <c r="K27" s="127"/>
      <c r="L27" s="128"/>
      <c r="M27" s="127"/>
      <c r="N27" s="128"/>
      <c r="O27" s="127"/>
      <c r="P27" s="111" t="s">
        <v>68</v>
      </c>
      <c r="Q27" s="131"/>
      <c r="R27" s="132" t="s">
        <v>69</v>
      </c>
      <c r="S27" s="133">
        <v>5</v>
      </c>
      <c r="T27" s="134"/>
      <c r="U27" s="134"/>
      <c r="V27" s="134"/>
      <c r="W27" s="134"/>
      <c r="X27" s="134"/>
      <c r="Y27" s="134"/>
      <c r="Z27" s="134"/>
      <c r="AA27" s="134"/>
      <c r="AB27" s="141"/>
      <c r="AC27" s="141"/>
      <c r="AD27" s="142"/>
      <c r="AE27" s="141"/>
      <c r="AF27" s="141"/>
      <c r="AG27" s="141"/>
      <c r="AH27" s="141"/>
      <c r="AI27" s="141"/>
      <c r="AJ27" s="141"/>
      <c r="AK27" s="134"/>
      <c r="AL27" s="137"/>
      <c r="AM27" s="134"/>
      <c r="AN27" s="134"/>
      <c r="AO27" s="134"/>
      <c r="AP27" s="134"/>
      <c r="AQ27" s="137"/>
      <c r="AR27" s="62"/>
      <c r="AS27" s="143"/>
      <c r="AT27" s="143"/>
      <c r="AU27" s="143"/>
      <c r="AV27" s="143"/>
      <c r="AW27" s="144"/>
      <c r="AX27" s="143"/>
      <c r="AY27" s="143"/>
      <c r="AZ27" s="143"/>
      <c r="BA27" s="143"/>
      <c r="BB27" s="143"/>
      <c r="BC27" s="144"/>
      <c r="BD27" s="143"/>
      <c r="BE27" s="143"/>
      <c r="BF27" s="143"/>
      <c r="BG27" s="143"/>
      <c r="BH27" s="143"/>
      <c r="BI27" s="143"/>
      <c r="BJ27" s="143"/>
      <c r="BK27" s="144"/>
      <c r="BL27" s="143"/>
      <c r="BM27" s="143"/>
      <c r="BN27" s="143"/>
      <c r="BO27" s="143"/>
      <c r="BP27" s="143"/>
    </row>
    <row r="28">
      <c r="A28" s="147"/>
      <c r="B28" s="148"/>
      <c r="C28" s="149"/>
      <c r="D28" s="150"/>
      <c r="E28" s="151"/>
      <c r="F28" s="150"/>
      <c r="G28" s="152"/>
      <c r="H28" s="153"/>
      <c r="I28" s="152"/>
      <c r="J28" s="153"/>
      <c r="K28" s="152"/>
      <c r="L28" s="153"/>
      <c r="M28" s="152"/>
      <c r="N28" s="153"/>
      <c r="O28" s="152"/>
      <c r="P28" s="153"/>
      <c r="Q28" s="154"/>
      <c r="R28" s="155"/>
      <c r="S28" s="156"/>
      <c r="T28" s="157"/>
      <c r="U28" s="157"/>
      <c r="V28" s="157"/>
      <c r="W28" s="157"/>
      <c r="X28" s="157"/>
      <c r="Y28" s="157"/>
      <c r="Z28" s="157"/>
      <c r="AA28" s="157"/>
      <c r="AB28" s="158"/>
      <c r="AC28" s="158"/>
      <c r="AD28" s="159"/>
      <c r="AE28" s="158"/>
      <c r="AF28" s="158"/>
      <c r="AG28" s="158"/>
      <c r="AH28" s="158"/>
      <c r="AI28" s="158"/>
      <c r="AJ28" s="158"/>
      <c r="AK28" s="157"/>
      <c r="AL28" s="160"/>
      <c r="AM28" s="157"/>
      <c r="AN28" s="157"/>
      <c r="AO28" s="157"/>
      <c r="AP28" s="157"/>
      <c r="AQ28" s="160"/>
      <c r="AR28" s="62"/>
      <c r="AS28" s="143"/>
      <c r="AT28" s="143"/>
      <c r="AU28" s="143"/>
      <c r="AV28" s="143"/>
      <c r="AW28" s="144"/>
      <c r="AX28" s="143"/>
      <c r="AY28" s="143"/>
      <c r="AZ28" s="143"/>
      <c r="BA28" s="143"/>
      <c r="BB28" s="143"/>
      <c r="BC28" s="144"/>
      <c r="BD28" s="143"/>
      <c r="BE28" s="143"/>
      <c r="BF28" s="143"/>
      <c r="BG28" s="143"/>
      <c r="BH28" s="143"/>
      <c r="BI28" s="143"/>
      <c r="BJ28" s="143"/>
      <c r="BK28" s="144"/>
      <c r="BL28" s="143"/>
      <c r="BM28" s="143"/>
      <c r="BN28" s="143"/>
      <c r="BO28" s="143"/>
      <c r="BP28" s="143"/>
    </row>
    <row r="29">
      <c r="A29" s="145"/>
      <c r="B29" s="146"/>
      <c r="C29" s="124" t="s">
        <v>59</v>
      </c>
      <c r="D29" s="125"/>
      <c r="E29" s="126"/>
      <c r="F29" s="125"/>
      <c r="G29" s="127"/>
      <c r="H29" s="128"/>
      <c r="I29" s="127">
        <v>13</v>
      </c>
      <c r="J29" s="128"/>
      <c r="K29" s="127"/>
      <c r="L29" s="128"/>
      <c r="M29" s="127"/>
      <c r="N29" s="128"/>
      <c r="O29" s="127"/>
      <c r="P29" s="128" t="s">
        <v>72</v>
      </c>
      <c r="Q29" s="131"/>
      <c r="R29" s="132" t="s">
        <v>76</v>
      </c>
      <c r="S29" s="133">
        <v>5</v>
      </c>
      <c r="T29" s="161"/>
      <c r="U29" s="161"/>
      <c r="V29" s="161"/>
      <c r="W29" s="161"/>
      <c r="X29" s="161"/>
      <c r="Y29" s="161"/>
      <c r="Z29" s="161"/>
      <c r="AA29" s="161"/>
      <c r="AB29" s="162"/>
      <c r="AC29" s="162"/>
      <c r="AD29" s="163"/>
      <c r="AE29" s="162"/>
      <c r="AF29" s="162"/>
      <c r="AG29" s="162"/>
      <c r="AH29" s="162"/>
      <c r="AI29" s="162"/>
      <c r="AJ29" s="162"/>
      <c r="AK29" s="161"/>
      <c r="AL29" s="164"/>
      <c r="AM29" s="161"/>
      <c r="AN29" s="161"/>
      <c r="AO29" s="161"/>
      <c r="AP29" s="161"/>
      <c r="AQ29" s="164"/>
      <c r="AR29" s="165"/>
      <c r="AS29" s="119">
        <f>T29*T99*1.73*0.875/1000</f>
        <v>0</v>
      </c>
      <c r="AT29" s="119">
        <f t="shared" ref="AT29:BP29" si="8">U29*U99*1.73*0.875/1000</f>
        <v>0</v>
      </c>
      <c r="AU29" s="119">
        <f t="shared" si="8"/>
        <v>0</v>
      </c>
      <c r="AV29" s="119">
        <f t="shared" si="8"/>
        <v>0</v>
      </c>
      <c r="AW29" s="120">
        <f t="shared" si="8"/>
        <v>0</v>
      </c>
      <c r="AX29" s="119">
        <f t="shared" si="8"/>
        <v>0</v>
      </c>
      <c r="AY29" s="119">
        <f t="shared" si="8"/>
        <v>0</v>
      </c>
      <c r="AZ29" s="119">
        <f t="shared" si="8"/>
        <v>0</v>
      </c>
      <c r="BA29" s="119">
        <f t="shared" si="8"/>
        <v>0</v>
      </c>
      <c r="BB29" s="119">
        <f t="shared" si="8"/>
        <v>0</v>
      </c>
      <c r="BC29" s="120">
        <f t="shared" si="8"/>
        <v>0</v>
      </c>
      <c r="BD29" s="119">
        <f t="shared" si="8"/>
        <v>0</v>
      </c>
      <c r="BE29" s="119">
        <f t="shared" si="8"/>
        <v>0</v>
      </c>
      <c r="BF29" s="119">
        <f t="shared" si="8"/>
        <v>0</v>
      </c>
      <c r="BG29" s="119">
        <f t="shared" si="8"/>
        <v>0</v>
      </c>
      <c r="BH29" s="119">
        <f t="shared" si="8"/>
        <v>0</v>
      </c>
      <c r="BI29" s="119">
        <f t="shared" si="8"/>
        <v>0</v>
      </c>
      <c r="BJ29" s="119">
        <f t="shared" si="8"/>
        <v>0</v>
      </c>
      <c r="BK29" s="120">
        <f t="shared" si="8"/>
        <v>0</v>
      </c>
      <c r="BL29" s="119">
        <f t="shared" si="8"/>
        <v>0</v>
      </c>
      <c r="BM29" s="119">
        <f t="shared" si="8"/>
        <v>0</v>
      </c>
      <c r="BN29" s="119">
        <f t="shared" si="8"/>
        <v>0</v>
      </c>
      <c r="BO29" s="119">
        <f t="shared" si="8"/>
        <v>0</v>
      </c>
      <c r="BP29" s="119">
        <f t="shared" si="8"/>
        <v>0</v>
      </c>
      <c r="BQ29" s="121"/>
    </row>
    <row r="30">
      <c r="A30" s="145"/>
      <c r="B30" s="146"/>
      <c r="C30" s="124"/>
      <c r="D30" s="125"/>
      <c r="E30" s="126"/>
      <c r="F30" s="125"/>
      <c r="G30" s="127" t="s">
        <v>60</v>
      </c>
      <c r="H30" s="128"/>
      <c r="I30" s="127">
        <v>14</v>
      </c>
      <c r="J30" s="128"/>
      <c r="K30" s="127"/>
      <c r="L30" s="128"/>
      <c r="M30" s="127"/>
      <c r="N30" s="128"/>
      <c r="O30" s="127"/>
      <c r="P30" s="153" t="s">
        <v>68</v>
      </c>
      <c r="Q30" s="131" t="s">
        <v>78</v>
      </c>
      <c r="R30" s="132" t="s">
        <v>67</v>
      </c>
      <c r="S30" s="133">
        <v>5</v>
      </c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4"/>
      <c r="AE30" s="161"/>
      <c r="AF30" s="161"/>
      <c r="AG30" s="161"/>
      <c r="AH30" s="161"/>
      <c r="AI30" s="161"/>
      <c r="AJ30" s="161"/>
      <c r="AK30" s="161"/>
      <c r="AL30" s="164"/>
      <c r="AM30" s="161"/>
      <c r="AN30" s="161"/>
      <c r="AO30" s="161"/>
      <c r="AP30" s="161"/>
      <c r="AQ30" s="164"/>
      <c r="AR30" s="165" t="s">
        <v>79</v>
      </c>
      <c r="AS30" s="119" t="e">
        <f>T30*1000/T99/1.73/0.875</f>
        <v>#DIV/0!</v>
      </c>
      <c r="AT30" s="119" t="e">
        <f t="shared" ref="AT30:BP30" si="9">U30*1000/U99/1.73/0.875</f>
        <v>#DIV/0!</v>
      </c>
      <c r="AU30" s="119" t="e">
        <f t="shared" si="9"/>
        <v>#DIV/0!</v>
      </c>
      <c r="AV30" s="119" t="e">
        <f t="shared" si="9"/>
        <v>#DIV/0!</v>
      </c>
      <c r="AW30" s="120" t="e">
        <f t="shared" si="9"/>
        <v>#DIV/0!</v>
      </c>
      <c r="AX30" s="119" t="e">
        <f t="shared" si="9"/>
        <v>#DIV/0!</v>
      </c>
      <c r="AY30" s="119" t="e">
        <f t="shared" si="9"/>
        <v>#DIV/0!</v>
      </c>
      <c r="AZ30" s="119" t="e">
        <f t="shared" si="9"/>
        <v>#DIV/0!</v>
      </c>
      <c r="BA30" s="119" t="e">
        <f t="shared" si="9"/>
        <v>#DIV/0!</v>
      </c>
      <c r="BB30" s="119" t="e">
        <f t="shared" si="9"/>
        <v>#DIV/0!</v>
      </c>
      <c r="BC30" s="120" t="e">
        <f t="shared" si="9"/>
        <v>#DIV/0!</v>
      </c>
      <c r="BD30" s="119" t="e">
        <f t="shared" si="9"/>
        <v>#DIV/0!</v>
      </c>
      <c r="BE30" s="119" t="e">
        <f t="shared" si="9"/>
        <v>#DIV/0!</v>
      </c>
      <c r="BF30" s="119" t="e">
        <f t="shared" si="9"/>
        <v>#DIV/0!</v>
      </c>
      <c r="BG30" s="119" t="e">
        <f t="shared" si="9"/>
        <v>#DIV/0!</v>
      </c>
      <c r="BH30" s="119" t="e">
        <f t="shared" si="9"/>
        <v>#DIV/0!</v>
      </c>
      <c r="BI30" s="119" t="e">
        <f t="shared" si="9"/>
        <v>#DIV/0!</v>
      </c>
      <c r="BJ30" s="119" t="e">
        <f t="shared" si="9"/>
        <v>#DIV/0!</v>
      </c>
      <c r="BK30" s="120" t="e">
        <f t="shared" si="9"/>
        <v>#DIV/0!</v>
      </c>
      <c r="BL30" s="119" t="e">
        <f t="shared" si="9"/>
        <v>#DIV/0!</v>
      </c>
      <c r="BM30" s="119" t="e">
        <f t="shared" si="9"/>
        <v>#DIV/0!</v>
      </c>
      <c r="BN30" s="119" t="e">
        <f t="shared" si="9"/>
        <v>#DIV/0!</v>
      </c>
      <c r="BO30" s="119" t="e">
        <f t="shared" si="9"/>
        <v>#DIV/0!</v>
      </c>
      <c r="BP30" s="119" t="e">
        <f t="shared" si="9"/>
        <v>#DIV/0!</v>
      </c>
      <c r="BQ30" s="121"/>
    </row>
    <row r="31">
      <c r="A31" s="145"/>
      <c r="B31" s="146"/>
      <c r="C31" s="124"/>
      <c r="D31" s="125"/>
      <c r="E31" s="126"/>
      <c r="F31" s="125"/>
      <c r="G31" s="127" t="s">
        <v>60</v>
      </c>
      <c r="H31" s="128"/>
      <c r="I31" s="127">
        <v>15</v>
      </c>
      <c r="J31" s="128"/>
      <c r="K31" s="127"/>
      <c r="L31" s="128"/>
      <c r="M31" s="127"/>
      <c r="N31" s="128"/>
      <c r="O31" s="127"/>
      <c r="P31" s="166" t="s">
        <v>68</v>
      </c>
      <c r="Q31" s="131"/>
      <c r="R31" s="132" t="s">
        <v>69</v>
      </c>
      <c r="S31" s="133">
        <v>5</v>
      </c>
      <c r="T31" s="161"/>
      <c r="U31" s="161"/>
      <c r="V31" s="161"/>
      <c r="W31" s="161"/>
      <c r="X31" s="161"/>
      <c r="Y31" s="161"/>
      <c r="Z31" s="161"/>
      <c r="AA31" s="161"/>
      <c r="AB31" s="162"/>
      <c r="AC31" s="162"/>
      <c r="AD31" s="163"/>
      <c r="AE31" s="162"/>
      <c r="AF31" s="162"/>
      <c r="AG31" s="162"/>
      <c r="AH31" s="162"/>
      <c r="AI31" s="162"/>
      <c r="AJ31" s="162"/>
      <c r="AK31" s="161"/>
      <c r="AL31" s="164"/>
      <c r="AM31" s="161"/>
      <c r="AN31" s="161"/>
      <c r="AO31" s="161"/>
      <c r="AP31" s="161"/>
      <c r="AQ31" s="164"/>
      <c r="AR31" s="165"/>
      <c r="AS31" s="143"/>
      <c r="AT31" s="143"/>
      <c r="AU31" s="143"/>
      <c r="AV31" s="143"/>
      <c r="AW31" s="144"/>
      <c r="AX31" s="143"/>
      <c r="AY31" s="143"/>
      <c r="AZ31" s="143"/>
      <c r="BA31" s="143"/>
      <c r="BB31" s="143"/>
      <c r="BC31" s="144"/>
      <c r="BD31" s="143"/>
      <c r="BE31" s="143"/>
      <c r="BF31" s="143"/>
      <c r="BG31" s="143"/>
      <c r="BH31" s="143"/>
      <c r="BI31" s="143"/>
      <c r="BJ31" s="143"/>
      <c r="BK31" s="144"/>
      <c r="BL31" s="143"/>
      <c r="BM31" s="143"/>
      <c r="BN31" s="143"/>
      <c r="BO31" s="143"/>
      <c r="BP31" s="143"/>
    </row>
    <row r="32">
      <c r="A32" s="167"/>
      <c r="B32" s="168"/>
      <c r="C32" s="169"/>
      <c r="D32" s="104"/>
      <c r="E32" s="170"/>
      <c r="F32" s="104"/>
      <c r="G32" s="105"/>
      <c r="H32" s="166"/>
      <c r="I32" s="105"/>
      <c r="J32" s="166"/>
      <c r="K32" s="105"/>
      <c r="L32" s="166"/>
      <c r="M32" s="105"/>
      <c r="N32" s="166"/>
      <c r="O32" s="105"/>
      <c r="P32" s="166"/>
      <c r="Q32" s="171"/>
      <c r="R32" s="113"/>
      <c r="S32" s="114"/>
      <c r="T32" s="172"/>
      <c r="U32" s="172"/>
      <c r="V32" s="172"/>
      <c r="W32" s="172"/>
      <c r="X32" s="172"/>
      <c r="Y32" s="172"/>
      <c r="Z32" s="172"/>
      <c r="AA32" s="172"/>
      <c r="AB32" s="173"/>
      <c r="AC32" s="173"/>
      <c r="AD32" s="174"/>
      <c r="AE32" s="173"/>
      <c r="AF32" s="173"/>
      <c r="AG32" s="173"/>
      <c r="AH32" s="173"/>
      <c r="AI32" s="173"/>
      <c r="AJ32" s="173"/>
      <c r="AK32" s="172"/>
      <c r="AL32" s="175"/>
      <c r="AM32" s="172"/>
      <c r="AN32" s="172"/>
      <c r="AO32" s="172"/>
      <c r="AP32" s="172"/>
      <c r="AQ32" s="175"/>
      <c r="AR32" s="62"/>
      <c r="AS32" s="143"/>
      <c r="AT32" s="143"/>
      <c r="AU32" s="143"/>
      <c r="AV32" s="143"/>
      <c r="AW32" s="144"/>
      <c r="AX32" s="143"/>
      <c r="AY32" s="143"/>
      <c r="AZ32" s="143"/>
      <c r="BA32" s="143"/>
      <c r="BB32" s="143"/>
      <c r="BC32" s="144"/>
      <c r="BD32" s="143"/>
      <c r="BE32" s="143"/>
      <c r="BF32" s="143"/>
      <c r="BG32" s="143"/>
      <c r="BH32" s="143"/>
      <c r="BI32" s="143"/>
      <c r="BJ32" s="143"/>
      <c r="BK32" s="144"/>
      <c r="BL32" s="143"/>
      <c r="BM32" s="143"/>
      <c r="BN32" s="143"/>
      <c r="BO32" s="143"/>
      <c r="BP32" s="143"/>
    </row>
    <row r="33">
      <c r="A33" s="145"/>
      <c r="B33" s="146"/>
      <c r="C33" s="124" t="s">
        <v>59</v>
      </c>
      <c r="D33" s="125"/>
      <c r="E33" s="126"/>
      <c r="F33" s="125"/>
      <c r="G33" s="127"/>
      <c r="H33" s="128"/>
      <c r="I33" s="127">
        <v>16</v>
      </c>
      <c r="J33" s="128"/>
      <c r="K33" s="127"/>
      <c r="L33" s="128"/>
      <c r="M33" s="127"/>
      <c r="N33" s="128"/>
      <c r="O33" s="127"/>
      <c r="P33" s="128" t="s">
        <v>72</v>
      </c>
      <c r="Q33" s="131"/>
      <c r="R33" s="132" t="s">
        <v>70</v>
      </c>
      <c r="S33" s="133">
        <v>80</v>
      </c>
      <c r="T33" s="164"/>
      <c r="U33" s="164"/>
      <c r="V33" s="164"/>
      <c r="W33" s="164"/>
      <c r="X33" s="164"/>
      <c r="Y33" s="164"/>
      <c r="Z33" s="164"/>
      <c r="AA33" s="164"/>
      <c r="AB33" s="163"/>
      <c r="AC33" s="163"/>
      <c r="AD33" s="163"/>
      <c r="AE33" s="163"/>
      <c r="AF33" s="163"/>
      <c r="AG33" s="163"/>
      <c r="AH33" s="163"/>
      <c r="AI33" s="163"/>
      <c r="AJ33" s="163"/>
      <c r="AK33" s="161"/>
      <c r="AL33" s="164"/>
      <c r="AM33" s="164"/>
      <c r="AN33" s="164"/>
      <c r="AO33" s="164"/>
      <c r="AP33" s="164"/>
      <c r="AQ33" s="164"/>
      <c r="AR33" s="62"/>
      <c r="AS33" s="119">
        <f>T33*T91*1.73*0.875/1000</f>
        <v>0</v>
      </c>
      <c r="AT33" s="119">
        <f t="shared" ref="AT33:BP33" si="10">U33*U91*1.73*0.875/1000</f>
        <v>0</v>
      </c>
      <c r="AU33" s="119">
        <f t="shared" si="10"/>
        <v>0</v>
      </c>
      <c r="AV33" s="119">
        <f t="shared" si="10"/>
        <v>0</v>
      </c>
      <c r="AW33" s="120">
        <f t="shared" si="10"/>
        <v>0</v>
      </c>
      <c r="AX33" s="119">
        <f t="shared" si="10"/>
        <v>0</v>
      </c>
      <c r="AY33" s="119">
        <f t="shared" si="10"/>
        <v>0</v>
      </c>
      <c r="AZ33" s="119">
        <f t="shared" si="10"/>
        <v>0</v>
      </c>
      <c r="BA33" s="119">
        <f t="shared" si="10"/>
        <v>0</v>
      </c>
      <c r="BB33" s="119">
        <f t="shared" si="10"/>
        <v>0</v>
      </c>
      <c r="BC33" s="120">
        <f t="shared" si="10"/>
        <v>0</v>
      </c>
      <c r="BD33" s="119">
        <f t="shared" si="10"/>
        <v>0</v>
      </c>
      <c r="BE33" s="119">
        <f t="shared" si="10"/>
        <v>0</v>
      </c>
      <c r="BF33" s="119">
        <f t="shared" si="10"/>
        <v>0</v>
      </c>
      <c r="BG33" s="119">
        <f t="shared" si="10"/>
        <v>0</v>
      </c>
      <c r="BH33" s="119">
        <f t="shared" si="10"/>
        <v>0</v>
      </c>
      <c r="BI33" s="119">
        <f t="shared" si="10"/>
        <v>0</v>
      </c>
      <c r="BJ33" s="119">
        <f t="shared" si="10"/>
        <v>0</v>
      </c>
      <c r="BK33" s="120">
        <f t="shared" si="10"/>
        <v>0</v>
      </c>
      <c r="BL33" s="119">
        <f t="shared" si="10"/>
        <v>0</v>
      </c>
      <c r="BM33" s="119">
        <f t="shared" si="10"/>
        <v>0</v>
      </c>
      <c r="BN33" s="119">
        <f t="shared" si="10"/>
        <v>0</v>
      </c>
      <c r="BO33" s="119">
        <f t="shared" si="10"/>
        <v>0</v>
      </c>
      <c r="BP33" s="119">
        <f t="shared" si="10"/>
        <v>0</v>
      </c>
      <c r="BQ33" s="121"/>
    </row>
    <row r="34">
      <c r="A34" s="145"/>
      <c r="B34" s="146"/>
      <c r="C34" s="124"/>
      <c r="D34" s="125"/>
      <c r="E34" s="126"/>
      <c r="F34" s="125"/>
      <c r="G34" s="127" t="s">
        <v>60</v>
      </c>
      <c r="H34" s="128"/>
      <c r="I34" s="127">
        <v>17</v>
      </c>
      <c r="J34" s="128"/>
      <c r="K34" s="127"/>
      <c r="L34" s="128"/>
      <c r="M34" s="127"/>
      <c r="N34" s="128"/>
      <c r="O34" s="127"/>
      <c r="P34" s="111" t="s">
        <v>68</v>
      </c>
      <c r="Q34" s="131" t="s">
        <v>80</v>
      </c>
      <c r="R34" s="132" t="s">
        <v>67</v>
      </c>
      <c r="S34" s="133">
        <v>5</v>
      </c>
      <c r="T34" s="164"/>
      <c r="U34" s="164"/>
      <c r="V34" s="164"/>
      <c r="W34" s="164"/>
      <c r="X34" s="164"/>
      <c r="Y34" s="164"/>
      <c r="Z34" s="164"/>
      <c r="AA34" s="164"/>
      <c r="AB34" s="163"/>
      <c r="AC34" s="163"/>
      <c r="AD34" s="163"/>
      <c r="AE34" s="163"/>
      <c r="AF34" s="163"/>
      <c r="AG34" s="163"/>
      <c r="AH34" s="163"/>
      <c r="AI34" s="163"/>
      <c r="AJ34" s="163"/>
      <c r="AK34" s="161"/>
      <c r="AL34" s="164"/>
      <c r="AM34" s="164"/>
      <c r="AN34" s="164"/>
      <c r="AO34" s="164"/>
      <c r="AP34" s="164"/>
      <c r="AQ34" s="164"/>
      <c r="AR34" s="62" t="s">
        <v>81</v>
      </c>
      <c r="AS34" s="119" t="e">
        <f>T34*1000/T92/1.73/0.875</f>
        <v>#DIV/0!</v>
      </c>
      <c r="AT34" s="119" t="e">
        <f t="shared" ref="AT34:BP34" si="11">U34*1000/U92/1.73/0.875</f>
        <v>#DIV/0!</v>
      </c>
      <c r="AU34" s="119" t="e">
        <f t="shared" si="11"/>
        <v>#DIV/0!</v>
      </c>
      <c r="AV34" s="119" t="e">
        <f t="shared" si="11"/>
        <v>#DIV/0!</v>
      </c>
      <c r="AW34" s="120" t="e">
        <f t="shared" si="11"/>
        <v>#DIV/0!</v>
      </c>
      <c r="AX34" s="119" t="e">
        <f t="shared" si="11"/>
        <v>#DIV/0!</v>
      </c>
      <c r="AY34" s="119" t="e">
        <f t="shared" si="11"/>
        <v>#DIV/0!</v>
      </c>
      <c r="AZ34" s="119" t="e">
        <f t="shared" si="11"/>
        <v>#DIV/0!</v>
      </c>
      <c r="BA34" s="119" t="e">
        <f t="shared" si="11"/>
        <v>#DIV/0!</v>
      </c>
      <c r="BB34" s="119" t="e">
        <f t="shared" si="11"/>
        <v>#DIV/0!</v>
      </c>
      <c r="BC34" s="120" t="e">
        <f t="shared" si="11"/>
        <v>#DIV/0!</v>
      </c>
      <c r="BD34" s="119" t="e">
        <f t="shared" si="11"/>
        <v>#DIV/0!</v>
      </c>
      <c r="BE34" s="119" t="e">
        <f t="shared" si="11"/>
        <v>#DIV/0!</v>
      </c>
      <c r="BF34" s="119" t="e">
        <f t="shared" si="11"/>
        <v>#DIV/0!</v>
      </c>
      <c r="BG34" s="119" t="e">
        <f t="shared" si="11"/>
        <v>#DIV/0!</v>
      </c>
      <c r="BH34" s="119" t="e">
        <f t="shared" si="11"/>
        <v>#DIV/0!</v>
      </c>
      <c r="BI34" s="119" t="e">
        <f t="shared" si="11"/>
        <v>#DIV/0!</v>
      </c>
      <c r="BJ34" s="119" t="e">
        <f t="shared" si="11"/>
        <v>#DIV/0!</v>
      </c>
      <c r="BK34" s="120" t="e">
        <f t="shared" si="11"/>
        <v>#DIV/0!</v>
      </c>
      <c r="BL34" s="119" t="e">
        <f t="shared" si="11"/>
        <v>#DIV/0!</v>
      </c>
      <c r="BM34" s="119" t="e">
        <f t="shared" si="11"/>
        <v>#DIV/0!</v>
      </c>
      <c r="BN34" s="119" t="e">
        <f t="shared" si="11"/>
        <v>#DIV/0!</v>
      </c>
      <c r="BO34" s="119" t="e">
        <f t="shared" si="11"/>
        <v>#DIV/0!</v>
      </c>
      <c r="BP34" s="119" t="e">
        <f t="shared" si="11"/>
        <v>#DIV/0!</v>
      </c>
      <c r="BQ34" s="121"/>
    </row>
    <row r="35">
      <c r="A35" s="145"/>
      <c r="B35" s="146"/>
      <c r="C35" s="124"/>
      <c r="D35" s="125" t="s">
        <v>60</v>
      </c>
      <c r="E35" s="126"/>
      <c r="F35" s="125"/>
      <c r="G35" s="127"/>
      <c r="H35" s="128"/>
      <c r="I35" s="127">
        <v>18</v>
      </c>
      <c r="J35" s="128"/>
      <c r="K35" s="127"/>
      <c r="L35" s="128"/>
      <c r="M35" s="127"/>
      <c r="N35" s="128"/>
      <c r="O35" s="127"/>
      <c r="P35" s="128" t="s">
        <v>72</v>
      </c>
      <c r="Q35" s="131"/>
      <c r="R35" s="132" t="s">
        <v>69</v>
      </c>
      <c r="S35" s="133">
        <v>5</v>
      </c>
      <c r="T35" s="164"/>
      <c r="U35" s="164"/>
      <c r="V35" s="164"/>
      <c r="W35" s="164"/>
      <c r="X35" s="164"/>
      <c r="Y35" s="164"/>
      <c r="Z35" s="164"/>
      <c r="AA35" s="164"/>
      <c r="AB35" s="163"/>
      <c r="AC35" s="163"/>
      <c r="AD35" s="163"/>
      <c r="AE35" s="163"/>
      <c r="AF35" s="163"/>
      <c r="AG35" s="163"/>
      <c r="AH35" s="163"/>
      <c r="AI35" s="163"/>
      <c r="AJ35" s="163"/>
      <c r="AK35" s="161"/>
      <c r="AL35" s="164"/>
      <c r="AM35" s="164"/>
      <c r="AN35" s="164"/>
      <c r="AO35" s="164"/>
      <c r="AP35" s="164"/>
      <c r="AQ35" s="164"/>
      <c r="AR35" s="62"/>
      <c r="AS35" s="143"/>
      <c r="AT35" s="143"/>
      <c r="AU35" s="143"/>
      <c r="AV35" s="143"/>
      <c r="AW35" s="144"/>
      <c r="AX35" s="143"/>
      <c r="AY35" s="143"/>
      <c r="AZ35" s="143"/>
      <c r="BA35" s="143"/>
      <c r="BB35" s="143"/>
      <c r="BC35" s="144"/>
      <c r="BD35" s="143"/>
      <c r="BE35" s="143"/>
      <c r="BF35" s="143"/>
      <c r="BG35" s="143"/>
      <c r="BH35" s="143"/>
      <c r="BI35" s="143"/>
      <c r="BJ35" s="143"/>
      <c r="BK35" s="144"/>
      <c r="BL35" s="143"/>
      <c r="BM35" s="143"/>
      <c r="BN35" s="143"/>
      <c r="BO35" s="143"/>
      <c r="BP35" s="143"/>
      <c r="BR35" s="176"/>
    </row>
    <row r="36">
      <c r="A36" s="145"/>
      <c r="B36" s="146"/>
      <c r="C36" s="124"/>
      <c r="D36" s="125"/>
      <c r="E36" s="126"/>
      <c r="F36" s="125"/>
      <c r="G36" s="127"/>
      <c r="H36" s="128"/>
      <c r="I36" s="127"/>
      <c r="J36" s="128"/>
      <c r="K36" s="127"/>
      <c r="L36" s="128"/>
      <c r="M36" s="127"/>
      <c r="N36" s="128"/>
      <c r="O36" s="127"/>
      <c r="P36" s="128"/>
      <c r="Q36" s="131"/>
      <c r="R36" s="132"/>
      <c r="S36" s="133"/>
      <c r="T36" s="134"/>
      <c r="U36" s="134"/>
      <c r="V36" s="134"/>
      <c r="W36" s="134"/>
      <c r="X36" s="134"/>
      <c r="Y36" s="134"/>
      <c r="Z36" s="134"/>
      <c r="AA36" s="134"/>
      <c r="AB36" s="141"/>
      <c r="AC36" s="141"/>
      <c r="AD36" s="142"/>
      <c r="AE36" s="141"/>
      <c r="AF36" s="141"/>
      <c r="AG36" s="141"/>
      <c r="AH36" s="141"/>
      <c r="AI36" s="141"/>
      <c r="AJ36" s="141"/>
      <c r="AK36" s="134"/>
      <c r="AL36" s="137"/>
      <c r="AM36" s="134"/>
      <c r="AN36" s="134"/>
      <c r="AO36" s="134"/>
      <c r="AP36" s="134"/>
      <c r="AQ36" s="137"/>
      <c r="AR36" s="62"/>
      <c r="AS36" s="143"/>
      <c r="AT36" s="143"/>
      <c r="AU36" s="143"/>
      <c r="AV36" s="143"/>
      <c r="AW36" s="144"/>
      <c r="AX36" s="143"/>
      <c r="AY36" s="143"/>
      <c r="AZ36" s="143"/>
      <c r="BA36" s="143"/>
      <c r="BB36" s="143"/>
      <c r="BC36" s="144"/>
      <c r="BD36" s="143"/>
      <c r="BE36" s="143"/>
      <c r="BF36" s="143"/>
      <c r="BG36" s="143"/>
      <c r="BH36" s="143"/>
      <c r="BI36" s="143"/>
      <c r="BJ36" s="143"/>
      <c r="BK36" s="144"/>
      <c r="BL36" s="143"/>
      <c r="BM36" s="143"/>
      <c r="BN36" s="143"/>
      <c r="BO36" s="143"/>
      <c r="BP36" s="143"/>
    </row>
    <row r="37">
      <c r="A37" s="145"/>
      <c r="B37" s="146"/>
      <c r="C37" s="124" t="s">
        <v>59</v>
      </c>
      <c r="D37" s="125"/>
      <c r="E37" s="126"/>
      <c r="F37" s="125"/>
      <c r="G37" s="127" t="s">
        <v>60</v>
      </c>
      <c r="H37" s="128"/>
      <c r="I37" s="127">
        <v>19</v>
      </c>
      <c r="J37" s="128"/>
      <c r="K37" s="127"/>
      <c r="L37" s="128"/>
      <c r="M37" s="127"/>
      <c r="N37" s="128"/>
      <c r="O37" s="127"/>
      <c r="P37" s="111" t="s">
        <v>82</v>
      </c>
      <c r="Q37" s="131"/>
      <c r="R37" s="132" t="s">
        <v>83</v>
      </c>
      <c r="S37" s="133">
        <v>80</v>
      </c>
      <c r="T37" s="164"/>
      <c r="U37" s="164"/>
      <c r="V37" s="164"/>
      <c r="W37" s="164"/>
      <c r="X37" s="164"/>
      <c r="Y37" s="164"/>
      <c r="Z37" s="164"/>
      <c r="AA37" s="164"/>
      <c r="AB37" s="163"/>
      <c r="AC37" s="163"/>
      <c r="AD37" s="163"/>
      <c r="AE37" s="163"/>
      <c r="AF37" s="163"/>
      <c r="AG37" s="163"/>
      <c r="AH37" s="163"/>
      <c r="AI37" s="163"/>
      <c r="AJ37" s="163"/>
      <c r="AK37" s="161"/>
      <c r="AL37" s="164"/>
      <c r="AM37" s="164"/>
      <c r="AN37" s="164"/>
      <c r="AO37" s="164"/>
      <c r="AP37" s="164"/>
      <c r="AQ37" s="164"/>
      <c r="AR37" s="62"/>
      <c r="AS37" s="119">
        <f>T37*T91*1.73*0.875/1000</f>
        <v>0</v>
      </c>
      <c r="AT37" s="119">
        <f t="shared" ref="AT37:BP37" si="12">U37*U91*1.73*0.875/1000</f>
        <v>0</v>
      </c>
      <c r="AU37" s="119">
        <f t="shared" si="12"/>
        <v>0</v>
      </c>
      <c r="AV37" s="119">
        <f t="shared" si="12"/>
        <v>0</v>
      </c>
      <c r="AW37" s="120">
        <f t="shared" si="12"/>
        <v>0</v>
      </c>
      <c r="AX37" s="119">
        <f t="shared" si="12"/>
        <v>0</v>
      </c>
      <c r="AY37" s="119">
        <f t="shared" si="12"/>
        <v>0</v>
      </c>
      <c r="AZ37" s="119">
        <f t="shared" si="12"/>
        <v>0</v>
      </c>
      <c r="BA37" s="119">
        <f t="shared" si="12"/>
        <v>0</v>
      </c>
      <c r="BB37" s="119">
        <f t="shared" si="12"/>
        <v>0</v>
      </c>
      <c r="BC37" s="120">
        <f t="shared" si="12"/>
        <v>0</v>
      </c>
      <c r="BD37" s="119">
        <f t="shared" si="12"/>
        <v>0</v>
      </c>
      <c r="BE37" s="119">
        <f t="shared" si="12"/>
        <v>0</v>
      </c>
      <c r="BF37" s="119">
        <f t="shared" si="12"/>
        <v>0</v>
      </c>
      <c r="BG37" s="119">
        <f t="shared" si="12"/>
        <v>0</v>
      </c>
      <c r="BH37" s="119">
        <f t="shared" si="12"/>
        <v>0</v>
      </c>
      <c r="BI37" s="119">
        <f t="shared" si="12"/>
        <v>0</v>
      </c>
      <c r="BJ37" s="119">
        <f t="shared" si="12"/>
        <v>0</v>
      </c>
      <c r="BK37" s="120">
        <f t="shared" si="12"/>
        <v>0</v>
      </c>
      <c r="BL37" s="119">
        <f t="shared" si="12"/>
        <v>0</v>
      </c>
      <c r="BM37" s="119">
        <f t="shared" si="12"/>
        <v>0</v>
      </c>
      <c r="BN37" s="119">
        <f t="shared" si="12"/>
        <v>0</v>
      </c>
      <c r="BO37" s="119">
        <f t="shared" si="12"/>
        <v>0</v>
      </c>
      <c r="BP37" s="119">
        <f t="shared" si="12"/>
        <v>0</v>
      </c>
      <c r="BQ37" s="121"/>
      <c r="BT37" s="177"/>
      <c r="BU37" s="177"/>
      <c r="BV37" s="178"/>
    </row>
    <row r="38" ht="16.5">
      <c r="A38" s="145"/>
      <c r="B38" s="146"/>
      <c r="C38" s="124"/>
      <c r="D38" s="125"/>
      <c r="E38" s="126"/>
      <c r="F38" s="125"/>
      <c r="G38" s="127" t="s">
        <v>60</v>
      </c>
      <c r="H38" s="128"/>
      <c r="I38" s="127">
        <v>20</v>
      </c>
      <c r="J38" s="128"/>
      <c r="K38" s="127"/>
      <c r="L38" s="128"/>
      <c r="M38" s="127"/>
      <c r="N38" s="128"/>
      <c r="O38" s="127"/>
      <c r="P38" s="111" t="s">
        <v>68</v>
      </c>
      <c r="Q38" s="131" t="s">
        <v>84</v>
      </c>
      <c r="R38" s="132" t="s">
        <v>67</v>
      </c>
      <c r="S38" s="133">
        <v>5</v>
      </c>
      <c r="T38" s="164"/>
      <c r="U38" s="164"/>
      <c r="V38" s="164"/>
      <c r="W38" s="164"/>
      <c r="X38" s="164"/>
      <c r="Y38" s="164"/>
      <c r="Z38" s="164"/>
      <c r="AA38" s="164"/>
      <c r="AB38" s="163"/>
      <c r="AC38" s="163"/>
      <c r="AD38" s="163"/>
      <c r="AE38" s="163"/>
      <c r="AF38" s="163"/>
      <c r="AG38" s="163"/>
      <c r="AH38" s="163"/>
      <c r="AI38" s="163"/>
      <c r="AJ38" s="163"/>
      <c r="AK38" s="161"/>
      <c r="AL38" s="164"/>
      <c r="AM38" s="164"/>
      <c r="AN38" s="164"/>
      <c r="AO38" s="164"/>
      <c r="AP38" s="164"/>
      <c r="AQ38" s="164"/>
      <c r="AR38" s="62" t="s">
        <v>81</v>
      </c>
      <c r="AS38" s="119" t="e">
        <f>T38*1000/T92/1.73/0.875</f>
        <v>#DIV/0!</v>
      </c>
      <c r="AT38" s="119" t="e">
        <f t="shared" ref="AT38:BP38" si="13">U38*1000/U92/1.73/0.875</f>
        <v>#DIV/0!</v>
      </c>
      <c r="AU38" s="119" t="e">
        <f t="shared" si="13"/>
        <v>#DIV/0!</v>
      </c>
      <c r="AV38" s="119" t="e">
        <f t="shared" si="13"/>
        <v>#DIV/0!</v>
      </c>
      <c r="AW38" s="120" t="e">
        <f t="shared" si="13"/>
        <v>#DIV/0!</v>
      </c>
      <c r="AX38" s="119" t="e">
        <f t="shared" si="13"/>
        <v>#DIV/0!</v>
      </c>
      <c r="AY38" s="119" t="e">
        <f t="shared" si="13"/>
        <v>#DIV/0!</v>
      </c>
      <c r="AZ38" s="119" t="e">
        <f t="shared" si="13"/>
        <v>#DIV/0!</v>
      </c>
      <c r="BA38" s="119" t="e">
        <f t="shared" si="13"/>
        <v>#DIV/0!</v>
      </c>
      <c r="BB38" s="119" t="e">
        <f t="shared" si="13"/>
        <v>#DIV/0!</v>
      </c>
      <c r="BC38" s="120" t="e">
        <f t="shared" si="13"/>
        <v>#DIV/0!</v>
      </c>
      <c r="BD38" s="119" t="e">
        <f t="shared" si="13"/>
        <v>#DIV/0!</v>
      </c>
      <c r="BE38" s="119" t="e">
        <f t="shared" si="13"/>
        <v>#DIV/0!</v>
      </c>
      <c r="BF38" s="119" t="e">
        <f t="shared" si="13"/>
        <v>#DIV/0!</v>
      </c>
      <c r="BG38" s="119" t="e">
        <f t="shared" si="13"/>
        <v>#DIV/0!</v>
      </c>
      <c r="BH38" s="119" t="e">
        <f t="shared" si="13"/>
        <v>#DIV/0!</v>
      </c>
      <c r="BI38" s="119" t="e">
        <f t="shared" si="13"/>
        <v>#DIV/0!</v>
      </c>
      <c r="BJ38" s="119" t="e">
        <f t="shared" si="13"/>
        <v>#DIV/0!</v>
      </c>
      <c r="BK38" s="120" t="e">
        <f t="shared" si="13"/>
        <v>#DIV/0!</v>
      </c>
      <c r="BL38" s="119" t="e">
        <f t="shared" si="13"/>
        <v>#DIV/0!</v>
      </c>
      <c r="BM38" s="119" t="e">
        <f t="shared" si="13"/>
        <v>#DIV/0!</v>
      </c>
      <c r="BN38" s="119" t="e">
        <f t="shared" si="13"/>
        <v>#DIV/0!</v>
      </c>
      <c r="BO38" s="119" t="e">
        <f t="shared" si="13"/>
        <v>#DIV/0!</v>
      </c>
      <c r="BP38" s="119" t="e">
        <f t="shared" si="13"/>
        <v>#DIV/0!</v>
      </c>
      <c r="BQ38" s="121"/>
    </row>
    <row r="39" ht="16.5">
      <c r="A39" s="145"/>
      <c r="B39" s="146"/>
      <c r="C39" s="124"/>
      <c r="D39" s="125"/>
      <c r="E39" s="126"/>
      <c r="F39" s="125"/>
      <c r="G39" s="127" t="s">
        <v>60</v>
      </c>
      <c r="H39" s="128"/>
      <c r="I39" s="127">
        <v>21</v>
      </c>
      <c r="J39" s="128"/>
      <c r="K39" s="127"/>
      <c r="L39" s="128"/>
      <c r="M39" s="127"/>
      <c r="N39" s="128"/>
      <c r="O39" s="127"/>
      <c r="P39" s="111" t="s">
        <v>68</v>
      </c>
      <c r="Q39" s="131"/>
      <c r="R39" s="132" t="s">
        <v>69</v>
      </c>
      <c r="S39" s="133">
        <v>5</v>
      </c>
      <c r="T39" s="164"/>
      <c r="U39" s="164"/>
      <c r="V39" s="164"/>
      <c r="W39" s="164"/>
      <c r="X39" s="164"/>
      <c r="Y39" s="164"/>
      <c r="Z39" s="164"/>
      <c r="AA39" s="164"/>
      <c r="AB39" s="163"/>
      <c r="AC39" s="163"/>
      <c r="AD39" s="163"/>
      <c r="AE39" s="163"/>
      <c r="AF39" s="163"/>
      <c r="AG39" s="163"/>
      <c r="AH39" s="163"/>
      <c r="AI39" s="163"/>
      <c r="AJ39" s="163"/>
      <c r="AK39" s="161"/>
      <c r="AL39" s="164"/>
      <c r="AM39" s="164"/>
      <c r="AN39" s="164"/>
      <c r="AO39" s="164"/>
      <c r="AP39" s="164"/>
      <c r="AQ39" s="164"/>
      <c r="AR39" s="62"/>
      <c r="AS39" s="179">
        <f t="shared" ref="AS39:BP39" si="14">AS13+AS17+AS21+AS25+AS29+AS33+AS37</f>
        <v>0</v>
      </c>
      <c r="AT39" s="180">
        <f t="shared" si="14"/>
        <v>0</v>
      </c>
      <c r="AU39" s="181">
        <f t="shared" si="14"/>
        <v>0</v>
      </c>
      <c r="AV39" s="179">
        <f t="shared" si="14"/>
        <v>0</v>
      </c>
      <c r="AW39" s="182">
        <f t="shared" si="14"/>
        <v>0</v>
      </c>
      <c r="AX39" s="181">
        <f t="shared" si="14"/>
        <v>0</v>
      </c>
      <c r="AY39" s="179">
        <f t="shared" si="14"/>
        <v>0</v>
      </c>
      <c r="AZ39" s="180">
        <f t="shared" si="14"/>
        <v>0</v>
      </c>
      <c r="BA39" s="181">
        <f t="shared" si="14"/>
        <v>0</v>
      </c>
      <c r="BB39" s="179">
        <f t="shared" si="14"/>
        <v>0</v>
      </c>
      <c r="BC39" s="182">
        <f t="shared" si="14"/>
        <v>0</v>
      </c>
      <c r="BD39" s="181">
        <f t="shared" si="14"/>
        <v>0</v>
      </c>
      <c r="BE39" s="179">
        <f t="shared" si="14"/>
        <v>0</v>
      </c>
      <c r="BF39" s="180">
        <f t="shared" si="14"/>
        <v>0</v>
      </c>
      <c r="BG39" s="181">
        <f t="shared" si="14"/>
        <v>0</v>
      </c>
      <c r="BH39" s="179">
        <f t="shared" si="14"/>
        <v>0</v>
      </c>
      <c r="BI39" s="180">
        <f t="shared" si="14"/>
        <v>0</v>
      </c>
      <c r="BJ39" s="181">
        <f t="shared" si="14"/>
        <v>0</v>
      </c>
      <c r="BK39" s="183">
        <f t="shared" si="14"/>
        <v>0</v>
      </c>
      <c r="BL39" s="179">
        <f t="shared" si="14"/>
        <v>0</v>
      </c>
      <c r="BM39" s="180">
        <f t="shared" si="14"/>
        <v>0</v>
      </c>
      <c r="BN39" s="181">
        <f t="shared" si="14"/>
        <v>0</v>
      </c>
      <c r="BO39" s="181">
        <f t="shared" si="14"/>
        <v>0</v>
      </c>
      <c r="BP39" s="179">
        <f t="shared" si="14"/>
        <v>0</v>
      </c>
      <c r="BQ39" s="19" t="s">
        <v>85</v>
      </c>
    </row>
    <row r="40">
      <c r="A40" s="145"/>
      <c r="B40" s="146"/>
      <c r="C40" s="124"/>
      <c r="D40" s="125"/>
      <c r="E40" s="126"/>
      <c r="F40" s="125"/>
      <c r="G40" s="127"/>
      <c r="H40" s="128"/>
      <c r="I40" s="127"/>
      <c r="J40" s="128"/>
      <c r="K40" s="127"/>
      <c r="L40" s="128"/>
      <c r="M40" s="127"/>
      <c r="N40" s="128"/>
      <c r="O40" s="127"/>
      <c r="P40" s="128"/>
      <c r="Q40" s="131"/>
      <c r="R40" s="132"/>
      <c r="S40" s="133"/>
      <c r="T40" s="134"/>
      <c r="U40" s="134"/>
      <c r="V40" s="134"/>
      <c r="W40" s="134"/>
      <c r="X40" s="134"/>
      <c r="Y40" s="134"/>
      <c r="Z40" s="134"/>
      <c r="AA40" s="134"/>
      <c r="AB40" s="141"/>
      <c r="AC40" s="141"/>
      <c r="AD40" s="142"/>
      <c r="AE40" s="141"/>
      <c r="AF40" s="141"/>
      <c r="AG40" s="141"/>
      <c r="AH40" s="141"/>
      <c r="AI40" s="141"/>
      <c r="AJ40" s="141"/>
      <c r="AK40" s="134"/>
      <c r="AL40" s="137"/>
      <c r="AM40" s="134"/>
      <c r="AN40" s="134"/>
      <c r="AO40" s="134"/>
      <c r="AP40" s="134"/>
      <c r="AQ40" s="137"/>
      <c r="AR40" s="62"/>
      <c r="AS40" s="143"/>
      <c r="AT40" s="143"/>
      <c r="AU40" s="143"/>
      <c r="AV40" s="143"/>
      <c r="AW40" s="144"/>
      <c r="AX40" s="143"/>
      <c r="AY40" s="143"/>
      <c r="AZ40" s="143"/>
      <c r="BA40" s="143"/>
      <c r="BB40" s="143"/>
      <c r="BC40" s="144"/>
      <c r="BD40" s="143"/>
      <c r="BE40" s="143"/>
      <c r="BF40" s="143"/>
      <c r="BG40" s="143"/>
      <c r="BH40" s="143"/>
      <c r="BI40" s="143"/>
      <c r="BJ40" s="143"/>
      <c r="BK40" s="144"/>
      <c r="BL40" s="143"/>
      <c r="BM40" s="143"/>
      <c r="BN40" s="143"/>
      <c r="BO40" s="143"/>
      <c r="BP40" s="143"/>
    </row>
    <row r="41">
      <c r="A41" s="145"/>
      <c r="B41" s="146"/>
      <c r="C41" s="124" t="s">
        <v>59</v>
      </c>
      <c r="D41" s="125"/>
      <c r="E41" s="126"/>
      <c r="F41" s="125" t="s">
        <v>59</v>
      </c>
      <c r="G41" s="127" t="s">
        <v>60</v>
      </c>
      <c r="H41" s="128"/>
      <c r="I41" s="127">
        <v>22</v>
      </c>
      <c r="J41" s="128"/>
      <c r="K41" s="127"/>
      <c r="L41" s="128"/>
      <c r="M41" s="127"/>
      <c r="N41" s="128"/>
      <c r="O41" s="127"/>
      <c r="P41" s="111" t="s">
        <v>82</v>
      </c>
      <c r="Q41" s="131"/>
      <c r="R41" s="132" t="s">
        <v>76</v>
      </c>
      <c r="S41" s="133">
        <v>400</v>
      </c>
      <c r="T41" s="164"/>
      <c r="U41" s="164"/>
      <c r="V41" s="164"/>
      <c r="W41" s="164"/>
      <c r="X41" s="164"/>
      <c r="Y41" s="164"/>
      <c r="Z41" s="164"/>
      <c r="AA41" s="164"/>
      <c r="AB41" s="163"/>
      <c r="AC41" s="163"/>
      <c r="AD41" s="163"/>
      <c r="AE41" s="163"/>
      <c r="AF41" s="163"/>
      <c r="AG41" s="163"/>
      <c r="AH41" s="163"/>
      <c r="AI41" s="163"/>
      <c r="AJ41" s="163"/>
      <c r="AK41" s="161"/>
      <c r="AL41" s="164"/>
      <c r="AM41" s="164"/>
      <c r="AN41" s="164"/>
      <c r="AO41" s="164"/>
      <c r="AP41" s="164"/>
      <c r="AQ41" s="164"/>
      <c r="AR41" s="62" t="s">
        <v>79</v>
      </c>
      <c r="AS41" s="184">
        <f>T41*T95*1.73*0.875/1000</f>
        <v>0</v>
      </c>
      <c r="AT41" s="184">
        <f t="shared" ref="AT41:BP41" si="15">U41*U95*1.73*0.875/1000</f>
        <v>0</v>
      </c>
      <c r="AU41" s="184">
        <f t="shared" si="15"/>
        <v>0</v>
      </c>
      <c r="AV41" s="184">
        <f t="shared" si="15"/>
        <v>0</v>
      </c>
      <c r="AW41" s="185">
        <f t="shared" si="15"/>
        <v>0</v>
      </c>
      <c r="AX41" s="184">
        <f t="shared" si="15"/>
        <v>0</v>
      </c>
      <c r="AY41" s="184">
        <f t="shared" si="15"/>
        <v>0</v>
      </c>
      <c r="AZ41" s="184">
        <f t="shared" si="15"/>
        <v>0</v>
      </c>
      <c r="BA41" s="184">
        <f t="shared" si="15"/>
        <v>0</v>
      </c>
      <c r="BB41" s="184">
        <f t="shared" si="15"/>
        <v>0</v>
      </c>
      <c r="BC41" s="185">
        <f t="shared" si="15"/>
        <v>0</v>
      </c>
      <c r="BD41" s="184">
        <f t="shared" si="15"/>
        <v>0</v>
      </c>
      <c r="BE41" s="184">
        <f t="shared" si="15"/>
        <v>0</v>
      </c>
      <c r="BF41" s="184">
        <f t="shared" si="15"/>
        <v>0</v>
      </c>
      <c r="BG41" s="184">
        <f t="shared" si="15"/>
        <v>0</v>
      </c>
      <c r="BH41" s="184">
        <f t="shared" si="15"/>
        <v>0</v>
      </c>
      <c r="BI41" s="184">
        <f t="shared" si="15"/>
        <v>0</v>
      </c>
      <c r="BJ41" s="184">
        <f t="shared" si="15"/>
        <v>0</v>
      </c>
      <c r="BK41" s="185">
        <f t="shared" si="15"/>
        <v>0</v>
      </c>
      <c r="BL41" s="184">
        <f t="shared" si="15"/>
        <v>0</v>
      </c>
      <c r="BM41" s="184">
        <f t="shared" si="15"/>
        <v>0</v>
      </c>
      <c r="BN41" s="184">
        <f t="shared" si="15"/>
        <v>0</v>
      </c>
      <c r="BO41" s="184">
        <f t="shared" si="15"/>
        <v>0</v>
      </c>
      <c r="BP41" s="184">
        <f t="shared" si="15"/>
        <v>0</v>
      </c>
      <c r="BQ41" s="2" t="s">
        <v>86</v>
      </c>
    </row>
    <row r="42">
      <c r="A42" s="145"/>
      <c r="B42" s="146"/>
      <c r="C42" s="124"/>
      <c r="D42" s="125"/>
      <c r="E42" s="126"/>
      <c r="F42" s="125"/>
      <c r="G42" s="127" t="s">
        <v>60</v>
      </c>
      <c r="H42" s="128"/>
      <c r="I42" s="127">
        <v>23</v>
      </c>
      <c r="J42" s="128"/>
      <c r="K42" s="127"/>
      <c r="L42" s="128"/>
      <c r="M42" s="127"/>
      <c r="N42" s="128"/>
      <c r="O42" s="127"/>
      <c r="P42" s="111" t="s">
        <v>68</v>
      </c>
      <c r="Q42" s="131">
        <v>10</v>
      </c>
      <c r="R42" s="132" t="s">
        <v>67</v>
      </c>
      <c r="S42" s="133">
        <v>2</v>
      </c>
      <c r="T42" s="164"/>
      <c r="U42" s="164"/>
      <c r="V42" s="164"/>
      <c r="W42" s="164"/>
      <c r="X42" s="164"/>
      <c r="Y42" s="164"/>
      <c r="Z42" s="164"/>
      <c r="AA42" s="164"/>
      <c r="AB42" s="186"/>
      <c r="AC42" s="186"/>
      <c r="AD42" s="186"/>
      <c r="AE42" s="186"/>
      <c r="AF42" s="186"/>
      <c r="AG42" s="186"/>
      <c r="AH42" s="186"/>
      <c r="AI42" s="186"/>
      <c r="AJ42" s="186"/>
      <c r="AK42" s="161"/>
      <c r="AL42" s="164"/>
      <c r="AM42" s="164"/>
      <c r="AN42" s="164"/>
      <c r="AO42" s="164"/>
      <c r="AP42" s="164"/>
      <c r="AQ42" s="164"/>
      <c r="AR42" s="62"/>
      <c r="AS42" s="187" t="e">
        <f>T42*1000/T95/1.73/0.875</f>
        <v>#DIV/0!</v>
      </c>
      <c r="AT42" s="187" t="e">
        <f t="shared" ref="AT42:BP42" si="16">U42*1000/U95/1.73/0.875</f>
        <v>#DIV/0!</v>
      </c>
      <c r="AU42" s="187" t="e">
        <f t="shared" si="16"/>
        <v>#DIV/0!</v>
      </c>
      <c r="AV42" s="187" t="e">
        <f t="shared" si="16"/>
        <v>#DIV/0!</v>
      </c>
      <c r="AW42" s="188" t="e">
        <f t="shared" si="16"/>
        <v>#DIV/0!</v>
      </c>
      <c r="AX42" s="187" t="e">
        <f t="shared" si="16"/>
        <v>#DIV/0!</v>
      </c>
      <c r="AY42" s="187" t="e">
        <f t="shared" si="16"/>
        <v>#DIV/0!</v>
      </c>
      <c r="AZ42" s="187" t="e">
        <f t="shared" si="16"/>
        <v>#DIV/0!</v>
      </c>
      <c r="BA42" s="187" t="e">
        <f t="shared" si="16"/>
        <v>#DIV/0!</v>
      </c>
      <c r="BB42" s="187" t="e">
        <f t="shared" si="16"/>
        <v>#DIV/0!</v>
      </c>
      <c r="BC42" s="188" t="e">
        <f t="shared" si="16"/>
        <v>#DIV/0!</v>
      </c>
      <c r="BD42" s="187" t="e">
        <f t="shared" si="16"/>
        <v>#DIV/0!</v>
      </c>
      <c r="BE42" s="187" t="e">
        <f t="shared" si="16"/>
        <v>#DIV/0!</v>
      </c>
      <c r="BF42" s="187" t="e">
        <f t="shared" si="16"/>
        <v>#DIV/0!</v>
      </c>
      <c r="BG42" s="187" t="e">
        <f t="shared" si="16"/>
        <v>#DIV/0!</v>
      </c>
      <c r="BH42" s="187" t="e">
        <f t="shared" si="16"/>
        <v>#DIV/0!</v>
      </c>
      <c r="BI42" s="187" t="e">
        <f t="shared" si="16"/>
        <v>#DIV/0!</v>
      </c>
      <c r="BJ42" s="187" t="e">
        <f t="shared" si="16"/>
        <v>#DIV/0!</v>
      </c>
      <c r="BK42" s="188" t="e">
        <f t="shared" si="16"/>
        <v>#DIV/0!</v>
      </c>
      <c r="BL42" s="187" t="e">
        <f t="shared" si="16"/>
        <v>#DIV/0!</v>
      </c>
      <c r="BM42" s="187" t="e">
        <f t="shared" si="16"/>
        <v>#DIV/0!</v>
      </c>
      <c r="BN42" s="187" t="e">
        <f t="shared" si="16"/>
        <v>#DIV/0!</v>
      </c>
      <c r="BO42" s="187" t="e">
        <f t="shared" si="16"/>
        <v>#DIV/0!</v>
      </c>
      <c r="BP42" s="187" t="e">
        <f t="shared" si="16"/>
        <v>#DIV/0!</v>
      </c>
      <c r="BQ42" s="189"/>
    </row>
    <row r="43">
      <c r="A43" s="145"/>
      <c r="B43" s="146"/>
      <c r="C43" s="124"/>
      <c r="D43" s="125" t="s">
        <v>60</v>
      </c>
      <c r="E43" s="126"/>
      <c r="F43" s="125"/>
      <c r="G43" s="127"/>
      <c r="H43" s="128"/>
      <c r="I43" s="127">
        <v>24</v>
      </c>
      <c r="J43" s="128"/>
      <c r="K43" s="127"/>
      <c r="L43" s="128"/>
      <c r="M43" s="127"/>
      <c r="N43" s="128"/>
      <c r="O43" s="127"/>
      <c r="P43" s="190" t="s">
        <v>72</v>
      </c>
      <c r="Q43" s="131"/>
      <c r="R43" s="132" t="s">
        <v>69</v>
      </c>
      <c r="S43" s="133"/>
      <c r="T43" s="164"/>
      <c r="U43" s="164"/>
      <c r="V43" s="164"/>
      <c r="W43" s="164"/>
      <c r="X43" s="164"/>
      <c r="Y43" s="164"/>
      <c r="Z43" s="164"/>
      <c r="AA43" s="164"/>
      <c r="AB43" s="163"/>
      <c r="AC43" s="163"/>
      <c r="AD43" s="163"/>
      <c r="AE43" s="163"/>
      <c r="AF43" s="163"/>
      <c r="AG43" s="163"/>
      <c r="AH43" s="163"/>
      <c r="AI43" s="163"/>
      <c r="AJ43" s="163"/>
      <c r="AK43" s="161"/>
      <c r="AL43" s="164"/>
      <c r="AM43" s="164"/>
      <c r="AN43" s="164"/>
      <c r="AO43" s="164"/>
      <c r="AP43" s="164"/>
      <c r="AQ43" s="164"/>
      <c r="AR43" s="62"/>
      <c r="AS43" s="143"/>
      <c r="AT43" s="143"/>
      <c r="AU43" s="143" t="s">
        <v>87</v>
      </c>
      <c r="AV43" s="143"/>
      <c r="AW43" s="144"/>
      <c r="AX43" s="143" t="s">
        <v>87</v>
      </c>
      <c r="AY43" s="143"/>
      <c r="AZ43" s="143"/>
      <c r="BA43" s="143" t="s">
        <v>87</v>
      </c>
      <c r="BB43" s="143"/>
      <c r="BC43" s="144"/>
      <c r="BD43" s="143" t="s">
        <v>87</v>
      </c>
      <c r="BE43" s="143"/>
      <c r="BF43" s="143"/>
      <c r="BG43" s="143" t="s">
        <v>87</v>
      </c>
      <c r="BH43" s="143"/>
      <c r="BI43" s="143"/>
      <c r="BJ43" s="143" t="s">
        <v>87</v>
      </c>
      <c r="BK43" s="144" t="s">
        <v>87</v>
      </c>
      <c r="BL43" s="143"/>
      <c r="BM43" s="143"/>
      <c r="BN43" s="143" t="s">
        <v>87</v>
      </c>
      <c r="BO43" s="143" t="s">
        <v>87</v>
      </c>
      <c r="BP43" s="143"/>
    </row>
    <row r="44">
      <c r="A44" s="145"/>
      <c r="B44" s="146"/>
      <c r="C44" s="124"/>
      <c r="D44" s="125"/>
      <c r="E44" s="126"/>
      <c r="F44" s="125" t="s">
        <v>59</v>
      </c>
      <c r="G44" s="127" t="s">
        <v>60</v>
      </c>
      <c r="H44" s="128"/>
      <c r="I44" s="127">
        <v>25</v>
      </c>
      <c r="J44" s="128"/>
      <c r="K44" s="127"/>
      <c r="L44" s="128"/>
      <c r="M44" s="127"/>
      <c r="N44" s="128"/>
      <c r="O44" s="127"/>
      <c r="P44" s="111" t="s">
        <v>68</v>
      </c>
      <c r="Q44" s="131" t="s">
        <v>88</v>
      </c>
      <c r="R44" s="132" t="s">
        <v>89</v>
      </c>
      <c r="S44" s="133">
        <v>120</v>
      </c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1"/>
      <c r="AL44" s="164"/>
      <c r="AM44" s="164"/>
      <c r="AN44" s="164"/>
      <c r="AO44" s="164"/>
      <c r="AP44" s="164"/>
      <c r="AQ44" s="164"/>
      <c r="AR44" s="62"/>
      <c r="AS44" s="184">
        <f>T44*T93*1.73*0.875/1000</f>
        <v>0</v>
      </c>
      <c r="AT44" s="184">
        <f t="shared" ref="AT44:BP44" si="17">U44*U93*1.73*0.875/1000</f>
        <v>0</v>
      </c>
      <c r="AU44" s="184">
        <f t="shared" si="17"/>
        <v>0</v>
      </c>
      <c r="AV44" s="184">
        <f t="shared" si="17"/>
        <v>0</v>
      </c>
      <c r="AW44" s="185">
        <f t="shared" si="17"/>
        <v>0</v>
      </c>
      <c r="AX44" s="184">
        <f t="shared" si="17"/>
        <v>0</v>
      </c>
      <c r="AY44" s="184">
        <f t="shared" si="17"/>
        <v>0</v>
      </c>
      <c r="AZ44" s="184">
        <f t="shared" si="17"/>
        <v>0</v>
      </c>
      <c r="BA44" s="184">
        <f t="shared" si="17"/>
        <v>0</v>
      </c>
      <c r="BB44" s="184">
        <f t="shared" si="17"/>
        <v>0</v>
      </c>
      <c r="BC44" s="185">
        <f t="shared" si="17"/>
        <v>0</v>
      </c>
      <c r="BD44" s="184">
        <f t="shared" si="17"/>
        <v>0</v>
      </c>
      <c r="BE44" s="184">
        <f t="shared" si="17"/>
        <v>0</v>
      </c>
      <c r="BF44" s="184">
        <f t="shared" si="17"/>
        <v>0</v>
      </c>
      <c r="BG44" s="184">
        <f t="shared" si="17"/>
        <v>0</v>
      </c>
      <c r="BH44" s="184">
        <f t="shared" si="17"/>
        <v>0</v>
      </c>
      <c r="BI44" s="184">
        <f t="shared" si="17"/>
        <v>0</v>
      </c>
      <c r="BJ44" s="184">
        <f t="shared" si="17"/>
        <v>0</v>
      </c>
      <c r="BK44" s="185">
        <f t="shared" si="17"/>
        <v>0</v>
      </c>
      <c r="BL44" s="184">
        <f t="shared" si="17"/>
        <v>0</v>
      </c>
      <c r="BM44" s="184">
        <f t="shared" si="17"/>
        <v>0</v>
      </c>
      <c r="BN44" s="184">
        <f t="shared" si="17"/>
        <v>0</v>
      </c>
      <c r="BO44" s="184">
        <f t="shared" si="17"/>
        <v>0</v>
      </c>
      <c r="BP44" s="184">
        <f t="shared" si="17"/>
        <v>0</v>
      </c>
      <c r="BQ44" s="2" t="s">
        <v>90</v>
      </c>
      <c r="BR44" s="191">
        <f>AS41+AS44</f>
        <v>0</v>
      </c>
      <c r="BS44" s="191">
        <f>AT41+AT44</f>
        <v>0</v>
      </c>
      <c r="BT44" s="191">
        <f>AU41+AU44</f>
        <v>0</v>
      </c>
      <c r="BU44" s="3" t="s">
        <v>91</v>
      </c>
    </row>
    <row r="45">
      <c r="A45" s="145"/>
      <c r="B45" s="146"/>
      <c r="C45" s="124"/>
      <c r="D45" s="125"/>
      <c r="E45" s="126"/>
      <c r="F45" s="125"/>
      <c r="G45" s="127" t="s">
        <v>60</v>
      </c>
      <c r="H45" s="128"/>
      <c r="I45" s="127">
        <v>26</v>
      </c>
      <c r="J45" s="128"/>
      <c r="K45" s="127"/>
      <c r="L45" s="128"/>
      <c r="M45" s="127"/>
      <c r="N45" s="128"/>
      <c r="O45" s="127"/>
      <c r="P45" s="111" t="s">
        <v>68</v>
      </c>
      <c r="Q45" s="131">
        <v>35</v>
      </c>
      <c r="R45" s="132" t="s">
        <v>67</v>
      </c>
      <c r="S45" s="133">
        <v>2</v>
      </c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2"/>
      <c r="AL45" s="163"/>
      <c r="AM45" s="163"/>
      <c r="AN45" s="163"/>
      <c r="AO45" s="163"/>
      <c r="AP45" s="163"/>
      <c r="AQ45" s="163"/>
      <c r="AR45" s="62"/>
      <c r="AS45" s="187" t="e">
        <f>T45*1000/T93/1.73/0.875</f>
        <v>#DIV/0!</v>
      </c>
      <c r="AT45" s="187" t="e">
        <f t="shared" ref="AT45:BP45" si="18">U45*1000/U93/1.73/0.875</f>
        <v>#DIV/0!</v>
      </c>
      <c r="AU45" s="187" t="e">
        <f t="shared" si="18"/>
        <v>#DIV/0!</v>
      </c>
      <c r="AV45" s="187" t="e">
        <f t="shared" si="18"/>
        <v>#DIV/0!</v>
      </c>
      <c r="AW45" s="188" t="e">
        <f t="shared" si="18"/>
        <v>#DIV/0!</v>
      </c>
      <c r="AX45" s="187" t="e">
        <f t="shared" si="18"/>
        <v>#DIV/0!</v>
      </c>
      <c r="AY45" s="187" t="e">
        <f t="shared" si="18"/>
        <v>#DIV/0!</v>
      </c>
      <c r="AZ45" s="187" t="e">
        <f t="shared" si="18"/>
        <v>#DIV/0!</v>
      </c>
      <c r="BA45" s="187" t="e">
        <f t="shared" si="18"/>
        <v>#DIV/0!</v>
      </c>
      <c r="BB45" s="187" t="e">
        <f t="shared" si="18"/>
        <v>#DIV/0!</v>
      </c>
      <c r="BC45" s="188" t="e">
        <f t="shared" si="18"/>
        <v>#DIV/0!</v>
      </c>
      <c r="BD45" s="187" t="e">
        <f t="shared" si="18"/>
        <v>#DIV/0!</v>
      </c>
      <c r="BE45" s="187" t="e">
        <f t="shared" si="18"/>
        <v>#DIV/0!</v>
      </c>
      <c r="BF45" s="187" t="e">
        <f t="shared" si="18"/>
        <v>#DIV/0!</v>
      </c>
      <c r="BG45" s="187" t="e">
        <f t="shared" si="18"/>
        <v>#DIV/0!</v>
      </c>
      <c r="BH45" s="187" t="e">
        <f t="shared" si="18"/>
        <v>#DIV/0!</v>
      </c>
      <c r="BI45" s="187" t="e">
        <f t="shared" si="18"/>
        <v>#DIV/0!</v>
      </c>
      <c r="BJ45" s="187" t="e">
        <f t="shared" si="18"/>
        <v>#DIV/0!</v>
      </c>
      <c r="BK45" s="188" t="e">
        <f t="shared" si="18"/>
        <v>#DIV/0!</v>
      </c>
      <c r="BL45" s="187" t="e">
        <f t="shared" si="18"/>
        <v>#DIV/0!</v>
      </c>
      <c r="BM45" s="187" t="e">
        <f t="shared" si="18"/>
        <v>#DIV/0!</v>
      </c>
      <c r="BN45" s="187" t="e">
        <f t="shared" si="18"/>
        <v>#DIV/0!</v>
      </c>
      <c r="BO45" s="187" t="e">
        <f t="shared" si="18"/>
        <v>#DIV/0!</v>
      </c>
      <c r="BP45" s="187" t="e">
        <f t="shared" si="18"/>
        <v>#DIV/0!</v>
      </c>
    </row>
    <row r="46">
      <c r="A46" s="145"/>
      <c r="B46" s="146"/>
      <c r="C46" s="124"/>
      <c r="D46" s="125" t="s">
        <v>60</v>
      </c>
      <c r="E46" s="126"/>
      <c r="F46" s="125"/>
      <c r="G46" s="127"/>
      <c r="H46" s="128"/>
      <c r="I46" s="127">
        <v>27</v>
      </c>
      <c r="J46" s="128"/>
      <c r="K46" s="127"/>
      <c r="L46" s="128"/>
      <c r="M46" s="127"/>
      <c r="N46" s="128"/>
      <c r="O46" s="127"/>
      <c r="P46" s="190" t="s">
        <v>72</v>
      </c>
      <c r="Q46" s="131"/>
      <c r="R46" s="132" t="s">
        <v>69</v>
      </c>
      <c r="S46" s="13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2"/>
      <c r="AL46" s="163"/>
      <c r="AM46" s="163"/>
      <c r="AN46" s="163"/>
      <c r="AO46" s="163"/>
      <c r="AP46" s="163"/>
      <c r="AQ46" s="163"/>
      <c r="AR46" s="62"/>
      <c r="AS46" s="192">
        <f>T47*T91*1.73*0.875/1000</f>
        <v>0</v>
      </c>
      <c r="AT46" s="192">
        <f t="shared" ref="AT46:BP46" si="19">U47*U91*1.73*0.875/1000</f>
        <v>0</v>
      </c>
      <c r="AU46" s="192">
        <f t="shared" si="19"/>
        <v>0</v>
      </c>
      <c r="AV46" s="192">
        <f t="shared" si="19"/>
        <v>0</v>
      </c>
      <c r="AW46" s="193">
        <f t="shared" si="19"/>
        <v>0</v>
      </c>
      <c r="AX46" s="192">
        <f t="shared" si="19"/>
        <v>0</v>
      </c>
      <c r="AY46" s="192">
        <f t="shared" si="19"/>
        <v>0</v>
      </c>
      <c r="AZ46" s="192">
        <f t="shared" si="19"/>
        <v>0</v>
      </c>
      <c r="BA46" s="192">
        <f t="shared" si="19"/>
        <v>0</v>
      </c>
      <c r="BB46" s="192">
        <f t="shared" si="19"/>
        <v>0</v>
      </c>
      <c r="BC46" s="193">
        <f t="shared" si="19"/>
        <v>0</v>
      </c>
      <c r="BD46" s="192">
        <f t="shared" si="19"/>
        <v>0</v>
      </c>
      <c r="BE46" s="192">
        <f t="shared" si="19"/>
        <v>0</v>
      </c>
      <c r="BF46" s="192">
        <f t="shared" si="19"/>
        <v>0</v>
      </c>
      <c r="BG46" s="192">
        <f t="shared" si="19"/>
        <v>0</v>
      </c>
      <c r="BH46" s="192">
        <f t="shared" si="19"/>
        <v>0</v>
      </c>
      <c r="BI46" s="192">
        <f t="shared" si="19"/>
        <v>0</v>
      </c>
      <c r="BJ46" s="192">
        <f t="shared" si="19"/>
        <v>0</v>
      </c>
      <c r="BK46" s="193">
        <f t="shared" si="19"/>
        <v>0</v>
      </c>
      <c r="BL46" s="192">
        <f t="shared" si="19"/>
        <v>0</v>
      </c>
      <c r="BM46" s="192">
        <f t="shared" si="19"/>
        <v>0</v>
      </c>
      <c r="BN46" s="192">
        <f t="shared" si="19"/>
        <v>0</v>
      </c>
      <c r="BO46" s="192">
        <f t="shared" si="19"/>
        <v>0</v>
      </c>
      <c r="BP46" s="192">
        <f t="shared" si="19"/>
        <v>0</v>
      </c>
      <c r="BQ46" s="2" t="s">
        <v>92</v>
      </c>
    </row>
    <row r="47" ht="16.5">
      <c r="A47" s="145"/>
      <c r="B47" s="146"/>
      <c r="C47" s="124" t="s">
        <v>59</v>
      </c>
      <c r="D47" s="125"/>
      <c r="E47" s="126"/>
      <c r="F47" s="125" t="s">
        <v>59</v>
      </c>
      <c r="G47" s="127"/>
      <c r="H47" s="128"/>
      <c r="I47" s="127">
        <v>28</v>
      </c>
      <c r="J47" s="128"/>
      <c r="K47" s="127"/>
      <c r="L47" s="128"/>
      <c r="M47" s="127"/>
      <c r="N47" s="128"/>
      <c r="O47" s="127"/>
      <c r="P47" s="194" t="s">
        <v>72</v>
      </c>
      <c r="Q47" s="195">
        <v>110</v>
      </c>
      <c r="R47" s="196" t="s">
        <v>89</v>
      </c>
      <c r="S47" s="197">
        <v>80</v>
      </c>
      <c r="T47" s="198"/>
      <c r="U47" s="198"/>
      <c r="V47" s="198"/>
      <c r="W47" s="198"/>
      <c r="X47" s="198"/>
      <c r="Y47" s="198"/>
      <c r="Z47" s="198"/>
      <c r="AA47" s="198"/>
      <c r="AB47" s="199"/>
      <c r="AC47" s="199"/>
      <c r="AD47" s="199"/>
      <c r="AE47" s="199"/>
      <c r="AF47" s="199"/>
      <c r="AG47" s="199"/>
      <c r="AH47" s="199"/>
      <c r="AI47" s="199"/>
      <c r="AJ47" s="199"/>
      <c r="AK47" s="200"/>
      <c r="AL47" s="201"/>
      <c r="AM47" s="198"/>
      <c r="AN47" s="198"/>
      <c r="AO47" s="198"/>
      <c r="AP47" s="198"/>
      <c r="AQ47" s="198"/>
      <c r="AR47" s="62"/>
      <c r="AS47" s="202" t="e">
        <f>(T44*T93+T41*T95)/T91</f>
        <v>#DIV/0!</v>
      </c>
      <c r="AT47" s="202" t="e">
        <f t="shared" ref="AT47:BP47" si="20">(U44*U93+U41*U95)/U91</f>
        <v>#DIV/0!</v>
      </c>
      <c r="AU47" s="202" t="e">
        <f t="shared" si="20"/>
        <v>#DIV/0!</v>
      </c>
      <c r="AV47" s="202" t="e">
        <f t="shared" si="20"/>
        <v>#DIV/0!</v>
      </c>
      <c r="AW47" s="203" t="e">
        <f t="shared" si="20"/>
        <v>#DIV/0!</v>
      </c>
      <c r="AX47" s="202" t="e">
        <f t="shared" si="20"/>
        <v>#DIV/0!</v>
      </c>
      <c r="AY47" s="202" t="e">
        <f t="shared" si="20"/>
        <v>#DIV/0!</v>
      </c>
      <c r="AZ47" s="202" t="e">
        <f t="shared" si="20"/>
        <v>#DIV/0!</v>
      </c>
      <c r="BA47" s="202" t="e">
        <f t="shared" si="20"/>
        <v>#DIV/0!</v>
      </c>
      <c r="BB47" s="202" t="e">
        <f t="shared" si="20"/>
        <v>#DIV/0!</v>
      </c>
      <c r="BC47" s="203" t="e">
        <f t="shared" si="20"/>
        <v>#DIV/0!</v>
      </c>
      <c r="BD47" s="202" t="e">
        <f t="shared" si="20"/>
        <v>#DIV/0!</v>
      </c>
      <c r="BE47" s="202" t="e">
        <f t="shared" si="20"/>
        <v>#DIV/0!</v>
      </c>
      <c r="BF47" s="202" t="e">
        <f t="shared" si="20"/>
        <v>#DIV/0!</v>
      </c>
      <c r="BG47" s="202" t="e">
        <f t="shared" si="20"/>
        <v>#DIV/0!</v>
      </c>
      <c r="BH47" s="202" t="e">
        <f t="shared" si="20"/>
        <v>#DIV/0!</v>
      </c>
      <c r="BI47" s="202" t="e">
        <f t="shared" si="20"/>
        <v>#DIV/0!</v>
      </c>
      <c r="BJ47" s="202" t="e">
        <f t="shared" si="20"/>
        <v>#DIV/0!</v>
      </c>
      <c r="BK47" s="203" t="e">
        <f t="shared" si="20"/>
        <v>#DIV/0!</v>
      </c>
      <c r="BL47" s="202" t="e">
        <f t="shared" si="20"/>
        <v>#DIV/0!</v>
      </c>
      <c r="BM47" s="202" t="e">
        <f t="shared" si="20"/>
        <v>#DIV/0!</v>
      </c>
      <c r="BN47" s="202" t="e">
        <f t="shared" si="20"/>
        <v>#DIV/0!</v>
      </c>
      <c r="BO47" s="202" t="e">
        <f t="shared" si="20"/>
        <v>#DIV/0!</v>
      </c>
      <c r="BP47" s="202" t="e">
        <f t="shared" si="20"/>
        <v>#DIV/0!</v>
      </c>
      <c r="BQ47" s="121" t="s">
        <v>93</v>
      </c>
      <c r="BR47" s="204"/>
      <c r="BS47" s="204"/>
      <c r="BT47" s="204"/>
    </row>
    <row r="48" s="205" customFormat="1" ht="16.5">
      <c r="A48" s="206"/>
      <c r="B48" s="207"/>
      <c r="C48" s="208"/>
      <c r="D48" s="209"/>
      <c r="E48" s="210"/>
      <c r="F48" s="211"/>
      <c r="G48" s="212"/>
      <c r="H48" s="213"/>
      <c r="I48" s="212"/>
      <c r="J48" s="213"/>
      <c r="K48" s="212"/>
      <c r="L48" s="213"/>
      <c r="M48" s="212"/>
      <c r="N48" s="213"/>
      <c r="O48" s="211"/>
      <c r="P48" s="214"/>
      <c r="Q48" s="215" t="s">
        <v>94</v>
      </c>
      <c r="R48" s="216"/>
      <c r="S48" s="217"/>
      <c r="T48" s="218">
        <f>T47*T91-T44*T93-T41*T95</f>
        <v>0</v>
      </c>
      <c r="U48" s="218">
        <f t="shared" ref="U48:AA48" si="21">U47*U91-U44*U93-U41*U95</f>
        <v>0</v>
      </c>
      <c r="V48" s="218">
        <f t="shared" si="21"/>
        <v>0</v>
      </c>
      <c r="W48" s="218">
        <f t="shared" si="21"/>
        <v>0</v>
      </c>
      <c r="X48" s="218">
        <f t="shared" si="21"/>
        <v>0</v>
      </c>
      <c r="Y48" s="218">
        <f t="shared" si="21"/>
        <v>0</v>
      </c>
      <c r="Z48" s="218">
        <f t="shared" si="21"/>
        <v>0</v>
      </c>
      <c r="AA48" s="218">
        <f t="shared" si="21"/>
        <v>0</v>
      </c>
      <c r="AB48" s="219">
        <v>0</v>
      </c>
      <c r="AC48" s="219">
        <v>0</v>
      </c>
      <c r="AD48" s="220">
        <v>0</v>
      </c>
      <c r="AE48" s="219">
        <v>0</v>
      </c>
      <c r="AF48" s="219">
        <v>0</v>
      </c>
      <c r="AG48" s="219">
        <v>0</v>
      </c>
      <c r="AH48" s="219">
        <v>0</v>
      </c>
      <c r="AI48" s="219">
        <v>0</v>
      </c>
      <c r="AJ48" s="219">
        <v>0</v>
      </c>
      <c r="AK48" s="218">
        <f>AK47*AK91-AK44*AK93-AK41*AK95</f>
        <v>0</v>
      </c>
      <c r="AL48" s="221">
        <f t="shared" ref="AL48:AQ48" si="22">AL47*AL91-AL44*AL93-AL41*AL95</f>
        <v>0</v>
      </c>
      <c r="AM48" s="218">
        <f t="shared" si="22"/>
        <v>0</v>
      </c>
      <c r="AN48" s="218">
        <f t="shared" si="22"/>
        <v>0</v>
      </c>
      <c r="AO48" s="218">
        <f t="shared" si="22"/>
        <v>0</v>
      </c>
      <c r="AP48" s="218">
        <f t="shared" si="22"/>
        <v>0</v>
      </c>
      <c r="AQ48" s="222">
        <f t="shared" si="22"/>
        <v>0</v>
      </c>
      <c r="AR48" s="223"/>
      <c r="AS48" s="224" t="s">
        <v>95</v>
      </c>
      <c r="AT48" s="225"/>
      <c r="AU48" s="226"/>
      <c r="AV48" s="224"/>
      <c r="AW48" s="225"/>
      <c r="AX48" s="226"/>
      <c r="AY48" s="224"/>
      <c r="AZ48" s="225"/>
      <c r="BA48" s="226"/>
      <c r="BB48" s="224"/>
      <c r="BC48" s="225"/>
      <c r="BD48" s="226"/>
      <c r="BE48" s="224"/>
      <c r="BF48" s="225"/>
      <c r="BG48" s="226"/>
      <c r="BH48" s="224"/>
      <c r="BI48" s="225"/>
      <c r="BJ48" s="226"/>
      <c r="BK48" s="64"/>
      <c r="BL48" s="224"/>
      <c r="BM48" s="225"/>
      <c r="BN48" s="226"/>
      <c r="BO48" s="63"/>
      <c r="BP48" s="224"/>
      <c r="BQ48" s="19"/>
      <c r="BR48" s="3"/>
      <c r="BS48" s="3"/>
      <c r="BT48" s="3"/>
      <c r="BU48" s="3"/>
      <c r="BV48" s="1"/>
    </row>
    <row r="49" ht="19.5">
      <c r="A49" s="167"/>
      <c r="B49" s="168"/>
      <c r="C49" s="227"/>
      <c r="D49" s="228"/>
      <c r="E49" s="210"/>
      <c r="F49" s="211"/>
      <c r="G49" s="212"/>
      <c r="H49" s="213"/>
      <c r="I49" s="212"/>
      <c r="J49" s="213"/>
      <c r="K49" s="212"/>
      <c r="L49" s="213"/>
      <c r="M49" s="212"/>
      <c r="N49" s="213"/>
      <c r="O49" s="211"/>
      <c r="P49" s="229"/>
      <c r="Q49" s="230" t="s">
        <v>96</v>
      </c>
      <c r="R49" s="231"/>
      <c r="S49" s="232"/>
      <c r="T49" s="233"/>
      <c r="U49" s="233"/>
      <c r="V49" s="233"/>
      <c r="W49" s="233"/>
      <c r="X49" s="233"/>
      <c r="Y49" s="233"/>
      <c r="Z49" s="233"/>
      <c r="AA49" s="233"/>
      <c r="AB49" s="234"/>
      <c r="AC49" s="234"/>
      <c r="AD49" s="234"/>
      <c r="AE49" s="234"/>
      <c r="AF49" s="234"/>
      <c r="AG49" s="234"/>
      <c r="AH49" s="234"/>
      <c r="AI49" s="234"/>
      <c r="AJ49" s="234"/>
      <c r="AK49" s="233"/>
      <c r="AL49" s="233"/>
      <c r="AM49" s="233"/>
      <c r="AN49" s="233"/>
      <c r="AO49" s="233"/>
      <c r="AP49" s="233"/>
      <c r="AQ49" s="233"/>
      <c r="AR49" s="235"/>
      <c r="AS49" s="236" t="s">
        <v>32</v>
      </c>
      <c r="AT49" s="236" t="s">
        <v>33</v>
      </c>
      <c r="AU49" s="236" t="s">
        <v>34</v>
      </c>
      <c r="AV49" s="236" t="s">
        <v>35</v>
      </c>
      <c r="AW49" s="237" t="s">
        <v>36</v>
      </c>
      <c r="AX49" s="236" t="s">
        <v>37</v>
      </c>
      <c r="AY49" s="236" t="s">
        <v>38</v>
      </c>
      <c r="AZ49" s="236" t="s">
        <v>39</v>
      </c>
      <c r="BA49" s="236" t="s">
        <v>40</v>
      </c>
      <c r="BB49" s="236" t="s">
        <v>41</v>
      </c>
      <c r="BC49" s="237" t="s">
        <v>42</v>
      </c>
      <c r="BD49" s="236" t="s">
        <v>43</v>
      </c>
      <c r="BE49" s="236" t="s">
        <v>44</v>
      </c>
      <c r="BF49" s="236" t="s">
        <v>45</v>
      </c>
      <c r="BG49" s="236" t="s">
        <v>46</v>
      </c>
      <c r="BH49" s="236" t="s">
        <v>47</v>
      </c>
      <c r="BI49" s="236" t="s">
        <v>48</v>
      </c>
      <c r="BJ49" s="236" t="s">
        <v>49</v>
      </c>
      <c r="BK49" s="238" t="s">
        <v>50</v>
      </c>
      <c r="BL49" s="239" t="s">
        <v>51</v>
      </c>
      <c r="BM49" s="239" t="s">
        <v>52</v>
      </c>
      <c r="BN49" s="239" t="s">
        <v>53</v>
      </c>
      <c r="BO49" s="239" t="s">
        <v>54</v>
      </c>
      <c r="BP49" s="240" t="s">
        <v>55</v>
      </c>
      <c r="BQ49" s="19"/>
    </row>
    <row r="50" ht="16.5">
      <c r="A50" s="145"/>
      <c r="B50" s="146"/>
      <c r="C50" s="124" t="s">
        <v>59</v>
      </c>
      <c r="D50" s="125" t="s">
        <v>59</v>
      </c>
      <c r="E50" s="210"/>
      <c r="F50" s="211"/>
      <c r="G50" s="212"/>
      <c r="H50" s="213"/>
      <c r="I50" s="127">
        <v>29</v>
      </c>
      <c r="J50" s="213"/>
      <c r="K50" s="212"/>
      <c r="L50" s="213"/>
      <c r="M50" s="212"/>
      <c r="N50" s="213"/>
      <c r="O50" s="211"/>
      <c r="P50" s="241" t="s">
        <v>72</v>
      </c>
      <c r="Q50" s="242" t="s">
        <v>97</v>
      </c>
      <c r="R50" s="132" t="s">
        <v>89</v>
      </c>
      <c r="S50" s="133"/>
      <c r="T50" s="164"/>
      <c r="U50" s="164"/>
      <c r="V50" s="164"/>
      <c r="W50" s="164"/>
      <c r="X50" s="164"/>
      <c r="Y50" s="164"/>
      <c r="Z50" s="164"/>
      <c r="AA50" s="164"/>
      <c r="AB50" s="243"/>
      <c r="AC50" s="243"/>
      <c r="AD50" s="243"/>
      <c r="AE50" s="243"/>
      <c r="AF50" s="243"/>
      <c r="AG50" s="243"/>
      <c r="AH50" s="243"/>
      <c r="AI50" s="243"/>
      <c r="AJ50" s="243"/>
      <c r="AK50" s="164"/>
      <c r="AL50" s="164"/>
      <c r="AM50" s="164"/>
      <c r="AN50" s="164"/>
      <c r="AO50" s="164"/>
      <c r="AP50" s="164"/>
      <c r="AQ50" s="164"/>
      <c r="AR50" s="62" t="s">
        <v>81</v>
      </c>
      <c r="AS50" s="244">
        <f t="shared" ref="AS50:AS62" si="23">T50*T$95*1.73*0.875/1000</f>
        <v>0</v>
      </c>
      <c r="AT50" s="244">
        <f t="shared" ref="AT50:BP62" si="24">U50*U$95*1.73*0.875/1000</f>
        <v>0</v>
      </c>
      <c r="AU50" s="244">
        <f t="shared" si="24"/>
        <v>0</v>
      </c>
      <c r="AV50" s="244">
        <f t="shared" si="24"/>
        <v>0</v>
      </c>
      <c r="AW50" s="245">
        <f t="shared" si="24"/>
        <v>0</v>
      </c>
      <c r="AX50" s="244">
        <f t="shared" si="24"/>
        <v>0</v>
      </c>
      <c r="AY50" s="244">
        <f t="shared" si="24"/>
        <v>0</v>
      </c>
      <c r="AZ50" s="244">
        <f t="shared" si="24"/>
        <v>0</v>
      </c>
      <c r="BA50" s="244">
        <f t="shared" si="24"/>
        <v>0</v>
      </c>
      <c r="BB50" s="244">
        <f t="shared" si="24"/>
        <v>0</v>
      </c>
      <c r="BC50" s="245">
        <f t="shared" si="24"/>
        <v>0</v>
      </c>
      <c r="BD50" s="244">
        <f t="shared" si="24"/>
        <v>0</v>
      </c>
      <c r="BE50" s="244">
        <f t="shared" si="24"/>
        <v>0</v>
      </c>
      <c r="BF50" s="244">
        <f t="shared" si="24"/>
        <v>0</v>
      </c>
      <c r="BG50" s="244">
        <f t="shared" si="24"/>
        <v>0</v>
      </c>
      <c r="BH50" s="244">
        <f t="shared" si="24"/>
        <v>0</v>
      </c>
      <c r="BI50" s="244">
        <f t="shared" si="24"/>
        <v>0</v>
      </c>
      <c r="BJ50" s="244">
        <f t="shared" si="24"/>
        <v>0</v>
      </c>
      <c r="BK50" s="245">
        <f t="shared" si="24"/>
        <v>0</v>
      </c>
      <c r="BL50" s="244">
        <f t="shared" si="24"/>
        <v>0</v>
      </c>
      <c r="BM50" s="244">
        <f t="shared" si="24"/>
        <v>0</v>
      </c>
      <c r="BN50" s="244">
        <f t="shared" si="24"/>
        <v>0</v>
      </c>
      <c r="BO50" s="244">
        <f t="shared" si="24"/>
        <v>0</v>
      </c>
      <c r="BP50" s="246">
        <f t="shared" si="24"/>
        <v>0</v>
      </c>
      <c r="BQ50" s="247"/>
    </row>
    <row r="51" ht="16.5">
      <c r="A51" s="145"/>
      <c r="B51" s="146"/>
      <c r="C51" s="124" t="s">
        <v>59</v>
      </c>
      <c r="D51" s="125" t="s">
        <v>59</v>
      </c>
      <c r="E51" s="126"/>
      <c r="F51" s="125"/>
      <c r="G51" s="127"/>
      <c r="H51" s="128"/>
      <c r="I51" s="127">
        <v>30</v>
      </c>
      <c r="J51" s="128"/>
      <c r="K51" s="127"/>
      <c r="L51" s="128"/>
      <c r="M51" s="127"/>
      <c r="N51" s="128"/>
      <c r="O51" s="125"/>
      <c r="P51" s="248" t="s">
        <v>98</v>
      </c>
      <c r="Q51" s="242" t="s">
        <v>99</v>
      </c>
      <c r="R51" s="132" t="s">
        <v>89</v>
      </c>
      <c r="S51" s="133"/>
      <c r="T51" s="164"/>
      <c r="U51" s="164"/>
      <c r="V51" s="164"/>
      <c r="W51" s="164"/>
      <c r="X51" s="164"/>
      <c r="Y51" s="164"/>
      <c r="Z51" s="164"/>
      <c r="AA51" s="164"/>
      <c r="AB51" s="243"/>
      <c r="AC51" s="243"/>
      <c r="AD51" s="243"/>
      <c r="AE51" s="243"/>
      <c r="AF51" s="243"/>
      <c r="AG51" s="243"/>
      <c r="AH51" s="243"/>
      <c r="AI51" s="243"/>
      <c r="AJ51" s="243"/>
      <c r="AK51" s="164"/>
      <c r="AL51" s="164"/>
      <c r="AM51" s="164"/>
      <c r="AN51" s="164"/>
      <c r="AO51" s="164"/>
      <c r="AP51" s="164"/>
      <c r="AQ51" s="164"/>
      <c r="AR51" s="62" t="s">
        <v>81</v>
      </c>
      <c r="AS51" s="244">
        <f t="shared" si="23"/>
        <v>0</v>
      </c>
      <c r="AT51" s="244">
        <f t="shared" si="24"/>
        <v>0</v>
      </c>
      <c r="AU51" s="244">
        <f t="shared" si="24"/>
        <v>0</v>
      </c>
      <c r="AV51" s="244">
        <f t="shared" si="24"/>
        <v>0</v>
      </c>
      <c r="AW51" s="245">
        <f t="shared" si="24"/>
        <v>0</v>
      </c>
      <c r="AX51" s="244">
        <f t="shared" si="24"/>
        <v>0</v>
      </c>
      <c r="AY51" s="244">
        <f t="shared" si="24"/>
        <v>0</v>
      </c>
      <c r="AZ51" s="244">
        <f t="shared" si="24"/>
        <v>0</v>
      </c>
      <c r="BA51" s="244">
        <f t="shared" si="24"/>
        <v>0</v>
      </c>
      <c r="BB51" s="244">
        <f t="shared" si="24"/>
        <v>0</v>
      </c>
      <c r="BC51" s="245">
        <f t="shared" si="24"/>
        <v>0</v>
      </c>
      <c r="BD51" s="244">
        <f t="shared" si="24"/>
        <v>0</v>
      </c>
      <c r="BE51" s="244">
        <f t="shared" si="24"/>
        <v>0</v>
      </c>
      <c r="BF51" s="244">
        <f t="shared" si="24"/>
        <v>0</v>
      </c>
      <c r="BG51" s="244">
        <f t="shared" si="24"/>
        <v>0</v>
      </c>
      <c r="BH51" s="244">
        <f t="shared" si="24"/>
        <v>0</v>
      </c>
      <c r="BI51" s="244">
        <f t="shared" si="24"/>
        <v>0</v>
      </c>
      <c r="BJ51" s="244">
        <f t="shared" si="24"/>
        <v>0</v>
      </c>
      <c r="BK51" s="245">
        <f t="shared" si="24"/>
        <v>0</v>
      </c>
      <c r="BL51" s="244">
        <f t="shared" si="24"/>
        <v>0</v>
      </c>
      <c r="BM51" s="244">
        <f t="shared" si="24"/>
        <v>0</v>
      </c>
      <c r="BN51" s="244">
        <f t="shared" si="24"/>
        <v>0</v>
      </c>
      <c r="BO51" s="244">
        <f t="shared" si="24"/>
        <v>0</v>
      </c>
      <c r="BP51" s="246">
        <f t="shared" si="24"/>
        <v>0</v>
      </c>
      <c r="BQ51" s="247"/>
    </row>
    <row r="52" ht="16.5">
      <c r="A52" s="145"/>
      <c r="B52" s="146"/>
      <c r="C52" s="124" t="s">
        <v>59</v>
      </c>
      <c r="D52" s="125" t="s">
        <v>59</v>
      </c>
      <c r="E52" s="126"/>
      <c r="F52" s="125"/>
      <c r="G52" s="127"/>
      <c r="H52" s="128"/>
      <c r="I52" s="127">
        <v>31</v>
      </c>
      <c r="J52" s="128"/>
      <c r="K52" s="127"/>
      <c r="L52" s="128"/>
      <c r="M52" s="127"/>
      <c r="N52" s="128"/>
      <c r="O52" s="125"/>
      <c r="P52" s="241" t="s">
        <v>72</v>
      </c>
      <c r="Q52" s="242" t="s">
        <v>100</v>
      </c>
      <c r="R52" s="132" t="s">
        <v>89</v>
      </c>
      <c r="S52" s="133"/>
      <c r="T52" s="164"/>
      <c r="U52" s="164"/>
      <c r="V52" s="164"/>
      <c r="W52" s="164"/>
      <c r="X52" s="164"/>
      <c r="Y52" s="164"/>
      <c r="Z52" s="164"/>
      <c r="AA52" s="164"/>
      <c r="AB52" s="243"/>
      <c r="AC52" s="243"/>
      <c r="AD52" s="243"/>
      <c r="AE52" s="243"/>
      <c r="AF52" s="243"/>
      <c r="AG52" s="243"/>
      <c r="AH52" s="243"/>
      <c r="AI52" s="243"/>
      <c r="AJ52" s="243"/>
      <c r="AK52" s="164"/>
      <c r="AL52" s="164"/>
      <c r="AM52" s="164"/>
      <c r="AN52" s="164"/>
      <c r="AO52" s="164"/>
      <c r="AP52" s="164"/>
      <c r="AQ52" s="164"/>
      <c r="AR52" s="62" t="s">
        <v>79</v>
      </c>
      <c r="AS52" s="244">
        <f t="shared" si="23"/>
        <v>0</v>
      </c>
      <c r="AT52" s="244">
        <f t="shared" si="24"/>
        <v>0</v>
      </c>
      <c r="AU52" s="244">
        <f t="shared" si="24"/>
        <v>0</v>
      </c>
      <c r="AV52" s="244">
        <f t="shared" si="24"/>
        <v>0</v>
      </c>
      <c r="AW52" s="245">
        <f t="shared" si="24"/>
        <v>0</v>
      </c>
      <c r="AX52" s="244">
        <f t="shared" si="24"/>
        <v>0</v>
      </c>
      <c r="AY52" s="244">
        <f t="shared" si="24"/>
        <v>0</v>
      </c>
      <c r="AZ52" s="244">
        <f t="shared" si="24"/>
        <v>0</v>
      </c>
      <c r="BA52" s="244">
        <f t="shared" si="24"/>
        <v>0</v>
      </c>
      <c r="BB52" s="244">
        <f t="shared" si="24"/>
        <v>0</v>
      </c>
      <c r="BC52" s="245">
        <f t="shared" si="24"/>
        <v>0</v>
      </c>
      <c r="BD52" s="244">
        <f t="shared" si="24"/>
        <v>0</v>
      </c>
      <c r="BE52" s="244">
        <f t="shared" si="24"/>
        <v>0</v>
      </c>
      <c r="BF52" s="244">
        <f t="shared" si="24"/>
        <v>0</v>
      </c>
      <c r="BG52" s="244">
        <f t="shared" si="24"/>
        <v>0</v>
      </c>
      <c r="BH52" s="244">
        <f t="shared" si="24"/>
        <v>0</v>
      </c>
      <c r="BI52" s="244">
        <f t="shared" si="24"/>
        <v>0</v>
      </c>
      <c r="BJ52" s="244">
        <f t="shared" si="24"/>
        <v>0</v>
      </c>
      <c r="BK52" s="245">
        <f t="shared" si="24"/>
        <v>0</v>
      </c>
      <c r="BL52" s="244">
        <f t="shared" si="24"/>
        <v>0</v>
      </c>
      <c r="BM52" s="244">
        <f t="shared" si="24"/>
        <v>0</v>
      </c>
      <c r="BN52" s="244">
        <f t="shared" si="24"/>
        <v>0</v>
      </c>
      <c r="BO52" s="244">
        <f t="shared" si="24"/>
        <v>0</v>
      </c>
      <c r="BP52" s="246">
        <f t="shared" si="24"/>
        <v>0</v>
      </c>
      <c r="BQ52" s="247"/>
    </row>
    <row r="53" ht="16.5">
      <c r="A53" s="145"/>
      <c r="B53" s="146"/>
      <c r="C53" s="124" t="s">
        <v>59</v>
      </c>
      <c r="D53" s="125" t="s">
        <v>59</v>
      </c>
      <c r="E53" s="126"/>
      <c r="F53" s="125"/>
      <c r="G53" s="127"/>
      <c r="H53" s="128"/>
      <c r="I53" s="127">
        <v>32</v>
      </c>
      <c r="J53" s="128"/>
      <c r="K53" s="127"/>
      <c r="L53" s="128"/>
      <c r="M53" s="127"/>
      <c r="N53" s="128"/>
      <c r="O53" s="125"/>
      <c r="P53" s="241" t="s">
        <v>72</v>
      </c>
      <c r="Q53" s="242" t="s">
        <v>101</v>
      </c>
      <c r="R53" s="132" t="s">
        <v>89</v>
      </c>
      <c r="S53" s="133"/>
      <c r="T53" s="164"/>
      <c r="U53" s="164"/>
      <c r="V53" s="164"/>
      <c r="W53" s="164"/>
      <c r="X53" s="164"/>
      <c r="Y53" s="164"/>
      <c r="Z53" s="164"/>
      <c r="AA53" s="164"/>
      <c r="AB53" s="243"/>
      <c r="AC53" s="243"/>
      <c r="AD53" s="243"/>
      <c r="AE53" s="243"/>
      <c r="AF53" s="243"/>
      <c r="AG53" s="243"/>
      <c r="AH53" s="243"/>
      <c r="AI53" s="243"/>
      <c r="AJ53" s="243"/>
      <c r="AK53" s="164"/>
      <c r="AL53" s="164"/>
      <c r="AM53" s="164"/>
      <c r="AN53" s="164"/>
      <c r="AO53" s="164"/>
      <c r="AP53" s="164"/>
      <c r="AQ53" s="164"/>
      <c r="AR53" s="62" t="s">
        <v>79</v>
      </c>
      <c r="AS53" s="244">
        <f t="shared" si="23"/>
        <v>0</v>
      </c>
      <c r="AT53" s="244">
        <f t="shared" si="24"/>
        <v>0</v>
      </c>
      <c r="AU53" s="244">
        <f t="shared" si="24"/>
        <v>0</v>
      </c>
      <c r="AV53" s="244">
        <f t="shared" si="24"/>
        <v>0</v>
      </c>
      <c r="AW53" s="245">
        <f t="shared" si="24"/>
        <v>0</v>
      </c>
      <c r="AX53" s="244">
        <f t="shared" si="24"/>
        <v>0</v>
      </c>
      <c r="AY53" s="244">
        <f t="shared" si="24"/>
        <v>0</v>
      </c>
      <c r="AZ53" s="244">
        <f t="shared" si="24"/>
        <v>0</v>
      </c>
      <c r="BA53" s="244">
        <f t="shared" si="24"/>
        <v>0</v>
      </c>
      <c r="BB53" s="244">
        <f t="shared" si="24"/>
        <v>0</v>
      </c>
      <c r="BC53" s="245">
        <f t="shared" si="24"/>
        <v>0</v>
      </c>
      <c r="BD53" s="244">
        <f t="shared" si="24"/>
        <v>0</v>
      </c>
      <c r="BE53" s="244">
        <f t="shared" si="24"/>
        <v>0</v>
      </c>
      <c r="BF53" s="244">
        <f t="shared" si="24"/>
        <v>0</v>
      </c>
      <c r="BG53" s="244">
        <f t="shared" si="24"/>
        <v>0</v>
      </c>
      <c r="BH53" s="244">
        <f t="shared" si="24"/>
        <v>0</v>
      </c>
      <c r="BI53" s="244">
        <f t="shared" si="24"/>
        <v>0</v>
      </c>
      <c r="BJ53" s="244">
        <f t="shared" si="24"/>
        <v>0</v>
      </c>
      <c r="BK53" s="245">
        <f t="shared" si="24"/>
        <v>0</v>
      </c>
      <c r="BL53" s="244">
        <f t="shared" si="24"/>
        <v>0</v>
      </c>
      <c r="BM53" s="244">
        <f t="shared" si="24"/>
        <v>0</v>
      </c>
      <c r="BN53" s="244">
        <f t="shared" si="24"/>
        <v>0</v>
      </c>
      <c r="BO53" s="244">
        <f t="shared" si="24"/>
        <v>0</v>
      </c>
      <c r="BP53" s="246">
        <f t="shared" si="24"/>
        <v>0</v>
      </c>
      <c r="BQ53" s="247"/>
    </row>
    <row r="54" ht="16.5">
      <c r="A54" s="145"/>
      <c r="B54" s="146"/>
      <c r="C54" s="124" t="s">
        <v>59</v>
      </c>
      <c r="D54" s="125" t="s">
        <v>59</v>
      </c>
      <c r="E54" s="126"/>
      <c r="F54" s="125"/>
      <c r="G54" s="127"/>
      <c r="H54" s="128"/>
      <c r="I54" s="127">
        <v>33</v>
      </c>
      <c r="J54" s="128"/>
      <c r="K54" s="127"/>
      <c r="L54" s="128"/>
      <c r="M54" s="127"/>
      <c r="N54" s="128"/>
      <c r="O54" s="125"/>
      <c r="P54" s="241" t="s">
        <v>72</v>
      </c>
      <c r="Q54" s="242" t="s">
        <v>102</v>
      </c>
      <c r="R54" s="132" t="s">
        <v>89</v>
      </c>
      <c r="S54" s="133"/>
      <c r="T54" s="164"/>
      <c r="U54" s="164"/>
      <c r="V54" s="164"/>
      <c r="W54" s="164"/>
      <c r="X54" s="164"/>
      <c r="Y54" s="164"/>
      <c r="Z54" s="164"/>
      <c r="AA54" s="164"/>
      <c r="AB54" s="186"/>
      <c r="AC54" s="186"/>
      <c r="AD54" s="186"/>
      <c r="AE54" s="186"/>
      <c r="AF54" s="186"/>
      <c r="AG54" s="186"/>
      <c r="AH54" s="186"/>
      <c r="AI54" s="186"/>
      <c r="AJ54" s="186"/>
      <c r="AK54" s="164"/>
      <c r="AL54" s="164"/>
      <c r="AM54" s="164"/>
      <c r="AN54" s="164"/>
      <c r="AO54" s="164"/>
      <c r="AP54" s="164"/>
      <c r="AQ54" s="164"/>
      <c r="AR54" s="62" t="s">
        <v>79</v>
      </c>
      <c r="AS54" s="244">
        <f t="shared" si="23"/>
        <v>0</v>
      </c>
      <c r="AT54" s="244">
        <f t="shared" si="24"/>
        <v>0</v>
      </c>
      <c r="AU54" s="244">
        <f t="shared" si="24"/>
        <v>0</v>
      </c>
      <c r="AV54" s="244">
        <f t="shared" si="24"/>
        <v>0</v>
      </c>
      <c r="AW54" s="245">
        <f t="shared" si="24"/>
        <v>0</v>
      </c>
      <c r="AX54" s="244">
        <f t="shared" si="24"/>
        <v>0</v>
      </c>
      <c r="AY54" s="244">
        <f t="shared" si="24"/>
        <v>0</v>
      </c>
      <c r="AZ54" s="244">
        <f t="shared" si="24"/>
        <v>0</v>
      </c>
      <c r="BA54" s="244">
        <f t="shared" si="24"/>
        <v>0</v>
      </c>
      <c r="BB54" s="244">
        <f t="shared" si="24"/>
        <v>0</v>
      </c>
      <c r="BC54" s="245">
        <f t="shared" si="24"/>
        <v>0</v>
      </c>
      <c r="BD54" s="244">
        <f t="shared" si="24"/>
        <v>0</v>
      </c>
      <c r="BE54" s="244">
        <f t="shared" si="24"/>
        <v>0</v>
      </c>
      <c r="BF54" s="244">
        <f t="shared" si="24"/>
        <v>0</v>
      </c>
      <c r="BG54" s="244">
        <f t="shared" si="24"/>
        <v>0</v>
      </c>
      <c r="BH54" s="244">
        <f t="shared" si="24"/>
        <v>0</v>
      </c>
      <c r="BI54" s="244">
        <f t="shared" si="24"/>
        <v>0</v>
      </c>
      <c r="BJ54" s="244">
        <f t="shared" si="24"/>
        <v>0</v>
      </c>
      <c r="BK54" s="245">
        <f t="shared" si="24"/>
        <v>0</v>
      </c>
      <c r="BL54" s="244">
        <f t="shared" si="24"/>
        <v>0</v>
      </c>
      <c r="BM54" s="244">
        <f t="shared" si="24"/>
        <v>0</v>
      </c>
      <c r="BN54" s="244">
        <f t="shared" si="24"/>
        <v>0</v>
      </c>
      <c r="BO54" s="244">
        <f t="shared" si="24"/>
        <v>0</v>
      </c>
      <c r="BP54" s="246">
        <f t="shared" si="24"/>
        <v>0</v>
      </c>
      <c r="BQ54" s="247"/>
      <c r="BS54" s="249"/>
      <c r="BT54" s="249"/>
    </row>
    <row r="55" ht="16.5">
      <c r="A55" s="145"/>
      <c r="B55" s="146"/>
      <c r="C55" s="124" t="s">
        <v>59</v>
      </c>
      <c r="D55" s="125" t="s">
        <v>59</v>
      </c>
      <c r="E55" s="126"/>
      <c r="F55" s="125"/>
      <c r="G55" s="127"/>
      <c r="H55" s="128"/>
      <c r="I55" s="127">
        <v>34</v>
      </c>
      <c r="J55" s="128"/>
      <c r="K55" s="127"/>
      <c r="L55" s="128"/>
      <c r="M55" s="127"/>
      <c r="N55" s="128"/>
      <c r="O55" s="125"/>
      <c r="P55" s="241" t="s">
        <v>72</v>
      </c>
      <c r="Q55" s="242" t="s">
        <v>103</v>
      </c>
      <c r="R55" s="132" t="s">
        <v>89</v>
      </c>
      <c r="S55" s="133"/>
      <c r="T55" s="164"/>
      <c r="U55" s="164"/>
      <c r="V55" s="164"/>
      <c r="W55" s="164"/>
      <c r="X55" s="164"/>
      <c r="Y55" s="164"/>
      <c r="Z55" s="164"/>
      <c r="AA55" s="164"/>
      <c r="AB55" s="186"/>
      <c r="AC55" s="186"/>
      <c r="AD55" s="186"/>
      <c r="AE55" s="186"/>
      <c r="AF55" s="186"/>
      <c r="AG55" s="186"/>
      <c r="AH55" s="186"/>
      <c r="AI55" s="186"/>
      <c r="AJ55" s="186"/>
      <c r="AK55" s="164"/>
      <c r="AL55" s="164"/>
      <c r="AM55" s="164"/>
      <c r="AN55" s="164"/>
      <c r="AO55" s="164"/>
      <c r="AP55" s="164"/>
      <c r="AQ55" s="164"/>
      <c r="AR55" s="62" t="s">
        <v>79</v>
      </c>
      <c r="AS55" s="244">
        <f t="shared" si="23"/>
        <v>0</v>
      </c>
      <c r="AT55" s="244">
        <f t="shared" si="24"/>
        <v>0</v>
      </c>
      <c r="AU55" s="244">
        <f t="shared" si="24"/>
        <v>0</v>
      </c>
      <c r="AV55" s="244">
        <f t="shared" si="24"/>
        <v>0</v>
      </c>
      <c r="AW55" s="245">
        <f t="shared" si="24"/>
        <v>0</v>
      </c>
      <c r="AX55" s="244">
        <f t="shared" si="24"/>
        <v>0</v>
      </c>
      <c r="AY55" s="244">
        <f t="shared" si="24"/>
        <v>0</v>
      </c>
      <c r="AZ55" s="244">
        <f t="shared" si="24"/>
        <v>0</v>
      </c>
      <c r="BA55" s="244">
        <f t="shared" si="24"/>
        <v>0</v>
      </c>
      <c r="BB55" s="244">
        <f t="shared" si="24"/>
        <v>0</v>
      </c>
      <c r="BC55" s="245">
        <f t="shared" si="24"/>
        <v>0</v>
      </c>
      <c r="BD55" s="244">
        <f t="shared" si="24"/>
        <v>0</v>
      </c>
      <c r="BE55" s="244">
        <f t="shared" si="24"/>
        <v>0</v>
      </c>
      <c r="BF55" s="244">
        <f t="shared" si="24"/>
        <v>0</v>
      </c>
      <c r="BG55" s="244">
        <f t="shared" si="24"/>
        <v>0</v>
      </c>
      <c r="BH55" s="244">
        <f t="shared" si="24"/>
        <v>0</v>
      </c>
      <c r="BI55" s="244">
        <f t="shared" si="24"/>
        <v>0</v>
      </c>
      <c r="BJ55" s="244">
        <f t="shared" si="24"/>
        <v>0</v>
      </c>
      <c r="BK55" s="245">
        <f t="shared" si="24"/>
        <v>0</v>
      </c>
      <c r="BL55" s="244">
        <f t="shared" si="24"/>
        <v>0</v>
      </c>
      <c r="BM55" s="244">
        <f t="shared" si="24"/>
        <v>0</v>
      </c>
      <c r="BN55" s="244">
        <f t="shared" si="24"/>
        <v>0</v>
      </c>
      <c r="BO55" s="244">
        <f t="shared" si="24"/>
        <v>0</v>
      </c>
      <c r="BP55" s="246">
        <f t="shared" si="24"/>
        <v>0</v>
      </c>
      <c r="BQ55" s="247"/>
      <c r="BS55" s="176"/>
      <c r="BT55" s="176"/>
    </row>
    <row r="56" ht="16.5">
      <c r="A56" s="145"/>
      <c r="B56" s="146"/>
      <c r="C56" s="124" t="s">
        <v>59</v>
      </c>
      <c r="D56" s="125" t="s">
        <v>59</v>
      </c>
      <c r="E56" s="126"/>
      <c r="F56" s="125"/>
      <c r="G56" s="127"/>
      <c r="H56" s="128"/>
      <c r="I56" s="127">
        <v>35</v>
      </c>
      <c r="J56" s="128"/>
      <c r="K56" s="127"/>
      <c r="L56" s="128"/>
      <c r="M56" s="127"/>
      <c r="N56" s="128"/>
      <c r="O56" s="125"/>
      <c r="P56" s="241" t="s">
        <v>72</v>
      </c>
      <c r="Q56" s="242" t="s">
        <v>104</v>
      </c>
      <c r="R56" s="132" t="s">
        <v>89</v>
      </c>
      <c r="S56" s="133"/>
      <c r="T56" s="164"/>
      <c r="U56" s="164"/>
      <c r="V56" s="164"/>
      <c r="W56" s="164"/>
      <c r="X56" s="164"/>
      <c r="Y56" s="164"/>
      <c r="Z56" s="164"/>
      <c r="AA56" s="164"/>
      <c r="AB56" s="186"/>
      <c r="AC56" s="186"/>
      <c r="AD56" s="186"/>
      <c r="AE56" s="186"/>
      <c r="AF56" s="186"/>
      <c r="AG56" s="186"/>
      <c r="AH56" s="186"/>
      <c r="AI56" s="186"/>
      <c r="AJ56" s="186"/>
      <c r="AK56" s="164"/>
      <c r="AL56" s="164"/>
      <c r="AM56" s="164"/>
      <c r="AN56" s="164"/>
      <c r="AO56" s="164"/>
      <c r="AP56" s="164"/>
      <c r="AQ56" s="164"/>
      <c r="AR56" s="62" t="s">
        <v>79</v>
      </c>
      <c r="AS56" s="244">
        <f t="shared" si="23"/>
        <v>0</v>
      </c>
      <c r="AT56" s="244">
        <f t="shared" si="24"/>
        <v>0</v>
      </c>
      <c r="AU56" s="244">
        <f t="shared" si="24"/>
        <v>0</v>
      </c>
      <c r="AV56" s="244">
        <f t="shared" si="24"/>
        <v>0</v>
      </c>
      <c r="AW56" s="245">
        <f t="shared" si="24"/>
        <v>0</v>
      </c>
      <c r="AX56" s="244">
        <f t="shared" si="24"/>
        <v>0</v>
      </c>
      <c r="AY56" s="244">
        <f t="shared" si="24"/>
        <v>0</v>
      </c>
      <c r="AZ56" s="244">
        <f t="shared" si="24"/>
        <v>0</v>
      </c>
      <c r="BA56" s="244">
        <f t="shared" si="24"/>
        <v>0</v>
      </c>
      <c r="BB56" s="244">
        <f t="shared" si="24"/>
        <v>0</v>
      </c>
      <c r="BC56" s="245">
        <f t="shared" si="24"/>
        <v>0</v>
      </c>
      <c r="BD56" s="244">
        <f t="shared" si="24"/>
        <v>0</v>
      </c>
      <c r="BE56" s="244">
        <f t="shared" si="24"/>
        <v>0</v>
      </c>
      <c r="BF56" s="244">
        <f t="shared" si="24"/>
        <v>0</v>
      </c>
      <c r="BG56" s="244">
        <f t="shared" si="24"/>
        <v>0</v>
      </c>
      <c r="BH56" s="244">
        <f t="shared" si="24"/>
        <v>0</v>
      </c>
      <c r="BI56" s="244">
        <f t="shared" si="24"/>
        <v>0</v>
      </c>
      <c r="BJ56" s="244">
        <f t="shared" si="24"/>
        <v>0</v>
      </c>
      <c r="BK56" s="245">
        <f t="shared" si="24"/>
        <v>0</v>
      </c>
      <c r="BL56" s="244">
        <f t="shared" si="24"/>
        <v>0</v>
      </c>
      <c r="BM56" s="244">
        <f t="shared" si="24"/>
        <v>0</v>
      </c>
      <c r="BN56" s="244">
        <f t="shared" si="24"/>
        <v>0</v>
      </c>
      <c r="BO56" s="244">
        <f t="shared" si="24"/>
        <v>0</v>
      </c>
      <c r="BP56" s="246">
        <f t="shared" si="24"/>
        <v>0</v>
      </c>
      <c r="BQ56" s="247"/>
    </row>
    <row r="57" ht="16.5">
      <c r="A57" s="145"/>
      <c r="B57" s="146"/>
      <c r="C57" s="124" t="s">
        <v>59</v>
      </c>
      <c r="D57" s="125" t="s">
        <v>59</v>
      </c>
      <c r="E57" s="126"/>
      <c r="F57" s="125"/>
      <c r="G57" s="127"/>
      <c r="H57" s="128"/>
      <c r="I57" s="127">
        <v>36</v>
      </c>
      <c r="J57" s="128"/>
      <c r="K57" s="127"/>
      <c r="L57" s="128"/>
      <c r="M57" s="127"/>
      <c r="N57" s="128"/>
      <c r="O57" s="125"/>
      <c r="P57" s="241" t="s">
        <v>72</v>
      </c>
      <c r="Q57" s="242" t="s">
        <v>105</v>
      </c>
      <c r="R57" s="132" t="s">
        <v>89</v>
      </c>
      <c r="S57" s="133"/>
      <c r="T57" s="164"/>
      <c r="U57" s="164"/>
      <c r="V57" s="164"/>
      <c r="W57" s="164"/>
      <c r="X57" s="164"/>
      <c r="Y57" s="164"/>
      <c r="Z57" s="164"/>
      <c r="AA57" s="164"/>
      <c r="AB57" s="186"/>
      <c r="AC57" s="186"/>
      <c r="AD57" s="186"/>
      <c r="AE57" s="186"/>
      <c r="AF57" s="186"/>
      <c r="AG57" s="186"/>
      <c r="AH57" s="186"/>
      <c r="AI57" s="186"/>
      <c r="AJ57" s="186"/>
      <c r="AK57" s="164"/>
      <c r="AL57" s="164"/>
      <c r="AM57" s="164"/>
      <c r="AN57" s="164"/>
      <c r="AO57" s="164"/>
      <c r="AP57" s="164"/>
      <c r="AQ57" s="164"/>
      <c r="AR57" s="62" t="s">
        <v>81</v>
      </c>
      <c r="AS57" s="244">
        <f t="shared" si="23"/>
        <v>0</v>
      </c>
      <c r="AT57" s="244">
        <f t="shared" si="24"/>
        <v>0</v>
      </c>
      <c r="AU57" s="244">
        <f t="shared" si="24"/>
        <v>0</v>
      </c>
      <c r="AV57" s="244">
        <f t="shared" si="24"/>
        <v>0</v>
      </c>
      <c r="AW57" s="245">
        <f t="shared" si="24"/>
        <v>0</v>
      </c>
      <c r="AX57" s="244">
        <f t="shared" si="24"/>
        <v>0</v>
      </c>
      <c r="AY57" s="244">
        <f t="shared" si="24"/>
        <v>0</v>
      </c>
      <c r="AZ57" s="244">
        <f t="shared" si="24"/>
        <v>0</v>
      </c>
      <c r="BA57" s="244">
        <f t="shared" si="24"/>
        <v>0</v>
      </c>
      <c r="BB57" s="244">
        <f t="shared" si="24"/>
        <v>0</v>
      </c>
      <c r="BC57" s="245">
        <f t="shared" si="24"/>
        <v>0</v>
      </c>
      <c r="BD57" s="244">
        <f t="shared" si="24"/>
        <v>0</v>
      </c>
      <c r="BE57" s="244">
        <f t="shared" si="24"/>
        <v>0</v>
      </c>
      <c r="BF57" s="244">
        <f t="shared" si="24"/>
        <v>0</v>
      </c>
      <c r="BG57" s="244">
        <f t="shared" si="24"/>
        <v>0</v>
      </c>
      <c r="BH57" s="244">
        <f t="shared" si="24"/>
        <v>0</v>
      </c>
      <c r="BI57" s="244">
        <f t="shared" si="24"/>
        <v>0</v>
      </c>
      <c r="BJ57" s="244">
        <f t="shared" si="24"/>
        <v>0</v>
      </c>
      <c r="BK57" s="245">
        <f t="shared" si="24"/>
        <v>0</v>
      </c>
      <c r="BL57" s="244">
        <f t="shared" si="24"/>
        <v>0</v>
      </c>
      <c r="BM57" s="244">
        <f t="shared" si="24"/>
        <v>0</v>
      </c>
      <c r="BN57" s="244">
        <f t="shared" si="24"/>
        <v>0</v>
      </c>
      <c r="BO57" s="244">
        <f t="shared" si="24"/>
        <v>0</v>
      </c>
      <c r="BP57" s="246">
        <f t="shared" si="24"/>
        <v>0</v>
      </c>
      <c r="BQ57" s="247"/>
    </row>
    <row r="58" ht="16.5">
      <c r="A58" s="145"/>
      <c r="B58" s="146"/>
      <c r="C58" s="124" t="s">
        <v>59</v>
      </c>
      <c r="D58" s="125" t="s">
        <v>59</v>
      </c>
      <c r="E58" s="126"/>
      <c r="F58" s="125"/>
      <c r="G58" s="127"/>
      <c r="H58" s="128"/>
      <c r="I58" s="127">
        <v>37</v>
      </c>
      <c r="J58" s="128"/>
      <c r="K58" s="127"/>
      <c r="L58" s="128"/>
      <c r="M58" s="127"/>
      <c r="N58" s="128"/>
      <c r="O58" s="125"/>
      <c r="P58" s="241" t="s">
        <v>72</v>
      </c>
      <c r="Q58" s="242" t="s">
        <v>106</v>
      </c>
      <c r="R58" s="132" t="s">
        <v>89</v>
      </c>
      <c r="S58" s="133"/>
      <c r="T58" s="164"/>
      <c r="U58" s="164"/>
      <c r="V58" s="164"/>
      <c r="W58" s="164"/>
      <c r="X58" s="164"/>
      <c r="Y58" s="164"/>
      <c r="Z58" s="164"/>
      <c r="AA58" s="164"/>
      <c r="AB58" s="186"/>
      <c r="AC58" s="186"/>
      <c r="AD58" s="186"/>
      <c r="AE58" s="186"/>
      <c r="AF58" s="186"/>
      <c r="AG58" s="186"/>
      <c r="AH58" s="186"/>
      <c r="AI58" s="186"/>
      <c r="AJ58" s="186"/>
      <c r="AK58" s="164"/>
      <c r="AL58" s="164"/>
      <c r="AM58" s="164"/>
      <c r="AN58" s="164"/>
      <c r="AO58" s="164"/>
      <c r="AP58" s="164"/>
      <c r="AQ58" s="164"/>
      <c r="AR58" s="62" t="s">
        <v>81</v>
      </c>
      <c r="AS58" s="244">
        <f t="shared" si="23"/>
        <v>0</v>
      </c>
      <c r="AT58" s="244">
        <f t="shared" si="24"/>
        <v>0</v>
      </c>
      <c r="AU58" s="244">
        <f t="shared" si="24"/>
        <v>0</v>
      </c>
      <c r="AV58" s="244">
        <f t="shared" si="24"/>
        <v>0</v>
      </c>
      <c r="AW58" s="245">
        <f t="shared" si="24"/>
        <v>0</v>
      </c>
      <c r="AX58" s="244">
        <f t="shared" si="24"/>
        <v>0</v>
      </c>
      <c r="AY58" s="244">
        <f t="shared" si="24"/>
        <v>0</v>
      </c>
      <c r="AZ58" s="244">
        <f t="shared" si="24"/>
        <v>0</v>
      </c>
      <c r="BA58" s="244">
        <f t="shared" si="24"/>
        <v>0</v>
      </c>
      <c r="BB58" s="244">
        <f t="shared" si="24"/>
        <v>0</v>
      </c>
      <c r="BC58" s="245">
        <f t="shared" si="24"/>
        <v>0</v>
      </c>
      <c r="BD58" s="244">
        <f t="shared" si="24"/>
        <v>0</v>
      </c>
      <c r="BE58" s="244">
        <f t="shared" si="24"/>
        <v>0</v>
      </c>
      <c r="BF58" s="244">
        <f t="shared" si="24"/>
        <v>0</v>
      </c>
      <c r="BG58" s="244">
        <f t="shared" si="24"/>
        <v>0</v>
      </c>
      <c r="BH58" s="244">
        <f t="shared" si="24"/>
        <v>0</v>
      </c>
      <c r="BI58" s="244">
        <f t="shared" si="24"/>
        <v>0</v>
      </c>
      <c r="BJ58" s="244">
        <f t="shared" si="24"/>
        <v>0</v>
      </c>
      <c r="BK58" s="245">
        <f t="shared" si="24"/>
        <v>0</v>
      </c>
      <c r="BL58" s="244">
        <f t="shared" si="24"/>
        <v>0</v>
      </c>
      <c r="BM58" s="244">
        <f t="shared" si="24"/>
        <v>0</v>
      </c>
      <c r="BN58" s="244">
        <f t="shared" si="24"/>
        <v>0</v>
      </c>
      <c r="BO58" s="244">
        <f t="shared" si="24"/>
        <v>0</v>
      </c>
      <c r="BP58" s="246">
        <f t="shared" si="24"/>
        <v>0</v>
      </c>
      <c r="BQ58" s="247"/>
    </row>
    <row r="59" ht="16.5">
      <c r="A59" s="145"/>
      <c r="B59" s="146"/>
      <c r="C59" s="124" t="s">
        <v>59</v>
      </c>
      <c r="D59" s="125" t="s">
        <v>59</v>
      </c>
      <c r="E59" s="126"/>
      <c r="F59" s="125"/>
      <c r="G59" s="127"/>
      <c r="H59" s="128"/>
      <c r="I59" s="127">
        <v>38</v>
      </c>
      <c r="J59" s="128"/>
      <c r="K59" s="127"/>
      <c r="L59" s="128"/>
      <c r="M59" s="127"/>
      <c r="N59" s="128"/>
      <c r="O59" s="125"/>
      <c r="P59" s="241" t="s">
        <v>72</v>
      </c>
      <c r="Q59" s="242" t="s">
        <v>107</v>
      </c>
      <c r="R59" s="132" t="s">
        <v>89</v>
      </c>
      <c r="S59" s="133"/>
      <c r="T59" s="164"/>
      <c r="U59" s="164"/>
      <c r="V59" s="164"/>
      <c r="W59" s="164"/>
      <c r="X59" s="164"/>
      <c r="Y59" s="164"/>
      <c r="Z59" s="164"/>
      <c r="AA59" s="164"/>
      <c r="AB59" s="186"/>
      <c r="AC59" s="186"/>
      <c r="AD59" s="186"/>
      <c r="AE59" s="186"/>
      <c r="AF59" s="186"/>
      <c r="AG59" s="186"/>
      <c r="AH59" s="186"/>
      <c r="AI59" s="186"/>
      <c r="AJ59" s="186"/>
      <c r="AK59" s="164"/>
      <c r="AL59" s="164"/>
      <c r="AM59" s="164"/>
      <c r="AN59" s="164"/>
      <c r="AO59" s="164"/>
      <c r="AP59" s="164"/>
      <c r="AQ59" s="164"/>
      <c r="AR59" s="62" t="s">
        <v>79</v>
      </c>
      <c r="AS59" s="244">
        <f t="shared" si="23"/>
        <v>0</v>
      </c>
      <c r="AT59" s="244">
        <f t="shared" si="24"/>
        <v>0</v>
      </c>
      <c r="AU59" s="244">
        <f t="shared" si="24"/>
        <v>0</v>
      </c>
      <c r="AV59" s="244">
        <f t="shared" si="24"/>
        <v>0</v>
      </c>
      <c r="AW59" s="245">
        <f t="shared" si="24"/>
        <v>0</v>
      </c>
      <c r="AX59" s="244">
        <f t="shared" si="24"/>
        <v>0</v>
      </c>
      <c r="AY59" s="244">
        <f t="shared" si="24"/>
        <v>0</v>
      </c>
      <c r="AZ59" s="244">
        <f t="shared" si="24"/>
        <v>0</v>
      </c>
      <c r="BA59" s="244">
        <f t="shared" si="24"/>
        <v>0</v>
      </c>
      <c r="BB59" s="244">
        <f t="shared" si="24"/>
        <v>0</v>
      </c>
      <c r="BC59" s="245">
        <f t="shared" si="24"/>
        <v>0</v>
      </c>
      <c r="BD59" s="244">
        <f t="shared" si="24"/>
        <v>0</v>
      </c>
      <c r="BE59" s="244">
        <f t="shared" si="24"/>
        <v>0</v>
      </c>
      <c r="BF59" s="244">
        <f t="shared" si="24"/>
        <v>0</v>
      </c>
      <c r="BG59" s="244">
        <f t="shared" si="24"/>
        <v>0</v>
      </c>
      <c r="BH59" s="244">
        <f t="shared" si="24"/>
        <v>0</v>
      </c>
      <c r="BI59" s="244">
        <f t="shared" si="24"/>
        <v>0</v>
      </c>
      <c r="BJ59" s="244">
        <f t="shared" si="24"/>
        <v>0</v>
      </c>
      <c r="BK59" s="245">
        <f t="shared" si="24"/>
        <v>0</v>
      </c>
      <c r="BL59" s="244">
        <f t="shared" si="24"/>
        <v>0</v>
      </c>
      <c r="BM59" s="244">
        <f t="shared" si="24"/>
        <v>0</v>
      </c>
      <c r="BN59" s="244">
        <f t="shared" si="24"/>
        <v>0</v>
      </c>
      <c r="BO59" s="244">
        <f t="shared" si="24"/>
        <v>0</v>
      </c>
      <c r="BP59" s="246">
        <f t="shared" si="24"/>
        <v>0</v>
      </c>
      <c r="BQ59" s="247"/>
    </row>
    <row r="60" ht="16.5">
      <c r="A60" s="145"/>
      <c r="B60" s="146"/>
      <c r="C60" s="124" t="s">
        <v>59</v>
      </c>
      <c r="D60" s="125" t="s">
        <v>59</v>
      </c>
      <c r="E60" s="126"/>
      <c r="F60" s="125"/>
      <c r="G60" s="127"/>
      <c r="H60" s="128"/>
      <c r="I60" s="127">
        <v>39</v>
      </c>
      <c r="J60" s="128"/>
      <c r="K60" s="127"/>
      <c r="L60" s="128"/>
      <c r="M60" s="127"/>
      <c r="N60" s="128"/>
      <c r="O60" s="125"/>
      <c r="P60" s="241" t="s">
        <v>72</v>
      </c>
      <c r="Q60" s="242" t="s">
        <v>108</v>
      </c>
      <c r="R60" s="132" t="s">
        <v>89</v>
      </c>
      <c r="S60" s="133"/>
      <c r="T60" s="164"/>
      <c r="U60" s="164"/>
      <c r="V60" s="164"/>
      <c r="W60" s="164"/>
      <c r="X60" s="164"/>
      <c r="Y60" s="164"/>
      <c r="Z60" s="164"/>
      <c r="AA60" s="164"/>
      <c r="AB60" s="186"/>
      <c r="AC60" s="186"/>
      <c r="AD60" s="186"/>
      <c r="AE60" s="186"/>
      <c r="AF60" s="186"/>
      <c r="AG60" s="186"/>
      <c r="AH60" s="186"/>
      <c r="AI60" s="186"/>
      <c r="AJ60" s="186"/>
      <c r="AK60" s="164"/>
      <c r="AL60" s="164"/>
      <c r="AM60" s="164"/>
      <c r="AN60" s="164"/>
      <c r="AO60" s="164"/>
      <c r="AP60" s="164"/>
      <c r="AQ60" s="164"/>
      <c r="AR60" s="62" t="s">
        <v>109</v>
      </c>
      <c r="AS60" s="244">
        <f t="shared" si="23"/>
        <v>0</v>
      </c>
      <c r="AT60" s="244">
        <f t="shared" si="24"/>
        <v>0</v>
      </c>
      <c r="AU60" s="244">
        <f t="shared" si="24"/>
        <v>0</v>
      </c>
      <c r="AV60" s="244">
        <f t="shared" si="24"/>
        <v>0</v>
      </c>
      <c r="AW60" s="245">
        <f t="shared" si="24"/>
        <v>0</v>
      </c>
      <c r="AX60" s="244">
        <f t="shared" si="24"/>
        <v>0</v>
      </c>
      <c r="AY60" s="244">
        <f t="shared" si="24"/>
        <v>0</v>
      </c>
      <c r="AZ60" s="244">
        <f t="shared" si="24"/>
        <v>0</v>
      </c>
      <c r="BA60" s="244">
        <f t="shared" si="24"/>
        <v>0</v>
      </c>
      <c r="BB60" s="244">
        <f t="shared" si="24"/>
        <v>0</v>
      </c>
      <c r="BC60" s="245">
        <f t="shared" si="24"/>
        <v>0</v>
      </c>
      <c r="BD60" s="244">
        <f t="shared" si="24"/>
        <v>0</v>
      </c>
      <c r="BE60" s="244">
        <f t="shared" si="24"/>
        <v>0</v>
      </c>
      <c r="BF60" s="244">
        <f t="shared" si="24"/>
        <v>0</v>
      </c>
      <c r="BG60" s="244">
        <f t="shared" si="24"/>
        <v>0</v>
      </c>
      <c r="BH60" s="244">
        <f t="shared" si="24"/>
        <v>0</v>
      </c>
      <c r="BI60" s="244">
        <f t="shared" si="24"/>
        <v>0</v>
      </c>
      <c r="BJ60" s="244">
        <f t="shared" si="24"/>
        <v>0</v>
      </c>
      <c r="BK60" s="245">
        <f t="shared" si="24"/>
        <v>0</v>
      </c>
      <c r="BL60" s="244">
        <f t="shared" si="24"/>
        <v>0</v>
      </c>
      <c r="BM60" s="244">
        <f t="shared" si="24"/>
        <v>0</v>
      </c>
      <c r="BN60" s="244">
        <f t="shared" si="24"/>
        <v>0</v>
      </c>
      <c r="BO60" s="244">
        <f t="shared" si="24"/>
        <v>0</v>
      </c>
      <c r="BP60" s="246">
        <f t="shared" si="24"/>
        <v>0</v>
      </c>
      <c r="BQ60" s="247"/>
    </row>
    <row r="61" ht="16.5">
      <c r="A61" s="250"/>
      <c r="B61" s="251"/>
      <c r="C61" s="124" t="s">
        <v>59</v>
      </c>
      <c r="D61" s="252" t="s">
        <v>59</v>
      </c>
      <c r="E61" s="253"/>
      <c r="F61" s="252"/>
      <c r="G61" s="110"/>
      <c r="H61" s="111"/>
      <c r="I61" s="127">
        <v>40</v>
      </c>
      <c r="J61" s="111"/>
      <c r="K61" s="110"/>
      <c r="L61" s="111"/>
      <c r="M61" s="110"/>
      <c r="N61" s="111"/>
      <c r="O61" s="252"/>
      <c r="P61" s="241" t="s">
        <v>72</v>
      </c>
      <c r="Q61" s="254" t="s">
        <v>110</v>
      </c>
      <c r="R61" s="196" t="s">
        <v>89</v>
      </c>
      <c r="S61" s="255"/>
      <c r="T61" s="164"/>
      <c r="U61" s="164"/>
      <c r="V61" s="164"/>
      <c r="W61" s="164"/>
      <c r="X61" s="164"/>
      <c r="Y61" s="164"/>
      <c r="Z61" s="164"/>
      <c r="AA61" s="164"/>
      <c r="AB61" s="186"/>
      <c r="AC61" s="186"/>
      <c r="AD61" s="186"/>
      <c r="AE61" s="186"/>
      <c r="AF61" s="186"/>
      <c r="AG61" s="186"/>
      <c r="AH61" s="186"/>
      <c r="AI61" s="186"/>
      <c r="AJ61" s="186"/>
      <c r="AK61" s="164"/>
      <c r="AL61" s="164"/>
      <c r="AM61" s="164"/>
      <c r="AN61" s="164"/>
      <c r="AO61" s="164"/>
      <c r="AP61" s="164"/>
      <c r="AQ61" s="164"/>
      <c r="AR61" s="62" t="s">
        <v>81</v>
      </c>
      <c r="AS61" s="244">
        <f t="shared" si="23"/>
        <v>0</v>
      </c>
      <c r="AT61" s="244">
        <f t="shared" si="24"/>
        <v>0</v>
      </c>
      <c r="AU61" s="244">
        <f t="shared" si="24"/>
        <v>0</v>
      </c>
      <c r="AV61" s="244">
        <f t="shared" ref="AV61:BE62" si="25">W61*W$95*1.73*0.875/1000</f>
        <v>0</v>
      </c>
      <c r="AW61" s="245">
        <f t="shared" si="25"/>
        <v>0</v>
      </c>
      <c r="AX61" s="244">
        <f t="shared" si="25"/>
        <v>0</v>
      </c>
      <c r="AY61" s="244">
        <f t="shared" si="25"/>
        <v>0</v>
      </c>
      <c r="AZ61" s="244">
        <f t="shared" si="25"/>
        <v>0</v>
      </c>
      <c r="BA61" s="244">
        <f t="shared" si="25"/>
        <v>0</v>
      </c>
      <c r="BB61" s="244">
        <f t="shared" si="25"/>
        <v>0</v>
      </c>
      <c r="BC61" s="245">
        <f t="shared" si="25"/>
        <v>0</v>
      </c>
      <c r="BD61" s="244">
        <f t="shared" si="25"/>
        <v>0</v>
      </c>
      <c r="BE61" s="244">
        <f t="shared" si="25"/>
        <v>0</v>
      </c>
      <c r="BF61" s="244">
        <f t="shared" ref="BF61:BO62" si="26">AG61*AG$95*1.73*0.875/1000</f>
        <v>0</v>
      </c>
      <c r="BG61" s="244">
        <f t="shared" si="26"/>
        <v>0</v>
      </c>
      <c r="BH61" s="244">
        <f t="shared" si="26"/>
        <v>0</v>
      </c>
      <c r="BI61" s="244">
        <f t="shared" si="26"/>
        <v>0</v>
      </c>
      <c r="BJ61" s="244">
        <f t="shared" si="26"/>
        <v>0</v>
      </c>
      <c r="BK61" s="245">
        <f t="shared" si="26"/>
        <v>0</v>
      </c>
      <c r="BL61" s="244">
        <f t="shared" si="26"/>
        <v>0</v>
      </c>
      <c r="BM61" s="244">
        <f t="shared" si="26"/>
        <v>0</v>
      </c>
      <c r="BN61" s="244">
        <f t="shared" si="26"/>
        <v>0</v>
      </c>
      <c r="BO61" s="244">
        <f t="shared" si="26"/>
        <v>0</v>
      </c>
      <c r="BP61" s="246">
        <f t="shared" ref="BP61:BP62" si="27">AQ61*AQ$95*1.73*0.875/1000</f>
        <v>0</v>
      </c>
      <c r="BQ61" s="247"/>
    </row>
    <row r="62" ht="16.5">
      <c r="A62" s="145"/>
      <c r="B62" s="146"/>
      <c r="C62" s="124"/>
      <c r="D62" s="256"/>
      <c r="E62" s="257"/>
      <c r="F62" s="125"/>
      <c r="G62" s="258"/>
      <c r="H62" s="128"/>
      <c r="I62" s="127"/>
      <c r="J62" s="128"/>
      <c r="K62" s="127"/>
      <c r="L62" s="128"/>
      <c r="M62" s="127"/>
      <c r="N62" s="128"/>
      <c r="O62" s="125"/>
      <c r="P62" s="259"/>
      <c r="Q62" s="260" t="s">
        <v>111</v>
      </c>
      <c r="R62" s="261"/>
      <c r="S62" s="262"/>
      <c r="T62" s="263">
        <f>SUM(T50:T61)</f>
        <v>0</v>
      </c>
      <c r="U62" s="263">
        <f t="shared" ref="U62:AA62" si="28">SUM(U50:U61)</f>
        <v>0</v>
      </c>
      <c r="V62" s="263">
        <f t="shared" si="28"/>
        <v>0</v>
      </c>
      <c r="W62" s="263">
        <f t="shared" si="28"/>
        <v>0</v>
      </c>
      <c r="X62" s="263">
        <f t="shared" si="28"/>
        <v>0</v>
      </c>
      <c r="Y62" s="263">
        <f t="shared" si="28"/>
        <v>0</v>
      </c>
      <c r="Z62" s="263">
        <f t="shared" si="28"/>
        <v>0</v>
      </c>
      <c r="AA62" s="263">
        <f t="shared" si="28"/>
        <v>0</v>
      </c>
      <c r="AB62" s="264">
        <v>527</v>
      </c>
      <c r="AC62" s="264">
        <v>527</v>
      </c>
      <c r="AD62" s="265">
        <v>527</v>
      </c>
      <c r="AE62" s="264">
        <v>527</v>
      </c>
      <c r="AF62" s="264">
        <v>527</v>
      </c>
      <c r="AG62" s="264">
        <v>527</v>
      </c>
      <c r="AH62" s="264">
        <v>527</v>
      </c>
      <c r="AI62" s="264">
        <v>527</v>
      </c>
      <c r="AJ62" s="264">
        <v>527</v>
      </c>
      <c r="AK62" s="263">
        <f t="shared" ref="AK62:AQ62" si="29">SUM(AK50:AK61)</f>
        <v>0</v>
      </c>
      <c r="AL62" s="266">
        <f t="shared" si="29"/>
        <v>0</v>
      </c>
      <c r="AM62" s="263">
        <f t="shared" si="29"/>
        <v>0</v>
      </c>
      <c r="AN62" s="263">
        <f t="shared" si="29"/>
        <v>0</v>
      </c>
      <c r="AO62" s="263">
        <f t="shared" si="29"/>
        <v>0</v>
      </c>
      <c r="AP62" s="263">
        <f t="shared" si="29"/>
        <v>0</v>
      </c>
      <c r="AQ62" s="267">
        <f t="shared" si="29"/>
        <v>0</v>
      </c>
      <c r="AR62" s="62"/>
      <c r="AS62" s="268">
        <f t="shared" si="23"/>
        <v>0</v>
      </c>
      <c r="AT62" s="268">
        <f t="shared" si="24"/>
        <v>0</v>
      </c>
      <c r="AU62" s="268">
        <f>V62*V$95*1.73*0.875/1000</f>
        <v>0</v>
      </c>
      <c r="AV62" s="268">
        <f t="shared" si="25"/>
        <v>0</v>
      </c>
      <c r="AW62" s="269">
        <f t="shared" si="25"/>
        <v>0</v>
      </c>
      <c r="AX62" s="268">
        <f t="shared" si="25"/>
        <v>0</v>
      </c>
      <c r="AY62" s="268">
        <f t="shared" si="25"/>
        <v>0</v>
      </c>
      <c r="AZ62" s="268">
        <f t="shared" si="25"/>
        <v>0</v>
      </c>
      <c r="BA62" s="268">
        <f t="shared" si="25"/>
        <v>0</v>
      </c>
      <c r="BB62" s="268">
        <f t="shared" si="25"/>
        <v>0</v>
      </c>
      <c r="BC62" s="269">
        <f t="shared" si="25"/>
        <v>0</v>
      </c>
      <c r="BD62" s="268">
        <f t="shared" si="25"/>
        <v>0</v>
      </c>
      <c r="BE62" s="268">
        <f t="shared" si="25"/>
        <v>0</v>
      </c>
      <c r="BF62" s="268">
        <f t="shared" si="26"/>
        <v>0</v>
      </c>
      <c r="BG62" s="268">
        <f t="shared" si="26"/>
        <v>0</v>
      </c>
      <c r="BH62" s="268">
        <f t="shared" si="26"/>
        <v>0</v>
      </c>
      <c r="BI62" s="268">
        <f t="shared" si="26"/>
        <v>0</v>
      </c>
      <c r="BJ62" s="268">
        <f t="shared" si="26"/>
        <v>0</v>
      </c>
      <c r="BK62" s="269">
        <f t="shared" si="26"/>
        <v>0</v>
      </c>
      <c r="BL62" s="268">
        <f t="shared" si="26"/>
        <v>0</v>
      </c>
      <c r="BM62" s="268">
        <f t="shared" si="26"/>
        <v>0</v>
      </c>
      <c r="BN62" s="268">
        <f t="shared" si="26"/>
        <v>0</v>
      </c>
      <c r="BO62" s="268">
        <f t="shared" si="26"/>
        <v>0</v>
      </c>
      <c r="BP62" s="270">
        <f t="shared" si="27"/>
        <v>0</v>
      </c>
      <c r="BQ62" s="247"/>
    </row>
    <row r="63" s="205" customFormat="1" ht="16.5">
      <c r="A63" s="206"/>
      <c r="B63" s="207"/>
      <c r="C63" s="208"/>
      <c r="D63" s="271"/>
      <c r="E63" s="272"/>
      <c r="F63" s="211"/>
      <c r="G63" s="273"/>
      <c r="H63" s="213"/>
      <c r="I63" s="212"/>
      <c r="J63" s="213"/>
      <c r="K63" s="212"/>
      <c r="L63" s="213"/>
      <c r="M63" s="212"/>
      <c r="N63" s="213"/>
      <c r="O63" s="211"/>
      <c r="P63" s="214"/>
      <c r="Q63" s="215" t="s">
        <v>112</v>
      </c>
      <c r="R63" s="216"/>
      <c r="S63" s="217"/>
      <c r="T63" s="218">
        <f>T41-SUM(T50:T61)</f>
        <v>0</v>
      </c>
      <c r="U63" s="218">
        <f t="shared" ref="U63:AA63" si="30">U41-SUM(U50:U61)</f>
        <v>0</v>
      </c>
      <c r="V63" s="218">
        <f t="shared" si="30"/>
        <v>0</v>
      </c>
      <c r="W63" s="218">
        <f t="shared" si="30"/>
        <v>0</v>
      </c>
      <c r="X63" s="218">
        <f t="shared" si="30"/>
        <v>0</v>
      </c>
      <c r="Y63" s="218">
        <f t="shared" si="30"/>
        <v>0</v>
      </c>
      <c r="Z63" s="218">
        <f t="shared" si="30"/>
        <v>0</v>
      </c>
      <c r="AA63" s="218">
        <f t="shared" si="30"/>
        <v>0</v>
      </c>
      <c r="AB63" s="219">
        <v>0</v>
      </c>
      <c r="AC63" s="219">
        <v>0</v>
      </c>
      <c r="AD63" s="220">
        <v>0</v>
      </c>
      <c r="AE63" s="219">
        <v>0</v>
      </c>
      <c r="AF63" s="219">
        <v>0</v>
      </c>
      <c r="AG63" s="219">
        <v>0</v>
      </c>
      <c r="AH63" s="219">
        <v>0</v>
      </c>
      <c r="AI63" s="219">
        <v>0</v>
      </c>
      <c r="AJ63" s="219">
        <v>0</v>
      </c>
      <c r="AK63" s="218">
        <f>AK41-SUM(AK50:AK61)</f>
        <v>0</v>
      </c>
      <c r="AL63" s="221">
        <f t="shared" ref="AL63:AQ63" si="31">AL41-SUM(AL50:AL61)</f>
        <v>0</v>
      </c>
      <c r="AM63" s="218">
        <f t="shared" si="31"/>
        <v>0</v>
      </c>
      <c r="AN63" s="218">
        <f t="shared" si="31"/>
        <v>0</v>
      </c>
      <c r="AO63" s="218">
        <f t="shared" si="31"/>
        <v>0</v>
      </c>
      <c r="AP63" s="218">
        <f t="shared" si="31"/>
        <v>0</v>
      </c>
      <c r="AQ63" s="222">
        <f t="shared" si="31"/>
        <v>0</v>
      </c>
      <c r="AR63" s="62"/>
      <c r="AS63" s="274">
        <f t="shared" ref="AS63:BP63" si="32">SUM(AS50:AS61)</f>
        <v>0</v>
      </c>
      <c r="AT63" s="275">
        <f t="shared" si="32"/>
        <v>0</v>
      </c>
      <c r="AU63" s="276">
        <f t="shared" si="32"/>
        <v>0</v>
      </c>
      <c r="AV63" s="274">
        <f t="shared" si="32"/>
        <v>0</v>
      </c>
      <c r="AW63" s="277">
        <f t="shared" si="32"/>
        <v>0</v>
      </c>
      <c r="AX63" s="276">
        <f t="shared" si="32"/>
        <v>0</v>
      </c>
      <c r="AY63" s="274">
        <f t="shared" si="32"/>
        <v>0</v>
      </c>
      <c r="AZ63" s="275">
        <f t="shared" si="32"/>
        <v>0</v>
      </c>
      <c r="BA63" s="276">
        <f t="shared" si="32"/>
        <v>0</v>
      </c>
      <c r="BB63" s="274">
        <f t="shared" si="32"/>
        <v>0</v>
      </c>
      <c r="BC63" s="277">
        <f t="shared" si="32"/>
        <v>0</v>
      </c>
      <c r="BD63" s="276">
        <f t="shared" si="32"/>
        <v>0</v>
      </c>
      <c r="BE63" s="274">
        <f t="shared" si="32"/>
        <v>0</v>
      </c>
      <c r="BF63" s="275">
        <f t="shared" si="32"/>
        <v>0</v>
      </c>
      <c r="BG63" s="276">
        <f t="shared" si="32"/>
        <v>0</v>
      </c>
      <c r="BH63" s="274">
        <f t="shared" si="32"/>
        <v>0</v>
      </c>
      <c r="BI63" s="275">
        <f t="shared" si="32"/>
        <v>0</v>
      </c>
      <c r="BJ63" s="276">
        <f t="shared" si="32"/>
        <v>0</v>
      </c>
      <c r="BK63" s="278">
        <f t="shared" si="32"/>
        <v>0</v>
      </c>
      <c r="BL63" s="274">
        <f t="shared" si="32"/>
        <v>0</v>
      </c>
      <c r="BM63" s="275">
        <f t="shared" si="32"/>
        <v>0</v>
      </c>
      <c r="BN63" s="276">
        <f t="shared" si="32"/>
        <v>0</v>
      </c>
      <c r="BO63" s="276">
        <f t="shared" si="32"/>
        <v>0</v>
      </c>
      <c r="BP63" s="275">
        <f t="shared" si="32"/>
        <v>0</v>
      </c>
      <c r="BQ63" s="247" t="s">
        <v>113</v>
      </c>
      <c r="BR63" s="3"/>
      <c r="BS63" s="3"/>
      <c r="BT63" s="3"/>
      <c r="BU63" s="3"/>
      <c r="BV63" s="1"/>
    </row>
    <row r="64" ht="16.5">
      <c r="A64" s="145"/>
      <c r="B64" s="146"/>
      <c r="C64" s="124"/>
      <c r="D64" s="256"/>
      <c r="E64" s="257"/>
      <c r="F64" s="125"/>
      <c r="G64" s="258"/>
      <c r="H64" s="128"/>
      <c r="I64" s="127"/>
      <c r="J64" s="128"/>
      <c r="K64" s="127"/>
      <c r="L64" s="128"/>
      <c r="M64" s="127"/>
      <c r="N64" s="128"/>
      <c r="O64" s="125"/>
      <c r="P64" s="259"/>
      <c r="Q64" s="279" t="s">
        <v>114</v>
      </c>
      <c r="R64" s="280"/>
      <c r="S64" s="281"/>
      <c r="T64" s="282">
        <v>7</v>
      </c>
      <c r="U64" s="282">
        <v>7</v>
      </c>
      <c r="V64" s="282">
        <v>7</v>
      </c>
      <c r="W64" s="282">
        <v>7</v>
      </c>
      <c r="X64" s="282">
        <v>7</v>
      </c>
      <c r="Y64" s="282">
        <v>7</v>
      </c>
      <c r="Z64" s="282">
        <v>7</v>
      </c>
      <c r="AA64" s="282">
        <v>7</v>
      </c>
      <c r="AB64" s="282">
        <v>7</v>
      </c>
      <c r="AC64" s="282">
        <v>7</v>
      </c>
      <c r="AD64" s="283">
        <v>7</v>
      </c>
      <c r="AE64" s="282">
        <v>7</v>
      </c>
      <c r="AF64" s="282">
        <v>7</v>
      </c>
      <c r="AG64" s="282">
        <v>7</v>
      </c>
      <c r="AH64" s="282">
        <v>7</v>
      </c>
      <c r="AI64" s="282">
        <v>7</v>
      </c>
      <c r="AJ64" s="282">
        <v>7</v>
      </c>
      <c r="AK64" s="282">
        <v>7</v>
      </c>
      <c r="AL64" s="284">
        <v>7</v>
      </c>
      <c r="AM64" s="282">
        <v>7</v>
      </c>
      <c r="AN64" s="282">
        <v>7</v>
      </c>
      <c r="AO64" s="282">
        <v>7</v>
      </c>
      <c r="AP64" s="282">
        <v>7</v>
      </c>
      <c r="AQ64" s="283">
        <v>7</v>
      </c>
      <c r="AR64" s="62"/>
      <c r="AS64" s="62"/>
      <c r="AT64" s="62"/>
      <c r="AU64" s="62"/>
      <c r="AV64" s="62"/>
      <c r="AW64" s="98"/>
      <c r="AX64" s="62"/>
      <c r="AY64" s="62"/>
      <c r="AZ64" s="62"/>
      <c r="BA64" s="62"/>
      <c r="BB64" s="62"/>
      <c r="BC64" s="98"/>
      <c r="BD64" s="62"/>
      <c r="BE64" s="62"/>
      <c r="BF64" s="62"/>
      <c r="BG64" s="62"/>
      <c r="BH64" s="62"/>
      <c r="BI64" s="62"/>
      <c r="BJ64" s="62"/>
      <c r="BK64" s="98"/>
      <c r="BL64" s="62"/>
      <c r="BM64" s="62"/>
      <c r="BN64" s="62"/>
      <c r="BO64" s="62"/>
      <c r="BP64" s="62"/>
    </row>
    <row r="65">
      <c r="A65" s="167"/>
      <c r="B65" s="168"/>
      <c r="C65" s="169"/>
      <c r="D65" s="104"/>
      <c r="E65" s="170"/>
      <c r="F65" s="104"/>
      <c r="G65" s="105"/>
      <c r="H65" s="166"/>
      <c r="I65" s="105"/>
      <c r="J65" s="166"/>
      <c r="K65" s="105"/>
      <c r="L65" s="166"/>
      <c r="M65" s="105"/>
      <c r="N65" s="166"/>
      <c r="O65" s="104"/>
      <c r="P65" s="102"/>
      <c r="Q65" s="285"/>
      <c r="R65" s="231"/>
      <c r="S65" s="232"/>
      <c r="T65" s="286"/>
      <c r="U65" s="286"/>
      <c r="V65" s="286"/>
      <c r="W65" s="286"/>
      <c r="X65" s="286"/>
      <c r="Y65" s="286"/>
      <c r="Z65" s="286"/>
      <c r="AA65" s="286"/>
      <c r="AB65" s="287"/>
      <c r="AC65" s="287"/>
      <c r="AD65" s="288"/>
      <c r="AE65" s="287"/>
      <c r="AF65" s="287"/>
      <c r="AG65" s="287"/>
      <c r="AH65" s="287"/>
      <c r="AI65" s="287"/>
      <c r="AJ65" s="287"/>
      <c r="AK65" s="286"/>
      <c r="AL65" s="289"/>
      <c r="AM65" s="286"/>
      <c r="AN65" s="286"/>
      <c r="AO65" s="286"/>
      <c r="AP65" s="286"/>
      <c r="AQ65" s="290"/>
      <c r="AR65" s="62"/>
      <c r="AS65" s="62"/>
      <c r="AT65" s="62"/>
      <c r="AU65" s="62"/>
      <c r="AV65" s="62"/>
      <c r="AW65" s="98"/>
      <c r="AX65" s="62"/>
      <c r="AY65" s="62"/>
      <c r="AZ65" s="62"/>
      <c r="BA65" s="62"/>
      <c r="BB65" s="62"/>
      <c r="BC65" s="98"/>
      <c r="BD65" s="62"/>
      <c r="BE65" s="62"/>
      <c r="BF65" s="62"/>
      <c r="BG65" s="62"/>
      <c r="BH65" s="62"/>
      <c r="BI65" s="62"/>
      <c r="BJ65" s="62"/>
      <c r="BK65" s="98"/>
      <c r="BL65" s="62"/>
      <c r="BM65" s="62"/>
      <c r="BN65" s="62"/>
      <c r="BO65" s="62"/>
      <c r="BP65" s="62"/>
    </row>
    <row r="66">
      <c r="A66" s="145"/>
      <c r="B66" s="146"/>
      <c r="C66" s="169" t="s">
        <v>59</v>
      </c>
      <c r="D66" s="104"/>
      <c r="E66" s="170"/>
      <c r="F66" s="104" t="s">
        <v>59</v>
      </c>
      <c r="G66" s="127"/>
      <c r="H66" s="128"/>
      <c r="I66" s="127">
        <v>41</v>
      </c>
      <c r="J66" s="128"/>
      <c r="K66" s="127"/>
      <c r="L66" s="128"/>
      <c r="M66" s="127"/>
      <c r="N66" s="128"/>
      <c r="O66" s="125"/>
      <c r="P66" s="241" t="s">
        <v>72</v>
      </c>
      <c r="Q66" s="291">
        <v>10</v>
      </c>
      <c r="R66" s="132" t="s">
        <v>76</v>
      </c>
      <c r="S66" s="133"/>
      <c r="T66" s="164"/>
      <c r="U66" s="164"/>
      <c r="V66" s="164"/>
      <c r="W66" s="164"/>
      <c r="X66" s="164"/>
      <c r="Y66" s="164"/>
      <c r="Z66" s="164"/>
      <c r="AA66" s="164"/>
      <c r="AB66" s="186"/>
      <c r="AC66" s="186"/>
      <c r="AD66" s="186"/>
      <c r="AE66" s="186"/>
      <c r="AF66" s="186"/>
      <c r="AG66" s="186"/>
      <c r="AH66" s="186"/>
      <c r="AI66" s="186"/>
      <c r="AJ66" s="186"/>
      <c r="AK66" s="164"/>
      <c r="AL66" s="164"/>
      <c r="AM66" s="164"/>
      <c r="AN66" s="164"/>
      <c r="AO66" s="164"/>
      <c r="AP66" s="164"/>
      <c r="AQ66" s="164"/>
      <c r="AR66" s="62"/>
      <c r="AS66" s="184">
        <f>T66*T95*1.73*0.875/1000</f>
        <v>0</v>
      </c>
      <c r="AT66" s="184">
        <f t="shared" ref="AT66:BP66" si="33">U66*U95*1.73*0.875/1000</f>
        <v>0</v>
      </c>
      <c r="AU66" s="184">
        <f t="shared" si="33"/>
        <v>0</v>
      </c>
      <c r="AV66" s="184">
        <f t="shared" si="33"/>
        <v>0</v>
      </c>
      <c r="AW66" s="185">
        <f t="shared" si="33"/>
        <v>0</v>
      </c>
      <c r="AX66" s="184">
        <f t="shared" si="33"/>
        <v>0</v>
      </c>
      <c r="AY66" s="184">
        <f t="shared" si="33"/>
        <v>0</v>
      </c>
      <c r="AZ66" s="184">
        <f t="shared" si="33"/>
        <v>0</v>
      </c>
      <c r="BA66" s="184">
        <f t="shared" si="33"/>
        <v>0</v>
      </c>
      <c r="BB66" s="184">
        <f t="shared" si="33"/>
        <v>0</v>
      </c>
      <c r="BC66" s="185">
        <f t="shared" si="33"/>
        <v>0</v>
      </c>
      <c r="BD66" s="184">
        <f t="shared" si="33"/>
        <v>0</v>
      </c>
      <c r="BE66" s="184">
        <f t="shared" si="33"/>
        <v>0</v>
      </c>
      <c r="BF66" s="184">
        <f t="shared" si="33"/>
        <v>0</v>
      </c>
      <c r="BG66" s="184">
        <f t="shared" si="33"/>
        <v>0</v>
      </c>
      <c r="BH66" s="184">
        <f t="shared" si="33"/>
        <v>0</v>
      </c>
      <c r="BI66" s="184">
        <f t="shared" si="33"/>
        <v>0</v>
      </c>
      <c r="BJ66" s="184">
        <f t="shared" si="33"/>
        <v>0</v>
      </c>
      <c r="BK66" s="185">
        <f t="shared" si="33"/>
        <v>0</v>
      </c>
      <c r="BL66" s="184">
        <f t="shared" si="33"/>
        <v>0</v>
      </c>
      <c r="BM66" s="184">
        <f t="shared" si="33"/>
        <v>0</v>
      </c>
      <c r="BN66" s="184">
        <f t="shared" si="33"/>
        <v>0</v>
      </c>
      <c r="BO66" s="184">
        <f t="shared" si="33"/>
        <v>0</v>
      </c>
      <c r="BP66" s="184">
        <f t="shared" si="33"/>
        <v>0</v>
      </c>
      <c r="BQ66" s="2" t="s">
        <v>115</v>
      </c>
    </row>
    <row r="67">
      <c r="A67" s="145"/>
      <c r="B67" s="146"/>
      <c r="C67" s="124"/>
      <c r="D67" s="125"/>
      <c r="E67" s="126"/>
      <c r="F67" s="125"/>
      <c r="G67" s="127" t="s">
        <v>60</v>
      </c>
      <c r="H67" s="128"/>
      <c r="I67" s="127">
        <v>42</v>
      </c>
      <c r="J67" s="128"/>
      <c r="K67" s="127"/>
      <c r="L67" s="128"/>
      <c r="M67" s="127"/>
      <c r="N67" s="128"/>
      <c r="O67" s="125"/>
      <c r="P67" s="125" t="s">
        <v>68</v>
      </c>
      <c r="Q67" s="291" t="s">
        <v>87</v>
      </c>
      <c r="R67" s="132" t="s">
        <v>67</v>
      </c>
      <c r="S67" s="133"/>
      <c r="T67" s="164"/>
      <c r="U67" s="164"/>
      <c r="V67" s="164"/>
      <c r="W67" s="164"/>
      <c r="X67" s="164"/>
      <c r="Y67" s="164"/>
      <c r="Z67" s="164"/>
      <c r="AA67" s="164"/>
      <c r="AB67" s="186"/>
      <c r="AC67" s="186"/>
      <c r="AD67" s="186"/>
      <c r="AE67" s="186"/>
      <c r="AF67" s="186"/>
      <c r="AG67" s="186"/>
      <c r="AH67" s="186"/>
      <c r="AI67" s="186"/>
      <c r="AJ67" s="186"/>
      <c r="AK67" s="164"/>
      <c r="AL67" s="164"/>
      <c r="AM67" s="164"/>
      <c r="AN67" s="164"/>
      <c r="AO67" s="164"/>
      <c r="AP67" s="164"/>
      <c r="AQ67" s="164"/>
      <c r="AR67" s="62"/>
      <c r="AS67" s="119" t="e">
        <f>T67*1000/T95/1.73/0.875</f>
        <v>#DIV/0!</v>
      </c>
      <c r="AT67" s="119" t="e">
        <f t="shared" ref="AT67:BP67" si="34">U67*1000/U95/1.73/0.875</f>
        <v>#DIV/0!</v>
      </c>
      <c r="AU67" s="119" t="e">
        <f t="shared" si="34"/>
        <v>#DIV/0!</v>
      </c>
      <c r="AV67" s="119" t="e">
        <f t="shared" si="34"/>
        <v>#DIV/0!</v>
      </c>
      <c r="AW67" s="120" t="e">
        <f t="shared" si="34"/>
        <v>#DIV/0!</v>
      </c>
      <c r="AX67" s="119" t="e">
        <f t="shared" si="34"/>
        <v>#DIV/0!</v>
      </c>
      <c r="AY67" s="119" t="e">
        <f t="shared" si="34"/>
        <v>#DIV/0!</v>
      </c>
      <c r="AZ67" s="119" t="e">
        <f t="shared" si="34"/>
        <v>#DIV/0!</v>
      </c>
      <c r="BA67" s="119" t="e">
        <f t="shared" si="34"/>
        <v>#DIV/0!</v>
      </c>
      <c r="BB67" s="119" t="e">
        <f t="shared" si="34"/>
        <v>#DIV/0!</v>
      </c>
      <c r="BC67" s="120" t="e">
        <f t="shared" si="34"/>
        <v>#DIV/0!</v>
      </c>
      <c r="BD67" s="119" t="e">
        <f t="shared" si="34"/>
        <v>#DIV/0!</v>
      </c>
      <c r="BE67" s="119" t="e">
        <f t="shared" si="34"/>
        <v>#DIV/0!</v>
      </c>
      <c r="BF67" s="119" t="e">
        <f t="shared" si="34"/>
        <v>#DIV/0!</v>
      </c>
      <c r="BG67" s="119" t="e">
        <f t="shared" si="34"/>
        <v>#DIV/0!</v>
      </c>
      <c r="BH67" s="119" t="e">
        <f t="shared" si="34"/>
        <v>#DIV/0!</v>
      </c>
      <c r="BI67" s="119" t="e">
        <f t="shared" si="34"/>
        <v>#DIV/0!</v>
      </c>
      <c r="BJ67" s="119" t="e">
        <f t="shared" si="34"/>
        <v>#DIV/0!</v>
      </c>
      <c r="BK67" s="120" t="e">
        <f t="shared" si="34"/>
        <v>#DIV/0!</v>
      </c>
      <c r="BL67" s="119" t="e">
        <f t="shared" si="34"/>
        <v>#DIV/0!</v>
      </c>
      <c r="BM67" s="119" t="e">
        <f t="shared" si="34"/>
        <v>#DIV/0!</v>
      </c>
      <c r="BN67" s="119" t="e">
        <f t="shared" si="34"/>
        <v>#DIV/0!</v>
      </c>
      <c r="BO67" s="119" t="e">
        <f t="shared" si="34"/>
        <v>#DIV/0!</v>
      </c>
      <c r="BP67" s="119" t="e">
        <f t="shared" si="34"/>
        <v>#DIV/0!</v>
      </c>
      <c r="BQ67" s="121"/>
    </row>
    <row r="68">
      <c r="A68" s="145"/>
      <c r="B68" s="146"/>
      <c r="C68" s="124"/>
      <c r="D68" s="125"/>
      <c r="E68" s="126"/>
      <c r="F68" s="125"/>
      <c r="G68" s="127" t="s">
        <v>60</v>
      </c>
      <c r="H68" s="128"/>
      <c r="I68" s="127">
        <v>43</v>
      </c>
      <c r="J68" s="128"/>
      <c r="K68" s="127"/>
      <c r="L68" s="128"/>
      <c r="M68" s="127"/>
      <c r="N68" s="128"/>
      <c r="O68" s="125"/>
      <c r="P68" s="125" t="s">
        <v>68</v>
      </c>
      <c r="Q68" s="291"/>
      <c r="R68" s="132" t="s">
        <v>69</v>
      </c>
      <c r="S68" s="133"/>
      <c r="T68" s="164"/>
      <c r="U68" s="164"/>
      <c r="V68" s="164"/>
      <c r="W68" s="164"/>
      <c r="X68" s="164"/>
      <c r="Y68" s="164"/>
      <c r="Z68" s="164"/>
      <c r="AA68" s="164"/>
      <c r="AB68" s="186"/>
      <c r="AC68" s="186"/>
      <c r="AD68" s="186"/>
      <c r="AE68" s="186"/>
      <c r="AF68" s="186"/>
      <c r="AG68" s="186"/>
      <c r="AH68" s="186"/>
      <c r="AI68" s="186"/>
      <c r="AJ68" s="186"/>
      <c r="AK68" s="164"/>
      <c r="AL68" s="164"/>
      <c r="AM68" s="164"/>
      <c r="AN68" s="164"/>
      <c r="AO68" s="164"/>
      <c r="AP68" s="164"/>
      <c r="AQ68" s="164"/>
      <c r="AR68" s="62"/>
      <c r="AS68" s="292"/>
      <c r="AT68" s="292"/>
      <c r="AU68" s="292"/>
      <c r="AV68" s="292"/>
      <c r="AW68" s="293"/>
      <c r="AX68" s="292"/>
      <c r="AY68" s="292"/>
      <c r="AZ68" s="292"/>
      <c r="BA68" s="292"/>
      <c r="BB68" s="292"/>
      <c r="BC68" s="293"/>
      <c r="BD68" s="292"/>
      <c r="BE68" s="292"/>
      <c r="BF68" s="292"/>
      <c r="BG68" s="292"/>
      <c r="BH68" s="292"/>
      <c r="BI68" s="292"/>
      <c r="BJ68" s="292"/>
      <c r="BK68" s="293"/>
      <c r="BL68" s="292"/>
      <c r="BM68" s="292"/>
      <c r="BN68" s="292"/>
      <c r="BO68" s="292"/>
      <c r="BP68" s="292"/>
      <c r="BQ68" s="294"/>
    </row>
    <row r="69">
      <c r="A69" s="145"/>
      <c r="B69" s="146"/>
      <c r="C69" s="124"/>
      <c r="D69" s="125"/>
      <c r="E69" s="126"/>
      <c r="F69" s="125"/>
      <c r="G69" s="127"/>
      <c r="H69" s="128"/>
      <c r="I69" s="127">
        <v>44</v>
      </c>
      <c r="J69" s="128"/>
      <c r="K69" s="127"/>
      <c r="L69" s="128"/>
      <c r="M69" s="127"/>
      <c r="N69" s="128"/>
      <c r="O69" s="125"/>
      <c r="P69" s="125"/>
      <c r="Q69" s="291" t="s">
        <v>116</v>
      </c>
      <c r="R69" s="132" t="s">
        <v>89</v>
      </c>
      <c r="S69" s="133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62"/>
      <c r="AS69" s="184">
        <f>T69*T94*1.73*0.875/1000</f>
        <v>0</v>
      </c>
      <c r="AT69" s="184">
        <f t="shared" ref="AT69:BP69" si="35">U69*U94*1.73*0.875/1000</f>
        <v>0</v>
      </c>
      <c r="AU69" s="184">
        <f t="shared" si="35"/>
        <v>0</v>
      </c>
      <c r="AV69" s="184">
        <f t="shared" si="35"/>
        <v>0</v>
      </c>
      <c r="AW69" s="185">
        <f t="shared" si="35"/>
        <v>0</v>
      </c>
      <c r="AX69" s="184">
        <f t="shared" si="35"/>
        <v>0</v>
      </c>
      <c r="AY69" s="184">
        <f t="shared" si="35"/>
        <v>0</v>
      </c>
      <c r="AZ69" s="184">
        <f t="shared" si="35"/>
        <v>0</v>
      </c>
      <c r="BA69" s="184">
        <f t="shared" si="35"/>
        <v>0</v>
      </c>
      <c r="BB69" s="184">
        <f t="shared" si="35"/>
        <v>0</v>
      </c>
      <c r="BC69" s="185">
        <f t="shared" si="35"/>
        <v>0</v>
      </c>
      <c r="BD69" s="184">
        <f t="shared" si="35"/>
        <v>0</v>
      </c>
      <c r="BE69" s="184">
        <f t="shared" si="35"/>
        <v>0</v>
      </c>
      <c r="BF69" s="184">
        <f t="shared" si="35"/>
        <v>0</v>
      </c>
      <c r="BG69" s="184">
        <f t="shared" si="35"/>
        <v>0</v>
      </c>
      <c r="BH69" s="184">
        <f t="shared" si="35"/>
        <v>0</v>
      </c>
      <c r="BI69" s="184">
        <f t="shared" si="35"/>
        <v>0</v>
      </c>
      <c r="BJ69" s="184">
        <f t="shared" si="35"/>
        <v>0</v>
      </c>
      <c r="BK69" s="185">
        <f t="shared" si="35"/>
        <v>0</v>
      </c>
      <c r="BL69" s="184">
        <f t="shared" si="35"/>
        <v>0</v>
      </c>
      <c r="BM69" s="184">
        <f t="shared" si="35"/>
        <v>0</v>
      </c>
      <c r="BN69" s="184">
        <f t="shared" si="35"/>
        <v>0</v>
      </c>
      <c r="BO69" s="184">
        <f t="shared" si="35"/>
        <v>0</v>
      </c>
      <c r="BP69" s="184">
        <f t="shared" si="35"/>
        <v>0</v>
      </c>
      <c r="BQ69" s="2" t="s">
        <v>117</v>
      </c>
      <c r="BR69" s="191">
        <f>AS66+AS69</f>
        <v>0</v>
      </c>
      <c r="BS69" s="191">
        <f>AT66+AT69</f>
        <v>0</v>
      </c>
      <c r="BT69" s="191">
        <f>AU66+AU69</f>
        <v>0</v>
      </c>
      <c r="BU69" s="3" t="s">
        <v>118</v>
      </c>
    </row>
    <row r="70">
      <c r="A70" s="145"/>
      <c r="B70" s="146"/>
      <c r="C70" s="124"/>
      <c r="D70" s="125"/>
      <c r="E70" s="126"/>
      <c r="F70" s="125"/>
      <c r="G70" s="127" t="s">
        <v>60</v>
      </c>
      <c r="H70" s="128"/>
      <c r="I70" s="127">
        <v>45</v>
      </c>
      <c r="J70" s="128"/>
      <c r="K70" s="127"/>
      <c r="L70" s="128"/>
      <c r="M70" s="127"/>
      <c r="N70" s="128"/>
      <c r="O70" s="125"/>
      <c r="P70" s="125" t="s">
        <v>68</v>
      </c>
      <c r="Q70" s="291">
        <v>35</v>
      </c>
      <c r="R70" s="132" t="s">
        <v>67</v>
      </c>
      <c r="S70" s="133"/>
      <c r="T70" s="186"/>
      <c r="U70" s="186"/>
      <c r="V70" s="186"/>
      <c r="W70" s="186"/>
      <c r="X70" s="186"/>
      <c r="Y70" s="186"/>
      <c r="Z70" s="186"/>
      <c r="AA70" s="186"/>
      <c r="AB70" s="186"/>
      <c r="AC70" s="186"/>
      <c r="AD70" s="186"/>
      <c r="AE70" s="186"/>
      <c r="AF70" s="186"/>
      <c r="AG70" s="186"/>
      <c r="AH70" s="186"/>
      <c r="AI70" s="186"/>
      <c r="AJ70" s="186"/>
      <c r="AK70" s="186"/>
      <c r="AL70" s="186"/>
      <c r="AM70" s="186"/>
      <c r="AN70" s="186"/>
      <c r="AO70" s="186"/>
      <c r="AP70" s="186"/>
      <c r="AQ70" s="186"/>
      <c r="AR70" s="62"/>
      <c r="AS70" s="119" t="e">
        <f>T70*1000/T94/1.73/0.875</f>
        <v>#DIV/0!</v>
      </c>
      <c r="AT70" s="119" t="e">
        <f t="shared" ref="AT70:BP70" si="36">U70*1000/U94/1.73/0.875</f>
        <v>#DIV/0!</v>
      </c>
      <c r="AU70" s="119" t="e">
        <f t="shared" si="36"/>
        <v>#DIV/0!</v>
      </c>
      <c r="AV70" s="119" t="e">
        <f t="shared" si="36"/>
        <v>#DIV/0!</v>
      </c>
      <c r="AW70" s="120" t="e">
        <f t="shared" si="36"/>
        <v>#DIV/0!</v>
      </c>
      <c r="AX70" s="119" t="e">
        <f t="shared" si="36"/>
        <v>#DIV/0!</v>
      </c>
      <c r="AY70" s="119" t="e">
        <f t="shared" si="36"/>
        <v>#DIV/0!</v>
      </c>
      <c r="AZ70" s="119" t="e">
        <f t="shared" si="36"/>
        <v>#DIV/0!</v>
      </c>
      <c r="BA70" s="119" t="e">
        <f t="shared" si="36"/>
        <v>#DIV/0!</v>
      </c>
      <c r="BB70" s="119" t="e">
        <f t="shared" si="36"/>
        <v>#DIV/0!</v>
      </c>
      <c r="BC70" s="120" t="e">
        <f t="shared" si="36"/>
        <v>#DIV/0!</v>
      </c>
      <c r="BD70" s="119" t="e">
        <f t="shared" si="36"/>
        <v>#DIV/0!</v>
      </c>
      <c r="BE70" s="119" t="e">
        <f t="shared" si="36"/>
        <v>#DIV/0!</v>
      </c>
      <c r="BF70" s="119" t="e">
        <f t="shared" si="36"/>
        <v>#DIV/0!</v>
      </c>
      <c r="BG70" s="119" t="e">
        <f t="shared" si="36"/>
        <v>#DIV/0!</v>
      </c>
      <c r="BH70" s="119" t="e">
        <f t="shared" si="36"/>
        <v>#DIV/0!</v>
      </c>
      <c r="BI70" s="119" t="e">
        <f t="shared" si="36"/>
        <v>#DIV/0!</v>
      </c>
      <c r="BJ70" s="119" t="e">
        <f t="shared" si="36"/>
        <v>#DIV/0!</v>
      </c>
      <c r="BK70" s="120" t="e">
        <f t="shared" si="36"/>
        <v>#DIV/0!</v>
      </c>
      <c r="BL70" s="119" t="e">
        <f t="shared" si="36"/>
        <v>#DIV/0!</v>
      </c>
      <c r="BM70" s="119" t="e">
        <f t="shared" si="36"/>
        <v>#DIV/0!</v>
      </c>
      <c r="BN70" s="119" t="e">
        <f t="shared" si="36"/>
        <v>#DIV/0!</v>
      </c>
      <c r="BO70" s="119" t="e">
        <f t="shared" si="36"/>
        <v>#DIV/0!</v>
      </c>
      <c r="BP70" s="119" t="e">
        <f t="shared" si="36"/>
        <v>#DIV/0!</v>
      </c>
      <c r="BQ70" s="121"/>
    </row>
    <row r="71" ht="16.5">
      <c r="A71" s="145"/>
      <c r="B71" s="146"/>
      <c r="C71" s="124"/>
      <c r="D71" s="125" t="s">
        <v>60</v>
      </c>
      <c r="E71" s="126"/>
      <c r="F71" s="125"/>
      <c r="G71" s="127"/>
      <c r="H71" s="128"/>
      <c r="I71" s="127">
        <v>46</v>
      </c>
      <c r="J71" s="128"/>
      <c r="K71" s="127"/>
      <c r="L71" s="128"/>
      <c r="M71" s="127"/>
      <c r="N71" s="128"/>
      <c r="O71" s="125"/>
      <c r="P71" s="241" t="s">
        <v>72</v>
      </c>
      <c r="Q71" s="291"/>
      <c r="R71" s="132" t="s">
        <v>69</v>
      </c>
      <c r="S71" s="133"/>
      <c r="T71" s="164"/>
      <c r="U71" s="164"/>
      <c r="V71" s="164"/>
      <c r="W71" s="164"/>
      <c r="X71" s="164"/>
      <c r="Y71" s="164"/>
      <c r="Z71" s="164"/>
      <c r="AA71" s="164"/>
      <c r="AB71" s="186"/>
      <c r="AC71" s="186"/>
      <c r="AD71" s="186"/>
      <c r="AE71" s="186"/>
      <c r="AF71" s="186"/>
      <c r="AG71" s="186"/>
      <c r="AH71" s="186"/>
      <c r="AI71" s="186"/>
      <c r="AJ71" s="186"/>
      <c r="AK71" s="186"/>
      <c r="AL71" s="186"/>
      <c r="AM71" s="186"/>
      <c r="AN71" s="186"/>
      <c r="AO71" s="186"/>
      <c r="AP71" s="186"/>
      <c r="AQ71" s="186"/>
      <c r="AR71" s="62"/>
      <c r="AS71" s="184">
        <f>T72*T92*1.73*0.875/1000</f>
        <v>0</v>
      </c>
      <c r="AT71" s="184">
        <f t="shared" ref="AT71:BP71" si="37">U72*U92*1.73*0.875/1000</f>
        <v>0</v>
      </c>
      <c r="AU71" s="184">
        <f t="shared" si="37"/>
        <v>0</v>
      </c>
      <c r="AV71" s="184">
        <f t="shared" si="37"/>
        <v>0</v>
      </c>
      <c r="AW71" s="185">
        <f t="shared" si="37"/>
        <v>0</v>
      </c>
      <c r="AX71" s="184">
        <f t="shared" si="37"/>
        <v>0</v>
      </c>
      <c r="AY71" s="184">
        <f t="shared" si="37"/>
        <v>0</v>
      </c>
      <c r="AZ71" s="184">
        <f t="shared" si="37"/>
        <v>0</v>
      </c>
      <c r="BA71" s="184">
        <f t="shared" si="37"/>
        <v>0</v>
      </c>
      <c r="BB71" s="184">
        <f t="shared" si="37"/>
        <v>0</v>
      </c>
      <c r="BC71" s="185">
        <f t="shared" si="37"/>
        <v>0</v>
      </c>
      <c r="BD71" s="184">
        <f t="shared" si="37"/>
        <v>0</v>
      </c>
      <c r="BE71" s="184">
        <f t="shared" si="37"/>
        <v>0</v>
      </c>
      <c r="BF71" s="184">
        <f t="shared" si="37"/>
        <v>0</v>
      </c>
      <c r="BG71" s="184">
        <f t="shared" si="37"/>
        <v>0</v>
      </c>
      <c r="BH71" s="184">
        <f t="shared" si="37"/>
        <v>0</v>
      </c>
      <c r="BI71" s="184">
        <f t="shared" si="37"/>
        <v>0</v>
      </c>
      <c r="BJ71" s="184">
        <f t="shared" si="37"/>
        <v>0</v>
      </c>
      <c r="BK71" s="185">
        <f t="shared" si="37"/>
        <v>0</v>
      </c>
      <c r="BL71" s="184">
        <f t="shared" si="37"/>
        <v>0</v>
      </c>
      <c r="BM71" s="184">
        <f t="shared" si="37"/>
        <v>0</v>
      </c>
      <c r="BN71" s="184">
        <f t="shared" si="37"/>
        <v>0</v>
      </c>
      <c r="BO71" s="184">
        <f t="shared" si="37"/>
        <v>0</v>
      </c>
      <c r="BP71" s="184">
        <f t="shared" si="37"/>
        <v>0</v>
      </c>
      <c r="BQ71" s="2" t="s">
        <v>119</v>
      </c>
    </row>
    <row r="72" ht="16.5">
      <c r="A72" s="147"/>
      <c r="B72" s="148"/>
      <c r="C72" s="124" t="s">
        <v>59</v>
      </c>
      <c r="D72" s="125"/>
      <c r="E72" s="126"/>
      <c r="F72" s="125" t="s">
        <v>59</v>
      </c>
      <c r="G72" s="152"/>
      <c r="H72" s="153"/>
      <c r="I72" s="127">
        <v>47</v>
      </c>
      <c r="J72" s="153"/>
      <c r="K72" s="152"/>
      <c r="L72" s="153"/>
      <c r="M72" s="152"/>
      <c r="N72" s="153"/>
      <c r="O72" s="150"/>
      <c r="P72" s="241" t="s">
        <v>72</v>
      </c>
      <c r="Q72" s="295">
        <v>110</v>
      </c>
      <c r="R72" s="196" t="s">
        <v>89</v>
      </c>
      <c r="S72" s="197"/>
      <c r="T72" s="296">
        <v>32.582999999999998</v>
      </c>
      <c r="U72" s="296">
        <v>32.583199999999998</v>
      </c>
      <c r="V72" s="296">
        <v>32.583199999999998</v>
      </c>
      <c r="W72" s="296">
        <v>32.583199999999998</v>
      </c>
      <c r="X72" s="297">
        <v>32.583199999999998</v>
      </c>
      <c r="Y72" s="296">
        <v>32.583199999999998</v>
      </c>
      <c r="Z72" s="296">
        <v>32.583199999999998</v>
      </c>
      <c r="AA72" s="296">
        <v>32.583199999999998</v>
      </c>
      <c r="AB72" s="298">
        <v>37.43</v>
      </c>
      <c r="AC72" s="298">
        <v>37.43</v>
      </c>
      <c r="AD72" s="299">
        <v>37.43</v>
      </c>
      <c r="AE72" s="298">
        <v>37.43</v>
      </c>
      <c r="AF72" s="298">
        <v>37.43</v>
      </c>
      <c r="AG72" s="298">
        <v>37.43</v>
      </c>
      <c r="AH72" s="298">
        <v>37.43</v>
      </c>
      <c r="AI72" s="298">
        <v>37.43</v>
      </c>
      <c r="AJ72" s="298">
        <v>37.43</v>
      </c>
      <c r="AK72" s="296">
        <v>44.051000000000002</v>
      </c>
      <c r="AL72" s="297">
        <v>44.051000000000002</v>
      </c>
      <c r="AM72" s="296">
        <v>44.051000000000002</v>
      </c>
      <c r="AN72" s="296">
        <v>44.051000000000002</v>
      </c>
      <c r="AO72" s="296">
        <v>44.051000000000002</v>
      </c>
      <c r="AP72" s="296">
        <v>44.051000000000002</v>
      </c>
      <c r="AQ72" s="296">
        <v>44.051000000000002</v>
      </c>
      <c r="AR72" s="62"/>
      <c r="AS72" s="300" t="e">
        <f>(T69*T94+T66*T96)/T92</f>
        <v>#DIV/0!</v>
      </c>
      <c r="AT72" s="300" t="e">
        <f t="shared" ref="AT72:BP72" si="38">(U69*U94+U66*U96)/U92</f>
        <v>#DIV/0!</v>
      </c>
      <c r="AU72" s="300" t="e">
        <f t="shared" si="38"/>
        <v>#DIV/0!</v>
      </c>
      <c r="AV72" s="300" t="e">
        <f t="shared" si="38"/>
        <v>#DIV/0!</v>
      </c>
      <c r="AW72" s="301" t="e">
        <f t="shared" si="38"/>
        <v>#DIV/0!</v>
      </c>
      <c r="AX72" s="300" t="e">
        <f t="shared" si="38"/>
        <v>#DIV/0!</v>
      </c>
      <c r="AY72" s="300" t="e">
        <f t="shared" si="38"/>
        <v>#DIV/0!</v>
      </c>
      <c r="AZ72" s="300" t="e">
        <f t="shared" si="38"/>
        <v>#DIV/0!</v>
      </c>
      <c r="BA72" s="300" t="e">
        <f t="shared" si="38"/>
        <v>#DIV/0!</v>
      </c>
      <c r="BB72" s="300" t="e">
        <f t="shared" si="38"/>
        <v>#DIV/0!</v>
      </c>
      <c r="BC72" s="301" t="e">
        <f t="shared" si="38"/>
        <v>#DIV/0!</v>
      </c>
      <c r="BD72" s="300" t="e">
        <f t="shared" si="38"/>
        <v>#DIV/0!</v>
      </c>
      <c r="BE72" s="300" t="e">
        <f t="shared" si="38"/>
        <v>#DIV/0!</v>
      </c>
      <c r="BF72" s="300" t="e">
        <f t="shared" si="38"/>
        <v>#DIV/0!</v>
      </c>
      <c r="BG72" s="300" t="e">
        <f t="shared" si="38"/>
        <v>#DIV/0!</v>
      </c>
      <c r="BH72" s="300" t="e">
        <f t="shared" si="38"/>
        <v>#DIV/0!</v>
      </c>
      <c r="BI72" s="300" t="e">
        <f t="shared" si="38"/>
        <v>#DIV/0!</v>
      </c>
      <c r="BJ72" s="300" t="e">
        <f t="shared" si="38"/>
        <v>#DIV/0!</v>
      </c>
      <c r="BK72" s="301" t="e">
        <f t="shared" si="38"/>
        <v>#DIV/0!</v>
      </c>
      <c r="BL72" s="300" t="e">
        <f t="shared" si="38"/>
        <v>#DIV/0!</v>
      </c>
      <c r="BM72" s="300" t="e">
        <f t="shared" si="38"/>
        <v>#DIV/0!</v>
      </c>
      <c r="BN72" s="300" t="e">
        <f t="shared" si="38"/>
        <v>#DIV/0!</v>
      </c>
      <c r="BO72" s="300" t="e">
        <f t="shared" si="38"/>
        <v>#DIV/0!</v>
      </c>
      <c r="BP72" s="300" t="e">
        <f t="shared" si="38"/>
        <v>#DIV/0!</v>
      </c>
      <c r="BQ72" s="121" t="s">
        <v>93</v>
      </c>
    </row>
    <row r="73" s="205" customFormat="1" ht="16.5">
      <c r="A73" s="206"/>
      <c r="B73" s="207"/>
      <c r="C73" s="208"/>
      <c r="D73" s="271"/>
      <c r="E73" s="272"/>
      <c r="F73" s="211"/>
      <c r="G73" s="273"/>
      <c r="H73" s="213"/>
      <c r="I73" s="212"/>
      <c r="J73" s="213"/>
      <c r="K73" s="212"/>
      <c r="L73" s="213"/>
      <c r="M73" s="212"/>
      <c r="N73" s="213"/>
      <c r="O73" s="211"/>
      <c r="P73" s="302"/>
      <c r="Q73" s="217" t="s">
        <v>120</v>
      </c>
      <c r="R73" s="216"/>
      <c r="S73" s="217"/>
      <c r="T73" s="218">
        <f>T72*T92-T69*T94-T66*T96</f>
        <v>0</v>
      </c>
      <c r="U73" s="218">
        <f t="shared" ref="U73:AA73" si="39">U72*U92-U69*U94-U66*U96</f>
        <v>0</v>
      </c>
      <c r="V73" s="218">
        <f t="shared" si="39"/>
        <v>0</v>
      </c>
      <c r="W73" s="218">
        <f t="shared" si="39"/>
        <v>0</v>
      </c>
      <c r="X73" s="218">
        <f t="shared" si="39"/>
        <v>0</v>
      </c>
      <c r="Y73" s="218">
        <f t="shared" si="39"/>
        <v>0</v>
      </c>
      <c r="Z73" s="218">
        <f t="shared" si="39"/>
        <v>0</v>
      </c>
      <c r="AA73" s="218">
        <f t="shared" si="39"/>
        <v>0</v>
      </c>
      <c r="AB73" s="219">
        <v>0</v>
      </c>
      <c r="AC73" s="219">
        <v>0</v>
      </c>
      <c r="AD73" s="220">
        <v>0</v>
      </c>
      <c r="AE73" s="219">
        <v>0</v>
      </c>
      <c r="AF73" s="219">
        <v>0</v>
      </c>
      <c r="AG73" s="219">
        <v>0</v>
      </c>
      <c r="AH73" s="219">
        <v>0</v>
      </c>
      <c r="AI73" s="219">
        <v>0</v>
      </c>
      <c r="AJ73" s="219">
        <v>0</v>
      </c>
      <c r="AK73" s="218">
        <f>AK72*AK92-AK69*AK94-AK66*AK96</f>
        <v>0</v>
      </c>
      <c r="AL73" s="221">
        <f t="shared" ref="AL73:AQ73" si="40">AL72*AL92-AL69*AL94-AL66*AL96</f>
        <v>0</v>
      </c>
      <c r="AM73" s="218">
        <f t="shared" si="40"/>
        <v>0</v>
      </c>
      <c r="AN73" s="218">
        <f t="shared" si="40"/>
        <v>0</v>
      </c>
      <c r="AO73" s="218">
        <f t="shared" si="40"/>
        <v>0</v>
      </c>
      <c r="AP73" s="218">
        <f t="shared" si="40"/>
        <v>0</v>
      </c>
      <c r="AQ73" s="222">
        <f t="shared" si="40"/>
        <v>0</v>
      </c>
      <c r="AR73" s="62"/>
      <c r="AS73" s="224" t="s">
        <v>95</v>
      </c>
      <c r="AT73" s="225"/>
      <c r="AU73" s="226"/>
      <c r="AV73" s="224"/>
      <c r="AW73" s="225"/>
      <c r="AX73" s="226"/>
      <c r="AY73" s="224"/>
      <c r="AZ73" s="225"/>
      <c r="BA73" s="226"/>
      <c r="BB73" s="224"/>
      <c r="BC73" s="225"/>
      <c r="BD73" s="226"/>
      <c r="BE73" s="224"/>
      <c r="BF73" s="225"/>
      <c r="BG73" s="226"/>
      <c r="BH73" s="224"/>
      <c r="BI73" s="225"/>
      <c r="BJ73" s="226"/>
      <c r="BK73" s="64"/>
      <c r="BL73" s="224"/>
      <c r="BM73" s="225"/>
      <c r="BN73" s="226"/>
      <c r="BO73" s="63"/>
      <c r="BP73" s="224"/>
      <c r="BQ73" s="19"/>
      <c r="BR73" s="3"/>
      <c r="BS73" s="3"/>
      <c r="BT73" s="3"/>
      <c r="BU73" s="3"/>
      <c r="BV73" s="1"/>
    </row>
    <row r="74" ht="19.5">
      <c r="A74" s="167"/>
      <c r="B74" s="168"/>
      <c r="C74" s="169"/>
      <c r="D74" s="104"/>
      <c r="E74" s="170"/>
      <c r="F74" s="104"/>
      <c r="G74" s="105"/>
      <c r="H74" s="166"/>
      <c r="I74" s="105"/>
      <c r="J74" s="166"/>
      <c r="K74" s="105"/>
      <c r="L74" s="166"/>
      <c r="M74" s="105"/>
      <c r="N74" s="166"/>
      <c r="O74" s="104"/>
      <c r="P74" s="102"/>
      <c r="Q74" s="285" t="s">
        <v>121</v>
      </c>
      <c r="R74" s="231"/>
      <c r="S74" s="232"/>
      <c r="T74" s="303"/>
      <c r="U74" s="303"/>
      <c r="V74" s="303"/>
      <c r="W74" s="303"/>
      <c r="X74" s="303"/>
      <c r="Y74" s="303"/>
      <c r="Z74" s="303"/>
      <c r="AA74" s="303"/>
      <c r="AB74" s="304"/>
      <c r="AC74" s="304"/>
      <c r="AD74" s="305"/>
      <c r="AE74" s="304"/>
      <c r="AF74" s="304"/>
      <c r="AG74" s="304"/>
      <c r="AH74" s="304"/>
      <c r="AI74" s="304"/>
      <c r="AJ74" s="304"/>
      <c r="AK74" s="303"/>
      <c r="AL74" s="306"/>
      <c r="AM74" s="303"/>
      <c r="AN74" s="303"/>
      <c r="AO74" s="303"/>
      <c r="AP74" s="303"/>
      <c r="AQ74" s="307"/>
      <c r="AR74" s="62"/>
      <c r="AS74" s="236" t="s">
        <v>32</v>
      </c>
      <c r="AT74" s="236" t="s">
        <v>33</v>
      </c>
      <c r="AU74" s="236" t="s">
        <v>34</v>
      </c>
      <c r="AV74" s="236" t="s">
        <v>35</v>
      </c>
      <c r="AW74" s="237" t="s">
        <v>36</v>
      </c>
      <c r="AX74" s="236" t="s">
        <v>37</v>
      </c>
      <c r="AY74" s="236" t="s">
        <v>38</v>
      </c>
      <c r="AZ74" s="236" t="s">
        <v>39</v>
      </c>
      <c r="BA74" s="236" t="s">
        <v>40</v>
      </c>
      <c r="BB74" s="236" t="s">
        <v>41</v>
      </c>
      <c r="BC74" s="237" t="s">
        <v>42</v>
      </c>
      <c r="BD74" s="236" t="s">
        <v>43</v>
      </c>
      <c r="BE74" s="236" t="s">
        <v>44</v>
      </c>
      <c r="BF74" s="236" t="s">
        <v>45</v>
      </c>
      <c r="BG74" s="236" t="s">
        <v>46</v>
      </c>
      <c r="BH74" s="236" t="s">
        <v>47</v>
      </c>
      <c r="BI74" s="236" t="s">
        <v>48</v>
      </c>
      <c r="BJ74" s="236" t="s">
        <v>49</v>
      </c>
      <c r="BK74" s="238" t="s">
        <v>50</v>
      </c>
      <c r="BL74" s="239" t="s">
        <v>51</v>
      </c>
      <c r="BM74" s="239" t="s">
        <v>52</v>
      </c>
      <c r="BN74" s="239" t="s">
        <v>53</v>
      </c>
      <c r="BO74" s="308" t="s">
        <v>54</v>
      </c>
      <c r="BP74" s="240" t="s">
        <v>55</v>
      </c>
      <c r="BQ74" s="19"/>
    </row>
    <row r="75" ht="16.5">
      <c r="A75" s="145"/>
      <c r="B75" s="146"/>
      <c r="C75" s="124" t="s">
        <v>59</v>
      </c>
      <c r="D75" s="125" t="s">
        <v>59</v>
      </c>
      <c r="E75" s="126"/>
      <c r="F75" s="125"/>
      <c r="G75" s="127"/>
      <c r="H75" s="128"/>
      <c r="I75" s="127">
        <v>48</v>
      </c>
      <c r="J75" s="128"/>
      <c r="K75" s="127"/>
      <c r="L75" s="128"/>
      <c r="M75" s="127"/>
      <c r="N75" s="128"/>
      <c r="O75" s="125"/>
      <c r="P75" s="241" t="s">
        <v>72</v>
      </c>
      <c r="Q75" s="242" t="s">
        <v>122</v>
      </c>
      <c r="R75" s="132" t="s">
        <v>89</v>
      </c>
      <c r="S75" s="133"/>
      <c r="T75" s="164"/>
      <c r="U75" s="164"/>
      <c r="V75" s="164"/>
      <c r="W75" s="164"/>
      <c r="X75" s="164"/>
      <c r="Y75" s="164"/>
      <c r="Z75" s="164"/>
      <c r="AA75" s="164"/>
      <c r="AB75" s="186"/>
      <c r="AC75" s="186"/>
      <c r="AD75" s="186"/>
      <c r="AE75" s="186"/>
      <c r="AF75" s="186"/>
      <c r="AG75" s="186"/>
      <c r="AH75" s="186"/>
      <c r="AI75" s="186"/>
      <c r="AJ75" s="186"/>
      <c r="AK75" s="164"/>
      <c r="AL75" s="164"/>
      <c r="AM75" s="164"/>
      <c r="AN75" s="164"/>
      <c r="AO75" s="164"/>
      <c r="AP75" s="164"/>
      <c r="AQ75" s="164"/>
      <c r="AR75" s="62" t="s">
        <v>79</v>
      </c>
      <c r="AS75" s="309">
        <f t="shared" ref="AS75:AS85" si="41">T75*T$96*1.73*0.875/1000</f>
        <v>0</v>
      </c>
      <c r="AT75" s="309">
        <f t="shared" ref="AT75:BP85" si="42">U75*U$96*1.73*0.875/1000</f>
        <v>0</v>
      </c>
      <c r="AU75" s="309">
        <f t="shared" si="42"/>
        <v>0</v>
      </c>
      <c r="AV75" s="309">
        <f t="shared" si="42"/>
        <v>0</v>
      </c>
      <c r="AW75" s="310">
        <f t="shared" si="42"/>
        <v>0</v>
      </c>
      <c r="AX75" s="309">
        <f t="shared" si="42"/>
        <v>0</v>
      </c>
      <c r="AY75" s="309">
        <f t="shared" si="42"/>
        <v>0</v>
      </c>
      <c r="AZ75" s="309">
        <f t="shared" si="42"/>
        <v>0</v>
      </c>
      <c r="BA75" s="309">
        <f t="shared" si="42"/>
        <v>0</v>
      </c>
      <c r="BB75" s="309">
        <f t="shared" si="42"/>
        <v>0</v>
      </c>
      <c r="BC75" s="310">
        <f t="shared" si="42"/>
        <v>0</v>
      </c>
      <c r="BD75" s="309">
        <f t="shared" si="42"/>
        <v>0</v>
      </c>
      <c r="BE75" s="309">
        <f t="shared" si="42"/>
        <v>0</v>
      </c>
      <c r="BF75" s="309">
        <f t="shared" si="42"/>
        <v>0</v>
      </c>
      <c r="BG75" s="309">
        <f t="shared" si="42"/>
        <v>0</v>
      </c>
      <c r="BH75" s="309">
        <f t="shared" si="42"/>
        <v>0</v>
      </c>
      <c r="BI75" s="309">
        <f t="shared" si="42"/>
        <v>0</v>
      </c>
      <c r="BJ75" s="309">
        <f t="shared" si="42"/>
        <v>0</v>
      </c>
      <c r="BK75" s="310">
        <f t="shared" si="42"/>
        <v>0</v>
      </c>
      <c r="BL75" s="309">
        <f t="shared" si="42"/>
        <v>0</v>
      </c>
      <c r="BM75" s="309">
        <f t="shared" si="42"/>
        <v>0</v>
      </c>
      <c r="BN75" s="309">
        <f t="shared" si="42"/>
        <v>0</v>
      </c>
      <c r="BO75" s="309">
        <f t="shared" si="42"/>
        <v>0</v>
      </c>
      <c r="BP75" s="311">
        <f t="shared" si="42"/>
        <v>0</v>
      </c>
      <c r="BQ75" s="247"/>
    </row>
    <row r="76" ht="16.5">
      <c r="A76" s="145"/>
      <c r="B76" s="146"/>
      <c r="C76" s="124" t="s">
        <v>59</v>
      </c>
      <c r="D76" s="125" t="s">
        <v>59</v>
      </c>
      <c r="E76" s="126"/>
      <c r="F76" s="125"/>
      <c r="G76" s="127"/>
      <c r="H76" s="128"/>
      <c r="I76" s="127">
        <v>49</v>
      </c>
      <c r="J76" s="128"/>
      <c r="K76" s="127"/>
      <c r="L76" s="128"/>
      <c r="M76" s="127"/>
      <c r="N76" s="128"/>
      <c r="O76" s="125"/>
      <c r="P76" s="241" t="s">
        <v>72</v>
      </c>
      <c r="Q76" s="242" t="s">
        <v>123</v>
      </c>
      <c r="R76" s="132" t="s">
        <v>89</v>
      </c>
      <c r="S76" s="133"/>
      <c r="T76" s="164"/>
      <c r="U76" s="164"/>
      <c r="V76" s="164"/>
      <c r="W76" s="164"/>
      <c r="X76" s="164"/>
      <c r="Y76" s="164"/>
      <c r="Z76" s="164"/>
      <c r="AA76" s="164"/>
      <c r="AB76" s="186"/>
      <c r="AC76" s="186"/>
      <c r="AD76" s="186"/>
      <c r="AE76" s="186"/>
      <c r="AF76" s="186"/>
      <c r="AG76" s="186"/>
      <c r="AH76" s="186"/>
      <c r="AI76" s="186"/>
      <c r="AJ76" s="186"/>
      <c r="AK76" s="164"/>
      <c r="AL76" s="164"/>
      <c r="AM76" s="164"/>
      <c r="AN76" s="164"/>
      <c r="AO76" s="164"/>
      <c r="AP76" s="164"/>
      <c r="AQ76" s="164"/>
      <c r="AR76" s="62" t="s">
        <v>81</v>
      </c>
      <c r="AS76" s="309">
        <f t="shared" si="41"/>
        <v>0</v>
      </c>
      <c r="AT76" s="309">
        <f t="shared" si="42"/>
        <v>0</v>
      </c>
      <c r="AU76" s="309">
        <f t="shared" si="42"/>
        <v>0</v>
      </c>
      <c r="AV76" s="309">
        <f t="shared" si="42"/>
        <v>0</v>
      </c>
      <c r="AW76" s="310">
        <f t="shared" si="42"/>
        <v>0</v>
      </c>
      <c r="AX76" s="309">
        <f t="shared" si="42"/>
        <v>0</v>
      </c>
      <c r="AY76" s="309">
        <f t="shared" si="42"/>
        <v>0</v>
      </c>
      <c r="AZ76" s="309">
        <f t="shared" si="42"/>
        <v>0</v>
      </c>
      <c r="BA76" s="309">
        <f t="shared" si="42"/>
        <v>0</v>
      </c>
      <c r="BB76" s="309">
        <f t="shared" si="42"/>
        <v>0</v>
      </c>
      <c r="BC76" s="310">
        <f t="shared" si="42"/>
        <v>0</v>
      </c>
      <c r="BD76" s="309">
        <f t="shared" si="42"/>
        <v>0</v>
      </c>
      <c r="BE76" s="309">
        <f t="shared" si="42"/>
        <v>0</v>
      </c>
      <c r="BF76" s="309">
        <f t="shared" si="42"/>
        <v>0</v>
      </c>
      <c r="BG76" s="309">
        <f t="shared" si="42"/>
        <v>0</v>
      </c>
      <c r="BH76" s="309">
        <f t="shared" si="42"/>
        <v>0</v>
      </c>
      <c r="BI76" s="309">
        <f t="shared" si="42"/>
        <v>0</v>
      </c>
      <c r="BJ76" s="309">
        <f t="shared" si="42"/>
        <v>0</v>
      </c>
      <c r="BK76" s="310">
        <f t="shared" si="42"/>
        <v>0</v>
      </c>
      <c r="BL76" s="309">
        <f t="shared" si="42"/>
        <v>0</v>
      </c>
      <c r="BM76" s="309">
        <f t="shared" si="42"/>
        <v>0</v>
      </c>
      <c r="BN76" s="309">
        <f t="shared" si="42"/>
        <v>0</v>
      </c>
      <c r="BO76" s="309">
        <f t="shared" si="42"/>
        <v>0</v>
      </c>
      <c r="BP76" s="311">
        <f t="shared" si="42"/>
        <v>0</v>
      </c>
      <c r="BQ76" s="247"/>
    </row>
    <row r="77" ht="16.5">
      <c r="A77" s="145"/>
      <c r="B77" s="146"/>
      <c r="C77" s="124" t="s">
        <v>59</v>
      </c>
      <c r="D77" s="125" t="s">
        <v>59</v>
      </c>
      <c r="E77" s="126"/>
      <c r="F77" s="125"/>
      <c r="G77" s="127"/>
      <c r="H77" s="128"/>
      <c r="I77" s="127">
        <v>50</v>
      </c>
      <c r="J77" s="128"/>
      <c r="K77" s="127"/>
      <c r="L77" s="128"/>
      <c r="M77" s="127"/>
      <c r="N77" s="128"/>
      <c r="O77" s="125"/>
      <c r="P77" s="241" t="s">
        <v>72</v>
      </c>
      <c r="Q77" s="242" t="s">
        <v>124</v>
      </c>
      <c r="R77" s="132" t="s">
        <v>89</v>
      </c>
      <c r="S77" s="133"/>
      <c r="T77" s="164"/>
      <c r="U77" s="164"/>
      <c r="V77" s="164"/>
      <c r="W77" s="164"/>
      <c r="X77" s="164"/>
      <c r="Y77" s="164"/>
      <c r="Z77" s="164"/>
      <c r="AA77" s="164"/>
      <c r="AB77" s="186"/>
      <c r="AC77" s="186"/>
      <c r="AD77" s="186"/>
      <c r="AE77" s="186"/>
      <c r="AF77" s="186"/>
      <c r="AG77" s="186"/>
      <c r="AH77" s="186"/>
      <c r="AI77" s="186"/>
      <c r="AJ77" s="186"/>
      <c r="AK77" s="164"/>
      <c r="AL77" s="164"/>
      <c r="AM77" s="164"/>
      <c r="AN77" s="164"/>
      <c r="AO77" s="164"/>
      <c r="AP77" s="164"/>
      <c r="AQ77" s="164"/>
      <c r="AR77" s="62" t="s">
        <v>81</v>
      </c>
      <c r="AS77" s="309">
        <f t="shared" si="41"/>
        <v>0</v>
      </c>
      <c r="AT77" s="309">
        <f t="shared" si="42"/>
        <v>0</v>
      </c>
      <c r="AU77" s="309">
        <f t="shared" si="42"/>
        <v>0</v>
      </c>
      <c r="AV77" s="309">
        <f t="shared" si="42"/>
        <v>0</v>
      </c>
      <c r="AW77" s="310">
        <f t="shared" si="42"/>
        <v>0</v>
      </c>
      <c r="AX77" s="309">
        <f t="shared" si="42"/>
        <v>0</v>
      </c>
      <c r="AY77" s="309">
        <f t="shared" si="42"/>
        <v>0</v>
      </c>
      <c r="AZ77" s="309">
        <f t="shared" si="42"/>
        <v>0</v>
      </c>
      <c r="BA77" s="309">
        <f t="shared" si="42"/>
        <v>0</v>
      </c>
      <c r="BB77" s="309">
        <f t="shared" si="42"/>
        <v>0</v>
      </c>
      <c r="BC77" s="310">
        <f t="shared" si="42"/>
        <v>0</v>
      </c>
      <c r="BD77" s="309">
        <f t="shared" si="42"/>
        <v>0</v>
      </c>
      <c r="BE77" s="309">
        <f t="shared" si="42"/>
        <v>0</v>
      </c>
      <c r="BF77" s="309">
        <f t="shared" si="42"/>
        <v>0</v>
      </c>
      <c r="BG77" s="309">
        <f t="shared" si="42"/>
        <v>0</v>
      </c>
      <c r="BH77" s="309">
        <f t="shared" si="42"/>
        <v>0</v>
      </c>
      <c r="BI77" s="309">
        <f t="shared" si="42"/>
        <v>0</v>
      </c>
      <c r="BJ77" s="309">
        <f t="shared" si="42"/>
        <v>0</v>
      </c>
      <c r="BK77" s="310">
        <f t="shared" si="42"/>
        <v>0</v>
      </c>
      <c r="BL77" s="309">
        <f t="shared" si="42"/>
        <v>0</v>
      </c>
      <c r="BM77" s="309">
        <f t="shared" si="42"/>
        <v>0</v>
      </c>
      <c r="BN77" s="309">
        <f t="shared" si="42"/>
        <v>0</v>
      </c>
      <c r="BO77" s="309">
        <f t="shared" si="42"/>
        <v>0</v>
      </c>
      <c r="BP77" s="311">
        <f t="shared" si="42"/>
        <v>0</v>
      </c>
      <c r="BQ77" s="247"/>
    </row>
    <row r="78" ht="16.5">
      <c r="A78" s="145"/>
      <c r="B78" s="146"/>
      <c r="C78" s="124" t="s">
        <v>59</v>
      </c>
      <c r="D78" s="125" t="s">
        <v>59</v>
      </c>
      <c r="E78" s="126"/>
      <c r="F78" s="125"/>
      <c r="G78" s="127"/>
      <c r="H78" s="128"/>
      <c r="I78" s="127">
        <v>51</v>
      </c>
      <c r="J78" s="128"/>
      <c r="K78" s="127"/>
      <c r="L78" s="128"/>
      <c r="M78" s="127"/>
      <c r="N78" s="128"/>
      <c r="O78" s="125"/>
      <c r="P78" s="241" t="s">
        <v>72</v>
      </c>
      <c r="Q78" s="242" t="s">
        <v>125</v>
      </c>
      <c r="R78" s="132" t="s">
        <v>89</v>
      </c>
      <c r="S78" s="133"/>
      <c r="T78" s="164"/>
      <c r="U78" s="164"/>
      <c r="V78" s="164"/>
      <c r="W78" s="164"/>
      <c r="X78" s="164"/>
      <c r="Y78" s="164"/>
      <c r="Z78" s="164"/>
      <c r="AA78" s="164"/>
      <c r="AB78" s="186"/>
      <c r="AC78" s="186"/>
      <c r="AD78" s="186"/>
      <c r="AE78" s="186"/>
      <c r="AF78" s="186"/>
      <c r="AG78" s="186"/>
      <c r="AH78" s="186"/>
      <c r="AI78" s="186"/>
      <c r="AJ78" s="186"/>
      <c r="AK78" s="164"/>
      <c r="AL78" s="164"/>
      <c r="AM78" s="164"/>
      <c r="AN78" s="164"/>
      <c r="AO78" s="164"/>
      <c r="AP78" s="164"/>
      <c r="AQ78" s="164"/>
      <c r="AR78" s="62" t="s">
        <v>79</v>
      </c>
      <c r="AS78" s="309">
        <f t="shared" si="41"/>
        <v>0</v>
      </c>
      <c r="AT78" s="309">
        <f t="shared" si="42"/>
        <v>0</v>
      </c>
      <c r="AU78" s="309">
        <f t="shared" si="42"/>
        <v>0</v>
      </c>
      <c r="AV78" s="309">
        <f t="shared" si="42"/>
        <v>0</v>
      </c>
      <c r="AW78" s="310">
        <f t="shared" si="42"/>
        <v>0</v>
      </c>
      <c r="AX78" s="309">
        <f t="shared" si="42"/>
        <v>0</v>
      </c>
      <c r="AY78" s="309">
        <f t="shared" si="42"/>
        <v>0</v>
      </c>
      <c r="AZ78" s="309">
        <f t="shared" si="42"/>
        <v>0</v>
      </c>
      <c r="BA78" s="309">
        <f t="shared" si="42"/>
        <v>0</v>
      </c>
      <c r="BB78" s="309">
        <f t="shared" si="42"/>
        <v>0</v>
      </c>
      <c r="BC78" s="310">
        <f t="shared" si="42"/>
        <v>0</v>
      </c>
      <c r="BD78" s="309">
        <f t="shared" si="42"/>
        <v>0</v>
      </c>
      <c r="BE78" s="309">
        <f t="shared" si="42"/>
        <v>0</v>
      </c>
      <c r="BF78" s="309">
        <f t="shared" si="42"/>
        <v>0</v>
      </c>
      <c r="BG78" s="309">
        <f t="shared" si="42"/>
        <v>0</v>
      </c>
      <c r="BH78" s="309">
        <f t="shared" si="42"/>
        <v>0</v>
      </c>
      <c r="BI78" s="309">
        <f t="shared" si="42"/>
        <v>0</v>
      </c>
      <c r="BJ78" s="309">
        <f t="shared" si="42"/>
        <v>0</v>
      </c>
      <c r="BK78" s="310">
        <f t="shared" si="42"/>
        <v>0</v>
      </c>
      <c r="BL78" s="309">
        <f t="shared" si="42"/>
        <v>0</v>
      </c>
      <c r="BM78" s="309">
        <f t="shared" si="42"/>
        <v>0</v>
      </c>
      <c r="BN78" s="309">
        <f t="shared" si="42"/>
        <v>0</v>
      </c>
      <c r="BO78" s="309">
        <f t="shared" si="42"/>
        <v>0</v>
      </c>
      <c r="BP78" s="311">
        <f t="shared" si="42"/>
        <v>0</v>
      </c>
      <c r="BQ78" s="247"/>
      <c r="BT78" s="3">
        <f>0.2*1000</f>
        <v>200</v>
      </c>
    </row>
    <row r="79" ht="16.5">
      <c r="A79" s="145"/>
      <c r="B79" s="146"/>
      <c r="C79" s="124" t="s">
        <v>59</v>
      </c>
      <c r="D79" s="125" t="s">
        <v>59</v>
      </c>
      <c r="E79" s="126"/>
      <c r="F79" s="125"/>
      <c r="G79" s="127"/>
      <c r="H79" s="128"/>
      <c r="I79" s="127">
        <v>52</v>
      </c>
      <c r="J79" s="128"/>
      <c r="K79" s="127"/>
      <c r="L79" s="128"/>
      <c r="M79" s="127"/>
      <c r="N79" s="128"/>
      <c r="O79" s="125"/>
      <c r="P79" s="241" t="s">
        <v>72</v>
      </c>
      <c r="Q79" s="242" t="s">
        <v>126</v>
      </c>
      <c r="R79" s="132" t="s">
        <v>89</v>
      </c>
      <c r="S79" s="133"/>
      <c r="T79" s="164"/>
      <c r="U79" s="164"/>
      <c r="V79" s="164"/>
      <c r="W79" s="164"/>
      <c r="X79" s="164"/>
      <c r="Y79" s="164"/>
      <c r="Z79" s="164"/>
      <c r="AA79" s="164"/>
      <c r="AB79" s="186"/>
      <c r="AC79" s="186"/>
      <c r="AD79" s="186"/>
      <c r="AE79" s="186"/>
      <c r="AF79" s="186"/>
      <c r="AG79" s="186"/>
      <c r="AH79" s="186"/>
      <c r="AI79" s="186"/>
      <c r="AJ79" s="186"/>
      <c r="AK79" s="164"/>
      <c r="AL79" s="164"/>
      <c r="AM79" s="164"/>
      <c r="AN79" s="164"/>
      <c r="AO79" s="164"/>
      <c r="AP79" s="164"/>
      <c r="AQ79" s="164"/>
      <c r="AR79" s="62" t="s">
        <v>79</v>
      </c>
      <c r="AS79" s="309">
        <f t="shared" si="41"/>
        <v>0</v>
      </c>
      <c r="AT79" s="309">
        <f t="shared" si="42"/>
        <v>0</v>
      </c>
      <c r="AU79" s="309">
        <f t="shared" si="42"/>
        <v>0</v>
      </c>
      <c r="AV79" s="309">
        <f t="shared" si="42"/>
        <v>0</v>
      </c>
      <c r="AW79" s="310">
        <f t="shared" si="42"/>
        <v>0</v>
      </c>
      <c r="AX79" s="309">
        <f t="shared" si="42"/>
        <v>0</v>
      </c>
      <c r="AY79" s="309">
        <f t="shared" si="42"/>
        <v>0</v>
      </c>
      <c r="AZ79" s="309">
        <f t="shared" si="42"/>
        <v>0</v>
      </c>
      <c r="BA79" s="309">
        <f t="shared" si="42"/>
        <v>0</v>
      </c>
      <c r="BB79" s="309">
        <f t="shared" si="42"/>
        <v>0</v>
      </c>
      <c r="BC79" s="310">
        <f t="shared" si="42"/>
        <v>0</v>
      </c>
      <c r="BD79" s="309">
        <f t="shared" si="42"/>
        <v>0</v>
      </c>
      <c r="BE79" s="309">
        <f t="shared" si="42"/>
        <v>0</v>
      </c>
      <c r="BF79" s="309">
        <f t="shared" si="42"/>
        <v>0</v>
      </c>
      <c r="BG79" s="309">
        <f t="shared" si="42"/>
        <v>0</v>
      </c>
      <c r="BH79" s="309">
        <f t="shared" si="42"/>
        <v>0</v>
      </c>
      <c r="BI79" s="309">
        <f t="shared" si="42"/>
        <v>0</v>
      </c>
      <c r="BJ79" s="309">
        <f t="shared" si="42"/>
        <v>0</v>
      </c>
      <c r="BK79" s="310">
        <f t="shared" si="42"/>
        <v>0</v>
      </c>
      <c r="BL79" s="309">
        <f t="shared" si="42"/>
        <v>0</v>
      </c>
      <c r="BM79" s="309">
        <f t="shared" si="42"/>
        <v>0</v>
      </c>
      <c r="BN79" s="309">
        <f t="shared" si="42"/>
        <v>0</v>
      </c>
      <c r="BO79" s="309">
        <f t="shared" si="42"/>
        <v>0</v>
      </c>
      <c r="BP79" s="311">
        <f t="shared" si="42"/>
        <v>0</v>
      </c>
      <c r="BQ79" s="247"/>
      <c r="BS79" s="3">
        <f>0.005*1000</f>
        <v>5</v>
      </c>
    </row>
    <row r="80" ht="16.5">
      <c r="A80" s="145"/>
      <c r="B80" s="146"/>
      <c r="C80" s="124" t="s">
        <v>59</v>
      </c>
      <c r="D80" s="125" t="s">
        <v>59</v>
      </c>
      <c r="E80" s="126"/>
      <c r="F80" s="125"/>
      <c r="G80" s="127"/>
      <c r="H80" s="128"/>
      <c r="I80" s="127">
        <v>53</v>
      </c>
      <c r="J80" s="128"/>
      <c r="K80" s="127"/>
      <c r="L80" s="128"/>
      <c r="M80" s="127"/>
      <c r="N80" s="128"/>
      <c r="O80" s="125"/>
      <c r="P80" s="241" t="s">
        <v>72</v>
      </c>
      <c r="Q80" s="242" t="s">
        <v>127</v>
      </c>
      <c r="R80" s="132" t="s">
        <v>89</v>
      </c>
      <c r="S80" s="133"/>
      <c r="T80" s="164"/>
      <c r="U80" s="164"/>
      <c r="V80" s="164"/>
      <c r="W80" s="164"/>
      <c r="X80" s="164"/>
      <c r="Y80" s="164"/>
      <c r="Z80" s="164"/>
      <c r="AA80" s="164"/>
      <c r="AB80" s="186"/>
      <c r="AC80" s="186"/>
      <c r="AD80" s="186"/>
      <c r="AE80" s="186"/>
      <c r="AF80" s="186"/>
      <c r="AG80" s="186"/>
      <c r="AH80" s="186"/>
      <c r="AI80" s="186"/>
      <c r="AJ80" s="186"/>
      <c r="AK80" s="164"/>
      <c r="AL80" s="164"/>
      <c r="AM80" s="164"/>
      <c r="AN80" s="164"/>
      <c r="AO80" s="164"/>
      <c r="AP80" s="164"/>
      <c r="AQ80" s="164"/>
      <c r="AR80" s="62" t="s">
        <v>79</v>
      </c>
      <c r="AS80" s="309">
        <f t="shared" si="41"/>
        <v>0</v>
      </c>
      <c r="AT80" s="309">
        <f t="shared" si="42"/>
        <v>0</v>
      </c>
      <c r="AU80" s="309">
        <f t="shared" si="42"/>
        <v>0</v>
      </c>
      <c r="AV80" s="309">
        <f t="shared" si="42"/>
        <v>0</v>
      </c>
      <c r="AW80" s="310">
        <f t="shared" si="42"/>
        <v>0</v>
      </c>
      <c r="AX80" s="309">
        <f t="shared" si="42"/>
        <v>0</v>
      </c>
      <c r="AY80" s="309">
        <f t="shared" si="42"/>
        <v>0</v>
      </c>
      <c r="AZ80" s="309">
        <f t="shared" si="42"/>
        <v>0</v>
      </c>
      <c r="BA80" s="309">
        <f t="shared" si="42"/>
        <v>0</v>
      </c>
      <c r="BB80" s="309">
        <f t="shared" si="42"/>
        <v>0</v>
      </c>
      <c r="BC80" s="310">
        <f t="shared" si="42"/>
        <v>0</v>
      </c>
      <c r="BD80" s="309">
        <f t="shared" si="42"/>
        <v>0</v>
      </c>
      <c r="BE80" s="309">
        <f t="shared" si="42"/>
        <v>0</v>
      </c>
      <c r="BF80" s="309">
        <f t="shared" si="42"/>
        <v>0</v>
      </c>
      <c r="BG80" s="309">
        <f t="shared" si="42"/>
        <v>0</v>
      </c>
      <c r="BH80" s="309">
        <f t="shared" si="42"/>
        <v>0</v>
      </c>
      <c r="BI80" s="309">
        <f t="shared" si="42"/>
        <v>0</v>
      </c>
      <c r="BJ80" s="309">
        <f t="shared" si="42"/>
        <v>0</v>
      </c>
      <c r="BK80" s="310">
        <f t="shared" si="42"/>
        <v>0</v>
      </c>
      <c r="BL80" s="309">
        <f t="shared" si="42"/>
        <v>0</v>
      </c>
      <c r="BM80" s="309">
        <f t="shared" si="42"/>
        <v>0</v>
      </c>
      <c r="BN80" s="309">
        <f t="shared" si="42"/>
        <v>0</v>
      </c>
      <c r="BO80" s="309">
        <f t="shared" si="42"/>
        <v>0</v>
      </c>
      <c r="BP80" s="311">
        <f t="shared" si="42"/>
        <v>0</v>
      </c>
      <c r="BQ80" s="247"/>
    </row>
    <row r="81" ht="16.5">
      <c r="A81" s="145"/>
      <c r="B81" s="146"/>
      <c r="C81" s="124" t="s">
        <v>59</v>
      </c>
      <c r="D81" s="125" t="s">
        <v>59</v>
      </c>
      <c r="E81" s="126"/>
      <c r="F81" s="125"/>
      <c r="G81" s="127"/>
      <c r="H81" s="128"/>
      <c r="I81" s="127">
        <v>54</v>
      </c>
      <c r="J81" s="128"/>
      <c r="K81" s="127"/>
      <c r="L81" s="128"/>
      <c r="M81" s="127"/>
      <c r="N81" s="128"/>
      <c r="O81" s="125"/>
      <c r="P81" s="241" t="s">
        <v>72</v>
      </c>
      <c r="Q81" s="242" t="s">
        <v>128</v>
      </c>
      <c r="R81" s="132" t="s">
        <v>89</v>
      </c>
      <c r="S81" s="133"/>
      <c r="T81" s="164"/>
      <c r="U81" s="164"/>
      <c r="V81" s="164"/>
      <c r="W81" s="164"/>
      <c r="X81" s="164"/>
      <c r="Y81" s="164"/>
      <c r="Z81" s="164"/>
      <c r="AA81" s="164"/>
      <c r="AB81" s="186"/>
      <c r="AC81" s="186"/>
      <c r="AD81" s="186"/>
      <c r="AE81" s="186"/>
      <c r="AF81" s="186"/>
      <c r="AG81" s="186"/>
      <c r="AH81" s="186"/>
      <c r="AI81" s="186"/>
      <c r="AJ81" s="186"/>
      <c r="AK81" s="164"/>
      <c r="AL81" s="164"/>
      <c r="AM81" s="164"/>
      <c r="AN81" s="164"/>
      <c r="AO81" s="164"/>
      <c r="AP81" s="164"/>
      <c r="AQ81" s="164"/>
      <c r="AR81" s="62" t="s">
        <v>81</v>
      </c>
      <c r="AS81" s="309">
        <f t="shared" si="41"/>
        <v>0</v>
      </c>
      <c r="AT81" s="309">
        <f t="shared" si="42"/>
        <v>0</v>
      </c>
      <c r="AU81" s="309">
        <f t="shared" si="42"/>
        <v>0</v>
      </c>
      <c r="AV81" s="309">
        <f t="shared" si="42"/>
        <v>0</v>
      </c>
      <c r="AW81" s="310">
        <f t="shared" si="42"/>
        <v>0</v>
      </c>
      <c r="AX81" s="309">
        <f t="shared" si="42"/>
        <v>0</v>
      </c>
      <c r="AY81" s="309">
        <f t="shared" si="42"/>
        <v>0</v>
      </c>
      <c r="AZ81" s="309">
        <f t="shared" si="42"/>
        <v>0</v>
      </c>
      <c r="BA81" s="309">
        <f t="shared" si="42"/>
        <v>0</v>
      </c>
      <c r="BB81" s="309">
        <f t="shared" si="42"/>
        <v>0</v>
      </c>
      <c r="BC81" s="310">
        <f t="shared" si="42"/>
        <v>0</v>
      </c>
      <c r="BD81" s="309">
        <f t="shared" si="42"/>
        <v>0</v>
      </c>
      <c r="BE81" s="309">
        <f t="shared" si="42"/>
        <v>0</v>
      </c>
      <c r="BF81" s="309">
        <f t="shared" si="42"/>
        <v>0</v>
      </c>
      <c r="BG81" s="309">
        <f t="shared" si="42"/>
        <v>0</v>
      </c>
      <c r="BH81" s="309">
        <f t="shared" si="42"/>
        <v>0</v>
      </c>
      <c r="BI81" s="309">
        <f t="shared" si="42"/>
        <v>0</v>
      </c>
      <c r="BJ81" s="309">
        <f t="shared" si="42"/>
        <v>0</v>
      </c>
      <c r="BK81" s="310">
        <f t="shared" si="42"/>
        <v>0</v>
      </c>
      <c r="BL81" s="309">
        <f t="shared" si="42"/>
        <v>0</v>
      </c>
      <c r="BM81" s="309">
        <f t="shared" si="42"/>
        <v>0</v>
      </c>
      <c r="BN81" s="309">
        <f t="shared" si="42"/>
        <v>0</v>
      </c>
      <c r="BO81" s="309">
        <f t="shared" si="42"/>
        <v>0</v>
      </c>
      <c r="BP81" s="311">
        <f t="shared" si="42"/>
        <v>0</v>
      </c>
      <c r="BQ81" s="247"/>
    </row>
    <row r="82" ht="16.5">
      <c r="A82" s="145"/>
      <c r="B82" s="146"/>
      <c r="C82" s="124" t="s">
        <v>59</v>
      </c>
      <c r="D82" s="125" t="s">
        <v>59</v>
      </c>
      <c r="E82" s="126"/>
      <c r="F82" s="125"/>
      <c r="G82" s="127"/>
      <c r="H82" s="128"/>
      <c r="I82" s="127">
        <v>55</v>
      </c>
      <c r="J82" s="128"/>
      <c r="K82" s="127"/>
      <c r="L82" s="128"/>
      <c r="M82" s="127"/>
      <c r="N82" s="128"/>
      <c r="O82" s="125"/>
      <c r="P82" s="241" t="s">
        <v>72</v>
      </c>
      <c r="Q82" s="242" t="s">
        <v>129</v>
      </c>
      <c r="R82" s="132" t="s">
        <v>89</v>
      </c>
      <c r="S82" s="133"/>
      <c r="T82" s="164"/>
      <c r="U82" s="164"/>
      <c r="V82" s="164"/>
      <c r="W82" s="164"/>
      <c r="X82" s="164"/>
      <c r="Y82" s="164"/>
      <c r="Z82" s="164"/>
      <c r="AA82" s="164"/>
      <c r="AB82" s="186"/>
      <c r="AC82" s="186"/>
      <c r="AD82" s="186"/>
      <c r="AE82" s="186"/>
      <c r="AF82" s="186"/>
      <c r="AG82" s="186"/>
      <c r="AH82" s="186"/>
      <c r="AI82" s="186"/>
      <c r="AJ82" s="186"/>
      <c r="AK82" s="164"/>
      <c r="AL82" s="164"/>
      <c r="AM82" s="164"/>
      <c r="AN82" s="164"/>
      <c r="AO82" s="164"/>
      <c r="AP82" s="164"/>
      <c r="AQ82" s="164"/>
      <c r="AR82" s="62" t="s">
        <v>79</v>
      </c>
      <c r="AS82" s="309">
        <f t="shared" si="41"/>
        <v>0</v>
      </c>
      <c r="AT82" s="309">
        <f t="shared" si="42"/>
        <v>0</v>
      </c>
      <c r="AU82" s="309">
        <f t="shared" si="42"/>
        <v>0</v>
      </c>
      <c r="AV82" s="309">
        <f t="shared" si="42"/>
        <v>0</v>
      </c>
      <c r="AW82" s="310">
        <f t="shared" si="42"/>
        <v>0</v>
      </c>
      <c r="AX82" s="309">
        <f t="shared" si="42"/>
        <v>0</v>
      </c>
      <c r="AY82" s="309">
        <f t="shared" si="42"/>
        <v>0</v>
      </c>
      <c r="AZ82" s="309">
        <f t="shared" si="42"/>
        <v>0</v>
      </c>
      <c r="BA82" s="309">
        <f t="shared" si="42"/>
        <v>0</v>
      </c>
      <c r="BB82" s="309">
        <f t="shared" si="42"/>
        <v>0</v>
      </c>
      <c r="BC82" s="310">
        <f t="shared" si="42"/>
        <v>0</v>
      </c>
      <c r="BD82" s="309">
        <f t="shared" si="42"/>
        <v>0</v>
      </c>
      <c r="BE82" s="309">
        <f t="shared" si="42"/>
        <v>0</v>
      </c>
      <c r="BF82" s="309">
        <f t="shared" si="42"/>
        <v>0</v>
      </c>
      <c r="BG82" s="309">
        <f t="shared" si="42"/>
        <v>0</v>
      </c>
      <c r="BH82" s="309">
        <f t="shared" si="42"/>
        <v>0</v>
      </c>
      <c r="BI82" s="309">
        <f t="shared" si="42"/>
        <v>0</v>
      </c>
      <c r="BJ82" s="309">
        <f t="shared" si="42"/>
        <v>0</v>
      </c>
      <c r="BK82" s="310">
        <f t="shared" si="42"/>
        <v>0</v>
      </c>
      <c r="BL82" s="309">
        <f t="shared" si="42"/>
        <v>0</v>
      </c>
      <c r="BM82" s="309">
        <f t="shared" si="42"/>
        <v>0</v>
      </c>
      <c r="BN82" s="309">
        <f t="shared" si="42"/>
        <v>0</v>
      </c>
      <c r="BO82" s="309">
        <f t="shared" si="42"/>
        <v>0</v>
      </c>
      <c r="BP82" s="311">
        <f t="shared" si="42"/>
        <v>0</v>
      </c>
      <c r="BQ82" s="247"/>
      <c r="BT82" s="249"/>
      <c r="BU82" s="249"/>
    </row>
    <row r="83" ht="16.5">
      <c r="A83" s="145"/>
      <c r="B83" s="146"/>
      <c r="C83" s="124" t="s">
        <v>59</v>
      </c>
      <c r="D83" s="125" t="s">
        <v>59</v>
      </c>
      <c r="E83" s="126"/>
      <c r="F83" s="125"/>
      <c r="G83" s="127"/>
      <c r="H83" s="128"/>
      <c r="I83" s="127">
        <v>56</v>
      </c>
      <c r="J83" s="128"/>
      <c r="K83" s="127"/>
      <c r="L83" s="128"/>
      <c r="M83" s="127"/>
      <c r="N83" s="128"/>
      <c r="O83" s="125"/>
      <c r="P83" s="241" t="s">
        <v>72</v>
      </c>
      <c r="Q83" s="242" t="s">
        <v>130</v>
      </c>
      <c r="R83" s="132" t="s">
        <v>89</v>
      </c>
      <c r="S83" s="133"/>
      <c r="T83" s="164"/>
      <c r="U83" s="164"/>
      <c r="V83" s="164"/>
      <c r="W83" s="164"/>
      <c r="X83" s="164"/>
      <c r="Y83" s="164"/>
      <c r="Z83" s="164"/>
      <c r="AA83" s="164"/>
      <c r="AB83" s="186"/>
      <c r="AC83" s="186"/>
      <c r="AD83" s="186"/>
      <c r="AE83" s="186"/>
      <c r="AF83" s="186"/>
      <c r="AG83" s="186"/>
      <c r="AH83" s="186"/>
      <c r="AI83" s="186"/>
      <c r="AJ83" s="186"/>
      <c r="AK83" s="164"/>
      <c r="AL83" s="164"/>
      <c r="AM83" s="164"/>
      <c r="AN83" s="164"/>
      <c r="AO83" s="164"/>
      <c r="AP83" s="164"/>
      <c r="AQ83" s="164"/>
      <c r="AR83" s="62" t="s">
        <v>81</v>
      </c>
      <c r="AS83" s="309">
        <f t="shared" si="41"/>
        <v>0</v>
      </c>
      <c r="AT83" s="309">
        <f t="shared" si="42"/>
        <v>0</v>
      </c>
      <c r="AU83" s="309">
        <f t="shared" si="42"/>
        <v>0</v>
      </c>
      <c r="AV83" s="309">
        <f t="shared" si="42"/>
        <v>0</v>
      </c>
      <c r="AW83" s="310">
        <f t="shared" si="42"/>
        <v>0</v>
      </c>
      <c r="AX83" s="309">
        <f t="shared" si="42"/>
        <v>0</v>
      </c>
      <c r="AY83" s="309">
        <f t="shared" si="42"/>
        <v>0</v>
      </c>
      <c r="AZ83" s="309">
        <f t="shared" si="42"/>
        <v>0</v>
      </c>
      <c r="BA83" s="309">
        <f t="shared" si="42"/>
        <v>0</v>
      </c>
      <c r="BB83" s="309">
        <f t="shared" si="42"/>
        <v>0</v>
      </c>
      <c r="BC83" s="310">
        <f t="shared" si="42"/>
        <v>0</v>
      </c>
      <c r="BD83" s="309">
        <f t="shared" si="42"/>
        <v>0</v>
      </c>
      <c r="BE83" s="309">
        <f t="shared" si="42"/>
        <v>0</v>
      </c>
      <c r="BF83" s="309">
        <f t="shared" si="42"/>
        <v>0</v>
      </c>
      <c r="BG83" s="309">
        <f t="shared" si="42"/>
        <v>0</v>
      </c>
      <c r="BH83" s="309">
        <f t="shared" si="42"/>
        <v>0</v>
      </c>
      <c r="BI83" s="309">
        <f t="shared" si="42"/>
        <v>0</v>
      </c>
      <c r="BJ83" s="309">
        <f t="shared" si="42"/>
        <v>0</v>
      </c>
      <c r="BK83" s="310">
        <f t="shared" si="42"/>
        <v>0</v>
      </c>
      <c r="BL83" s="309">
        <f t="shared" si="42"/>
        <v>0</v>
      </c>
      <c r="BM83" s="309">
        <f t="shared" si="42"/>
        <v>0</v>
      </c>
      <c r="BN83" s="309">
        <f t="shared" si="42"/>
        <v>0</v>
      </c>
      <c r="BO83" s="309">
        <f t="shared" si="42"/>
        <v>0</v>
      </c>
      <c r="BP83" s="311">
        <f t="shared" si="42"/>
        <v>0</v>
      </c>
      <c r="BQ83" s="247"/>
      <c r="BT83" s="176"/>
      <c r="BU83" s="176"/>
    </row>
    <row r="84" ht="16.5">
      <c r="A84" s="145"/>
      <c r="B84" s="146"/>
      <c r="C84" s="124" t="s">
        <v>59</v>
      </c>
      <c r="D84" s="125" t="s">
        <v>59</v>
      </c>
      <c r="E84" s="126"/>
      <c r="F84" s="125"/>
      <c r="G84" s="127"/>
      <c r="H84" s="128"/>
      <c r="I84" s="127">
        <v>57</v>
      </c>
      <c r="J84" s="128"/>
      <c r="K84" s="127"/>
      <c r="L84" s="128"/>
      <c r="M84" s="127"/>
      <c r="N84" s="128"/>
      <c r="O84" s="125"/>
      <c r="P84" s="312" t="s">
        <v>72</v>
      </c>
      <c r="Q84" s="242" t="s">
        <v>131</v>
      </c>
      <c r="R84" s="132" t="s">
        <v>89</v>
      </c>
      <c r="S84" s="133"/>
      <c r="T84" s="164"/>
      <c r="U84" s="164"/>
      <c r="V84" s="164"/>
      <c r="W84" s="164"/>
      <c r="X84" s="164"/>
      <c r="Y84" s="164"/>
      <c r="Z84" s="164"/>
      <c r="AA84" s="164"/>
      <c r="AB84" s="186"/>
      <c r="AC84" s="186"/>
      <c r="AD84" s="186"/>
      <c r="AE84" s="186"/>
      <c r="AF84" s="186"/>
      <c r="AG84" s="186"/>
      <c r="AH84" s="186"/>
      <c r="AI84" s="186"/>
      <c r="AJ84" s="186"/>
      <c r="AK84" s="164"/>
      <c r="AL84" s="164"/>
      <c r="AM84" s="164"/>
      <c r="AN84" s="164"/>
      <c r="AO84" s="164"/>
      <c r="AP84" s="164"/>
      <c r="AQ84" s="164"/>
      <c r="AR84" s="62" t="s">
        <v>79</v>
      </c>
      <c r="AS84" s="309">
        <f t="shared" si="41"/>
        <v>0</v>
      </c>
      <c r="AT84" s="309">
        <f t="shared" si="42"/>
        <v>0</v>
      </c>
      <c r="AU84" s="309">
        <f t="shared" si="42"/>
        <v>0</v>
      </c>
      <c r="AV84" s="309">
        <f t="shared" si="42"/>
        <v>0</v>
      </c>
      <c r="AW84" s="310">
        <f t="shared" si="42"/>
        <v>0</v>
      </c>
      <c r="AX84" s="309">
        <f t="shared" si="42"/>
        <v>0</v>
      </c>
      <c r="AY84" s="309">
        <f t="shared" si="42"/>
        <v>0</v>
      </c>
      <c r="AZ84" s="309">
        <f t="shared" si="42"/>
        <v>0</v>
      </c>
      <c r="BA84" s="309">
        <f t="shared" si="42"/>
        <v>0</v>
      </c>
      <c r="BB84" s="309">
        <f t="shared" si="42"/>
        <v>0</v>
      </c>
      <c r="BC84" s="310">
        <f t="shared" si="42"/>
        <v>0</v>
      </c>
      <c r="BD84" s="309">
        <f t="shared" si="42"/>
        <v>0</v>
      </c>
      <c r="BE84" s="309">
        <f t="shared" si="42"/>
        <v>0</v>
      </c>
      <c r="BF84" s="309">
        <f t="shared" si="42"/>
        <v>0</v>
      </c>
      <c r="BG84" s="309">
        <f t="shared" si="42"/>
        <v>0</v>
      </c>
      <c r="BH84" s="309">
        <f t="shared" si="42"/>
        <v>0</v>
      </c>
      <c r="BI84" s="309">
        <f t="shared" si="42"/>
        <v>0</v>
      </c>
      <c r="BJ84" s="309">
        <f t="shared" si="42"/>
        <v>0</v>
      </c>
      <c r="BK84" s="310">
        <f t="shared" si="42"/>
        <v>0</v>
      </c>
      <c r="BL84" s="309">
        <f t="shared" si="42"/>
        <v>0</v>
      </c>
      <c r="BM84" s="309">
        <f t="shared" si="42"/>
        <v>0</v>
      </c>
      <c r="BN84" s="309">
        <f t="shared" si="42"/>
        <v>0</v>
      </c>
      <c r="BO84" s="309">
        <f t="shared" si="42"/>
        <v>0</v>
      </c>
      <c r="BP84" s="311">
        <f t="shared" si="42"/>
        <v>0</v>
      </c>
      <c r="BQ84" s="247"/>
    </row>
    <row r="85" ht="16.5">
      <c r="A85" s="145"/>
      <c r="B85" s="146"/>
      <c r="C85" s="124" t="s">
        <v>59</v>
      </c>
      <c r="D85" s="256" t="s">
        <v>59</v>
      </c>
      <c r="E85" s="257"/>
      <c r="F85" s="125"/>
      <c r="G85" s="258"/>
      <c r="H85" s="128"/>
      <c r="I85" s="127">
        <v>58</v>
      </c>
      <c r="J85" s="128"/>
      <c r="K85" s="127"/>
      <c r="L85" s="128"/>
      <c r="M85" s="127"/>
      <c r="N85" s="128"/>
      <c r="O85" s="125"/>
      <c r="P85" s="241" t="s">
        <v>72</v>
      </c>
      <c r="Q85" s="254" t="s">
        <v>132</v>
      </c>
      <c r="R85" s="196" t="s">
        <v>89</v>
      </c>
      <c r="S85" s="255"/>
      <c r="T85" s="164"/>
      <c r="U85" s="164"/>
      <c r="V85" s="164"/>
      <c r="W85" s="164"/>
      <c r="X85" s="164"/>
      <c r="Y85" s="164"/>
      <c r="Z85" s="164"/>
      <c r="AA85" s="164"/>
      <c r="AB85" s="186"/>
      <c r="AC85" s="186"/>
      <c r="AD85" s="186"/>
      <c r="AE85" s="186"/>
      <c r="AF85" s="186"/>
      <c r="AG85" s="186"/>
      <c r="AH85" s="186"/>
      <c r="AI85" s="186"/>
      <c r="AJ85" s="186"/>
      <c r="AK85" s="164"/>
      <c r="AL85" s="164"/>
      <c r="AM85" s="164"/>
      <c r="AN85" s="164"/>
      <c r="AO85" s="164"/>
      <c r="AP85" s="164"/>
      <c r="AQ85" s="164"/>
      <c r="AR85" s="62" t="s">
        <v>81</v>
      </c>
      <c r="AS85" s="309">
        <f t="shared" si="41"/>
        <v>0</v>
      </c>
      <c r="AT85" s="309">
        <f t="shared" si="42"/>
        <v>0</v>
      </c>
      <c r="AU85" s="309">
        <f t="shared" si="42"/>
        <v>0</v>
      </c>
      <c r="AV85" s="309">
        <f t="shared" si="42"/>
        <v>0</v>
      </c>
      <c r="AW85" s="310">
        <f t="shared" si="42"/>
        <v>0</v>
      </c>
      <c r="AX85" s="309">
        <f t="shared" si="42"/>
        <v>0</v>
      </c>
      <c r="AY85" s="309">
        <f t="shared" si="42"/>
        <v>0</v>
      </c>
      <c r="AZ85" s="309">
        <f t="shared" si="42"/>
        <v>0</v>
      </c>
      <c r="BA85" s="309">
        <f t="shared" si="42"/>
        <v>0</v>
      </c>
      <c r="BB85" s="309">
        <f t="shared" si="42"/>
        <v>0</v>
      </c>
      <c r="BC85" s="310">
        <f t="shared" si="42"/>
        <v>0</v>
      </c>
      <c r="BD85" s="309">
        <f t="shared" si="42"/>
        <v>0</v>
      </c>
      <c r="BE85" s="309">
        <f t="shared" si="42"/>
        <v>0</v>
      </c>
      <c r="BF85" s="309">
        <f t="shared" si="42"/>
        <v>0</v>
      </c>
      <c r="BG85" s="309">
        <f t="shared" si="42"/>
        <v>0</v>
      </c>
      <c r="BH85" s="309">
        <f t="shared" si="42"/>
        <v>0</v>
      </c>
      <c r="BI85" s="309">
        <f t="shared" si="42"/>
        <v>0</v>
      </c>
      <c r="BJ85" s="309">
        <f t="shared" si="42"/>
        <v>0</v>
      </c>
      <c r="BK85" s="310">
        <f t="shared" si="42"/>
        <v>0</v>
      </c>
      <c r="BL85" s="309">
        <f t="shared" si="42"/>
        <v>0</v>
      </c>
      <c r="BM85" s="309">
        <f t="shared" si="42"/>
        <v>0</v>
      </c>
      <c r="BN85" s="309">
        <f t="shared" si="42"/>
        <v>0</v>
      </c>
      <c r="BO85" s="309">
        <f t="shared" si="42"/>
        <v>0</v>
      </c>
      <c r="BP85" s="311">
        <f t="shared" si="42"/>
        <v>0</v>
      </c>
      <c r="BQ85" s="247"/>
    </row>
    <row r="86" ht="16.5">
      <c r="A86" s="145"/>
      <c r="B86" s="146"/>
      <c r="C86" s="124"/>
      <c r="D86" s="256"/>
      <c r="E86" s="257"/>
      <c r="F86" s="125"/>
      <c r="G86" s="258"/>
      <c r="H86" s="128"/>
      <c r="I86" s="127"/>
      <c r="J86" s="128"/>
      <c r="K86" s="127"/>
      <c r="L86" s="128"/>
      <c r="M86" s="127"/>
      <c r="N86" s="128"/>
      <c r="O86" s="125"/>
      <c r="P86" s="229"/>
      <c r="Q86" s="313" t="s">
        <v>133</v>
      </c>
      <c r="R86" s="314"/>
      <c r="S86" s="315"/>
      <c r="T86" s="316">
        <f>SUM(T75:T85)</f>
        <v>0</v>
      </c>
      <c r="U86" s="316">
        <f t="shared" ref="U86:AA86" si="43">SUM(U75:U85)</f>
        <v>0</v>
      </c>
      <c r="V86" s="316">
        <f t="shared" si="43"/>
        <v>0</v>
      </c>
      <c r="W86" s="316">
        <f t="shared" si="43"/>
        <v>0</v>
      </c>
      <c r="X86" s="316">
        <f t="shared" si="43"/>
        <v>0</v>
      </c>
      <c r="Y86" s="316">
        <f t="shared" si="43"/>
        <v>0</v>
      </c>
      <c r="Z86" s="316">
        <f t="shared" si="43"/>
        <v>0</v>
      </c>
      <c r="AA86" s="316">
        <f t="shared" si="43"/>
        <v>0</v>
      </c>
      <c r="AB86" s="317">
        <v>362</v>
      </c>
      <c r="AC86" s="317">
        <v>362</v>
      </c>
      <c r="AD86" s="318">
        <v>362</v>
      </c>
      <c r="AE86" s="317">
        <v>362</v>
      </c>
      <c r="AF86" s="317">
        <v>362</v>
      </c>
      <c r="AG86" s="317">
        <v>362</v>
      </c>
      <c r="AH86" s="317">
        <v>362</v>
      </c>
      <c r="AI86" s="317">
        <v>362</v>
      </c>
      <c r="AJ86" s="317">
        <v>362</v>
      </c>
      <c r="AK86" s="316">
        <f t="shared" ref="AK86:AQ86" si="44">SUM(AK75:AK85)</f>
        <v>0</v>
      </c>
      <c r="AL86" s="319">
        <f t="shared" si="44"/>
        <v>0</v>
      </c>
      <c r="AM86" s="316">
        <f t="shared" si="44"/>
        <v>0</v>
      </c>
      <c r="AN86" s="316">
        <f t="shared" si="44"/>
        <v>0</v>
      </c>
      <c r="AO86" s="316">
        <f t="shared" si="44"/>
        <v>0</v>
      </c>
      <c r="AP86" s="316">
        <f t="shared" si="44"/>
        <v>0</v>
      </c>
      <c r="AQ86" s="267">
        <f t="shared" si="44"/>
        <v>0</v>
      </c>
      <c r="AR86" s="62"/>
      <c r="AS86" s="274">
        <f t="shared" ref="AS86:BP86" si="45">SUM(AS75:AS85)</f>
        <v>0</v>
      </c>
      <c r="AT86" s="275">
        <f t="shared" si="45"/>
        <v>0</v>
      </c>
      <c r="AU86" s="276">
        <f t="shared" si="45"/>
        <v>0</v>
      </c>
      <c r="AV86" s="274">
        <f t="shared" si="45"/>
        <v>0</v>
      </c>
      <c r="AW86" s="277">
        <f t="shared" si="45"/>
        <v>0</v>
      </c>
      <c r="AX86" s="276">
        <f t="shared" si="45"/>
        <v>0</v>
      </c>
      <c r="AY86" s="274">
        <f t="shared" si="45"/>
        <v>0</v>
      </c>
      <c r="AZ86" s="275">
        <f t="shared" si="45"/>
        <v>0</v>
      </c>
      <c r="BA86" s="276">
        <f t="shared" si="45"/>
        <v>0</v>
      </c>
      <c r="BB86" s="274">
        <f t="shared" si="45"/>
        <v>0</v>
      </c>
      <c r="BC86" s="277">
        <f t="shared" si="45"/>
        <v>0</v>
      </c>
      <c r="BD86" s="276">
        <f t="shared" si="45"/>
        <v>0</v>
      </c>
      <c r="BE86" s="274">
        <f t="shared" si="45"/>
        <v>0</v>
      </c>
      <c r="BF86" s="275">
        <f t="shared" si="45"/>
        <v>0</v>
      </c>
      <c r="BG86" s="276">
        <f t="shared" si="45"/>
        <v>0</v>
      </c>
      <c r="BH86" s="274">
        <f t="shared" si="45"/>
        <v>0</v>
      </c>
      <c r="BI86" s="275">
        <f t="shared" si="45"/>
        <v>0</v>
      </c>
      <c r="BJ86" s="276">
        <f t="shared" si="45"/>
        <v>0</v>
      </c>
      <c r="BK86" s="278">
        <f t="shared" si="45"/>
        <v>0</v>
      </c>
      <c r="BL86" s="274">
        <f t="shared" si="45"/>
        <v>0</v>
      </c>
      <c r="BM86" s="275">
        <f t="shared" si="45"/>
        <v>0</v>
      </c>
      <c r="BN86" s="276">
        <f t="shared" si="45"/>
        <v>0</v>
      </c>
      <c r="BO86" s="320">
        <f t="shared" si="45"/>
        <v>0</v>
      </c>
      <c r="BP86" s="275">
        <f t="shared" si="45"/>
        <v>0</v>
      </c>
      <c r="BQ86" s="247" t="s">
        <v>134</v>
      </c>
    </row>
    <row r="87" ht="16.5">
      <c r="A87" s="145"/>
      <c r="B87" s="146"/>
      <c r="C87" s="124"/>
      <c r="D87" s="256"/>
      <c r="E87" s="257"/>
      <c r="F87" s="125"/>
      <c r="G87" s="258"/>
      <c r="H87" s="128"/>
      <c r="I87" s="127"/>
      <c r="J87" s="128"/>
      <c r="K87" s="127"/>
      <c r="L87" s="128"/>
      <c r="M87" s="127"/>
      <c r="N87" s="128"/>
      <c r="O87" s="125"/>
      <c r="P87" s="229"/>
      <c r="Q87" s="313" t="s">
        <v>135</v>
      </c>
      <c r="R87" s="314"/>
      <c r="S87" s="315"/>
      <c r="T87" s="316">
        <f>T62+T86</f>
        <v>0</v>
      </c>
      <c r="U87" s="316">
        <f t="shared" ref="U87:AA87" si="46">U62+U86</f>
        <v>0</v>
      </c>
      <c r="V87" s="316">
        <f t="shared" si="46"/>
        <v>0</v>
      </c>
      <c r="W87" s="316">
        <f t="shared" si="46"/>
        <v>0</v>
      </c>
      <c r="X87" s="316">
        <f t="shared" si="46"/>
        <v>0</v>
      </c>
      <c r="Y87" s="316">
        <f t="shared" si="46"/>
        <v>0</v>
      </c>
      <c r="Z87" s="316">
        <f t="shared" si="46"/>
        <v>0</v>
      </c>
      <c r="AA87" s="316">
        <f t="shared" si="46"/>
        <v>0</v>
      </c>
      <c r="AB87" s="317">
        <v>889</v>
      </c>
      <c r="AC87" s="317">
        <v>889</v>
      </c>
      <c r="AD87" s="318">
        <v>889</v>
      </c>
      <c r="AE87" s="317">
        <v>889</v>
      </c>
      <c r="AF87" s="317">
        <v>889</v>
      </c>
      <c r="AG87" s="317">
        <v>889</v>
      </c>
      <c r="AH87" s="317">
        <v>889</v>
      </c>
      <c r="AI87" s="317">
        <v>889</v>
      </c>
      <c r="AJ87" s="317">
        <v>889</v>
      </c>
      <c r="AK87" s="316">
        <f t="shared" ref="AK87:AQ87" si="47">AK62+AK86</f>
        <v>0</v>
      </c>
      <c r="AL87" s="319">
        <f t="shared" si="47"/>
        <v>0</v>
      </c>
      <c r="AM87" s="316">
        <f t="shared" si="47"/>
        <v>0</v>
      </c>
      <c r="AN87" s="316">
        <f t="shared" si="47"/>
        <v>0</v>
      </c>
      <c r="AO87" s="316">
        <f t="shared" si="47"/>
        <v>0</v>
      </c>
      <c r="AP87" s="316">
        <f t="shared" si="47"/>
        <v>0</v>
      </c>
      <c r="AQ87" s="267">
        <f t="shared" si="47"/>
        <v>0</v>
      </c>
      <c r="AR87" s="62"/>
      <c r="AS87" s="274">
        <f t="shared" ref="AS87:BP87" si="48">AS62+AS86</f>
        <v>0</v>
      </c>
      <c r="AT87" s="275">
        <f t="shared" si="48"/>
        <v>0</v>
      </c>
      <c r="AU87" s="276">
        <f t="shared" si="48"/>
        <v>0</v>
      </c>
      <c r="AV87" s="274">
        <f t="shared" si="48"/>
        <v>0</v>
      </c>
      <c r="AW87" s="277">
        <f t="shared" si="48"/>
        <v>0</v>
      </c>
      <c r="AX87" s="276">
        <f t="shared" si="48"/>
        <v>0</v>
      </c>
      <c r="AY87" s="274">
        <f t="shared" si="48"/>
        <v>0</v>
      </c>
      <c r="AZ87" s="275">
        <f t="shared" si="48"/>
        <v>0</v>
      </c>
      <c r="BA87" s="276">
        <f t="shared" si="48"/>
        <v>0</v>
      </c>
      <c r="BB87" s="274">
        <f t="shared" si="48"/>
        <v>0</v>
      </c>
      <c r="BC87" s="277">
        <f t="shared" si="48"/>
        <v>0</v>
      </c>
      <c r="BD87" s="276">
        <f t="shared" si="48"/>
        <v>0</v>
      </c>
      <c r="BE87" s="274">
        <f t="shared" si="48"/>
        <v>0</v>
      </c>
      <c r="BF87" s="275">
        <f t="shared" si="48"/>
        <v>0</v>
      </c>
      <c r="BG87" s="276">
        <f t="shared" si="48"/>
        <v>0</v>
      </c>
      <c r="BH87" s="274">
        <f t="shared" si="48"/>
        <v>0</v>
      </c>
      <c r="BI87" s="275">
        <f t="shared" si="48"/>
        <v>0</v>
      </c>
      <c r="BJ87" s="276">
        <f t="shared" si="48"/>
        <v>0</v>
      </c>
      <c r="BK87" s="278">
        <f t="shared" si="48"/>
        <v>0</v>
      </c>
      <c r="BL87" s="274">
        <f t="shared" si="48"/>
        <v>0</v>
      </c>
      <c r="BM87" s="275">
        <f t="shared" si="48"/>
        <v>0</v>
      </c>
      <c r="BN87" s="276">
        <f t="shared" si="48"/>
        <v>0</v>
      </c>
      <c r="BO87" s="320">
        <f t="shared" si="48"/>
        <v>0</v>
      </c>
      <c r="BP87" s="275">
        <f t="shared" si="48"/>
        <v>0</v>
      </c>
      <c r="BQ87" s="321" t="s">
        <v>136</v>
      </c>
    </row>
    <row r="88" s="205" customFormat="1" ht="16.5">
      <c r="A88" s="206"/>
      <c r="B88" s="207"/>
      <c r="C88" s="208"/>
      <c r="D88" s="271"/>
      <c r="E88" s="272"/>
      <c r="F88" s="211"/>
      <c r="G88" s="273"/>
      <c r="H88" s="213"/>
      <c r="I88" s="212"/>
      <c r="J88" s="213"/>
      <c r="K88" s="212"/>
      <c r="L88" s="213"/>
      <c r="M88" s="212"/>
      <c r="N88" s="213"/>
      <c r="O88" s="211"/>
      <c r="P88" s="322"/>
      <c r="Q88" s="323" t="s">
        <v>137</v>
      </c>
      <c r="R88" s="324"/>
      <c r="S88" s="323"/>
      <c r="T88" s="325">
        <f>T66-SUM(T75:T85)</f>
        <v>0</v>
      </c>
      <c r="U88" s="325">
        <f t="shared" ref="U88:Z88" si="49">U66-SUM(U75:U85)</f>
        <v>0</v>
      </c>
      <c r="V88" s="325">
        <f t="shared" si="49"/>
        <v>0</v>
      </c>
      <c r="W88" s="325">
        <f>W66-SUM(W75:W85)</f>
        <v>0</v>
      </c>
      <c r="X88" s="325">
        <f>X66-SUM(X75:X85)</f>
        <v>0</v>
      </c>
      <c r="Y88" s="325">
        <f>Y66-SUM(Y75:Y85)</f>
        <v>0</v>
      </c>
      <c r="Z88" s="325">
        <f t="shared" si="49"/>
        <v>0</v>
      </c>
      <c r="AA88" s="325">
        <f>AA66-SUM(AA75:AA85)</f>
        <v>0</v>
      </c>
      <c r="AB88" s="326">
        <v>0</v>
      </c>
      <c r="AC88" s="326">
        <v>0</v>
      </c>
      <c r="AD88" s="327">
        <v>0</v>
      </c>
      <c r="AE88" s="326">
        <v>0</v>
      </c>
      <c r="AF88" s="326">
        <v>0</v>
      </c>
      <c r="AG88" s="326">
        <v>0</v>
      </c>
      <c r="AH88" s="326">
        <v>0</v>
      </c>
      <c r="AI88" s="326">
        <v>0</v>
      </c>
      <c r="AJ88" s="326">
        <v>0</v>
      </c>
      <c r="AK88" s="325">
        <f t="shared" ref="AK88:AQ88" si="50">AK66-SUM(AK75:AK85)</f>
        <v>0</v>
      </c>
      <c r="AL88" s="328">
        <f t="shared" si="50"/>
        <v>0</v>
      </c>
      <c r="AM88" s="325">
        <f t="shared" si="50"/>
        <v>0</v>
      </c>
      <c r="AN88" s="325">
        <f t="shared" si="50"/>
        <v>0</v>
      </c>
      <c r="AO88" s="325">
        <f t="shared" si="50"/>
        <v>0</v>
      </c>
      <c r="AP88" s="325">
        <f t="shared" si="50"/>
        <v>0</v>
      </c>
      <c r="AQ88" s="329">
        <f t="shared" si="50"/>
        <v>0</v>
      </c>
      <c r="AR88" s="62"/>
      <c r="AS88" s="330">
        <f t="shared" ref="AS88:BP88" si="51">AS44+AS69</f>
        <v>0</v>
      </c>
      <c r="AT88" s="330">
        <f t="shared" si="51"/>
        <v>0</v>
      </c>
      <c r="AU88" s="330">
        <f t="shared" si="51"/>
        <v>0</v>
      </c>
      <c r="AV88" s="330">
        <f t="shared" si="51"/>
        <v>0</v>
      </c>
      <c r="AW88" s="331">
        <f t="shared" si="51"/>
        <v>0</v>
      </c>
      <c r="AX88" s="330">
        <f t="shared" si="51"/>
        <v>0</v>
      </c>
      <c r="AY88" s="330">
        <f t="shared" si="51"/>
        <v>0</v>
      </c>
      <c r="AZ88" s="330">
        <f t="shared" si="51"/>
        <v>0</v>
      </c>
      <c r="BA88" s="330">
        <f t="shared" si="51"/>
        <v>0</v>
      </c>
      <c r="BB88" s="330">
        <f t="shared" si="51"/>
        <v>0</v>
      </c>
      <c r="BC88" s="331">
        <f t="shared" si="51"/>
        <v>0</v>
      </c>
      <c r="BD88" s="330">
        <f t="shared" si="51"/>
        <v>0</v>
      </c>
      <c r="BE88" s="330">
        <f t="shared" si="51"/>
        <v>0</v>
      </c>
      <c r="BF88" s="330">
        <f t="shared" si="51"/>
        <v>0</v>
      </c>
      <c r="BG88" s="330">
        <f t="shared" si="51"/>
        <v>0</v>
      </c>
      <c r="BH88" s="330">
        <f t="shared" si="51"/>
        <v>0</v>
      </c>
      <c r="BI88" s="330">
        <f t="shared" si="51"/>
        <v>0</v>
      </c>
      <c r="BJ88" s="330">
        <f t="shared" si="51"/>
        <v>0</v>
      </c>
      <c r="BK88" s="331">
        <f t="shared" si="51"/>
        <v>0</v>
      </c>
      <c r="BL88" s="330">
        <f t="shared" si="51"/>
        <v>0</v>
      </c>
      <c r="BM88" s="330">
        <f t="shared" si="51"/>
        <v>0</v>
      </c>
      <c r="BN88" s="330">
        <f t="shared" si="51"/>
        <v>0</v>
      </c>
      <c r="BO88" s="332">
        <f t="shared" si="51"/>
        <v>0</v>
      </c>
      <c r="BP88" s="333">
        <f t="shared" si="51"/>
        <v>0</v>
      </c>
      <c r="BQ88" s="19" t="s">
        <v>138</v>
      </c>
      <c r="BR88" s="3"/>
      <c r="BS88" s="3"/>
      <c r="BT88" s="3"/>
      <c r="BU88" s="3"/>
      <c r="BV88" s="1"/>
    </row>
    <row r="89" ht="16.5">
      <c r="A89" s="145"/>
      <c r="B89" s="146"/>
      <c r="C89" s="124"/>
      <c r="D89" s="256"/>
      <c r="E89" s="257"/>
      <c r="F89" s="125"/>
      <c r="G89" s="258"/>
      <c r="H89" s="128"/>
      <c r="I89" s="127"/>
      <c r="J89" s="128"/>
      <c r="K89" s="127"/>
      <c r="L89" s="128"/>
      <c r="M89" s="127"/>
      <c r="N89" s="128"/>
      <c r="O89" s="125"/>
      <c r="P89" s="102"/>
      <c r="Q89" s="285" t="s">
        <v>114</v>
      </c>
      <c r="R89" s="280"/>
      <c r="S89" s="281"/>
      <c r="T89" s="334">
        <v>8</v>
      </c>
      <c r="U89" s="334">
        <v>8</v>
      </c>
      <c r="V89" s="334">
        <v>8</v>
      </c>
      <c r="W89" s="334">
        <v>8</v>
      </c>
      <c r="X89" s="334">
        <v>8</v>
      </c>
      <c r="Y89" s="334">
        <v>8</v>
      </c>
      <c r="Z89" s="334">
        <v>8</v>
      </c>
      <c r="AA89" s="334">
        <v>8</v>
      </c>
      <c r="AB89" s="334">
        <v>8</v>
      </c>
      <c r="AC89" s="334">
        <v>8</v>
      </c>
      <c r="AD89" s="335">
        <v>8</v>
      </c>
      <c r="AE89" s="334">
        <v>8</v>
      </c>
      <c r="AF89" s="334">
        <v>8</v>
      </c>
      <c r="AG89" s="334">
        <v>8</v>
      </c>
      <c r="AH89" s="334">
        <v>8</v>
      </c>
      <c r="AI89" s="334">
        <v>8</v>
      </c>
      <c r="AJ89" s="334">
        <v>8</v>
      </c>
      <c r="AK89" s="334">
        <v>8</v>
      </c>
      <c r="AL89" s="336">
        <v>8</v>
      </c>
      <c r="AM89" s="334">
        <v>8</v>
      </c>
      <c r="AN89" s="334">
        <v>8</v>
      </c>
      <c r="AO89" s="334">
        <v>8</v>
      </c>
      <c r="AP89" s="334">
        <v>8</v>
      </c>
      <c r="AQ89" s="337">
        <v>8</v>
      </c>
      <c r="AR89" s="62"/>
      <c r="AS89" s="338">
        <f>BR44+BR69</f>
        <v>0</v>
      </c>
      <c r="AT89" s="181">
        <f>BS44+BS69</f>
        <v>0</v>
      </c>
      <c r="AU89" s="181">
        <f>BT44+BT69</f>
        <v>0</v>
      </c>
      <c r="AV89" s="338"/>
      <c r="AW89" s="183"/>
      <c r="AX89" s="181"/>
      <c r="AY89" s="338"/>
      <c r="AZ89" s="181"/>
      <c r="BA89" s="181"/>
      <c r="BB89" s="338"/>
      <c r="BC89" s="183"/>
      <c r="BD89" s="181"/>
      <c r="BE89" s="338"/>
      <c r="BF89" s="181"/>
      <c r="BG89" s="181"/>
      <c r="BH89" s="338"/>
      <c r="BI89" s="181"/>
      <c r="BJ89" s="181"/>
      <c r="BK89" s="183"/>
      <c r="BL89" s="338"/>
      <c r="BM89" s="181"/>
      <c r="BN89" s="181"/>
      <c r="BO89" s="338"/>
      <c r="BP89" s="181"/>
      <c r="BQ89" s="19" t="s">
        <v>139</v>
      </c>
      <c r="BR89" s="339"/>
      <c r="BS89" s="339"/>
      <c r="BT89" s="339"/>
      <c r="BU89" s="1"/>
    </row>
    <row r="90" ht="16.5">
      <c r="A90" s="145"/>
      <c r="B90" s="146"/>
      <c r="C90" s="124"/>
      <c r="D90" s="125"/>
      <c r="E90" s="126"/>
      <c r="F90" s="125"/>
      <c r="G90" s="127"/>
      <c r="H90" s="128"/>
      <c r="I90" s="127"/>
      <c r="J90" s="128"/>
      <c r="K90" s="127"/>
      <c r="L90" s="128"/>
      <c r="M90" s="127"/>
      <c r="N90" s="128"/>
      <c r="O90" s="125"/>
      <c r="P90" s="125"/>
      <c r="Q90" s="291"/>
      <c r="R90" s="113"/>
      <c r="S90" s="114"/>
      <c r="T90" s="340"/>
      <c r="U90" s="340"/>
      <c r="V90" s="340"/>
      <c r="W90" s="340"/>
      <c r="X90" s="340"/>
      <c r="Y90" s="340"/>
      <c r="Z90" s="340"/>
      <c r="AA90" s="340"/>
      <c r="AB90" s="340"/>
      <c r="AC90" s="340"/>
      <c r="AD90" s="341"/>
      <c r="AE90" s="340"/>
      <c r="AF90" s="340"/>
      <c r="AG90" s="340"/>
      <c r="AH90" s="340"/>
      <c r="AI90" s="340"/>
      <c r="AJ90" s="340"/>
      <c r="AK90" s="340"/>
      <c r="AL90" s="342"/>
      <c r="AM90" s="340"/>
      <c r="AN90" s="340"/>
      <c r="AO90" s="340"/>
      <c r="AP90" s="340"/>
      <c r="AQ90" s="343"/>
      <c r="AR90" s="62"/>
      <c r="AS90" s="143"/>
      <c r="AT90" s="143"/>
      <c r="AU90" s="143"/>
      <c r="AV90" s="143"/>
      <c r="AW90" s="144"/>
      <c r="AX90" s="143"/>
      <c r="AY90" s="143"/>
      <c r="AZ90" s="143"/>
      <c r="BA90" s="143"/>
      <c r="BB90" s="143"/>
      <c r="BC90" s="144"/>
      <c r="BD90" s="143"/>
      <c r="BE90" s="143"/>
      <c r="BF90" s="143"/>
      <c r="BG90" s="143"/>
      <c r="BH90" s="143"/>
      <c r="BI90" s="143"/>
      <c r="BJ90" s="143"/>
      <c r="BK90" s="144"/>
      <c r="BL90" s="143"/>
      <c r="BM90" s="143"/>
      <c r="BN90" s="143"/>
      <c r="BO90" s="143"/>
      <c r="BP90" s="67"/>
      <c r="BR90" s="3"/>
      <c r="BS90" s="3"/>
      <c r="BT90" s="3"/>
      <c r="BU90" s="3"/>
      <c r="BV90" s="1"/>
    </row>
    <row r="91" ht="16.5">
      <c r="A91" s="145"/>
      <c r="B91" s="146"/>
      <c r="C91" s="124"/>
      <c r="D91" s="125"/>
      <c r="E91" s="126"/>
      <c r="F91" s="125"/>
      <c r="G91" s="127" t="s">
        <v>60</v>
      </c>
      <c r="H91" s="128">
        <v>1</v>
      </c>
      <c r="I91" s="127">
        <v>59</v>
      </c>
      <c r="J91" s="128"/>
      <c r="K91" s="127"/>
      <c r="L91" s="128"/>
      <c r="M91" s="127"/>
      <c r="N91" s="128"/>
      <c r="O91" s="125"/>
      <c r="P91" s="125" t="s">
        <v>68</v>
      </c>
      <c r="Q91" s="291" t="s">
        <v>140</v>
      </c>
      <c r="R91" s="132" t="s">
        <v>141</v>
      </c>
      <c r="S91" s="133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62"/>
      <c r="AS91" s="338">
        <f t="shared" ref="AS91:BP91" si="52">AS46+AS71</f>
        <v>0</v>
      </c>
      <c r="AT91" s="181">
        <f t="shared" si="52"/>
        <v>0</v>
      </c>
      <c r="AU91" s="181">
        <f t="shared" si="52"/>
        <v>0</v>
      </c>
      <c r="AV91" s="338">
        <f t="shared" si="52"/>
        <v>0</v>
      </c>
      <c r="AW91" s="183">
        <f t="shared" si="52"/>
        <v>0</v>
      </c>
      <c r="AX91" s="181">
        <f t="shared" si="52"/>
        <v>0</v>
      </c>
      <c r="AY91" s="338">
        <f t="shared" si="52"/>
        <v>0</v>
      </c>
      <c r="AZ91" s="181">
        <f t="shared" si="52"/>
        <v>0</v>
      </c>
      <c r="BA91" s="181">
        <f t="shared" si="52"/>
        <v>0</v>
      </c>
      <c r="BB91" s="338">
        <f t="shared" si="52"/>
        <v>0</v>
      </c>
      <c r="BC91" s="183">
        <f t="shared" si="52"/>
        <v>0</v>
      </c>
      <c r="BD91" s="181">
        <f t="shared" si="52"/>
        <v>0</v>
      </c>
      <c r="BE91" s="338">
        <f t="shared" si="52"/>
        <v>0</v>
      </c>
      <c r="BF91" s="181">
        <f t="shared" si="52"/>
        <v>0</v>
      </c>
      <c r="BG91" s="181">
        <f t="shared" si="52"/>
        <v>0</v>
      </c>
      <c r="BH91" s="338">
        <f t="shared" si="52"/>
        <v>0</v>
      </c>
      <c r="BI91" s="181">
        <f t="shared" si="52"/>
        <v>0</v>
      </c>
      <c r="BJ91" s="181">
        <f t="shared" si="52"/>
        <v>0</v>
      </c>
      <c r="BK91" s="183">
        <f t="shared" si="52"/>
        <v>0</v>
      </c>
      <c r="BL91" s="338">
        <f t="shared" si="52"/>
        <v>0</v>
      </c>
      <c r="BM91" s="181">
        <f t="shared" si="52"/>
        <v>0</v>
      </c>
      <c r="BN91" s="181">
        <f t="shared" si="52"/>
        <v>0</v>
      </c>
      <c r="BO91" s="338">
        <f t="shared" si="52"/>
        <v>0</v>
      </c>
      <c r="BP91" s="181">
        <f t="shared" si="52"/>
        <v>0</v>
      </c>
      <c r="BQ91" s="19" t="s">
        <v>142</v>
      </c>
      <c r="BR91" s="344"/>
      <c r="BS91" s="344"/>
      <c r="BT91" s="344"/>
      <c r="BU91" s="3"/>
      <c r="BV91" s="1"/>
    </row>
    <row r="92">
      <c r="A92" s="145"/>
      <c r="B92" s="146"/>
      <c r="C92" s="124"/>
      <c r="D92" s="125"/>
      <c r="E92" s="126"/>
      <c r="F92" s="125"/>
      <c r="G92" s="127" t="s">
        <v>60</v>
      </c>
      <c r="H92" s="128">
        <v>2</v>
      </c>
      <c r="I92" s="127">
        <v>60</v>
      </c>
      <c r="J92" s="128"/>
      <c r="K92" s="127"/>
      <c r="L92" s="128"/>
      <c r="M92" s="127"/>
      <c r="N92" s="128"/>
      <c r="O92" s="125"/>
      <c r="P92" s="125" t="s">
        <v>68</v>
      </c>
      <c r="Q92" s="291"/>
      <c r="R92" s="132" t="s">
        <v>143</v>
      </c>
      <c r="S92" s="133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62"/>
      <c r="AS92" s="62"/>
      <c r="AT92" s="62"/>
      <c r="AU92" s="62"/>
      <c r="AV92" s="62"/>
      <c r="AW92" s="98"/>
      <c r="AX92" s="62"/>
      <c r="AY92" s="62"/>
      <c r="AZ92" s="62"/>
      <c r="BA92" s="62"/>
      <c r="BB92" s="62"/>
      <c r="BC92" s="98"/>
      <c r="BD92" s="62"/>
      <c r="BE92" s="62"/>
      <c r="BF92" s="62"/>
      <c r="BG92" s="62"/>
      <c r="BH92" s="62"/>
      <c r="BI92" s="62"/>
      <c r="BJ92" s="62"/>
      <c r="BK92" s="98"/>
      <c r="BL92" s="62"/>
      <c r="BM92" s="62"/>
      <c r="BN92" s="62"/>
      <c r="BO92" s="62"/>
      <c r="BP92" s="62"/>
    </row>
    <row r="93">
      <c r="A93" s="145"/>
      <c r="B93" s="146"/>
      <c r="C93" s="124"/>
      <c r="D93" s="125"/>
      <c r="E93" s="126"/>
      <c r="F93" s="125"/>
      <c r="G93" s="127" t="s">
        <v>60</v>
      </c>
      <c r="H93" s="128">
        <v>3</v>
      </c>
      <c r="I93" s="127">
        <v>61</v>
      </c>
      <c r="J93" s="128"/>
      <c r="K93" s="127"/>
      <c r="L93" s="128"/>
      <c r="M93" s="127"/>
      <c r="N93" s="128"/>
      <c r="O93" s="125"/>
      <c r="P93" s="125" t="s">
        <v>68</v>
      </c>
      <c r="Q93" s="291" t="s">
        <v>144</v>
      </c>
      <c r="R93" s="132" t="s">
        <v>141</v>
      </c>
      <c r="S93" s="133"/>
      <c r="T93" s="186"/>
      <c r="U93" s="186"/>
      <c r="V93" s="186"/>
      <c r="W93" s="186"/>
      <c r="X93" s="186"/>
      <c r="Y93" s="186"/>
      <c r="Z93" s="186"/>
      <c r="AA93" s="186"/>
      <c r="AB93" s="186"/>
      <c r="AC93" s="186"/>
      <c r="AD93" s="186"/>
      <c r="AE93" s="186"/>
      <c r="AF93" s="186"/>
      <c r="AG93" s="186"/>
      <c r="AH93" s="186"/>
      <c r="AI93" s="186"/>
      <c r="AJ93" s="186"/>
      <c r="AK93" s="186"/>
      <c r="AL93" s="186"/>
      <c r="AM93" s="186"/>
      <c r="AN93" s="186"/>
      <c r="AO93" s="186"/>
      <c r="AP93" s="186"/>
      <c r="AQ93" s="186"/>
      <c r="AR93" s="62"/>
      <c r="AS93" s="62"/>
      <c r="AT93" s="62"/>
      <c r="AU93" s="62"/>
      <c r="AV93" s="62"/>
      <c r="AW93" s="98"/>
      <c r="AX93" s="62"/>
      <c r="AY93" s="62"/>
      <c r="AZ93" s="62"/>
      <c r="BA93" s="62"/>
      <c r="BB93" s="62"/>
      <c r="BC93" s="98"/>
      <c r="BD93" s="62"/>
      <c r="BE93" s="62"/>
      <c r="BF93" s="62"/>
      <c r="BG93" s="62"/>
      <c r="BH93" s="62"/>
      <c r="BI93" s="62"/>
      <c r="BJ93" s="62"/>
      <c r="BK93" s="98"/>
      <c r="BL93" s="62"/>
      <c r="BM93" s="62"/>
      <c r="BN93" s="62"/>
      <c r="BO93" s="62"/>
      <c r="BP93" s="62"/>
    </row>
    <row r="94">
      <c r="A94" s="145"/>
      <c r="B94" s="146"/>
      <c r="C94" s="124"/>
      <c r="D94" s="125"/>
      <c r="E94" s="126"/>
      <c r="F94" s="125"/>
      <c r="G94" s="127" t="s">
        <v>60</v>
      </c>
      <c r="H94" s="128">
        <v>4</v>
      </c>
      <c r="I94" s="127">
        <v>62</v>
      </c>
      <c r="J94" s="128"/>
      <c r="K94" s="127"/>
      <c r="L94" s="128"/>
      <c r="M94" s="127"/>
      <c r="N94" s="128"/>
      <c r="O94" s="125"/>
      <c r="P94" s="125" t="s">
        <v>68</v>
      </c>
      <c r="Q94" s="291"/>
      <c r="R94" s="132" t="s">
        <v>143</v>
      </c>
      <c r="S94" s="133"/>
      <c r="T94" s="186"/>
      <c r="U94" s="186"/>
      <c r="V94" s="186"/>
      <c r="W94" s="186"/>
      <c r="X94" s="186"/>
      <c r="Y94" s="186"/>
      <c r="Z94" s="186"/>
      <c r="AA94" s="186"/>
      <c r="AB94" s="186"/>
      <c r="AC94" s="186"/>
      <c r="AD94" s="186"/>
      <c r="AE94" s="186"/>
      <c r="AF94" s="186"/>
      <c r="AG94" s="186"/>
      <c r="AH94" s="186"/>
      <c r="AI94" s="186"/>
      <c r="AJ94" s="186"/>
      <c r="AK94" s="186"/>
      <c r="AL94" s="186"/>
      <c r="AM94" s="186"/>
      <c r="AN94" s="186"/>
      <c r="AO94" s="186"/>
      <c r="AP94" s="186"/>
      <c r="AQ94" s="186"/>
      <c r="AR94" s="62"/>
      <c r="AS94" s="62"/>
      <c r="AT94" s="62"/>
      <c r="AU94" s="62"/>
      <c r="AV94" s="62"/>
      <c r="AW94" s="98"/>
      <c r="AX94" s="62"/>
      <c r="AY94" s="62"/>
      <c r="AZ94" s="62"/>
      <c r="BA94" s="62"/>
      <c r="BB94" s="62"/>
      <c r="BC94" s="98"/>
      <c r="BD94" s="62"/>
      <c r="BE94" s="62"/>
      <c r="BF94" s="62"/>
      <c r="BG94" s="62"/>
      <c r="BH94" s="62"/>
      <c r="BI94" s="62"/>
      <c r="BJ94" s="62"/>
      <c r="BK94" s="98"/>
      <c r="BL94" s="62"/>
      <c r="BM94" s="62"/>
      <c r="BN94" s="62"/>
      <c r="BO94" s="62"/>
      <c r="BP94" s="62"/>
    </row>
    <row r="95">
      <c r="A95" s="145"/>
      <c r="B95" s="146"/>
      <c r="C95" s="124"/>
      <c r="D95" s="125"/>
      <c r="E95" s="126"/>
      <c r="F95" s="125" t="s">
        <v>59</v>
      </c>
      <c r="G95" s="127"/>
      <c r="H95" s="128">
        <v>5</v>
      </c>
      <c r="I95" s="127">
        <v>63</v>
      </c>
      <c r="J95" s="128"/>
      <c r="K95" s="127"/>
      <c r="L95" s="128"/>
      <c r="M95" s="127"/>
      <c r="N95" s="128"/>
      <c r="O95" s="125"/>
      <c r="P95" s="125"/>
      <c r="Q95" s="291" t="s">
        <v>145</v>
      </c>
      <c r="R95" s="132" t="s">
        <v>141</v>
      </c>
      <c r="S95" s="133"/>
      <c r="T95" s="186"/>
      <c r="U95" s="186"/>
      <c r="V95" s="186"/>
      <c r="W95" s="186"/>
      <c r="X95" s="186"/>
      <c r="Y95" s="186"/>
      <c r="Z95" s="186"/>
      <c r="AA95" s="186"/>
      <c r="AB95" s="186"/>
      <c r="AC95" s="186"/>
      <c r="AD95" s="186"/>
      <c r="AE95" s="186"/>
      <c r="AF95" s="186"/>
      <c r="AG95" s="186"/>
      <c r="AH95" s="186"/>
      <c r="AI95" s="186"/>
      <c r="AJ95" s="186"/>
      <c r="AK95" s="186"/>
      <c r="AL95" s="186"/>
      <c r="AM95" s="186"/>
      <c r="AN95" s="186"/>
      <c r="AO95" s="186"/>
      <c r="AP95" s="186"/>
      <c r="AQ95" s="186"/>
      <c r="AR95" s="62"/>
      <c r="AS95" s="62"/>
      <c r="AT95" s="62"/>
      <c r="AU95" s="62"/>
      <c r="AV95" s="62"/>
      <c r="AW95" s="98"/>
      <c r="AX95" s="62"/>
      <c r="AY95" s="62"/>
      <c r="AZ95" s="62"/>
      <c r="BA95" s="62"/>
      <c r="BB95" s="62"/>
      <c r="BC95" s="98"/>
      <c r="BD95" s="62"/>
      <c r="BE95" s="62"/>
      <c r="BF95" s="62"/>
      <c r="BG95" s="62"/>
      <c r="BH95" s="62"/>
      <c r="BI95" s="62"/>
      <c r="BJ95" s="62"/>
      <c r="BK95" s="98"/>
      <c r="BL95" s="62"/>
      <c r="BM95" s="62"/>
      <c r="BN95" s="62"/>
      <c r="BO95" s="62"/>
      <c r="BP95" s="62"/>
    </row>
    <row r="96" ht="16.5">
      <c r="A96" s="145"/>
      <c r="B96" s="146"/>
      <c r="C96" s="345"/>
      <c r="D96" s="346"/>
      <c r="E96" s="347"/>
      <c r="F96" s="125" t="s">
        <v>59</v>
      </c>
      <c r="G96" s="127"/>
      <c r="H96" s="348">
        <v>6</v>
      </c>
      <c r="I96" s="127">
        <v>64</v>
      </c>
      <c r="J96" s="348"/>
      <c r="K96" s="127"/>
      <c r="L96" s="153"/>
      <c r="M96" s="127"/>
      <c r="N96" s="348"/>
      <c r="O96" s="125"/>
      <c r="P96" s="125"/>
      <c r="Q96" s="291"/>
      <c r="R96" s="132" t="s">
        <v>143</v>
      </c>
      <c r="S96" s="133"/>
      <c r="T96" s="186"/>
      <c r="U96" s="186"/>
      <c r="V96" s="186"/>
      <c r="W96" s="186"/>
      <c r="X96" s="186"/>
      <c r="Y96" s="186"/>
      <c r="Z96" s="186"/>
      <c r="AA96" s="186"/>
      <c r="AB96" s="186"/>
      <c r="AC96" s="186"/>
      <c r="AD96" s="186"/>
      <c r="AE96" s="186"/>
      <c r="AF96" s="186"/>
      <c r="AG96" s="186"/>
      <c r="AH96" s="186"/>
      <c r="AI96" s="186"/>
      <c r="AJ96" s="186"/>
      <c r="AK96" s="186"/>
      <c r="AL96" s="186"/>
      <c r="AM96" s="186"/>
      <c r="AN96" s="186"/>
      <c r="AO96" s="186"/>
      <c r="AP96" s="186"/>
      <c r="AQ96" s="186"/>
      <c r="AR96" s="62"/>
      <c r="AS96" s="62"/>
      <c r="AT96" s="62"/>
      <c r="AU96" s="62"/>
      <c r="AV96" s="62"/>
      <c r="AW96" s="98"/>
      <c r="AX96" s="62"/>
      <c r="AY96" s="62"/>
      <c r="AZ96" s="62"/>
      <c r="BA96" s="62"/>
      <c r="BB96" s="62"/>
      <c r="BC96" s="98"/>
      <c r="BD96" s="62"/>
      <c r="BE96" s="62"/>
      <c r="BF96" s="62"/>
      <c r="BG96" s="62"/>
      <c r="BH96" s="62"/>
      <c r="BI96" s="62"/>
      <c r="BJ96" s="62"/>
      <c r="BK96" s="98"/>
      <c r="BL96" s="62"/>
      <c r="BM96" s="62"/>
      <c r="BN96" s="62"/>
      <c r="BO96" s="62"/>
      <c r="BP96" s="62"/>
    </row>
    <row r="97" ht="16.5">
      <c r="A97" s="349"/>
      <c r="B97" s="350" t="s">
        <v>146</v>
      </c>
      <c r="C97" s="351">
        <f t="shared" ref="C97:H97" si="53">COUNTA(C13:C96)</f>
        <v>34</v>
      </c>
      <c r="D97" s="352">
        <f t="shared" si="53"/>
        <v>28</v>
      </c>
      <c r="E97" s="353">
        <f t="shared" si="53"/>
        <v>0</v>
      </c>
      <c r="F97" s="354">
        <f t="shared" si="53"/>
        <v>7</v>
      </c>
      <c r="G97" s="353">
        <f t="shared" si="53"/>
        <v>27</v>
      </c>
      <c r="H97" s="355">
        <f t="shared" si="53"/>
        <v>6</v>
      </c>
      <c r="I97" s="355">
        <f>COUNTA(I13:I96)</f>
        <v>64</v>
      </c>
      <c r="J97" s="356">
        <f>D97+G97</f>
        <v>55</v>
      </c>
      <c r="K97" s="357">
        <f>J97/I97*100</f>
        <v>85.9375</v>
      </c>
      <c r="L97" s="358"/>
      <c r="M97" s="359">
        <v>1</v>
      </c>
      <c r="N97" s="354"/>
      <c r="O97" s="354"/>
      <c r="P97" s="360"/>
      <c r="Q97" s="361" t="s">
        <v>147</v>
      </c>
      <c r="R97" s="362"/>
      <c r="S97" s="230"/>
      <c r="T97" s="363">
        <f>T14+T18+T22+T26+T30+T34+T38-T42-T45-T67-T70</f>
        <v>0</v>
      </c>
      <c r="U97" s="363">
        <f t="shared" ref="U97:Z97" si="54">U14+U18+U22+U26+U30+U34+U38-U42-U45-U67-U70</f>
        <v>0</v>
      </c>
      <c r="V97" s="363">
        <f t="shared" si="54"/>
        <v>0</v>
      </c>
      <c r="W97" s="363">
        <f t="shared" si="54"/>
        <v>0</v>
      </c>
      <c r="X97" s="363">
        <f t="shared" si="54"/>
        <v>0</v>
      </c>
      <c r="Y97" s="363">
        <f t="shared" si="54"/>
        <v>0</v>
      </c>
      <c r="Z97" s="363">
        <f t="shared" si="54"/>
        <v>0</v>
      </c>
      <c r="AA97" s="363">
        <f>AA14+AA18+AA22+AA26+AA30+AA34+AA38-AA42-AA45-AA67-AA70</f>
        <v>0</v>
      </c>
      <c r="AB97" s="363">
        <f t="shared" ref="AB97:AJ97" si="55">AB14+AB18+AB22+AB26+AB30+AB34+AB38-AB42-AB45-AB67-AB70</f>
        <v>0</v>
      </c>
      <c r="AC97" s="363">
        <f t="shared" si="55"/>
        <v>0</v>
      </c>
      <c r="AD97" s="364">
        <f t="shared" si="55"/>
        <v>0</v>
      </c>
      <c r="AE97" s="363">
        <f t="shared" si="55"/>
        <v>0</v>
      </c>
      <c r="AF97" s="363">
        <f t="shared" si="55"/>
        <v>0</v>
      </c>
      <c r="AG97" s="363">
        <f t="shared" si="55"/>
        <v>0</v>
      </c>
      <c r="AH97" s="363">
        <f t="shared" si="55"/>
        <v>0</v>
      </c>
      <c r="AI97" s="363">
        <f t="shared" si="55"/>
        <v>0</v>
      </c>
      <c r="AJ97" s="365">
        <f t="shared" si="55"/>
        <v>0</v>
      </c>
      <c r="AK97" s="365">
        <f>AK14+AK18+AK22+AK26+AK30+AK34+AK38-AK42-AK45-AK67-AK70</f>
        <v>0</v>
      </c>
      <c r="AL97" s="366">
        <f t="shared" ref="AL97:AQ97" si="56">AL14+AL18+AL22+AL26+AL30+AL34+AL38-AL42-AL45-AL67-AL70</f>
        <v>0</v>
      </c>
      <c r="AM97" s="365">
        <f t="shared" si="56"/>
        <v>0</v>
      </c>
      <c r="AN97" s="365">
        <f t="shared" si="56"/>
        <v>0</v>
      </c>
      <c r="AO97" s="365">
        <f t="shared" si="56"/>
        <v>0</v>
      </c>
      <c r="AP97" s="365">
        <f t="shared" si="56"/>
        <v>0</v>
      </c>
      <c r="AQ97" s="367">
        <f t="shared" si="56"/>
        <v>0</v>
      </c>
      <c r="AR97" s="62"/>
      <c r="AS97" s="62"/>
      <c r="AT97" s="62"/>
      <c r="AU97" s="62"/>
      <c r="AV97" s="62"/>
      <c r="AW97" s="98"/>
      <c r="AX97" s="62"/>
      <c r="AY97" s="62"/>
      <c r="AZ97" s="62"/>
      <c r="BA97" s="62"/>
      <c r="BB97" s="62"/>
      <c r="BC97" s="98"/>
      <c r="BD97" s="62"/>
      <c r="BE97" s="62"/>
      <c r="BF97" s="62"/>
      <c r="BG97" s="62"/>
      <c r="BH97" s="62"/>
      <c r="BI97" s="62"/>
      <c r="BJ97" s="62"/>
      <c r="BK97" s="98"/>
      <c r="BL97" s="62"/>
      <c r="BM97" s="62"/>
      <c r="BN97" s="62"/>
      <c r="BO97" s="62"/>
      <c r="BP97" s="62"/>
    </row>
    <row r="98" s="205" customFormat="1" ht="16.5">
      <c r="A98" s="368"/>
      <c r="B98" s="369"/>
      <c r="C98" s="370" t="s">
        <v>148</v>
      </c>
      <c r="D98" s="371"/>
      <c r="E98" s="372">
        <f>C97+E97</f>
        <v>34</v>
      </c>
      <c r="F98" s="373"/>
      <c r="G98" s="372">
        <f>F97+G97</f>
        <v>34</v>
      </c>
      <c r="H98" s="374"/>
      <c r="I98" s="375">
        <f>I97</f>
        <v>64</v>
      </c>
      <c r="J98" s="376"/>
      <c r="K98" s="376"/>
      <c r="L98" s="376"/>
      <c r="M98" s="376"/>
      <c r="N98" s="376"/>
      <c r="O98" s="376"/>
      <c r="P98" s="375"/>
      <c r="Q98" s="215" t="s">
        <v>149</v>
      </c>
      <c r="R98" s="216"/>
      <c r="S98" s="217"/>
      <c r="T98" s="377">
        <f>T13+T17+T21+T25+T29+T33+T37-T47-T72</f>
        <v>-32.582999999999998</v>
      </c>
      <c r="U98" s="377">
        <f t="shared" ref="U98:Z98" si="57">U13+U17+U21+U25+U29+U33+U37-U47-U72</f>
        <v>-32.583199999999998</v>
      </c>
      <c r="V98" s="377">
        <f t="shared" si="57"/>
        <v>-32.583199999999998</v>
      </c>
      <c r="W98" s="377">
        <f t="shared" si="57"/>
        <v>-32.583199999999998</v>
      </c>
      <c r="X98" s="377">
        <f t="shared" si="57"/>
        <v>-32.583199999999998</v>
      </c>
      <c r="Y98" s="377">
        <f t="shared" si="57"/>
        <v>-32.583199999999998</v>
      </c>
      <c r="Z98" s="377">
        <f t="shared" si="57"/>
        <v>-32.583199999999998</v>
      </c>
      <c r="AA98" s="377">
        <f>AA13+AA17+AA21+AA25+AA29+AA33+AA37-AA47-AA72</f>
        <v>-32.583199999999998</v>
      </c>
      <c r="AB98" s="377">
        <f t="shared" ref="AB98:AQ98" si="58">AB13+AB17+AB21+AB25+AB29+AB33+AB37-AB47-AB72</f>
        <v>-37.43</v>
      </c>
      <c r="AC98" s="377">
        <f t="shared" si="58"/>
        <v>-37.43</v>
      </c>
      <c r="AD98" s="378">
        <f t="shared" si="58"/>
        <v>-37.43</v>
      </c>
      <c r="AE98" s="377">
        <f t="shared" si="58"/>
        <v>-37.43</v>
      </c>
      <c r="AF98" s="377">
        <f t="shared" si="58"/>
        <v>-37.43</v>
      </c>
      <c r="AG98" s="377">
        <f t="shared" si="58"/>
        <v>-37.43</v>
      </c>
      <c r="AH98" s="377">
        <f t="shared" si="58"/>
        <v>-37.43</v>
      </c>
      <c r="AI98" s="377">
        <f t="shared" si="58"/>
        <v>-37.43</v>
      </c>
      <c r="AJ98" s="379">
        <f t="shared" si="58"/>
        <v>-37.43</v>
      </c>
      <c r="AK98" s="379">
        <f t="shared" si="58"/>
        <v>-44.051000000000002</v>
      </c>
      <c r="AL98" s="380">
        <f t="shared" si="58"/>
        <v>-44.051000000000002</v>
      </c>
      <c r="AM98" s="379">
        <f t="shared" si="58"/>
        <v>-44.051000000000002</v>
      </c>
      <c r="AN98" s="379">
        <f t="shared" si="58"/>
        <v>-44.051000000000002</v>
      </c>
      <c r="AO98" s="379">
        <f t="shared" si="58"/>
        <v>-44.051000000000002</v>
      </c>
      <c r="AP98" s="379">
        <f t="shared" si="58"/>
        <v>-44.051000000000002</v>
      </c>
      <c r="AQ98" s="381">
        <f t="shared" si="58"/>
        <v>-44.051000000000002</v>
      </c>
      <c r="AR98" s="62"/>
      <c r="AS98" s="62"/>
      <c r="AT98" s="62"/>
      <c r="AU98" s="62"/>
      <c r="AV98" s="62"/>
      <c r="AW98" s="98"/>
      <c r="AX98" s="62"/>
      <c r="AY98" s="62"/>
      <c r="AZ98" s="62"/>
      <c r="BA98" s="62"/>
      <c r="BB98" s="62"/>
      <c r="BC98" s="98"/>
      <c r="BD98" s="62"/>
      <c r="BE98" s="62"/>
      <c r="BF98" s="62"/>
      <c r="BG98" s="62"/>
      <c r="BH98" s="62"/>
      <c r="BI98" s="62"/>
      <c r="BJ98" s="62"/>
      <c r="BK98" s="98"/>
      <c r="BL98" s="62"/>
      <c r="BM98" s="62"/>
      <c r="BN98" s="62"/>
      <c r="BO98" s="62"/>
      <c r="BP98" s="62"/>
      <c r="BQ98" s="2"/>
      <c r="BR98" s="3"/>
      <c r="BS98" s="3"/>
      <c r="BT98" s="3"/>
      <c r="BU98" s="3"/>
      <c r="BV98" s="1"/>
    </row>
    <row r="99" ht="16.5">
      <c r="A99" s="368"/>
      <c r="B99" s="382"/>
      <c r="C99" s="383" t="s">
        <v>150</v>
      </c>
      <c r="D99" s="371"/>
      <c r="E99" s="384">
        <f>E98/I98*100</f>
        <v>53.125</v>
      </c>
      <c r="F99" s="385"/>
      <c r="G99" s="384">
        <f>G98/I98*100</f>
        <v>53.125</v>
      </c>
      <c r="H99" s="386"/>
      <c r="I99" s="387"/>
      <c r="J99" s="388"/>
      <c r="K99" s="388"/>
      <c r="L99" s="388"/>
      <c r="M99" s="388"/>
      <c r="N99" s="388"/>
      <c r="O99" s="388"/>
      <c r="P99" s="387"/>
      <c r="Q99" s="389" t="s">
        <v>151</v>
      </c>
      <c r="R99" s="390"/>
      <c r="S99" s="391"/>
      <c r="T99" s="392"/>
      <c r="U99" s="392"/>
      <c r="V99" s="392"/>
      <c r="W99" s="392"/>
      <c r="X99" s="392"/>
      <c r="Y99" s="392"/>
      <c r="Z99" s="392"/>
      <c r="AA99" s="392"/>
      <c r="AB99" s="392"/>
      <c r="AC99" s="392"/>
      <c r="AD99" s="393"/>
      <c r="AE99" s="392"/>
      <c r="AF99" s="392"/>
      <c r="AG99" s="392"/>
      <c r="AH99" s="392"/>
      <c r="AI99" s="392"/>
      <c r="AJ99" s="392"/>
      <c r="AK99" s="392"/>
      <c r="AL99" s="394"/>
      <c r="AM99" s="392"/>
      <c r="AN99" s="392"/>
      <c r="AO99" s="392"/>
      <c r="AP99" s="392"/>
      <c r="AQ99" s="395"/>
      <c r="AR99" s="62"/>
      <c r="AS99" s="62"/>
      <c r="AT99" s="62"/>
      <c r="AU99" s="62"/>
      <c r="AV99" s="62"/>
      <c r="AW99" s="98"/>
      <c r="AX99" s="62"/>
      <c r="AY99" s="62"/>
      <c r="AZ99" s="62"/>
      <c r="BA99" s="62"/>
      <c r="BB99" s="62"/>
      <c r="BC99" s="98"/>
      <c r="BD99" s="62"/>
      <c r="BE99" s="62"/>
      <c r="BF99" s="62"/>
      <c r="BG99" s="62"/>
      <c r="BH99" s="62"/>
      <c r="BI99" s="62"/>
      <c r="BJ99" s="62"/>
      <c r="BK99" s="98"/>
      <c r="BL99" s="62"/>
      <c r="BM99" s="62"/>
      <c r="BN99" s="62"/>
      <c r="BO99" s="62"/>
      <c r="BP99" s="6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110"/>
      <c r="Q100" s="396"/>
      <c r="R100" s="397"/>
      <c r="S100" s="396"/>
      <c r="T100" s="398"/>
      <c r="U100" s="398"/>
      <c r="V100" s="398"/>
      <c r="W100" s="398"/>
      <c r="X100" s="398"/>
      <c r="Y100" s="398"/>
      <c r="Z100" s="398"/>
      <c r="AA100" s="398"/>
      <c r="AB100" s="398"/>
      <c r="AC100" s="398"/>
      <c r="AD100" s="399"/>
      <c r="AE100" s="398"/>
      <c r="AF100" s="398"/>
      <c r="AG100" s="398"/>
      <c r="AH100" s="398"/>
      <c r="AI100" s="398"/>
      <c r="AJ100" s="398"/>
      <c r="AK100" s="398"/>
      <c r="AL100" s="400"/>
      <c r="AM100" s="398"/>
      <c r="AN100" s="398"/>
      <c r="AO100" s="398"/>
      <c r="AP100" s="398"/>
      <c r="AQ100" s="401"/>
      <c r="AR100" s="62"/>
      <c r="AS100" s="62"/>
      <c r="AT100" s="62"/>
      <c r="AU100" s="62"/>
      <c r="AV100" s="62"/>
      <c r="AW100" s="98"/>
      <c r="AX100" s="62"/>
      <c r="AY100" s="62"/>
      <c r="AZ100" s="62"/>
      <c r="BA100" s="62"/>
      <c r="BB100" s="62"/>
      <c r="BC100" s="98"/>
      <c r="BD100" s="62"/>
      <c r="BE100" s="62"/>
      <c r="BF100" s="62"/>
      <c r="BG100" s="62"/>
      <c r="BH100" s="62"/>
      <c r="BI100" s="62"/>
      <c r="BJ100" s="62"/>
      <c r="BK100" s="98"/>
      <c r="BL100" s="62"/>
      <c r="BM100" s="62"/>
      <c r="BN100" s="62"/>
      <c r="BO100" s="62"/>
      <c r="BP100" s="62"/>
    </row>
    <row r="101" ht="16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110"/>
      <c r="Q101" s="402" t="s">
        <v>152</v>
      </c>
      <c r="R101" s="397"/>
      <c r="S101" s="396"/>
      <c r="T101" s="398"/>
      <c r="U101" s="398"/>
      <c r="V101" s="398"/>
      <c r="W101" s="398"/>
      <c r="X101" s="398"/>
      <c r="Y101" s="398"/>
      <c r="Z101" s="398"/>
      <c r="AA101" s="398"/>
      <c r="AB101" s="398"/>
      <c r="AC101" s="398"/>
      <c r="AD101" s="399"/>
      <c r="AE101" s="398"/>
      <c r="AF101" s="398"/>
      <c r="AG101" s="398"/>
      <c r="AH101" s="398"/>
      <c r="AI101" s="398"/>
      <c r="AJ101" s="398"/>
      <c r="AK101" s="398"/>
      <c r="AL101" s="400"/>
      <c r="AM101" s="398"/>
      <c r="AN101" s="398"/>
      <c r="AO101" s="398"/>
      <c r="AP101" s="398"/>
      <c r="AQ101" s="401"/>
      <c r="AR101" s="62"/>
      <c r="AS101" s="62"/>
      <c r="AT101" s="62"/>
      <c r="AU101" s="62"/>
      <c r="AV101" s="62"/>
      <c r="AW101" s="98"/>
      <c r="AX101" s="62"/>
      <c r="AY101" s="62"/>
      <c r="AZ101" s="62"/>
      <c r="BA101" s="62"/>
      <c r="BB101" s="62"/>
      <c r="BC101" s="98"/>
      <c r="BD101" s="62"/>
      <c r="BE101" s="62"/>
      <c r="BF101" s="62"/>
      <c r="BG101" s="62"/>
      <c r="BH101" s="62"/>
      <c r="BI101" s="62"/>
      <c r="BJ101" s="62"/>
      <c r="BK101" s="98"/>
      <c r="BL101" s="62"/>
      <c r="BM101" s="62"/>
      <c r="BN101" s="62"/>
      <c r="BO101" s="62"/>
      <c r="BP101" s="62"/>
    </row>
    <row r="102" ht="16.5" customHeight="1">
      <c r="A102" s="99" t="s">
        <v>57</v>
      </c>
      <c r="B102" s="403" t="s">
        <v>58</v>
      </c>
      <c r="C102" s="404"/>
      <c r="D102" s="405"/>
      <c r="E102" s="406"/>
      <c r="F102" s="404"/>
      <c r="G102" s="406"/>
      <c r="H102" s="407"/>
      <c r="I102" s="408"/>
      <c r="J102" s="407"/>
      <c r="K102" s="408"/>
      <c r="L102" s="407"/>
      <c r="M102" s="408"/>
      <c r="N102" s="407"/>
      <c r="O102" s="408"/>
      <c r="P102" s="57" t="s">
        <v>25</v>
      </c>
      <c r="Q102" s="409" t="s">
        <v>26</v>
      </c>
      <c r="R102" s="231" t="s">
        <v>27</v>
      </c>
      <c r="S102" s="410" t="s">
        <v>28</v>
      </c>
      <c r="T102" s="410"/>
      <c r="U102" s="410"/>
      <c r="V102" s="410"/>
      <c r="W102" s="410"/>
      <c r="X102" s="411" t="s">
        <v>29</v>
      </c>
      <c r="Y102" s="412"/>
      <c r="Z102" s="412"/>
      <c r="AA102" s="412"/>
      <c r="AB102" s="412"/>
      <c r="AC102" s="412"/>
      <c r="AD102" s="412"/>
      <c r="AE102" s="412"/>
      <c r="AF102" s="412"/>
      <c r="AG102" s="412"/>
      <c r="AH102" s="412"/>
      <c r="AI102" s="412"/>
      <c r="AJ102" s="412"/>
      <c r="AK102" s="412"/>
      <c r="AL102" s="413"/>
      <c r="AM102" s="410"/>
      <c r="AN102" s="410"/>
      <c r="AO102" s="410"/>
      <c r="AP102" s="410"/>
      <c r="AQ102" s="414"/>
      <c r="AR102" s="62"/>
      <c r="AS102" s="62"/>
      <c r="AT102" s="62"/>
      <c r="AU102" s="62"/>
      <c r="AV102" s="62"/>
      <c r="AW102" s="98"/>
      <c r="AX102" s="62"/>
      <c r="AY102" s="62"/>
      <c r="AZ102" s="62"/>
      <c r="BA102" s="62"/>
      <c r="BB102" s="62"/>
      <c r="BC102" s="98"/>
      <c r="BD102" s="62"/>
      <c r="BE102" s="62"/>
      <c r="BF102" s="62"/>
      <c r="BG102" s="62"/>
      <c r="BH102" s="62"/>
      <c r="BI102" s="62"/>
      <c r="BJ102" s="62"/>
      <c r="BK102" s="98"/>
      <c r="BL102" s="62"/>
      <c r="BM102" s="62"/>
      <c r="BN102" s="62"/>
      <c r="BO102" s="62"/>
      <c r="BP102" s="62"/>
    </row>
    <row r="103">
      <c r="A103" s="122"/>
      <c r="B103" s="415"/>
      <c r="C103" s="416"/>
      <c r="D103" s="417"/>
      <c r="E103" s="418"/>
      <c r="F103" s="416"/>
      <c r="G103" s="419" t="s">
        <v>153</v>
      </c>
      <c r="H103" s="420"/>
      <c r="I103" s="421"/>
      <c r="J103" s="420"/>
      <c r="K103" s="421"/>
      <c r="L103" s="422" t="s">
        <v>154</v>
      </c>
      <c r="M103" s="421"/>
      <c r="N103" s="420"/>
      <c r="O103" s="421"/>
      <c r="P103" s="65"/>
      <c r="Q103" s="423"/>
      <c r="R103" s="132" t="s">
        <v>31</v>
      </c>
      <c r="S103" s="424"/>
      <c r="T103" s="69" t="s">
        <v>32</v>
      </c>
      <c r="U103" s="69" t="s">
        <v>33</v>
      </c>
      <c r="V103" s="69" t="s">
        <v>34</v>
      </c>
      <c r="W103" s="69" t="s">
        <v>35</v>
      </c>
      <c r="X103" s="69" t="s">
        <v>36</v>
      </c>
      <c r="Y103" s="69" t="s">
        <v>37</v>
      </c>
      <c r="Z103" s="69" t="s">
        <v>38</v>
      </c>
      <c r="AA103" s="69" t="s">
        <v>39</v>
      </c>
      <c r="AB103" s="69" t="s">
        <v>40</v>
      </c>
      <c r="AC103" s="69" t="s">
        <v>41</v>
      </c>
      <c r="AD103" s="69" t="s">
        <v>42</v>
      </c>
      <c r="AE103" s="69" t="s">
        <v>43</v>
      </c>
      <c r="AF103" s="69" t="s">
        <v>44</v>
      </c>
      <c r="AG103" s="69" t="s">
        <v>45</v>
      </c>
      <c r="AH103" s="69" t="s">
        <v>46</v>
      </c>
      <c r="AI103" s="69" t="s">
        <v>47</v>
      </c>
      <c r="AJ103" s="69" t="s">
        <v>48</v>
      </c>
      <c r="AK103" s="69" t="s">
        <v>49</v>
      </c>
      <c r="AL103" s="69" t="s">
        <v>50</v>
      </c>
      <c r="AM103" s="69" t="s">
        <v>51</v>
      </c>
      <c r="AN103" s="69" t="s">
        <v>52</v>
      </c>
      <c r="AO103" s="69" t="s">
        <v>53</v>
      </c>
      <c r="AP103" s="69" t="s">
        <v>54</v>
      </c>
      <c r="AQ103" s="69" t="s">
        <v>55</v>
      </c>
      <c r="AR103" s="62"/>
      <c r="AS103" s="62"/>
      <c r="AT103" s="62"/>
      <c r="AU103" s="62"/>
      <c r="AV103" s="62"/>
      <c r="AW103" s="98"/>
      <c r="AX103" s="62"/>
      <c r="AY103" s="62"/>
      <c r="AZ103" s="62"/>
      <c r="BA103" s="62"/>
      <c r="BB103" s="62"/>
      <c r="BC103" s="98"/>
      <c r="BD103" s="62"/>
      <c r="BE103" s="62"/>
      <c r="BF103" s="62"/>
      <c r="BG103" s="62"/>
      <c r="BH103" s="62"/>
      <c r="BI103" s="62"/>
      <c r="BJ103" s="62"/>
      <c r="BK103" s="98"/>
      <c r="BL103" s="62"/>
      <c r="BM103" s="62"/>
      <c r="BN103" s="62"/>
      <c r="BO103" s="62"/>
      <c r="BP103" s="62"/>
      <c r="BU103" s="3"/>
      <c r="BV103" s="1"/>
    </row>
    <row r="104" ht="16.5">
      <c r="A104" s="425"/>
      <c r="B104" s="426"/>
      <c r="C104" s="427"/>
      <c r="D104" s="428"/>
      <c r="E104" s="429"/>
      <c r="F104" s="427"/>
      <c r="G104" s="429"/>
      <c r="H104" s="430"/>
      <c r="I104" s="431"/>
      <c r="J104" s="430"/>
      <c r="K104" s="431"/>
      <c r="L104" s="430"/>
      <c r="M104" s="431"/>
      <c r="N104" s="430"/>
      <c r="O104" s="431"/>
      <c r="P104" s="78"/>
      <c r="Q104" s="432"/>
      <c r="R104" s="196" t="s">
        <v>56</v>
      </c>
      <c r="S104" s="433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62"/>
      <c r="AS104" s="62"/>
      <c r="AT104" s="62"/>
      <c r="AU104" s="62"/>
      <c r="AV104" s="62"/>
      <c r="AW104" s="98"/>
      <c r="AX104" s="62"/>
      <c r="AY104" s="62"/>
      <c r="AZ104" s="62"/>
      <c r="BA104" s="62"/>
      <c r="BB104" s="62"/>
      <c r="BC104" s="98"/>
      <c r="BD104" s="62"/>
      <c r="BE104" s="62"/>
      <c r="BF104" s="62"/>
      <c r="BG104" s="62"/>
      <c r="BH104" s="62"/>
      <c r="BI104" s="62"/>
      <c r="BJ104" s="62"/>
      <c r="BK104" s="98"/>
      <c r="BL104" s="62"/>
      <c r="BM104" s="62"/>
      <c r="BN104" s="62"/>
      <c r="BO104" s="62"/>
      <c r="BP104" s="62"/>
      <c r="BU104" s="3"/>
      <c r="BV104" s="1"/>
    </row>
    <row r="105" ht="16.5">
      <c r="A105" s="434"/>
      <c r="B105" s="434"/>
      <c r="C105" s="101"/>
      <c r="D105" s="435"/>
      <c r="E105" s="436"/>
      <c r="F105" s="437"/>
      <c r="G105" s="438"/>
      <c r="H105" s="128"/>
      <c r="I105" s="127"/>
      <c r="J105" s="439"/>
      <c r="K105" s="439"/>
      <c r="L105" s="439"/>
      <c r="M105" s="439"/>
      <c r="N105" s="439"/>
      <c r="O105" s="439"/>
      <c r="P105" s="440"/>
      <c r="Q105" s="285"/>
      <c r="R105" s="231"/>
      <c r="S105" s="441"/>
      <c r="T105" s="442"/>
      <c r="U105" s="442"/>
      <c r="V105" s="442"/>
      <c r="W105" s="442"/>
      <c r="X105" s="442"/>
      <c r="Y105" s="442"/>
      <c r="Z105" s="442"/>
      <c r="AA105" s="442"/>
      <c r="AB105" s="442"/>
      <c r="AC105" s="442"/>
      <c r="AD105" s="443"/>
      <c r="AE105" s="442"/>
      <c r="AF105" s="442"/>
      <c r="AG105" s="442"/>
      <c r="AH105" s="442"/>
      <c r="AI105" s="442"/>
      <c r="AJ105" s="442"/>
      <c r="AK105" s="442"/>
      <c r="AL105" s="444"/>
      <c r="AM105" s="442"/>
      <c r="AN105" s="442"/>
      <c r="AO105" s="442"/>
      <c r="AP105" s="442"/>
      <c r="AQ105" s="445"/>
      <c r="AR105" s="62"/>
      <c r="AS105" s="62"/>
      <c r="AT105" s="62"/>
      <c r="AU105" s="62"/>
      <c r="AV105" s="62"/>
      <c r="AW105" s="98"/>
      <c r="AX105" s="62"/>
      <c r="AY105" s="62"/>
      <c r="AZ105" s="62"/>
      <c r="BA105" s="62"/>
      <c r="BB105" s="62"/>
      <c r="BC105" s="98"/>
      <c r="BD105" s="62"/>
      <c r="BE105" s="62"/>
      <c r="BF105" s="62"/>
      <c r="BG105" s="62"/>
      <c r="BH105" s="62"/>
      <c r="BI105" s="62"/>
      <c r="BJ105" s="62"/>
      <c r="BK105" s="98"/>
      <c r="BL105" s="62"/>
      <c r="BM105" s="62"/>
      <c r="BN105" s="62"/>
      <c r="BO105" s="62"/>
      <c r="BP105" s="62"/>
      <c r="BU105" s="3"/>
      <c r="BV105" s="446"/>
    </row>
    <row r="106" ht="16.5">
      <c r="A106" s="447"/>
      <c r="B106" s="447"/>
      <c r="C106" s="124"/>
      <c r="D106" s="448"/>
      <c r="E106" s="436"/>
      <c r="F106" s="437"/>
      <c r="G106" s="438"/>
      <c r="H106" s="128"/>
      <c r="I106" s="127">
        <v>1</v>
      </c>
      <c r="J106" s="439"/>
      <c r="K106" s="439"/>
      <c r="L106" s="439"/>
      <c r="M106" s="439"/>
      <c r="N106" s="439"/>
      <c r="O106" s="439"/>
      <c r="P106" s="127"/>
      <c r="Q106" s="291"/>
      <c r="R106" s="132" t="s">
        <v>155</v>
      </c>
      <c r="S106" s="449" t="s">
        <v>156</v>
      </c>
      <c r="T106" s="450"/>
      <c r="U106" s="450"/>
      <c r="V106" s="450"/>
      <c r="W106" s="450"/>
      <c r="X106" s="450"/>
      <c r="Y106" s="450"/>
      <c r="Z106" s="450"/>
      <c r="AA106" s="450"/>
      <c r="AB106" s="450"/>
      <c r="AC106" s="450"/>
      <c r="AD106" s="451"/>
      <c r="AE106" s="450"/>
      <c r="AF106" s="450"/>
      <c r="AG106" s="450"/>
      <c r="AH106" s="450"/>
      <c r="AI106" s="450"/>
      <c r="AJ106" s="450"/>
      <c r="AK106" s="450"/>
      <c r="AL106" s="452"/>
      <c r="AM106" s="450"/>
      <c r="AN106" s="450"/>
      <c r="AO106" s="450"/>
      <c r="AP106" s="450"/>
      <c r="AQ106" s="164"/>
      <c r="AR106" s="62"/>
      <c r="AS106" s="338">
        <f>T106*T136*1.73*0.875/1000</f>
        <v>0</v>
      </c>
      <c r="AT106" s="338">
        <f t="shared" ref="AT106:BP106" si="59">U106*U136*1.73*0.875/1000</f>
        <v>0</v>
      </c>
      <c r="AU106" s="338">
        <f t="shared" si="59"/>
        <v>0</v>
      </c>
      <c r="AV106" s="338">
        <f t="shared" si="59"/>
        <v>0</v>
      </c>
      <c r="AW106" s="453">
        <f t="shared" si="59"/>
        <v>0</v>
      </c>
      <c r="AX106" s="338">
        <f t="shared" si="59"/>
        <v>0</v>
      </c>
      <c r="AY106" s="338">
        <f t="shared" si="59"/>
        <v>0</v>
      </c>
      <c r="AZ106" s="338">
        <f t="shared" si="59"/>
        <v>0</v>
      </c>
      <c r="BA106" s="338">
        <f t="shared" si="59"/>
        <v>0</v>
      </c>
      <c r="BB106" s="338">
        <f t="shared" si="59"/>
        <v>0</v>
      </c>
      <c r="BC106" s="453">
        <f t="shared" si="59"/>
        <v>0</v>
      </c>
      <c r="BD106" s="338">
        <f t="shared" si="59"/>
        <v>0</v>
      </c>
      <c r="BE106" s="338">
        <f t="shared" si="59"/>
        <v>0</v>
      </c>
      <c r="BF106" s="338">
        <f t="shared" si="59"/>
        <v>0</v>
      </c>
      <c r="BG106" s="338">
        <f t="shared" si="59"/>
        <v>0</v>
      </c>
      <c r="BH106" s="338">
        <f t="shared" si="59"/>
        <v>0</v>
      </c>
      <c r="BI106" s="338">
        <f t="shared" si="59"/>
        <v>0</v>
      </c>
      <c r="BJ106" s="338">
        <f t="shared" si="59"/>
        <v>0</v>
      </c>
      <c r="BK106" s="453">
        <f t="shared" si="59"/>
        <v>0</v>
      </c>
      <c r="BL106" s="338">
        <f t="shared" si="59"/>
        <v>0</v>
      </c>
      <c r="BM106" s="338">
        <f t="shared" si="59"/>
        <v>0</v>
      </c>
      <c r="BN106" s="338">
        <f t="shared" si="59"/>
        <v>0</v>
      </c>
      <c r="BO106" s="338">
        <f t="shared" si="59"/>
        <v>0</v>
      </c>
      <c r="BP106" s="338">
        <f t="shared" si="59"/>
        <v>0</v>
      </c>
      <c r="BQ106" s="19" t="s">
        <v>157</v>
      </c>
      <c r="BU106" s="3"/>
      <c r="BV106" s="454"/>
    </row>
    <row r="107">
      <c r="A107" s="447"/>
      <c r="B107" s="447"/>
      <c r="C107" s="455"/>
      <c r="D107" s="448"/>
      <c r="E107" s="436"/>
      <c r="F107" s="437"/>
      <c r="G107" s="438"/>
      <c r="H107" s="128"/>
      <c r="I107" s="127">
        <v>2</v>
      </c>
      <c r="J107" s="439"/>
      <c r="K107" s="439"/>
      <c r="L107" s="439"/>
      <c r="M107" s="439"/>
      <c r="N107" s="439"/>
      <c r="O107" s="439"/>
      <c r="P107" s="248" t="s">
        <v>62</v>
      </c>
      <c r="Q107" s="291" t="s">
        <v>158</v>
      </c>
      <c r="R107" s="132" t="s">
        <v>67</v>
      </c>
      <c r="S107" s="133" t="s">
        <v>156</v>
      </c>
      <c r="T107" s="450"/>
      <c r="U107" s="450"/>
      <c r="V107" s="450"/>
      <c r="W107" s="450"/>
      <c r="X107" s="450"/>
      <c r="Y107" s="450"/>
      <c r="Z107" s="450"/>
      <c r="AA107" s="450"/>
      <c r="AB107" s="450"/>
      <c r="AC107" s="450"/>
      <c r="AD107" s="451"/>
      <c r="AE107" s="450"/>
      <c r="AF107" s="450"/>
      <c r="AG107" s="450"/>
      <c r="AH107" s="450"/>
      <c r="AI107" s="450"/>
      <c r="AJ107" s="450"/>
      <c r="AK107" s="450"/>
      <c r="AL107" s="452"/>
      <c r="AM107" s="450"/>
      <c r="AN107" s="450"/>
      <c r="AO107" s="450"/>
      <c r="AP107" s="450"/>
      <c r="AQ107" s="164"/>
      <c r="AR107" s="62"/>
      <c r="AS107" s="456"/>
      <c r="AT107" s="456"/>
      <c r="AU107" s="456"/>
      <c r="AV107" s="456"/>
      <c r="AW107" s="457"/>
      <c r="AX107" s="456"/>
      <c r="AY107" s="456"/>
      <c r="AZ107" s="456"/>
      <c r="BA107" s="456"/>
      <c r="BB107" s="456"/>
      <c r="BC107" s="457"/>
      <c r="BD107" s="456"/>
      <c r="BE107" s="456"/>
      <c r="BF107" s="456"/>
      <c r="BG107" s="456"/>
      <c r="BH107" s="456"/>
      <c r="BI107" s="456"/>
      <c r="BJ107" s="456"/>
      <c r="BK107" s="457"/>
      <c r="BL107" s="456"/>
      <c r="BM107" s="456"/>
      <c r="BN107" s="456"/>
      <c r="BO107" s="456"/>
      <c r="BP107" s="456"/>
      <c r="BQ107" s="458"/>
      <c r="BU107" s="3"/>
      <c r="BV107" s="454"/>
    </row>
    <row r="108" ht="15.75" customHeight="1">
      <c r="A108" s="447"/>
      <c r="B108" s="447"/>
      <c r="C108" s="455"/>
      <c r="D108" s="448"/>
      <c r="E108" s="436"/>
      <c r="F108" s="437"/>
      <c r="G108" s="438"/>
      <c r="H108" s="128"/>
      <c r="I108" s="127">
        <v>3</v>
      </c>
      <c r="J108" s="439"/>
      <c r="K108" s="439"/>
      <c r="L108" s="439"/>
      <c r="M108" s="439"/>
      <c r="N108" s="439"/>
      <c r="O108" s="439"/>
      <c r="P108" s="127"/>
      <c r="Q108" s="291" t="s">
        <v>116</v>
      </c>
      <c r="R108" s="132" t="s">
        <v>69</v>
      </c>
      <c r="S108" s="133" t="s">
        <v>156</v>
      </c>
      <c r="T108" s="450"/>
      <c r="U108" s="450"/>
      <c r="V108" s="450"/>
      <c r="W108" s="450"/>
      <c r="X108" s="450"/>
      <c r="Y108" s="450"/>
      <c r="Z108" s="450"/>
      <c r="AA108" s="450"/>
      <c r="AB108" s="450"/>
      <c r="AC108" s="450"/>
      <c r="AD108" s="451"/>
      <c r="AE108" s="450"/>
      <c r="AF108" s="450"/>
      <c r="AG108" s="450"/>
      <c r="AH108" s="450"/>
      <c r="AI108" s="450"/>
      <c r="AJ108" s="450"/>
      <c r="AK108" s="450"/>
      <c r="AL108" s="452"/>
      <c r="AM108" s="450"/>
      <c r="AN108" s="450"/>
      <c r="AO108" s="450"/>
      <c r="AP108" s="450"/>
      <c r="AQ108" s="164"/>
      <c r="AR108" s="62"/>
      <c r="AS108" s="62"/>
      <c r="AT108" s="62"/>
      <c r="AU108" s="62"/>
      <c r="AV108" s="62"/>
      <c r="AW108" s="98"/>
      <c r="AX108" s="62"/>
      <c r="AY108" s="62"/>
      <c r="AZ108" s="62"/>
      <c r="BA108" s="62"/>
      <c r="BB108" s="62"/>
      <c r="BC108" s="98"/>
      <c r="BD108" s="62"/>
      <c r="BE108" s="62"/>
      <c r="BF108" s="62"/>
      <c r="BG108" s="62"/>
      <c r="BH108" s="62"/>
      <c r="BI108" s="62"/>
      <c r="BJ108" s="62"/>
      <c r="BK108" s="98"/>
      <c r="BL108" s="62"/>
      <c r="BM108" s="62"/>
      <c r="BN108" s="62"/>
      <c r="BO108" s="62"/>
      <c r="BP108" s="62"/>
      <c r="BU108" s="3"/>
      <c r="BV108" s="454"/>
    </row>
    <row r="109">
      <c r="A109" s="447"/>
      <c r="B109" s="447"/>
      <c r="C109" s="459"/>
      <c r="D109" s="448"/>
      <c r="E109" s="436"/>
      <c r="F109" s="437"/>
      <c r="G109" s="438"/>
      <c r="H109" s="128"/>
      <c r="I109" s="127"/>
      <c r="J109" s="439"/>
      <c r="K109" s="439"/>
      <c r="L109" s="439"/>
      <c r="M109" s="439"/>
      <c r="N109" s="439"/>
      <c r="O109" s="439"/>
      <c r="P109" s="127"/>
      <c r="Q109" s="291"/>
      <c r="R109" s="132"/>
      <c r="S109" s="133"/>
      <c r="T109" s="450"/>
      <c r="U109" s="450"/>
      <c r="V109" s="450"/>
      <c r="W109" s="450"/>
      <c r="X109" s="450"/>
      <c r="Y109" s="450"/>
      <c r="Z109" s="450"/>
      <c r="AA109" s="450"/>
      <c r="AB109" s="450"/>
      <c r="AC109" s="450"/>
      <c r="AD109" s="451"/>
      <c r="AE109" s="450"/>
      <c r="AF109" s="450"/>
      <c r="AG109" s="450"/>
      <c r="AH109" s="450"/>
      <c r="AI109" s="450"/>
      <c r="AJ109" s="450"/>
      <c r="AK109" s="450"/>
      <c r="AL109" s="452"/>
      <c r="AM109" s="450"/>
      <c r="AN109" s="450"/>
      <c r="AO109" s="450"/>
      <c r="AP109" s="450"/>
      <c r="AQ109" s="164"/>
      <c r="AR109" s="62"/>
      <c r="AS109" s="62"/>
      <c r="AT109" s="62"/>
      <c r="AU109" s="62"/>
      <c r="AV109" s="62"/>
      <c r="AW109" s="98"/>
      <c r="AX109" s="62"/>
      <c r="AY109" s="62"/>
      <c r="AZ109" s="62"/>
      <c r="BA109" s="62"/>
      <c r="BB109" s="62"/>
      <c r="BC109" s="98"/>
      <c r="BD109" s="62"/>
      <c r="BE109" s="62"/>
      <c r="BF109" s="62"/>
      <c r="BG109" s="62"/>
      <c r="BH109" s="62"/>
      <c r="BI109" s="62"/>
      <c r="BJ109" s="62"/>
      <c r="BK109" s="98"/>
      <c r="BL109" s="62"/>
      <c r="BM109" s="62"/>
      <c r="BN109" s="62"/>
      <c r="BO109" s="62"/>
      <c r="BP109" s="62"/>
      <c r="BU109" s="3"/>
      <c r="BV109" s="454"/>
    </row>
    <row r="110">
      <c r="A110" s="447"/>
      <c r="B110" s="447"/>
      <c r="C110" s="459" t="s">
        <v>59</v>
      </c>
      <c r="D110" s="448"/>
      <c r="E110" s="436"/>
      <c r="F110" s="437"/>
      <c r="G110" s="438"/>
      <c r="H110" s="128"/>
      <c r="I110" s="127">
        <v>4</v>
      </c>
      <c r="J110" s="439"/>
      <c r="K110" s="439"/>
      <c r="L110" s="439"/>
      <c r="M110" s="439"/>
      <c r="N110" s="439"/>
      <c r="O110" s="439"/>
      <c r="P110" s="241"/>
      <c r="Q110" s="291"/>
      <c r="R110" s="132" t="s">
        <v>159</v>
      </c>
      <c r="S110" s="133">
        <v>40</v>
      </c>
      <c r="T110" s="163"/>
      <c r="U110" s="163"/>
      <c r="V110" s="163"/>
      <c r="W110" s="163"/>
      <c r="X110" s="163"/>
      <c r="Y110" s="163"/>
      <c r="Z110" s="163"/>
      <c r="AA110" s="163"/>
      <c r="AB110" s="163"/>
      <c r="AC110" s="163"/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62"/>
      <c r="AS110" s="460">
        <f>T110*T172*1.73*0.875/1000</f>
        <v>0</v>
      </c>
      <c r="AT110" s="460">
        <f t="shared" ref="AT110:BP110" si="60">U110*U172*1.73*0.875/1000</f>
        <v>0</v>
      </c>
      <c r="AU110" s="460">
        <f t="shared" si="60"/>
        <v>0</v>
      </c>
      <c r="AV110" s="460">
        <f t="shared" si="60"/>
        <v>0</v>
      </c>
      <c r="AW110" s="461">
        <f t="shared" si="60"/>
        <v>0</v>
      </c>
      <c r="AX110" s="460">
        <f t="shared" si="60"/>
        <v>0</v>
      </c>
      <c r="AY110" s="460">
        <f t="shared" si="60"/>
        <v>0</v>
      </c>
      <c r="AZ110" s="460">
        <f t="shared" si="60"/>
        <v>0</v>
      </c>
      <c r="BA110" s="460">
        <f t="shared" si="60"/>
        <v>0</v>
      </c>
      <c r="BB110" s="460">
        <f t="shared" si="60"/>
        <v>0</v>
      </c>
      <c r="BC110" s="461">
        <f t="shared" si="60"/>
        <v>0</v>
      </c>
      <c r="BD110" s="460">
        <f t="shared" si="60"/>
        <v>0</v>
      </c>
      <c r="BE110" s="460">
        <f t="shared" si="60"/>
        <v>0</v>
      </c>
      <c r="BF110" s="460">
        <f t="shared" si="60"/>
        <v>0</v>
      </c>
      <c r="BG110" s="460">
        <f t="shared" si="60"/>
        <v>0</v>
      </c>
      <c r="BH110" s="460">
        <f t="shared" si="60"/>
        <v>0</v>
      </c>
      <c r="BI110" s="460">
        <f t="shared" si="60"/>
        <v>0</v>
      </c>
      <c r="BJ110" s="460">
        <f t="shared" si="60"/>
        <v>0</v>
      </c>
      <c r="BK110" s="461">
        <f t="shared" si="60"/>
        <v>0</v>
      </c>
      <c r="BL110" s="460">
        <f t="shared" si="60"/>
        <v>0</v>
      </c>
      <c r="BM110" s="460">
        <f t="shared" si="60"/>
        <v>0</v>
      </c>
      <c r="BN110" s="460">
        <f t="shared" si="60"/>
        <v>0</v>
      </c>
      <c r="BO110" s="460">
        <f t="shared" si="60"/>
        <v>0</v>
      </c>
      <c r="BP110" s="460">
        <f t="shared" si="60"/>
        <v>0</v>
      </c>
      <c r="BU110" s="3"/>
      <c r="BV110" s="454"/>
    </row>
    <row r="111">
      <c r="A111" s="447"/>
      <c r="B111" s="447"/>
      <c r="C111" s="459"/>
      <c r="D111" s="448" t="s">
        <v>60</v>
      </c>
      <c r="E111" s="436"/>
      <c r="F111" s="437"/>
      <c r="G111" s="438"/>
      <c r="H111" s="128"/>
      <c r="I111" s="127">
        <v>5</v>
      </c>
      <c r="J111" s="439"/>
      <c r="K111" s="439"/>
      <c r="L111" s="439"/>
      <c r="M111" s="439"/>
      <c r="N111" s="439"/>
      <c r="O111" s="439"/>
      <c r="P111" s="241" t="s">
        <v>72</v>
      </c>
      <c r="Q111" s="291" t="s">
        <v>160</v>
      </c>
      <c r="R111" s="132" t="s">
        <v>67</v>
      </c>
      <c r="S111" s="133"/>
      <c r="T111" s="163"/>
      <c r="U111" s="163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62" t="s">
        <v>79</v>
      </c>
      <c r="AS111" s="143"/>
      <c r="AT111" s="143"/>
      <c r="AU111" s="143"/>
      <c r="AV111" s="143"/>
      <c r="AW111" s="144"/>
      <c r="AX111" s="143"/>
      <c r="AY111" s="143"/>
      <c r="AZ111" s="143"/>
      <c r="BA111" s="143"/>
      <c r="BB111" s="143"/>
      <c r="BC111" s="144"/>
      <c r="BD111" s="143"/>
      <c r="BE111" s="143"/>
      <c r="BF111" s="143"/>
      <c r="BG111" s="143"/>
      <c r="BH111" s="143"/>
      <c r="BI111" s="143"/>
      <c r="BJ111" s="143"/>
      <c r="BK111" s="144"/>
      <c r="BL111" s="143"/>
      <c r="BM111" s="143"/>
      <c r="BN111" s="143"/>
      <c r="BO111" s="143"/>
      <c r="BP111" s="143"/>
      <c r="BQ111" s="247"/>
      <c r="BU111" s="3"/>
      <c r="BV111" s="454"/>
    </row>
    <row r="112">
      <c r="A112" s="447"/>
      <c r="B112" s="447"/>
      <c r="C112" s="459"/>
      <c r="D112" s="448" t="s">
        <v>60</v>
      </c>
      <c r="E112" s="436"/>
      <c r="F112" s="437"/>
      <c r="G112" s="438"/>
      <c r="H112" s="128"/>
      <c r="I112" s="127">
        <v>6</v>
      </c>
      <c r="J112" s="439"/>
      <c r="K112" s="439"/>
      <c r="L112" s="439"/>
      <c r="M112" s="439"/>
      <c r="N112" s="439"/>
      <c r="O112" s="439"/>
      <c r="P112" s="241" t="s">
        <v>72</v>
      </c>
      <c r="Q112" s="291" t="s">
        <v>161</v>
      </c>
      <c r="R112" s="132" t="s">
        <v>69</v>
      </c>
      <c r="S112" s="133"/>
      <c r="T112" s="163"/>
      <c r="U112" s="163"/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62"/>
      <c r="AS112" s="143"/>
      <c r="AT112" s="143"/>
      <c r="AU112" s="143"/>
      <c r="AV112" s="143"/>
      <c r="AW112" s="144"/>
      <c r="AX112" s="143"/>
      <c r="AY112" s="143"/>
      <c r="AZ112" s="143"/>
      <c r="BA112" s="143"/>
      <c r="BB112" s="143"/>
      <c r="BC112" s="144"/>
      <c r="BD112" s="143"/>
      <c r="BE112" s="143"/>
      <c r="BF112" s="143"/>
      <c r="BG112" s="143"/>
      <c r="BH112" s="143"/>
      <c r="BI112" s="143"/>
      <c r="BJ112" s="143"/>
      <c r="BK112" s="144"/>
      <c r="BL112" s="143"/>
      <c r="BM112" s="143"/>
      <c r="BN112" s="143"/>
      <c r="BO112" s="143"/>
      <c r="BP112" s="143"/>
      <c r="BQ112" s="2"/>
      <c r="BU112" s="3"/>
      <c r="BV112" s="454"/>
    </row>
    <row r="113">
      <c r="A113" s="447"/>
      <c r="B113" s="447"/>
      <c r="C113" s="459"/>
      <c r="D113" s="448"/>
      <c r="E113" s="436"/>
      <c r="F113" s="437"/>
      <c r="G113" s="438"/>
      <c r="H113" s="128"/>
      <c r="I113" s="127"/>
      <c r="J113" s="439"/>
      <c r="K113" s="439"/>
      <c r="L113" s="439"/>
      <c r="M113" s="439"/>
      <c r="N113" s="439"/>
      <c r="O113" s="439"/>
      <c r="P113" s="127"/>
      <c r="Q113" s="291"/>
      <c r="R113" s="132"/>
      <c r="S113" s="133"/>
      <c r="T113" s="462"/>
      <c r="U113" s="462"/>
      <c r="V113" s="462"/>
      <c r="W113" s="462"/>
      <c r="X113" s="462"/>
      <c r="Y113" s="462"/>
      <c r="Z113" s="462"/>
      <c r="AA113" s="462"/>
      <c r="AB113" s="462"/>
      <c r="AC113" s="462"/>
      <c r="AD113" s="463"/>
      <c r="AE113" s="462"/>
      <c r="AF113" s="462"/>
      <c r="AG113" s="462"/>
      <c r="AH113" s="462"/>
      <c r="AI113" s="462"/>
      <c r="AJ113" s="462"/>
      <c r="AK113" s="462"/>
      <c r="AL113" s="464"/>
      <c r="AM113" s="462"/>
      <c r="AN113" s="462"/>
      <c r="AO113" s="462"/>
      <c r="AP113" s="462"/>
      <c r="AQ113" s="190"/>
      <c r="AR113" s="62"/>
      <c r="AS113" s="143"/>
      <c r="AT113" s="143"/>
      <c r="AU113" s="143"/>
      <c r="AV113" s="143"/>
      <c r="AW113" s="144"/>
      <c r="AX113" s="143"/>
      <c r="AY113" s="143"/>
      <c r="AZ113" s="143"/>
      <c r="BA113" s="143"/>
      <c r="BB113" s="143"/>
      <c r="BC113" s="144"/>
      <c r="BD113" s="143"/>
      <c r="BE113" s="143"/>
      <c r="BF113" s="143"/>
      <c r="BG113" s="143"/>
      <c r="BH113" s="143"/>
      <c r="BI113" s="143"/>
      <c r="BJ113" s="143"/>
      <c r="BK113" s="144"/>
      <c r="BL113" s="143"/>
      <c r="BM113" s="143"/>
      <c r="BN113" s="143"/>
      <c r="BO113" s="143"/>
      <c r="BP113" s="143"/>
      <c r="BQ113" s="2"/>
      <c r="BU113" s="3"/>
      <c r="BV113" s="454"/>
    </row>
    <row r="114">
      <c r="A114" s="447"/>
      <c r="B114" s="447"/>
      <c r="C114" s="459" t="s">
        <v>59</v>
      </c>
      <c r="D114" s="448"/>
      <c r="E114" s="436"/>
      <c r="F114" s="437"/>
      <c r="G114" s="438"/>
      <c r="H114" s="128"/>
      <c r="I114" s="127">
        <v>7</v>
      </c>
      <c r="J114" s="439"/>
      <c r="K114" s="439"/>
      <c r="L114" s="439"/>
      <c r="M114" s="439"/>
      <c r="N114" s="439"/>
      <c r="O114" s="439"/>
      <c r="P114" s="241"/>
      <c r="Q114" s="291"/>
      <c r="R114" s="132" t="s">
        <v>76</v>
      </c>
      <c r="S114" s="133">
        <v>40</v>
      </c>
      <c r="T114" s="163"/>
      <c r="U114" s="163"/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62"/>
      <c r="AS114" s="465">
        <f>T114*T173*1.73*0.875/1000</f>
        <v>0</v>
      </c>
      <c r="AT114" s="465">
        <f t="shared" ref="AT114:BP114" si="61">U114*U173*1.73*0.875/1000</f>
        <v>0</v>
      </c>
      <c r="AU114" s="465">
        <f t="shared" si="61"/>
        <v>0</v>
      </c>
      <c r="AV114" s="465">
        <f t="shared" si="61"/>
        <v>0</v>
      </c>
      <c r="AW114" s="120">
        <f t="shared" si="61"/>
        <v>0</v>
      </c>
      <c r="AX114" s="465">
        <f t="shared" si="61"/>
        <v>0</v>
      </c>
      <c r="AY114" s="465">
        <f t="shared" si="61"/>
        <v>0</v>
      </c>
      <c r="AZ114" s="465">
        <f t="shared" si="61"/>
        <v>0</v>
      </c>
      <c r="BA114" s="465">
        <f t="shared" si="61"/>
        <v>0</v>
      </c>
      <c r="BB114" s="465">
        <f t="shared" si="61"/>
        <v>0</v>
      </c>
      <c r="BC114" s="120">
        <f t="shared" si="61"/>
        <v>0</v>
      </c>
      <c r="BD114" s="465">
        <f t="shared" si="61"/>
        <v>0</v>
      </c>
      <c r="BE114" s="465">
        <f t="shared" si="61"/>
        <v>0</v>
      </c>
      <c r="BF114" s="465">
        <f t="shared" si="61"/>
        <v>0</v>
      </c>
      <c r="BG114" s="465">
        <f t="shared" si="61"/>
        <v>0</v>
      </c>
      <c r="BH114" s="465">
        <f t="shared" si="61"/>
        <v>0</v>
      </c>
      <c r="BI114" s="465">
        <f t="shared" si="61"/>
        <v>0</v>
      </c>
      <c r="BJ114" s="465">
        <f t="shared" si="61"/>
        <v>0</v>
      </c>
      <c r="BK114" s="120">
        <f t="shared" si="61"/>
        <v>0</v>
      </c>
      <c r="BL114" s="465">
        <f t="shared" si="61"/>
        <v>0</v>
      </c>
      <c r="BM114" s="465">
        <f t="shared" si="61"/>
        <v>0</v>
      </c>
      <c r="BN114" s="465">
        <f t="shared" si="61"/>
        <v>0</v>
      </c>
      <c r="BO114" s="465">
        <f t="shared" si="61"/>
        <v>0</v>
      </c>
      <c r="BP114" s="465">
        <f t="shared" si="61"/>
        <v>0</v>
      </c>
      <c r="BU114" s="3"/>
      <c r="BV114" s="454"/>
    </row>
    <row r="115">
      <c r="A115" s="447"/>
      <c r="B115" s="447"/>
      <c r="C115" s="459"/>
      <c r="D115" s="448" t="s">
        <v>60</v>
      </c>
      <c r="E115" s="436"/>
      <c r="F115" s="437"/>
      <c r="G115" s="438"/>
      <c r="H115" s="128"/>
      <c r="I115" s="127">
        <v>8</v>
      </c>
      <c r="J115" s="439"/>
      <c r="K115" s="439"/>
      <c r="L115" s="439"/>
      <c r="M115" s="439"/>
      <c r="N115" s="439"/>
      <c r="O115" s="439"/>
      <c r="P115" s="241" t="s">
        <v>72</v>
      </c>
      <c r="Q115" s="291" t="s">
        <v>162</v>
      </c>
      <c r="R115" s="132" t="s">
        <v>67</v>
      </c>
      <c r="S115" s="133"/>
      <c r="T115" s="163"/>
      <c r="U115" s="163"/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62" t="s">
        <v>79</v>
      </c>
      <c r="AS115" s="143"/>
      <c r="AT115" s="143"/>
      <c r="AU115" s="143"/>
      <c r="AV115" s="143"/>
      <c r="AW115" s="144"/>
      <c r="AX115" s="143"/>
      <c r="AY115" s="143"/>
      <c r="AZ115" s="143"/>
      <c r="BA115" s="143"/>
      <c r="BB115" s="143"/>
      <c r="BC115" s="144"/>
      <c r="BD115" s="143"/>
      <c r="BE115" s="143"/>
      <c r="BF115" s="143"/>
      <c r="BG115" s="143"/>
      <c r="BH115" s="143"/>
      <c r="BI115" s="143"/>
      <c r="BJ115" s="143"/>
      <c r="BK115" s="144"/>
      <c r="BL115" s="143"/>
      <c r="BM115" s="143"/>
      <c r="BN115" s="143"/>
      <c r="BO115" s="143"/>
      <c r="BP115" s="143"/>
      <c r="BQ115" s="247"/>
      <c r="BU115" s="3"/>
      <c r="BV115" s="454"/>
    </row>
    <row r="116">
      <c r="A116" s="447"/>
      <c r="B116" s="447"/>
      <c r="C116" s="459"/>
      <c r="D116" s="448" t="s">
        <v>60</v>
      </c>
      <c r="E116" s="436"/>
      <c r="F116" s="437"/>
      <c r="G116" s="438"/>
      <c r="H116" s="128"/>
      <c r="I116" s="127">
        <v>9</v>
      </c>
      <c r="J116" s="439"/>
      <c r="K116" s="439"/>
      <c r="L116" s="439"/>
      <c r="M116" s="439"/>
      <c r="N116" s="439"/>
      <c r="O116" s="439"/>
      <c r="P116" s="241" t="s">
        <v>72</v>
      </c>
      <c r="Q116" s="291" t="s">
        <v>116</v>
      </c>
      <c r="R116" s="132" t="s">
        <v>69</v>
      </c>
      <c r="S116" s="133"/>
      <c r="T116" s="163"/>
      <c r="U116" s="163"/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62"/>
      <c r="AS116" s="143"/>
      <c r="AT116" s="143"/>
      <c r="AU116" s="143"/>
      <c r="AV116" s="143"/>
      <c r="AW116" s="144"/>
      <c r="AX116" s="143"/>
      <c r="AY116" s="143"/>
      <c r="AZ116" s="143"/>
      <c r="BA116" s="143"/>
      <c r="BB116" s="143"/>
      <c r="BC116" s="144"/>
      <c r="BD116" s="143"/>
      <c r="BE116" s="143"/>
      <c r="BF116" s="143"/>
      <c r="BG116" s="143"/>
      <c r="BH116" s="143"/>
      <c r="BI116" s="143"/>
      <c r="BJ116" s="143"/>
      <c r="BK116" s="144"/>
      <c r="BL116" s="143"/>
      <c r="BM116" s="143"/>
      <c r="BN116" s="143"/>
      <c r="BO116" s="143"/>
      <c r="BP116" s="143"/>
      <c r="BQ116" s="2"/>
      <c r="BU116" s="3"/>
      <c r="BV116" s="454"/>
    </row>
    <row r="117">
      <c r="A117" s="447"/>
      <c r="B117" s="447"/>
      <c r="C117" s="459"/>
      <c r="D117" s="448"/>
      <c r="E117" s="436"/>
      <c r="F117" s="437"/>
      <c r="G117" s="438"/>
      <c r="H117" s="128"/>
      <c r="I117" s="127"/>
      <c r="J117" s="439"/>
      <c r="K117" s="439"/>
      <c r="L117" s="439"/>
      <c r="M117" s="439"/>
      <c r="N117" s="439"/>
      <c r="O117" s="439"/>
      <c r="P117" s="127"/>
      <c r="Q117" s="291"/>
      <c r="R117" s="132"/>
      <c r="S117" s="133"/>
      <c r="T117" s="462"/>
      <c r="U117" s="462"/>
      <c r="V117" s="462"/>
      <c r="W117" s="462"/>
      <c r="X117" s="462"/>
      <c r="Y117" s="462"/>
      <c r="Z117" s="462"/>
      <c r="AA117" s="462"/>
      <c r="AB117" s="462"/>
      <c r="AC117" s="462"/>
      <c r="AD117" s="463"/>
      <c r="AE117" s="462"/>
      <c r="AF117" s="462"/>
      <c r="AG117" s="462"/>
      <c r="AH117" s="462"/>
      <c r="AI117" s="462"/>
      <c r="AJ117" s="462"/>
      <c r="AK117" s="462"/>
      <c r="AL117" s="464"/>
      <c r="AM117" s="462"/>
      <c r="AN117" s="462"/>
      <c r="AO117" s="462"/>
      <c r="AP117" s="462"/>
      <c r="AQ117" s="190"/>
      <c r="AR117" s="62"/>
      <c r="AS117" s="143"/>
      <c r="AT117" s="143"/>
      <c r="AU117" s="143"/>
      <c r="AV117" s="143"/>
      <c r="AW117" s="144"/>
      <c r="AX117" s="143"/>
      <c r="AY117" s="143"/>
      <c r="AZ117" s="143"/>
      <c r="BA117" s="143"/>
      <c r="BB117" s="143"/>
      <c r="BC117" s="144"/>
      <c r="BD117" s="143"/>
      <c r="BE117" s="143"/>
      <c r="BF117" s="143"/>
      <c r="BG117" s="143"/>
      <c r="BH117" s="143"/>
      <c r="BI117" s="143"/>
      <c r="BJ117" s="143"/>
      <c r="BK117" s="144"/>
      <c r="BL117" s="143"/>
      <c r="BM117" s="143"/>
      <c r="BN117" s="143"/>
      <c r="BO117" s="143"/>
      <c r="BP117" s="143"/>
      <c r="BQ117" s="2"/>
      <c r="BU117" s="3"/>
      <c r="BV117" s="454"/>
    </row>
    <row r="118">
      <c r="A118" s="447"/>
      <c r="B118" s="447"/>
      <c r="C118" s="459" t="s">
        <v>59</v>
      </c>
      <c r="D118" s="448"/>
      <c r="E118" s="436"/>
      <c r="F118" s="437"/>
      <c r="G118" s="438"/>
      <c r="H118" s="128"/>
      <c r="I118" s="127">
        <v>10</v>
      </c>
      <c r="J118" s="439"/>
      <c r="K118" s="439"/>
      <c r="L118" s="439"/>
      <c r="M118" s="439"/>
      <c r="N118" s="439"/>
      <c r="O118" s="439"/>
      <c r="P118" s="241"/>
      <c r="Q118" s="291"/>
      <c r="R118" s="132" t="s">
        <v>76</v>
      </c>
      <c r="S118" s="133">
        <v>30</v>
      </c>
      <c r="T118" s="163"/>
      <c r="U118" s="163"/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62"/>
      <c r="AS118" s="460">
        <f>T118*T172*1.73*0.875/1000</f>
        <v>0</v>
      </c>
      <c r="AT118" s="460">
        <f t="shared" ref="AT118:BP118" si="62">U118*U172*1.73*0.875/1000</f>
        <v>0</v>
      </c>
      <c r="AU118" s="460">
        <f t="shared" si="62"/>
        <v>0</v>
      </c>
      <c r="AV118" s="460">
        <f t="shared" si="62"/>
        <v>0</v>
      </c>
      <c r="AW118" s="461">
        <f t="shared" si="62"/>
        <v>0</v>
      </c>
      <c r="AX118" s="460">
        <f t="shared" si="62"/>
        <v>0</v>
      </c>
      <c r="AY118" s="460">
        <f t="shared" si="62"/>
        <v>0</v>
      </c>
      <c r="AZ118" s="460">
        <f t="shared" si="62"/>
        <v>0</v>
      </c>
      <c r="BA118" s="460">
        <f t="shared" si="62"/>
        <v>0</v>
      </c>
      <c r="BB118" s="460">
        <f t="shared" si="62"/>
        <v>0</v>
      </c>
      <c r="BC118" s="461">
        <f t="shared" si="62"/>
        <v>0</v>
      </c>
      <c r="BD118" s="460">
        <f t="shared" si="62"/>
        <v>0</v>
      </c>
      <c r="BE118" s="460">
        <f t="shared" si="62"/>
        <v>0</v>
      </c>
      <c r="BF118" s="460">
        <f t="shared" si="62"/>
        <v>0</v>
      </c>
      <c r="BG118" s="460">
        <f t="shared" si="62"/>
        <v>0</v>
      </c>
      <c r="BH118" s="460">
        <f t="shared" si="62"/>
        <v>0</v>
      </c>
      <c r="BI118" s="460">
        <f t="shared" si="62"/>
        <v>0</v>
      </c>
      <c r="BJ118" s="460">
        <f t="shared" si="62"/>
        <v>0</v>
      </c>
      <c r="BK118" s="461">
        <f t="shared" si="62"/>
        <v>0</v>
      </c>
      <c r="BL118" s="460">
        <f t="shared" si="62"/>
        <v>0</v>
      </c>
      <c r="BM118" s="460">
        <f t="shared" si="62"/>
        <v>0</v>
      </c>
      <c r="BN118" s="460">
        <f t="shared" si="62"/>
        <v>0</v>
      </c>
      <c r="BO118" s="460">
        <f t="shared" si="62"/>
        <v>0</v>
      </c>
      <c r="BP118" s="460">
        <f t="shared" si="62"/>
        <v>0</v>
      </c>
      <c r="BU118" s="3"/>
      <c r="BV118" s="454"/>
    </row>
    <row r="119" ht="16.5">
      <c r="A119" s="447"/>
      <c r="B119" s="447"/>
      <c r="C119" s="459"/>
      <c r="D119" s="448" t="s">
        <v>60</v>
      </c>
      <c r="E119" s="436"/>
      <c r="F119" s="437"/>
      <c r="G119" s="438"/>
      <c r="H119" s="128"/>
      <c r="I119" s="127">
        <v>11</v>
      </c>
      <c r="J119" s="439"/>
      <c r="K119" s="439"/>
      <c r="L119" s="439"/>
      <c r="M119" s="439"/>
      <c r="N119" s="439"/>
      <c r="O119" s="439"/>
      <c r="P119" s="241" t="s">
        <v>72</v>
      </c>
      <c r="Q119" s="291" t="s">
        <v>163</v>
      </c>
      <c r="R119" s="132" t="s">
        <v>67</v>
      </c>
      <c r="S119" s="133"/>
      <c r="T119" s="163"/>
      <c r="U119" s="163"/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62" t="s">
        <v>79</v>
      </c>
      <c r="AS119" s="143"/>
      <c r="AT119" s="143"/>
      <c r="AU119" s="143"/>
      <c r="AV119" s="143"/>
      <c r="AW119" s="144"/>
      <c r="AX119" s="143"/>
      <c r="AY119" s="143"/>
      <c r="AZ119" s="143"/>
      <c r="BA119" s="143"/>
      <c r="BB119" s="143"/>
      <c r="BC119" s="144"/>
      <c r="BD119" s="143"/>
      <c r="BE119" s="143"/>
      <c r="BF119" s="143"/>
      <c r="BG119" s="143"/>
      <c r="BH119" s="143"/>
      <c r="BI119" s="143"/>
      <c r="BJ119" s="143"/>
      <c r="BK119" s="144"/>
      <c r="BL119" s="143"/>
      <c r="BM119" s="143"/>
      <c r="BN119" s="143"/>
      <c r="BO119" s="143"/>
      <c r="BP119" s="143"/>
      <c r="BQ119" s="247"/>
      <c r="BU119" s="3"/>
      <c r="BV119" s="454"/>
    </row>
    <row r="120" ht="16.5">
      <c r="A120" s="447"/>
      <c r="B120" s="447"/>
      <c r="C120" s="459"/>
      <c r="D120" s="448" t="s">
        <v>60</v>
      </c>
      <c r="E120" s="436"/>
      <c r="F120" s="437"/>
      <c r="G120" s="438"/>
      <c r="H120" s="128"/>
      <c r="I120" s="127">
        <v>12</v>
      </c>
      <c r="J120" s="439"/>
      <c r="K120" s="439"/>
      <c r="L120" s="439"/>
      <c r="M120" s="439"/>
      <c r="N120" s="439"/>
      <c r="O120" s="439"/>
      <c r="P120" s="241" t="s">
        <v>72</v>
      </c>
      <c r="Q120" s="291" t="s">
        <v>161</v>
      </c>
      <c r="R120" s="132" t="s">
        <v>69</v>
      </c>
      <c r="S120" s="13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62"/>
      <c r="AS120" s="466">
        <f t="shared" ref="AS120:BP120" si="63">AS110+AS118</f>
        <v>0</v>
      </c>
      <c r="AT120" s="466">
        <f t="shared" si="63"/>
        <v>0</v>
      </c>
      <c r="AU120" s="466">
        <f t="shared" si="63"/>
        <v>0</v>
      </c>
      <c r="AV120" s="466">
        <f t="shared" si="63"/>
        <v>0</v>
      </c>
      <c r="AW120" s="467">
        <f t="shared" si="63"/>
        <v>0</v>
      </c>
      <c r="AX120" s="466">
        <f t="shared" si="63"/>
        <v>0</v>
      </c>
      <c r="AY120" s="466">
        <f t="shared" si="63"/>
        <v>0</v>
      </c>
      <c r="AZ120" s="466">
        <f t="shared" si="63"/>
        <v>0</v>
      </c>
      <c r="BA120" s="466">
        <f t="shared" si="63"/>
        <v>0</v>
      </c>
      <c r="BB120" s="466">
        <f t="shared" si="63"/>
        <v>0</v>
      </c>
      <c r="BC120" s="467">
        <f t="shared" si="63"/>
        <v>0</v>
      </c>
      <c r="BD120" s="466">
        <f t="shared" si="63"/>
        <v>0</v>
      </c>
      <c r="BE120" s="466">
        <f t="shared" si="63"/>
        <v>0</v>
      </c>
      <c r="BF120" s="466">
        <f t="shared" si="63"/>
        <v>0</v>
      </c>
      <c r="BG120" s="466">
        <f t="shared" si="63"/>
        <v>0</v>
      </c>
      <c r="BH120" s="466">
        <f t="shared" si="63"/>
        <v>0</v>
      </c>
      <c r="BI120" s="466">
        <f t="shared" si="63"/>
        <v>0</v>
      </c>
      <c r="BJ120" s="466">
        <f t="shared" si="63"/>
        <v>0</v>
      </c>
      <c r="BK120" s="467">
        <f t="shared" si="63"/>
        <v>0</v>
      </c>
      <c r="BL120" s="466">
        <f t="shared" si="63"/>
        <v>0</v>
      </c>
      <c r="BM120" s="466">
        <f t="shared" si="63"/>
        <v>0</v>
      </c>
      <c r="BN120" s="466">
        <f t="shared" si="63"/>
        <v>0</v>
      </c>
      <c r="BO120" s="466">
        <f t="shared" si="63"/>
        <v>0</v>
      </c>
      <c r="BP120" s="466">
        <f t="shared" si="63"/>
        <v>0</v>
      </c>
      <c r="BQ120" s="2" t="s">
        <v>164</v>
      </c>
      <c r="BU120" s="3"/>
      <c r="BV120" s="454"/>
    </row>
    <row r="121">
      <c r="A121" s="447"/>
      <c r="B121" s="447"/>
      <c r="C121" s="459"/>
      <c r="D121" s="448"/>
      <c r="E121" s="436"/>
      <c r="F121" s="437"/>
      <c r="G121" s="438"/>
      <c r="H121" s="128"/>
      <c r="I121" s="127"/>
      <c r="J121" s="439"/>
      <c r="K121" s="439"/>
      <c r="L121" s="439"/>
      <c r="M121" s="439"/>
      <c r="N121" s="439"/>
      <c r="O121" s="439"/>
      <c r="P121" s="127"/>
      <c r="Q121" s="291"/>
      <c r="R121" s="132"/>
      <c r="S121" s="133"/>
      <c r="T121" s="462"/>
      <c r="U121" s="462"/>
      <c r="V121" s="462"/>
      <c r="W121" s="462"/>
      <c r="X121" s="462"/>
      <c r="Y121" s="462"/>
      <c r="Z121" s="462"/>
      <c r="AA121" s="462"/>
      <c r="AB121" s="462"/>
      <c r="AC121" s="462"/>
      <c r="AD121" s="463"/>
      <c r="AE121" s="462"/>
      <c r="AF121" s="462"/>
      <c r="AG121" s="462"/>
      <c r="AH121" s="462"/>
      <c r="AI121" s="462"/>
      <c r="AJ121" s="462"/>
      <c r="AK121" s="462"/>
      <c r="AL121" s="464"/>
      <c r="AM121" s="462"/>
      <c r="AN121" s="462"/>
      <c r="AO121" s="462"/>
      <c r="AP121" s="462"/>
      <c r="AQ121" s="190"/>
      <c r="AR121" s="62"/>
      <c r="AS121" s="143"/>
      <c r="AT121" s="143"/>
      <c r="AU121" s="143"/>
      <c r="AV121" s="143"/>
      <c r="AW121" s="144"/>
      <c r="AX121" s="143"/>
      <c r="AY121" s="143"/>
      <c r="AZ121" s="143"/>
      <c r="BA121" s="143"/>
      <c r="BB121" s="143"/>
      <c r="BC121" s="144"/>
      <c r="BD121" s="143"/>
      <c r="BE121" s="143"/>
      <c r="BF121" s="143"/>
      <c r="BG121" s="143"/>
      <c r="BH121" s="143"/>
      <c r="BI121" s="143"/>
      <c r="BJ121" s="143"/>
      <c r="BK121" s="144"/>
      <c r="BL121" s="143"/>
      <c r="BM121" s="143"/>
      <c r="BN121" s="143"/>
      <c r="BO121" s="143"/>
      <c r="BP121" s="143"/>
      <c r="BQ121" s="2"/>
      <c r="BU121" s="3"/>
      <c r="BV121" s="454"/>
    </row>
    <row r="122">
      <c r="A122" s="447"/>
      <c r="B122" s="447"/>
      <c r="C122" s="459" t="s">
        <v>59</v>
      </c>
      <c r="D122" s="448"/>
      <c r="E122" s="436"/>
      <c r="F122" s="437"/>
      <c r="G122" s="438"/>
      <c r="H122" s="128"/>
      <c r="I122" s="127">
        <v>13</v>
      </c>
      <c r="J122" s="439"/>
      <c r="K122" s="439"/>
      <c r="L122" s="439"/>
      <c r="M122" s="439"/>
      <c r="N122" s="439"/>
      <c r="O122" s="439"/>
      <c r="P122" s="241"/>
      <c r="Q122" s="291"/>
      <c r="R122" s="132" t="s">
        <v>165</v>
      </c>
      <c r="S122" s="133">
        <v>30</v>
      </c>
      <c r="T122" s="163"/>
      <c r="U122" s="163"/>
      <c r="V122" s="163"/>
      <c r="W122" s="163"/>
      <c r="X122" s="163"/>
      <c r="Y122" s="163"/>
      <c r="Z122" s="163"/>
      <c r="AA122" s="163"/>
      <c r="AB122" s="163"/>
      <c r="AC122" s="163"/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62"/>
      <c r="AS122" s="465">
        <f>T122*T173*1.73*0.875/1000</f>
        <v>0</v>
      </c>
      <c r="AT122" s="465">
        <f t="shared" ref="AT122:BP126" si="64">U122*U173*1.73*0.875/1000</f>
        <v>0</v>
      </c>
      <c r="AU122" s="465">
        <f t="shared" si="64"/>
        <v>0</v>
      </c>
      <c r="AV122" s="465">
        <f t="shared" si="64"/>
        <v>0</v>
      </c>
      <c r="AW122" s="120">
        <f t="shared" si="64"/>
        <v>0</v>
      </c>
      <c r="AX122" s="465">
        <f t="shared" si="64"/>
        <v>0</v>
      </c>
      <c r="AY122" s="465">
        <f t="shared" si="64"/>
        <v>0</v>
      </c>
      <c r="AZ122" s="465">
        <f t="shared" si="64"/>
        <v>0</v>
      </c>
      <c r="BA122" s="465">
        <f t="shared" si="64"/>
        <v>0</v>
      </c>
      <c r="BB122" s="465">
        <f t="shared" si="64"/>
        <v>0</v>
      </c>
      <c r="BC122" s="120">
        <f t="shared" si="64"/>
        <v>0</v>
      </c>
      <c r="BD122" s="465">
        <f t="shared" si="64"/>
        <v>0</v>
      </c>
      <c r="BE122" s="465">
        <f t="shared" si="64"/>
        <v>0</v>
      </c>
      <c r="BF122" s="465">
        <f t="shared" si="64"/>
        <v>0</v>
      </c>
      <c r="BG122" s="465">
        <f t="shared" si="64"/>
        <v>0</v>
      </c>
      <c r="BH122" s="465">
        <f t="shared" si="64"/>
        <v>0</v>
      </c>
      <c r="BI122" s="465">
        <f t="shared" si="64"/>
        <v>0</v>
      </c>
      <c r="BJ122" s="465">
        <f t="shared" si="64"/>
        <v>0</v>
      </c>
      <c r="BK122" s="120">
        <f t="shared" si="64"/>
        <v>0</v>
      </c>
      <c r="BL122" s="465">
        <f t="shared" si="64"/>
        <v>0</v>
      </c>
      <c r="BM122" s="465">
        <f t="shared" si="64"/>
        <v>0</v>
      </c>
      <c r="BN122" s="465">
        <f t="shared" si="64"/>
        <v>0</v>
      </c>
      <c r="BO122" s="465">
        <f t="shared" si="64"/>
        <v>0</v>
      </c>
      <c r="BP122" s="465">
        <f t="shared" si="64"/>
        <v>0</v>
      </c>
      <c r="BU122" s="3"/>
      <c r="BV122" s="454"/>
    </row>
    <row r="123">
      <c r="A123" s="146"/>
      <c r="B123" s="146"/>
      <c r="C123" s="459"/>
      <c r="D123" s="448" t="s">
        <v>60</v>
      </c>
      <c r="E123" s="436"/>
      <c r="F123" s="437"/>
      <c r="G123" s="438"/>
      <c r="H123" s="128"/>
      <c r="I123" s="127">
        <v>14</v>
      </c>
      <c r="J123" s="439"/>
      <c r="K123" s="439"/>
      <c r="L123" s="439"/>
      <c r="M123" s="439"/>
      <c r="N123" s="439"/>
      <c r="O123" s="439"/>
      <c r="P123" s="241" t="s">
        <v>72</v>
      </c>
      <c r="Q123" s="291" t="s">
        <v>166</v>
      </c>
      <c r="R123" s="132" t="s">
        <v>67</v>
      </c>
      <c r="S123" s="133"/>
      <c r="T123" s="163"/>
      <c r="U123" s="163"/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62" t="s">
        <v>79</v>
      </c>
      <c r="AS123" s="143"/>
      <c r="AT123" s="143"/>
      <c r="AU123" s="143"/>
      <c r="AV123" s="143"/>
      <c r="AW123" s="144"/>
      <c r="AX123" s="143"/>
      <c r="AY123" s="143"/>
      <c r="AZ123" s="143"/>
      <c r="BA123" s="143"/>
      <c r="BB123" s="143"/>
      <c r="BC123" s="144"/>
      <c r="BD123" s="143"/>
      <c r="BE123" s="143"/>
      <c r="BF123" s="143"/>
      <c r="BG123" s="143"/>
      <c r="BH123" s="143"/>
      <c r="BI123" s="143"/>
      <c r="BJ123" s="143"/>
      <c r="BK123" s="144"/>
      <c r="BL123" s="143"/>
      <c r="BM123" s="143"/>
      <c r="BN123" s="143"/>
      <c r="BO123" s="143"/>
      <c r="BP123" s="143"/>
      <c r="BQ123" s="247"/>
      <c r="BU123" s="3"/>
      <c r="BV123" s="468"/>
    </row>
    <row r="124">
      <c r="A124" s="146"/>
      <c r="B124" s="146"/>
      <c r="C124" s="459"/>
      <c r="D124" s="448" t="s">
        <v>60</v>
      </c>
      <c r="E124" s="436"/>
      <c r="F124" s="437"/>
      <c r="G124" s="438"/>
      <c r="H124" s="128"/>
      <c r="I124" s="127">
        <v>15</v>
      </c>
      <c r="J124" s="439"/>
      <c r="K124" s="439"/>
      <c r="L124" s="439"/>
      <c r="M124" s="439"/>
      <c r="N124" s="439"/>
      <c r="O124" s="439"/>
      <c r="P124" s="241" t="s">
        <v>72</v>
      </c>
      <c r="Q124" s="291" t="s">
        <v>116</v>
      </c>
      <c r="R124" s="132" t="s">
        <v>69</v>
      </c>
      <c r="S124" s="133"/>
      <c r="T124" s="163"/>
      <c r="U124" s="163"/>
      <c r="V124" s="163"/>
      <c r="W124" s="163"/>
      <c r="X124" s="163"/>
      <c r="Y124" s="163"/>
      <c r="Z124" s="163"/>
      <c r="AA124" s="163"/>
      <c r="AB124" s="163"/>
      <c r="AC124" s="163"/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62"/>
      <c r="AS124" s="143"/>
      <c r="AT124" s="143"/>
      <c r="AU124" s="143"/>
      <c r="AV124" s="143"/>
      <c r="AW124" s="144"/>
      <c r="AX124" s="143"/>
      <c r="AY124" s="143"/>
      <c r="AZ124" s="143"/>
      <c r="BA124" s="143"/>
      <c r="BB124" s="143"/>
      <c r="BC124" s="144"/>
      <c r="BD124" s="143"/>
      <c r="BE124" s="143"/>
      <c r="BF124" s="143"/>
      <c r="BG124" s="143"/>
      <c r="BH124" s="143"/>
      <c r="BI124" s="143"/>
      <c r="BJ124" s="143"/>
      <c r="BK124" s="144"/>
      <c r="BL124" s="143"/>
      <c r="BM124" s="143"/>
      <c r="BN124" s="143"/>
      <c r="BO124" s="143"/>
      <c r="BP124" s="143"/>
      <c r="BQ124" s="2"/>
      <c r="BU124" s="3"/>
      <c r="BV124" s="468"/>
    </row>
    <row r="125">
      <c r="A125" s="146"/>
      <c r="B125" s="146"/>
      <c r="C125" s="459"/>
      <c r="D125" s="448"/>
      <c r="E125" s="436"/>
      <c r="F125" s="437"/>
      <c r="G125" s="438"/>
      <c r="H125" s="128"/>
      <c r="I125" s="127"/>
      <c r="J125" s="439"/>
      <c r="K125" s="439"/>
      <c r="L125" s="439"/>
      <c r="M125" s="439"/>
      <c r="N125" s="439"/>
      <c r="O125" s="439"/>
      <c r="P125" s="127"/>
      <c r="Q125" s="291"/>
      <c r="R125" s="132"/>
      <c r="S125" s="133"/>
      <c r="T125" s="462"/>
      <c r="U125" s="462"/>
      <c r="V125" s="462"/>
      <c r="W125" s="462"/>
      <c r="X125" s="462"/>
      <c r="Y125" s="462"/>
      <c r="Z125" s="462"/>
      <c r="AA125" s="462"/>
      <c r="AB125" s="462"/>
      <c r="AC125" s="462"/>
      <c r="AD125" s="463"/>
      <c r="AE125" s="462"/>
      <c r="AF125" s="462"/>
      <c r="AG125" s="462"/>
      <c r="AH125" s="462"/>
      <c r="AI125" s="462"/>
      <c r="AJ125" s="462"/>
      <c r="AK125" s="462"/>
      <c r="AL125" s="464"/>
      <c r="AM125" s="462"/>
      <c r="AN125" s="462"/>
      <c r="AO125" s="462"/>
      <c r="AP125" s="462"/>
      <c r="AQ125" s="190"/>
      <c r="AR125" s="62"/>
      <c r="AS125" s="143"/>
      <c r="AT125" s="143"/>
      <c r="AU125" s="143"/>
      <c r="AV125" s="143"/>
      <c r="AW125" s="144"/>
      <c r="AX125" s="143"/>
      <c r="AY125" s="143"/>
      <c r="AZ125" s="143"/>
      <c r="BA125" s="143"/>
      <c r="BB125" s="143"/>
      <c r="BC125" s="144"/>
      <c r="BD125" s="143"/>
      <c r="BE125" s="143"/>
      <c r="BF125" s="143"/>
      <c r="BG125" s="143"/>
      <c r="BH125" s="143"/>
      <c r="BI125" s="143"/>
      <c r="BJ125" s="143"/>
      <c r="BK125" s="144"/>
      <c r="BL125" s="143"/>
      <c r="BM125" s="143"/>
      <c r="BN125" s="143"/>
      <c r="BO125" s="143"/>
      <c r="BP125" s="143"/>
      <c r="BQ125" s="2"/>
      <c r="BU125" s="3"/>
      <c r="BV125" s="454"/>
    </row>
    <row r="126">
      <c r="A126" s="146"/>
      <c r="B126" s="146"/>
      <c r="C126" s="459" t="s">
        <v>59</v>
      </c>
      <c r="D126" s="448"/>
      <c r="E126" s="436"/>
      <c r="F126" s="437"/>
      <c r="G126" s="438"/>
      <c r="H126" s="128"/>
      <c r="I126" s="127">
        <v>16</v>
      </c>
      <c r="J126" s="439"/>
      <c r="K126" s="439"/>
      <c r="L126" s="439"/>
      <c r="M126" s="439"/>
      <c r="N126" s="439"/>
      <c r="O126" s="439"/>
      <c r="P126" s="241"/>
      <c r="Q126" s="291"/>
      <c r="R126" s="132" t="s">
        <v>165</v>
      </c>
      <c r="S126" s="133">
        <v>40</v>
      </c>
      <c r="T126" s="163"/>
      <c r="U126" s="163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62"/>
      <c r="AS126" s="465">
        <f>T126*T177*1.73*0.875/1000</f>
        <v>0</v>
      </c>
      <c r="AT126" s="465">
        <f t="shared" si="64"/>
        <v>0</v>
      </c>
      <c r="AU126" s="465">
        <f t="shared" si="64"/>
        <v>0</v>
      </c>
      <c r="AV126" s="465">
        <f t="shared" si="64"/>
        <v>0</v>
      </c>
      <c r="AW126" s="120">
        <f t="shared" si="64"/>
        <v>0</v>
      </c>
      <c r="AX126" s="465">
        <f t="shared" si="64"/>
        <v>0</v>
      </c>
      <c r="AY126" s="465">
        <f t="shared" si="64"/>
        <v>0</v>
      </c>
      <c r="AZ126" s="465">
        <f t="shared" si="64"/>
        <v>0</v>
      </c>
      <c r="BA126" s="465">
        <f t="shared" si="64"/>
        <v>0</v>
      </c>
      <c r="BB126" s="465">
        <f t="shared" si="64"/>
        <v>0</v>
      </c>
      <c r="BC126" s="120">
        <f t="shared" si="64"/>
        <v>0</v>
      </c>
      <c r="BD126" s="465">
        <f t="shared" si="64"/>
        <v>0</v>
      </c>
      <c r="BE126" s="465">
        <f t="shared" si="64"/>
        <v>0</v>
      </c>
      <c r="BF126" s="465">
        <f t="shared" si="64"/>
        <v>0</v>
      </c>
      <c r="BG126" s="465">
        <f t="shared" si="64"/>
        <v>0</v>
      </c>
      <c r="BH126" s="465">
        <f t="shared" si="64"/>
        <v>0</v>
      </c>
      <c r="BI126" s="465">
        <f t="shared" si="64"/>
        <v>0</v>
      </c>
      <c r="BJ126" s="465">
        <f t="shared" si="64"/>
        <v>0</v>
      </c>
      <c r="BK126" s="120">
        <f t="shared" si="64"/>
        <v>0</v>
      </c>
      <c r="BL126" s="465">
        <f t="shared" si="64"/>
        <v>0</v>
      </c>
      <c r="BM126" s="465">
        <f t="shared" si="64"/>
        <v>0</v>
      </c>
      <c r="BN126" s="465">
        <f t="shared" si="64"/>
        <v>0</v>
      </c>
      <c r="BO126" s="465">
        <f t="shared" si="64"/>
        <v>0</v>
      </c>
      <c r="BP126" s="465">
        <f t="shared" si="64"/>
        <v>0</v>
      </c>
      <c r="BU126" s="3"/>
      <c r="BV126" s="454"/>
    </row>
    <row r="127" ht="16.5">
      <c r="A127" s="146"/>
      <c r="B127" s="146"/>
      <c r="C127" s="459"/>
      <c r="D127" s="448" t="s">
        <v>60</v>
      </c>
      <c r="E127" s="436"/>
      <c r="F127" s="437"/>
      <c r="G127" s="438"/>
      <c r="H127" s="128"/>
      <c r="I127" s="127">
        <v>17</v>
      </c>
      <c r="J127" s="439"/>
      <c r="K127" s="439"/>
      <c r="L127" s="439"/>
      <c r="M127" s="439"/>
      <c r="N127" s="439"/>
      <c r="O127" s="439"/>
      <c r="P127" s="241" t="s">
        <v>72</v>
      </c>
      <c r="Q127" s="291" t="s">
        <v>167</v>
      </c>
      <c r="R127" s="132" t="s">
        <v>67</v>
      </c>
      <c r="S127" s="133"/>
      <c r="T127" s="163"/>
      <c r="U127" s="163"/>
      <c r="V127" s="163"/>
      <c r="W127" s="163"/>
      <c r="X127" s="163"/>
      <c r="Y127" s="163"/>
      <c r="Z127" s="163"/>
      <c r="AA127" s="163"/>
      <c r="AB127" s="163"/>
      <c r="AC127" s="163"/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62" t="s">
        <v>79</v>
      </c>
      <c r="AS127" s="62"/>
      <c r="AT127" s="62"/>
      <c r="AU127" s="62"/>
      <c r="AV127" s="62"/>
      <c r="AW127" s="98"/>
      <c r="AX127" s="62"/>
      <c r="AY127" s="62"/>
      <c r="AZ127" s="62"/>
      <c r="BA127" s="62"/>
      <c r="BB127" s="62"/>
      <c r="BC127" s="98"/>
      <c r="BD127" s="62"/>
      <c r="BE127" s="62"/>
      <c r="BF127" s="62"/>
      <c r="BG127" s="62"/>
      <c r="BH127" s="62"/>
      <c r="BI127" s="62"/>
      <c r="BJ127" s="62"/>
      <c r="BK127" s="98"/>
      <c r="BL127" s="62"/>
      <c r="BM127" s="62"/>
      <c r="BN127" s="62"/>
      <c r="BO127" s="62"/>
      <c r="BP127" s="62"/>
      <c r="BU127" s="3"/>
      <c r="BV127" s="454"/>
    </row>
    <row r="128" ht="16.5">
      <c r="A128" s="146"/>
      <c r="B128" s="146"/>
      <c r="C128" s="459"/>
      <c r="D128" s="448" t="s">
        <v>60</v>
      </c>
      <c r="E128" s="436"/>
      <c r="F128" s="437"/>
      <c r="G128" s="438"/>
      <c r="H128" s="128"/>
      <c r="I128" s="127">
        <v>18</v>
      </c>
      <c r="J128" s="439"/>
      <c r="K128" s="439"/>
      <c r="L128" s="439"/>
      <c r="M128" s="439"/>
      <c r="N128" s="439"/>
      <c r="O128" s="439"/>
      <c r="P128" s="241" t="s">
        <v>72</v>
      </c>
      <c r="Q128" s="291" t="s">
        <v>116</v>
      </c>
      <c r="R128" s="132" t="s">
        <v>69</v>
      </c>
      <c r="S128" s="133"/>
      <c r="T128" s="163"/>
      <c r="U128" s="163"/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62"/>
      <c r="AS128" s="338">
        <f t="shared" ref="AS128:BP128" si="65">AS110+AS114+AS118+AS122+AS126</f>
        <v>0</v>
      </c>
      <c r="AT128" s="338">
        <f t="shared" si="65"/>
        <v>0</v>
      </c>
      <c r="AU128" s="181">
        <f t="shared" si="65"/>
        <v>0</v>
      </c>
      <c r="AV128" s="338">
        <f t="shared" si="65"/>
        <v>0</v>
      </c>
      <c r="AW128" s="453">
        <f t="shared" si="65"/>
        <v>0</v>
      </c>
      <c r="AX128" s="181">
        <f t="shared" si="65"/>
        <v>0</v>
      </c>
      <c r="AY128" s="338">
        <f t="shared" si="65"/>
        <v>0</v>
      </c>
      <c r="AZ128" s="338">
        <f t="shared" si="65"/>
        <v>0</v>
      </c>
      <c r="BA128" s="181">
        <f t="shared" si="65"/>
        <v>0</v>
      </c>
      <c r="BB128" s="338">
        <f t="shared" si="65"/>
        <v>0</v>
      </c>
      <c r="BC128" s="453">
        <f t="shared" si="65"/>
        <v>0</v>
      </c>
      <c r="BD128" s="181">
        <f t="shared" si="65"/>
        <v>0</v>
      </c>
      <c r="BE128" s="338">
        <f t="shared" si="65"/>
        <v>0</v>
      </c>
      <c r="BF128" s="338">
        <f t="shared" si="65"/>
        <v>0</v>
      </c>
      <c r="BG128" s="181">
        <f t="shared" si="65"/>
        <v>0</v>
      </c>
      <c r="BH128" s="338">
        <f t="shared" si="65"/>
        <v>0</v>
      </c>
      <c r="BI128" s="338">
        <f t="shared" si="65"/>
        <v>0</v>
      </c>
      <c r="BJ128" s="181">
        <f t="shared" si="65"/>
        <v>0</v>
      </c>
      <c r="BK128" s="183">
        <f t="shared" si="65"/>
        <v>0</v>
      </c>
      <c r="BL128" s="338">
        <f t="shared" si="65"/>
        <v>0</v>
      </c>
      <c r="BM128" s="338">
        <f t="shared" si="65"/>
        <v>0</v>
      </c>
      <c r="BN128" s="181">
        <f t="shared" si="65"/>
        <v>0</v>
      </c>
      <c r="BO128" s="181">
        <f t="shared" si="65"/>
        <v>0</v>
      </c>
      <c r="BP128" s="338">
        <f t="shared" si="65"/>
        <v>0</v>
      </c>
      <c r="BQ128" s="19" t="s">
        <v>168</v>
      </c>
      <c r="BU128" s="3"/>
      <c r="BV128" s="468"/>
    </row>
    <row r="129">
      <c r="A129" s="146"/>
      <c r="B129" s="146"/>
      <c r="C129" s="459"/>
      <c r="D129" s="448"/>
      <c r="E129" s="436"/>
      <c r="F129" s="437"/>
      <c r="G129" s="438"/>
      <c r="H129" s="128"/>
      <c r="I129" s="127"/>
      <c r="J129" s="439"/>
      <c r="K129" s="439"/>
      <c r="L129" s="439"/>
      <c r="M129" s="439"/>
      <c r="N129" s="439"/>
      <c r="O129" s="439"/>
      <c r="P129" s="127"/>
      <c r="Q129" s="291"/>
      <c r="R129" s="132"/>
      <c r="S129" s="133"/>
      <c r="T129" s="450"/>
      <c r="U129" s="450"/>
      <c r="V129" s="450"/>
      <c r="W129" s="450"/>
      <c r="X129" s="450"/>
      <c r="Y129" s="450"/>
      <c r="Z129" s="450"/>
      <c r="AA129" s="450"/>
      <c r="AB129" s="450"/>
      <c r="AC129" s="450"/>
      <c r="AD129" s="451"/>
      <c r="AE129" s="450"/>
      <c r="AF129" s="450"/>
      <c r="AG129" s="450"/>
      <c r="AH129" s="450"/>
      <c r="AI129" s="450"/>
      <c r="AJ129" s="450"/>
      <c r="AK129" s="450"/>
      <c r="AL129" s="452"/>
      <c r="AM129" s="450"/>
      <c r="AN129" s="450"/>
      <c r="AO129" s="450"/>
      <c r="AP129" s="450"/>
      <c r="AQ129" s="164"/>
      <c r="AR129" s="143"/>
      <c r="AS129" s="143"/>
      <c r="AT129" s="143"/>
      <c r="AU129" s="143"/>
      <c r="AV129" s="143"/>
      <c r="AW129" s="144"/>
      <c r="AX129" s="143"/>
      <c r="AY129" s="143"/>
      <c r="AZ129" s="143"/>
      <c r="BA129" s="143"/>
      <c r="BB129" s="143"/>
      <c r="BC129" s="144"/>
      <c r="BD129" s="143"/>
      <c r="BE129" s="143"/>
      <c r="BF129" s="143"/>
      <c r="BG129" s="143"/>
      <c r="BH129" s="143"/>
      <c r="BI129" s="143"/>
      <c r="BJ129" s="143"/>
      <c r="BK129" s="144"/>
      <c r="BL129" s="143"/>
      <c r="BM129" s="143"/>
      <c r="BN129" s="143"/>
      <c r="BO129" s="143"/>
      <c r="BP129" s="143"/>
      <c r="BQ129" s="2"/>
      <c r="BR129" s="3"/>
      <c r="BS129" s="3"/>
      <c r="BT129" s="3"/>
      <c r="BU129" s="3"/>
      <c r="BV129" s="454"/>
    </row>
    <row r="130" ht="16.5">
      <c r="A130" s="168"/>
      <c r="B130" s="168"/>
      <c r="C130" s="469" t="s">
        <v>59</v>
      </c>
      <c r="D130" s="448"/>
      <c r="E130" s="436"/>
      <c r="F130" s="437"/>
      <c r="G130" s="438"/>
      <c r="H130" s="128"/>
      <c r="I130" s="127">
        <v>19</v>
      </c>
      <c r="J130" s="439"/>
      <c r="K130" s="439"/>
      <c r="L130" s="439"/>
      <c r="M130" s="439"/>
      <c r="N130" s="439"/>
      <c r="O130" s="439"/>
      <c r="P130" s="241"/>
      <c r="Q130" s="470"/>
      <c r="R130" s="113" t="s">
        <v>169</v>
      </c>
      <c r="S130" s="114">
        <v>20</v>
      </c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62"/>
      <c r="AS130" s="119">
        <f>T130*T174*1.73*0.875/1000</f>
        <v>0</v>
      </c>
      <c r="AT130" s="119">
        <f t="shared" ref="AT130:BP130" si="66">U130*U174*1.73*0.875/1000</f>
        <v>0</v>
      </c>
      <c r="AU130" s="119">
        <f t="shared" si="66"/>
        <v>0</v>
      </c>
      <c r="AV130" s="119">
        <f t="shared" si="66"/>
        <v>0</v>
      </c>
      <c r="AW130" s="120">
        <f t="shared" si="66"/>
        <v>0</v>
      </c>
      <c r="AX130" s="119">
        <f t="shared" si="66"/>
        <v>0</v>
      </c>
      <c r="AY130" s="119">
        <f t="shared" si="66"/>
        <v>0</v>
      </c>
      <c r="AZ130" s="119">
        <f t="shared" si="66"/>
        <v>0</v>
      </c>
      <c r="BA130" s="119">
        <f t="shared" si="66"/>
        <v>0</v>
      </c>
      <c r="BB130" s="119">
        <f t="shared" si="66"/>
        <v>0</v>
      </c>
      <c r="BC130" s="120">
        <f t="shared" si="66"/>
        <v>0</v>
      </c>
      <c r="BD130" s="119">
        <f t="shared" si="66"/>
        <v>0</v>
      </c>
      <c r="BE130" s="119">
        <f t="shared" si="66"/>
        <v>0</v>
      </c>
      <c r="BF130" s="119">
        <f t="shared" si="66"/>
        <v>0</v>
      </c>
      <c r="BG130" s="119">
        <f t="shared" si="66"/>
        <v>0</v>
      </c>
      <c r="BH130" s="119">
        <f t="shared" si="66"/>
        <v>0</v>
      </c>
      <c r="BI130" s="119">
        <f t="shared" si="66"/>
        <v>0</v>
      </c>
      <c r="BJ130" s="119">
        <f t="shared" si="66"/>
        <v>0</v>
      </c>
      <c r="BK130" s="120">
        <f t="shared" si="66"/>
        <v>0</v>
      </c>
      <c r="BL130" s="119">
        <f t="shared" si="66"/>
        <v>0</v>
      </c>
      <c r="BM130" s="119">
        <f t="shared" si="66"/>
        <v>0</v>
      </c>
      <c r="BN130" s="119">
        <f t="shared" si="66"/>
        <v>0</v>
      </c>
      <c r="BO130" s="119">
        <f t="shared" si="66"/>
        <v>0</v>
      </c>
      <c r="BP130" s="119">
        <f t="shared" si="66"/>
        <v>0</v>
      </c>
      <c r="BQ130" s="2" t="s">
        <v>86</v>
      </c>
      <c r="BR130" s="2"/>
      <c r="BS130" s="2"/>
      <c r="BT130" s="2"/>
      <c r="BU130" s="3"/>
      <c r="BV130" s="454"/>
    </row>
    <row r="131" ht="16.5">
      <c r="A131" s="146"/>
      <c r="B131" s="146"/>
      <c r="C131" s="459"/>
      <c r="D131" s="448" t="s">
        <v>60</v>
      </c>
      <c r="E131" s="436"/>
      <c r="F131" s="437"/>
      <c r="G131" s="438"/>
      <c r="H131" s="128"/>
      <c r="I131" s="127">
        <v>20</v>
      </c>
      <c r="J131" s="439"/>
      <c r="K131" s="439"/>
      <c r="L131" s="439"/>
      <c r="M131" s="439"/>
      <c r="N131" s="439"/>
      <c r="O131" s="439"/>
      <c r="P131" s="241" t="s">
        <v>72</v>
      </c>
      <c r="Q131" s="291">
        <v>10</v>
      </c>
      <c r="R131" s="132" t="s">
        <v>67</v>
      </c>
      <c r="S131" s="133" t="s">
        <v>156</v>
      </c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62"/>
      <c r="AS131" s="471">
        <f t="shared" ref="AS131:BP131" si="67">AS114+AS122+AS126</f>
        <v>0</v>
      </c>
      <c r="AT131" s="472">
        <f t="shared" si="67"/>
        <v>0</v>
      </c>
      <c r="AU131" s="473">
        <f t="shared" si="67"/>
        <v>0</v>
      </c>
      <c r="AV131" s="471">
        <f t="shared" si="67"/>
        <v>0</v>
      </c>
      <c r="AW131" s="474">
        <f t="shared" si="67"/>
        <v>0</v>
      </c>
      <c r="AX131" s="473">
        <f t="shared" si="67"/>
        <v>0</v>
      </c>
      <c r="AY131" s="471">
        <f t="shared" si="67"/>
        <v>0</v>
      </c>
      <c r="AZ131" s="472">
        <f t="shared" si="67"/>
        <v>0</v>
      </c>
      <c r="BA131" s="473">
        <f t="shared" si="67"/>
        <v>0</v>
      </c>
      <c r="BB131" s="471">
        <f t="shared" si="67"/>
        <v>0</v>
      </c>
      <c r="BC131" s="474">
        <f t="shared" si="67"/>
        <v>0</v>
      </c>
      <c r="BD131" s="473">
        <f t="shared" si="67"/>
        <v>0</v>
      </c>
      <c r="BE131" s="471">
        <f t="shared" si="67"/>
        <v>0</v>
      </c>
      <c r="BF131" s="472">
        <f t="shared" si="67"/>
        <v>0</v>
      </c>
      <c r="BG131" s="473">
        <f t="shared" si="67"/>
        <v>0</v>
      </c>
      <c r="BH131" s="471">
        <f t="shared" si="67"/>
        <v>0</v>
      </c>
      <c r="BI131" s="472">
        <f t="shared" si="67"/>
        <v>0</v>
      </c>
      <c r="BJ131" s="473">
        <f t="shared" si="67"/>
        <v>0</v>
      </c>
      <c r="BK131" s="475">
        <f t="shared" si="67"/>
        <v>0</v>
      </c>
      <c r="BL131" s="471">
        <f t="shared" si="67"/>
        <v>0</v>
      </c>
      <c r="BM131" s="472">
        <f t="shared" si="67"/>
        <v>0</v>
      </c>
      <c r="BN131" s="473">
        <f t="shared" si="67"/>
        <v>0</v>
      </c>
      <c r="BO131" s="473">
        <f t="shared" si="67"/>
        <v>0</v>
      </c>
      <c r="BP131" s="471">
        <f t="shared" si="67"/>
        <v>0</v>
      </c>
      <c r="BQ131" s="2" t="s">
        <v>170</v>
      </c>
      <c r="BR131" s="476"/>
      <c r="BS131" s="476"/>
      <c r="BT131" s="476"/>
      <c r="BU131" s="3"/>
      <c r="BV131" s="477"/>
    </row>
    <row r="132" ht="16.5">
      <c r="A132" s="146"/>
      <c r="B132" s="146"/>
      <c r="C132" s="459"/>
      <c r="D132" s="448" t="s">
        <v>60</v>
      </c>
      <c r="E132" s="436"/>
      <c r="F132" s="437"/>
      <c r="G132" s="438"/>
      <c r="H132" s="128"/>
      <c r="I132" s="127">
        <v>21</v>
      </c>
      <c r="J132" s="439"/>
      <c r="K132" s="439"/>
      <c r="L132" s="439"/>
      <c r="M132" s="439"/>
      <c r="N132" s="439"/>
      <c r="O132" s="439"/>
      <c r="P132" s="241" t="s">
        <v>72</v>
      </c>
      <c r="Q132" s="291"/>
      <c r="R132" s="478" t="s">
        <v>69</v>
      </c>
      <c r="S132" s="133" t="s">
        <v>156</v>
      </c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62"/>
      <c r="AS132" s="143"/>
      <c r="AT132" s="143"/>
      <c r="AU132" s="143"/>
      <c r="AV132" s="143"/>
      <c r="AW132" s="144"/>
      <c r="AX132" s="143"/>
      <c r="AY132" s="143"/>
      <c r="AZ132" s="143"/>
      <c r="BA132" s="143"/>
      <c r="BB132" s="143"/>
      <c r="BC132" s="144"/>
      <c r="BD132" s="143"/>
      <c r="BE132" s="143"/>
      <c r="BF132" s="143"/>
      <c r="BG132" s="143"/>
      <c r="BH132" s="143"/>
      <c r="BI132" s="143"/>
      <c r="BJ132" s="143"/>
      <c r="BK132" s="144"/>
      <c r="BL132" s="143"/>
      <c r="BM132" s="143"/>
      <c r="BN132" s="143"/>
      <c r="BO132" s="143"/>
      <c r="BP132" s="143"/>
      <c r="BQ132" s="2"/>
      <c r="BR132" s="2"/>
      <c r="BS132" s="2"/>
      <c r="BT132" s="2"/>
      <c r="BU132" s="3"/>
      <c r="BV132" s="454"/>
    </row>
    <row r="133" ht="16.5">
      <c r="A133" s="146"/>
      <c r="B133" s="146"/>
      <c r="C133" s="459" t="s">
        <v>59</v>
      </c>
      <c r="D133" s="448"/>
      <c r="E133" s="436"/>
      <c r="F133" s="437"/>
      <c r="G133" s="438"/>
      <c r="H133" s="128"/>
      <c r="I133" s="127">
        <v>22</v>
      </c>
      <c r="J133" s="439"/>
      <c r="K133" s="439"/>
      <c r="L133" s="439"/>
      <c r="M133" s="439"/>
      <c r="N133" s="439"/>
      <c r="O133" s="439"/>
      <c r="P133" s="241"/>
      <c r="Q133" s="291" t="s">
        <v>161</v>
      </c>
      <c r="R133" s="132" t="s">
        <v>89</v>
      </c>
      <c r="S133" s="133">
        <v>80</v>
      </c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62" t="s">
        <v>79</v>
      </c>
      <c r="AS133" s="338">
        <f>T133*T173*1.73*0.875/1000</f>
        <v>0</v>
      </c>
      <c r="AT133" s="338">
        <f t="shared" ref="AT133:BP133" si="68">U133*U173*1.73*0.875/1000</f>
        <v>0</v>
      </c>
      <c r="AU133" s="338">
        <f t="shared" si="68"/>
        <v>0</v>
      </c>
      <c r="AV133" s="338">
        <f t="shared" si="68"/>
        <v>0</v>
      </c>
      <c r="AW133" s="453">
        <f t="shared" si="68"/>
        <v>0</v>
      </c>
      <c r="AX133" s="338">
        <f t="shared" si="68"/>
        <v>0</v>
      </c>
      <c r="AY133" s="338">
        <f t="shared" si="68"/>
        <v>0</v>
      </c>
      <c r="AZ133" s="338">
        <f t="shared" si="68"/>
        <v>0</v>
      </c>
      <c r="BA133" s="338">
        <f t="shared" si="68"/>
        <v>0</v>
      </c>
      <c r="BB133" s="338">
        <f t="shared" si="68"/>
        <v>0</v>
      </c>
      <c r="BC133" s="453">
        <f t="shared" si="68"/>
        <v>0</v>
      </c>
      <c r="BD133" s="338">
        <f t="shared" si="68"/>
        <v>0</v>
      </c>
      <c r="BE133" s="338">
        <f t="shared" si="68"/>
        <v>0</v>
      </c>
      <c r="BF133" s="338">
        <f t="shared" si="68"/>
        <v>0</v>
      </c>
      <c r="BG133" s="338">
        <f t="shared" si="68"/>
        <v>0</v>
      </c>
      <c r="BH133" s="338">
        <f t="shared" si="68"/>
        <v>0</v>
      </c>
      <c r="BI133" s="338">
        <f t="shared" si="68"/>
        <v>0</v>
      </c>
      <c r="BJ133" s="338">
        <f t="shared" si="68"/>
        <v>0</v>
      </c>
      <c r="BK133" s="453">
        <f t="shared" si="68"/>
        <v>0</v>
      </c>
      <c r="BL133" s="338">
        <f t="shared" si="68"/>
        <v>0</v>
      </c>
      <c r="BM133" s="338">
        <f t="shared" si="68"/>
        <v>0</v>
      </c>
      <c r="BN133" s="338">
        <f t="shared" si="68"/>
        <v>0</v>
      </c>
      <c r="BO133" s="338">
        <f t="shared" si="68"/>
        <v>0</v>
      </c>
      <c r="BP133" s="338">
        <f t="shared" si="68"/>
        <v>0</v>
      </c>
      <c r="BQ133" s="2" t="s">
        <v>171</v>
      </c>
      <c r="BR133" s="2"/>
      <c r="BS133" s="2"/>
      <c r="BT133" s="2"/>
      <c r="BU133" s="3"/>
      <c r="BV133" s="454"/>
    </row>
    <row r="134">
      <c r="A134" s="146"/>
      <c r="B134" s="146"/>
      <c r="C134" s="459"/>
      <c r="D134" s="448" t="s">
        <v>60</v>
      </c>
      <c r="E134" s="436"/>
      <c r="F134" s="437"/>
      <c r="G134" s="438"/>
      <c r="H134" s="128"/>
      <c r="I134" s="127">
        <v>23</v>
      </c>
      <c r="J134" s="439"/>
      <c r="K134" s="439"/>
      <c r="L134" s="439"/>
      <c r="M134" s="439"/>
      <c r="N134" s="439"/>
      <c r="O134" s="439"/>
      <c r="P134" s="241" t="s">
        <v>72</v>
      </c>
      <c r="Q134" s="291">
        <v>35</v>
      </c>
      <c r="R134" s="132" t="s">
        <v>67</v>
      </c>
      <c r="S134" s="133" t="s">
        <v>156</v>
      </c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62"/>
      <c r="AS134" s="62"/>
      <c r="AT134" s="62"/>
      <c r="AU134" s="62"/>
      <c r="AV134" s="62"/>
      <c r="AW134" s="98"/>
      <c r="AX134" s="62"/>
      <c r="AY134" s="62"/>
      <c r="AZ134" s="62"/>
      <c r="BA134" s="62"/>
      <c r="BB134" s="62"/>
      <c r="BC134" s="98"/>
      <c r="BD134" s="62"/>
      <c r="BE134" s="62"/>
      <c r="BF134" s="62"/>
      <c r="BG134" s="62"/>
      <c r="BH134" s="62"/>
      <c r="BI134" s="62"/>
      <c r="BJ134" s="62"/>
      <c r="BK134" s="98"/>
      <c r="BL134" s="62"/>
      <c r="BM134" s="62"/>
      <c r="BN134" s="62"/>
      <c r="BO134" s="62"/>
      <c r="BP134" s="62"/>
      <c r="BR134" s="476"/>
      <c r="BS134" s="476"/>
      <c r="BT134" s="476"/>
      <c r="BU134" s="3"/>
      <c r="BV134" s="477"/>
    </row>
    <row r="135">
      <c r="A135" s="146"/>
      <c r="B135" s="146"/>
      <c r="C135" s="459"/>
      <c r="D135" s="448" t="s">
        <v>60</v>
      </c>
      <c r="E135" s="436"/>
      <c r="F135" s="437"/>
      <c r="G135" s="438"/>
      <c r="H135" s="128"/>
      <c r="I135" s="127">
        <v>24</v>
      </c>
      <c r="J135" s="439"/>
      <c r="K135" s="439"/>
      <c r="L135" s="439"/>
      <c r="M135" s="439"/>
      <c r="N135" s="439"/>
      <c r="O135" s="439"/>
      <c r="P135" s="241" t="s">
        <v>72</v>
      </c>
      <c r="Q135" s="291"/>
      <c r="R135" s="132" t="s">
        <v>69</v>
      </c>
      <c r="S135" s="133" t="s">
        <v>156</v>
      </c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62"/>
      <c r="AS135" s="119"/>
      <c r="AT135" s="143"/>
      <c r="AU135" s="143"/>
      <c r="AV135" s="119"/>
      <c r="AW135" s="144"/>
      <c r="AX135" s="143"/>
      <c r="AY135" s="119"/>
      <c r="AZ135" s="143"/>
      <c r="BA135" s="143"/>
      <c r="BB135" s="119"/>
      <c r="BC135" s="144"/>
      <c r="BD135" s="143"/>
      <c r="BE135" s="119"/>
      <c r="BF135" s="143"/>
      <c r="BG135" s="143"/>
      <c r="BH135" s="119"/>
      <c r="BI135" s="143"/>
      <c r="BJ135" s="143"/>
      <c r="BK135" s="144"/>
      <c r="BL135" s="119"/>
      <c r="BM135" s="143"/>
      <c r="BN135" s="143"/>
      <c r="BO135" s="143"/>
      <c r="BP135" s="119"/>
      <c r="BQ135" s="2"/>
      <c r="BR135" s="2"/>
      <c r="BS135" s="2"/>
      <c r="BT135" s="247"/>
      <c r="BU135" s="3"/>
      <c r="BV135" s="454"/>
    </row>
    <row r="136" ht="16.5">
      <c r="A136" s="146"/>
      <c r="B136" s="146"/>
      <c r="C136" s="459"/>
      <c r="D136" s="448"/>
      <c r="E136" s="436"/>
      <c r="F136" s="437"/>
      <c r="G136" s="438"/>
      <c r="H136" s="128"/>
      <c r="I136" s="127">
        <v>25</v>
      </c>
      <c r="J136" s="439"/>
      <c r="K136" s="439"/>
      <c r="L136" s="439"/>
      <c r="M136" s="439"/>
      <c r="N136" s="439"/>
      <c r="O136" s="439"/>
      <c r="P136" s="127"/>
      <c r="Q136" s="291">
        <v>110</v>
      </c>
      <c r="R136" s="132" t="s">
        <v>89</v>
      </c>
      <c r="S136" s="133">
        <v>40</v>
      </c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62"/>
      <c r="AS136" s="62"/>
      <c r="AT136" s="62"/>
      <c r="AU136" s="62"/>
      <c r="AV136" s="62"/>
      <c r="AW136" s="98"/>
      <c r="AX136" s="62"/>
      <c r="AY136" s="62"/>
      <c r="AZ136" s="62"/>
      <c r="BA136" s="62"/>
      <c r="BB136" s="62"/>
      <c r="BC136" s="98"/>
      <c r="BD136" s="62"/>
      <c r="BE136" s="62"/>
      <c r="BF136" s="62"/>
      <c r="BG136" s="62"/>
      <c r="BH136" s="62"/>
      <c r="BI136" s="62"/>
      <c r="BJ136" s="62"/>
      <c r="BK136" s="98"/>
      <c r="BL136" s="62"/>
      <c r="BM136" s="62"/>
      <c r="BN136" s="62"/>
      <c r="BO136" s="62"/>
      <c r="BP136" s="62"/>
      <c r="BR136" s="3"/>
      <c r="BS136" s="3"/>
      <c r="BT136" s="3"/>
      <c r="BU136" s="3"/>
      <c r="BV136" s="454"/>
    </row>
    <row r="137" s="205" customFormat="1" ht="16.5">
      <c r="A137" s="479"/>
      <c r="B137" s="479"/>
      <c r="C137" s="480"/>
      <c r="D137" s="448"/>
      <c r="E137" s="436"/>
      <c r="F137" s="437"/>
      <c r="G137" s="438"/>
      <c r="H137" s="128"/>
      <c r="I137" s="127"/>
      <c r="J137" s="439"/>
      <c r="K137" s="439"/>
      <c r="L137" s="439"/>
      <c r="M137" s="439"/>
      <c r="N137" s="439"/>
      <c r="O137" s="439"/>
      <c r="P137" s="481"/>
      <c r="Q137" s="482"/>
      <c r="R137" s="483"/>
      <c r="S137" s="484"/>
      <c r="T137" s="450"/>
      <c r="U137" s="450"/>
      <c r="V137" s="450"/>
      <c r="W137" s="450"/>
      <c r="X137" s="450"/>
      <c r="Y137" s="450"/>
      <c r="Z137" s="450"/>
      <c r="AA137" s="450"/>
      <c r="AB137" s="450"/>
      <c r="AC137" s="450"/>
      <c r="AD137" s="451"/>
      <c r="AE137" s="450"/>
      <c r="AF137" s="450"/>
      <c r="AG137" s="450"/>
      <c r="AH137" s="450"/>
      <c r="AI137" s="450"/>
      <c r="AJ137" s="450"/>
      <c r="AK137" s="450"/>
      <c r="AL137" s="452"/>
      <c r="AM137" s="450"/>
      <c r="AN137" s="450"/>
      <c r="AO137" s="450"/>
      <c r="AP137" s="450"/>
      <c r="AQ137" s="164"/>
      <c r="AR137" s="62"/>
      <c r="AS137" s="224" t="s">
        <v>95</v>
      </c>
      <c r="AT137" s="225"/>
      <c r="AU137" s="226"/>
      <c r="AV137" s="224"/>
      <c r="AW137" s="225"/>
      <c r="AX137" s="226"/>
      <c r="AY137" s="224"/>
      <c r="AZ137" s="225"/>
      <c r="BA137" s="226"/>
      <c r="BB137" s="224"/>
      <c r="BC137" s="225"/>
      <c r="BD137" s="226"/>
      <c r="BE137" s="224"/>
      <c r="BF137" s="225"/>
      <c r="BG137" s="226"/>
      <c r="BH137" s="224"/>
      <c r="BI137" s="225"/>
      <c r="BJ137" s="226"/>
      <c r="BK137" s="64"/>
      <c r="BL137" s="224"/>
      <c r="BM137" s="225"/>
      <c r="BN137" s="226"/>
      <c r="BO137" s="63"/>
      <c r="BP137" s="485"/>
      <c r="BQ137" s="19"/>
      <c r="BR137" s="3"/>
      <c r="BS137" s="3"/>
      <c r="BT137" s="3"/>
      <c r="BU137" s="3"/>
      <c r="BV137" s="454"/>
    </row>
    <row r="138" ht="19.5">
      <c r="A138" s="146"/>
      <c r="B138" s="146"/>
      <c r="C138" s="459"/>
      <c r="D138" s="448"/>
      <c r="E138" s="436"/>
      <c r="F138" s="437"/>
      <c r="G138" s="438"/>
      <c r="H138" s="128"/>
      <c r="I138" s="127"/>
      <c r="J138" s="439"/>
      <c r="K138" s="439"/>
      <c r="L138" s="439"/>
      <c r="M138" s="439"/>
      <c r="N138" s="439"/>
      <c r="O138" s="439"/>
      <c r="P138" s="127"/>
      <c r="Q138" s="291" t="s">
        <v>172</v>
      </c>
      <c r="R138" s="132"/>
      <c r="S138" s="133"/>
      <c r="T138" s="450"/>
      <c r="U138" s="450"/>
      <c r="V138" s="450"/>
      <c r="W138" s="450"/>
      <c r="X138" s="450"/>
      <c r="Y138" s="450"/>
      <c r="Z138" s="450"/>
      <c r="AA138" s="450"/>
      <c r="AB138" s="450"/>
      <c r="AC138" s="450"/>
      <c r="AD138" s="451"/>
      <c r="AE138" s="450"/>
      <c r="AF138" s="450"/>
      <c r="AG138" s="450"/>
      <c r="AH138" s="450"/>
      <c r="AI138" s="450"/>
      <c r="AJ138" s="450"/>
      <c r="AK138" s="450"/>
      <c r="AL138" s="452"/>
      <c r="AM138" s="450"/>
      <c r="AN138" s="450"/>
      <c r="AO138" s="450"/>
      <c r="AP138" s="450"/>
      <c r="AQ138" s="164"/>
      <c r="AR138" s="62"/>
      <c r="AS138" s="236" t="s">
        <v>32</v>
      </c>
      <c r="AT138" s="236" t="s">
        <v>33</v>
      </c>
      <c r="AU138" s="236" t="s">
        <v>34</v>
      </c>
      <c r="AV138" s="236" t="s">
        <v>35</v>
      </c>
      <c r="AW138" s="237" t="s">
        <v>36</v>
      </c>
      <c r="AX138" s="236" t="s">
        <v>37</v>
      </c>
      <c r="AY138" s="236" t="s">
        <v>38</v>
      </c>
      <c r="AZ138" s="236" t="s">
        <v>39</v>
      </c>
      <c r="BA138" s="236" t="s">
        <v>40</v>
      </c>
      <c r="BB138" s="236" t="s">
        <v>41</v>
      </c>
      <c r="BC138" s="237" t="s">
        <v>42</v>
      </c>
      <c r="BD138" s="236" t="s">
        <v>43</v>
      </c>
      <c r="BE138" s="236" t="s">
        <v>44</v>
      </c>
      <c r="BF138" s="236" t="s">
        <v>45</v>
      </c>
      <c r="BG138" s="236" t="s">
        <v>46</v>
      </c>
      <c r="BH138" s="236" t="s">
        <v>47</v>
      </c>
      <c r="BI138" s="236" t="s">
        <v>48</v>
      </c>
      <c r="BJ138" s="236" t="s">
        <v>49</v>
      </c>
      <c r="BK138" s="238" t="s">
        <v>50</v>
      </c>
      <c r="BL138" s="239" t="s">
        <v>51</v>
      </c>
      <c r="BM138" s="239" t="s">
        <v>52</v>
      </c>
      <c r="BN138" s="239" t="s">
        <v>53</v>
      </c>
      <c r="BO138" s="239" t="s">
        <v>54</v>
      </c>
      <c r="BP138" s="240" t="s">
        <v>55</v>
      </c>
      <c r="BQ138" s="19"/>
      <c r="BR138" s="3"/>
      <c r="BS138" s="3"/>
      <c r="BT138" s="3"/>
      <c r="BU138" s="3"/>
      <c r="BV138" s="454"/>
    </row>
    <row r="139" ht="16.5">
      <c r="A139" s="146"/>
      <c r="B139" s="146"/>
      <c r="C139" s="459" t="s">
        <v>59</v>
      </c>
      <c r="D139" s="448" t="s">
        <v>59</v>
      </c>
      <c r="E139" s="436"/>
      <c r="F139" s="437"/>
      <c r="G139" s="438"/>
      <c r="H139" s="128"/>
      <c r="I139" s="127">
        <v>26</v>
      </c>
      <c r="J139" s="439"/>
      <c r="K139" s="439"/>
      <c r="L139" s="439"/>
      <c r="M139" s="439"/>
      <c r="N139" s="439"/>
      <c r="O139" s="439"/>
      <c r="P139" s="241" t="s">
        <v>72</v>
      </c>
      <c r="Q139" s="242" t="s">
        <v>108</v>
      </c>
      <c r="R139" s="132" t="s">
        <v>169</v>
      </c>
      <c r="S139" s="133">
        <v>40</v>
      </c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62" t="s">
        <v>173</v>
      </c>
      <c r="AS139" s="309">
        <f t="shared" ref="AS139:AS145" si="69">T139*T$174*1.73*0.875/1000</f>
        <v>0</v>
      </c>
      <c r="AT139" s="309">
        <f t="shared" ref="AT139:BP145" si="70">U139*U$174*1.73*0.875/1000</f>
        <v>0</v>
      </c>
      <c r="AU139" s="309">
        <f t="shared" si="70"/>
        <v>0</v>
      </c>
      <c r="AV139" s="309">
        <f t="shared" si="70"/>
        <v>0</v>
      </c>
      <c r="AW139" s="310">
        <f t="shared" si="70"/>
        <v>0</v>
      </c>
      <c r="AX139" s="309">
        <f t="shared" si="70"/>
        <v>0</v>
      </c>
      <c r="AY139" s="309">
        <f t="shared" si="70"/>
        <v>0</v>
      </c>
      <c r="AZ139" s="309">
        <f t="shared" si="70"/>
        <v>0</v>
      </c>
      <c r="BA139" s="309">
        <f t="shared" si="70"/>
        <v>0</v>
      </c>
      <c r="BB139" s="309">
        <f t="shared" si="70"/>
        <v>0</v>
      </c>
      <c r="BC139" s="310">
        <f t="shared" si="70"/>
        <v>0</v>
      </c>
      <c r="BD139" s="309">
        <f t="shared" si="70"/>
        <v>0</v>
      </c>
      <c r="BE139" s="309">
        <f t="shared" si="70"/>
        <v>0</v>
      </c>
      <c r="BF139" s="309">
        <f t="shared" si="70"/>
        <v>0</v>
      </c>
      <c r="BG139" s="309">
        <f t="shared" si="70"/>
        <v>0</v>
      </c>
      <c r="BH139" s="309">
        <f t="shared" si="70"/>
        <v>0</v>
      </c>
      <c r="BI139" s="309">
        <f t="shared" si="70"/>
        <v>0</v>
      </c>
      <c r="BJ139" s="309">
        <f t="shared" si="70"/>
        <v>0</v>
      </c>
      <c r="BK139" s="310">
        <f t="shared" si="70"/>
        <v>0</v>
      </c>
      <c r="BL139" s="309">
        <f t="shared" si="70"/>
        <v>0</v>
      </c>
      <c r="BM139" s="309">
        <f t="shared" si="70"/>
        <v>0</v>
      </c>
      <c r="BN139" s="309">
        <f t="shared" si="70"/>
        <v>0</v>
      </c>
      <c r="BO139" s="309">
        <f t="shared" si="70"/>
        <v>0</v>
      </c>
      <c r="BP139" s="311">
        <f t="shared" si="70"/>
        <v>0</v>
      </c>
      <c r="BQ139" s="247"/>
      <c r="BR139" s="2"/>
      <c r="BS139" s="2"/>
      <c r="BT139" s="2"/>
      <c r="BU139" s="3"/>
      <c r="BV139" s="454"/>
    </row>
    <row r="140" ht="16.5">
      <c r="A140" s="146"/>
      <c r="B140" s="146"/>
      <c r="C140" s="459" t="s">
        <v>59</v>
      </c>
      <c r="D140" s="448" t="s">
        <v>59</v>
      </c>
      <c r="E140" s="436"/>
      <c r="F140" s="437"/>
      <c r="G140" s="438"/>
      <c r="H140" s="128"/>
      <c r="I140" s="127">
        <v>27</v>
      </c>
      <c r="J140" s="439"/>
      <c r="K140" s="439"/>
      <c r="L140" s="439"/>
      <c r="M140" s="439"/>
      <c r="N140" s="439"/>
      <c r="O140" s="439"/>
      <c r="P140" s="241" t="s">
        <v>72</v>
      </c>
      <c r="Q140" s="242" t="s">
        <v>124</v>
      </c>
      <c r="R140" s="132" t="s">
        <v>169</v>
      </c>
      <c r="S140" s="133">
        <v>30</v>
      </c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62" t="s">
        <v>173</v>
      </c>
      <c r="AS140" s="309">
        <f t="shared" si="69"/>
        <v>0</v>
      </c>
      <c r="AT140" s="309">
        <f t="shared" si="70"/>
        <v>0</v>
      </c>
      <c r="AU140" s="309">
        <f t="shared" si="70"/>
        <v>0</v>
      </c>
      <c r="AV140" s="309">
        <f t="shared" si="70"/>
        <v>0</v>
      </c>
      <c r="AW140" s="310">
        <f t="shared" si="70"/>
        <v>0</v>
      </c>
      <c r="AX140" s="309">
        <f t="shared" si="70"/>
        <v>0</v>
      </c>
      <c r="AY140" s="309">
        <f t="shared" si="70"/>
        <v>0</v>
      </c>
      <c r="AZ140" s="309">
        <f t="shared" si="70"/>
        <v>0</v>
      </c>
      <c r="BA140" s="309">
        <f t="shared" si="70"/>
        <v>0</v>
      </c>
      <c r="BB140" s="309">
        <f t="shared" si="70"/>
        <v>0</v>
      </c>
      <c r="BC140" s="310">
        <f t="shared" si="70"/>
        <v>0</v>
      </c>
      <c r="BD140" s="309">
        <f t="shared" si="70"/>
        <v>0</v>
      </c>
      <c r="BE140" s="309">
        <f t="shared" si="70"/>
        <v>0</v>
      </c>
      <c r="BF140" s="309">
        <f t="shared" si="70"/>
        <v>0</v>
      </c>
      <c r="BG140" s="309">
        <f t="shared" si="70"/>
        <v>0</v>
      </c>
      <c r="BH140" s="309">
        <f t="shared" si="70"/>
        <v>0</v>
      </c>
      <c r="BI140" s="309">
        <f t="shared" si="70"/>
        <v>0</v>
      </c>
      <c r="BJ140" s="309">
        <f t="shared" si="70"/>
        <v>0</v>
      </c>
      <c r="BK140" s="310">
        <f t="shared" si="70"/>
        <v>0</v>
      </c>
      <c r="BL140" s="309">
        <f t="shared" si="70"/>
        <v>0</v>
      </c>
      <c r="BM140" s="309">
        <f t="shared" si="70"/>
        <v>0</v>
      </c>
      <c r="BN140" s="309">
        <f t="shared" si="70"/>
        <v>0</v>
      </c>
      <c r="BO140" s="309">
        <f t="shared" si="70"/>
        <v>0</v>
      </c>
      <c r="BP140" s="311">
        <f t="shared" si="70"/>
        <v>0</v>
      </c>
      <c r="BQ140" s="247"/>
      <c r="BR140" s="2"/>
      <c r="BS140" s="2"/>
      <c r="BT140" s="2"/>
      <c r="BU140" s="3"/>
      <c r="BV140" s="454"/>
    </row>
    <row r="141" ht="16.5">
      <c r="A141" s="146"/>
      <c r="B141" s="146"/>
      <c r="C141" s="459" t="s">
        <v>59</v>
      </c>
      <c r="D141" s="448" t="s">
        <v>59</v>
      </c>
      <c r="E141" s="436"/>
      <c r="F141" s="437"/>
      <c r="G141" s="438"/>
      <c r="H141" s="128"/>
      <c r="I141" s="127">
        <v>28</v>
      </c>
      <c r="J141" s="439"/>
      <c r="K141" s="439"/>
      <c r="L141" s="439"/>
      <c r="M141" s="439"/>
      <c r="N141" s="439"/>
      <c r="O141" s="439"/>
      <c r="P141" s="241" t="s">
        <v>72</v>
      </c>
      <c r="Q141" s="242" t="s">
        <v>126</v>
      </c>
      <c r="R141" s="132" t="s">
        <v>169</v>
      </c>
      <c r="S141" s="133">
        <v>20</v>
      </c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62" t="s">
        <v>173</v>
      </c>
      <c r="AS141" s="309">
        <f t="shared" si="69"/>
        <v>0</v>
      </c>
      <c r="AT141" s="309">
        <f t="shared" si="70"/>
        <v>0</v>
      </c>
      <c r="AU141" s="309">
        <f t="shared" si="70"/>
        <v>0</v>
      </c>
      <c r="AV141" s="309">
        <f t="shared" si="70"/>
        <v>0</v>
      </c>
      <c r="AW141" s="310">
        <f t="shared" si="70"/>
        <v>0</v>
      </c>
      <c r="AX141" s="309">
        <f t="shared" si="70"/>
        <v>0</v>
      </c>
      <c r="AY141" s="309">
        <f t="shared" si="70"/>
        <v>0</v>
      </c>
      <c r="AZ141" s="309">
        <f t="shared" si="70"/>
        <v>0</v>
      </c>
      <c r="BA141" s="309">
        <f t="shared" si="70"/>
        <v>0</v>
      </c>
      <c r="BB141" s="309">
        <f t="shared" si="70"/>
        <v>0</v>
      </c>
      <c r="BC141" s="310">
        <f t="shared" si="70"/>
        <v>0</v>
      </c>
      <c r="BD141" s="309">
        <f t="shared" si="70"/>
        <v>0</v>
      </c>
      <c r="BE141" s="309">
        <f t="shared" si="70"/>
        <v>0</v>
      </c>
      <c r="BF141" s="309">
        <f t="shared" si="70"/>
        <v>0</v>
      </c>
      <c r="BG141" s="309">
        <f t="shared" si="70"/>
        <v>0</v>
      </c>
      <c r="BH141" s="309">
        <f t="shared" si="70"/>
        <v>0</v>
      </c>
      <c r="BI141" s="309">
        <f t="shared" si="70"/>
        <v>0</v>
      </c>
      <c r="BJ141" s="309">
        <f t="shared" si="70"/>
        <v>0</v>
      </c>
      <c r="BK141" s="310">
        <f t="shared" si="70"/>
        <v>0</v>
      </c>
      <c r="BL141" s="309">
        <f t="shared" si="70"/>
        <v>0</v>
      </c>
      <c r="BM141" s="309">
        <f t="shared" si="70"/>
        <v>0</v>
      </c>
      <c r="BN141" s="309">
        <f t="shared" si="70"/>
        <v>0</v>
      </c>
      <c r="BO141" s="309">
        <f t="shared" si="70"/>
        <v>0</v>
      </c>
      <c r="BP141" s="311">
        <f t="shared" si="70"/>
        <v>0</v>
      </c>
      <c r="BQ141" s="247"/>
      <c r="BR141" s="2"/>
      <c r="BS141" s="2"/>
      <c r="BT141" s="294"/>
      <c r="BU141" s="3"/>
      <c r="BV141" s="454"/>
    </row>
    <row r="142" ht="16.5">
      <c r="A142" s="146"/>
      <c r="B142" s="146"/>
      <c r="C142" s="459" t="s">
        <v>59</v>
      </c>
      <c r="D142" s="448" t="s">
        <v>59</v>
      </c>
      <c r="E142" s="436"/>
      <c r="F142" s="437"/>
      <c r="G142" s="438"/>
      <c r="H142" s="128"/>
      <c r="I142" s="127">
        <v>29</v>
      </c>
      <c r="J142" s="439"/>
      <c r="K142" s="439"/>
      <c r="L142" s="439"/>
      <c r="M142" s="439"/>
      <c r="N142" s="439"/>
      <c r="O142" s="439"/>
      <c r="P142" s="241" t="s">
        <v>72</v>
      </c>
      <c r="Q142" s="242" t="s">
        <v>100</v>
      </c>
      <c r="R142" s="132" t="s">
        <v>169</v>
      </c>
      <c r="S142" s="133">
        <v>20</v>
      </c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62" t="s">
        <v>79</v>
      </c>
      <c r="AS142" s="309">
        <f t="shared" si="69"/>
        <v>0</v>
      </c>
      <c r="AT142" s="309">
        <f t="shared" si="70"/>
        <v>0</v>
      </c>
      <c r="AU142" s="309">
        <f t="shared" si="70"/>
        <v>0</v>
      </c>
      <c r="AV142" s="309">
        <f t="shared" si="70"/>
        <v>0</v>
      </c>
      <c r="AW142" s="310">
        <f t="shared" si="70"/>
        <v>0</v>
      </c>
      <c r="AX142" s="309">
        <f t="shared" si="70"/>
        <v>0</v>
      </c>
      <c r="AY142" s="309">
        <f t="shared" si="70"/>
        <v>0</v>
      </c>
      <c r="AZ142" s="309">
        <f t="shared" si="70"/>
        <v>0</v>
      </c>
      <c r="BA142" s="309">
        <f t="shared" si="70"/>
        <v>0</v>
      </c>
      <c r="BB142" s="309">
        <f t="shared" si="70"/>
        <v>0</v>
      </c>
      <c r="BC142" s="310">
        <f t="shared" si="70"/>
        <v>0</v>
      </c>
      <c r="BD142" s="309">
        <f t="shared" si="70"/>
        <v>0</v>
      </c>
      <c r="BE142" s="309">
        <f t="shared" si="70"/>
        <v>0</v>
      </c>
      <c r="BF142" s="309">
        <f t="shared" si="70"/>
        <v>0</v>
      </c>
      <c r="BG142" s="309">
        <f t="shared" si="70"/>
        <v>0</v>
      </c>
      <c r="BH142" s="309">
        <f t="shared" si="70"/>
        <v>0</v>
      </c>
      <c r="BI142" s="309">
        <f t="shared" si="70"/>
        <v>0</v>
      </c>
      <c r="BJ142" s="309">
        <f t="shared" si="70"/>
        <v>0</v>
      </c>
      <c r="BK142" s="310">
        <f t="shared" si="70"/>
        <v>0</v>
      </c>
      <c r="BL142" s="309">
        <f t="shared" si="70"/>
        <v>0</v>
      </c>
      <c r="BM142" s="309">
        <f t="shared" si="70"/>
        <v>0</v>
      </c>
      <c r="BN142" s="309">
        <f t="shared" si="70"/>
        <v>0</v>
      </c>
      <c r="BO142" s="309">
        <f t="shared" si="70"/>
        <v>0</v>
      </c>
      <c r="BP142" s="311">
        <f t="shared" si="70"/>
        <v>0</v>
      </c>
      <c r="BQ142" s="247"/>
      <c r="BR142" s="2"/>
      <c r="BS142" s="2"/>
      <c r="BT142" s="2"/>
      <c r="BU142" s="3"/>
      <c r="BV142" s="454"/>
    </row>
    <row r="143" ht="16.5">
      <c r="A143" s="146"/>
      <c r="B143" s="146"/>
      <c r="C143" s="459" t="s">
        <v>59</v>
      </c>
      <c r="D143" s="448" t="s">
        <v>59</v>
      </c>
      <c r="E143" s="436"/>
      <c r="F143" s="437"/>
      <c r="G143" s="438"/>
      <c r="H143" s="128"/>
      <c r="I143" s="127">
        <v>30</v>
      </c>
      <c r="J143" s="439"/>
      <c r="K143" s="439"/>
      <c r="L143" s="439"/>
      <c r="M143" s="439"/>
      <c r="N143" s="439"/>
      <c r="O143" s="439"/>
      <c r="P143" s="241" t="s">
        <v>72</v>
      </c>
      <c r="Q143" s="242" t="s">
        <v>129</v>
      </c>
      <c r="R143" s="132" t="s">
        <v>169</v>
      </c>
      <c r="S143" s="133">
        <v>40</v>
      </c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62" t="s">
        <v>173</v>
      </c>
      <c r="AS143" s="309">
        <f t="shared" si="69"/>
        <v>0</v>
      </c>
      <c r="AT143" s="309">
        <f t="shared" si="70"/>
        <v>0</v>
      </c>
      <c r="AU143" s="309">
        <f t="shared" si="70"/>
        <v>0</v>
      </c>
      <c r="AV143" s="309">
        <f t="shared" si="70"/>
        <v>0</v>
      </c>
      <c r="AW143" s="310">
        <f t="shared" si="70"/>
        <v>0</v>
      </c>
      <c r="AX143" s="309">
        <f t="shared" si="70"/>
        <v>0</v>
      </c>
      <c r="AY143" s="309">
        <f t="shared" si="70"/>
        <v>0</v>
      </c>
      <c r="AZ143" s="309">
        <f t="shared" si="70"/>
        <v>0</v>
      </c>
      <c r="BA143" s="309">
        <f t="shared" si="70"/>
        <v>0</v>
      </c>
      <c r="BB143" s="309">
        <f t="shared" si="70"/>
        <v>0</v>
      </c>
      <c r="BC143" s="310">
        <f t="shared" si="70"/>
        <v>0</v>
      </c>
      <c r="BD143" s="309">
        <f t="shared" si="70"/>
        <v>0</v>
      </c>
      <c r="BE143" s="309">
        <f t="shared" si="70"/>
        <v>0</v>
      </c>
      <c r="BF143" s="309">
        <f t="shared" si="70"/>
        <v>0</v>
      </c>
      <c r="BG143" s="309">
        <f t="shared" si="70"/>
        <v>0</v>
      </c>
      <c r="BH143" s="309">
        <f t="shared" si="70"/>
        <v>0</v>
      </c>
      <c r="BI143" s="309">
        <f t="shared" si="70"/>
        <v>0</v>
      </c>
      <c r="BJ143" s="309">
        <f t="shared" si="70"/>
        <v>0</v>
      </c>
      <c r="BK143" s="310">
        <f t="shared" si="70"/>
        <v>0</v>
      </c>
      <c r="BL143" s="309">
        <f t="shared" si="70"/>
        <v>0</v>
      </c>
      <c r="BM143" s="309">
        <f t="shared" si="70"/>
        <v>0</v>
      </c>
      <c r="BN143" s="309">
        <f t="shared" si="70"/>
        <v>0</v>
      </c>
      <c r="BO143" s="309">
        <f t="shared" si="70"/>
        <v>0</v>
      </c>
      <c r="BP143" s="311">
        <f t="shared" si="70"/>
        <v>0</v>
      </c>
      <c r="BQ143" s="247"/>
      <c r="BR143" s="294"/>
      <c r="BS143" s="2"/>
      <c r="BT143" s="2"/>
      <c r="BU143" s="3"/>
      <c r="BV143" s="454"/>
    </row>
    <row r="144" ht="16.5">
      <c r="A144" s="146"/>
      <c r="B144" s="146"/>
      <c r="C144" s="459" t="s">
        <v>59</v>
      </c>
      <c r="D144" s="448" t="s">
        <v>59</v>
      </c>
      <c r="E144" s="436"/>
      <c r="F144" s="437"/>
      <c r="G144" s="438"/>
      <c r="H144" s="128"/>
      <c r="I144" s="127">
        <v>31</v>
      </c>
      <c r="J144" s="439"/>
      <c r="K144" s="439"/>
      <c r="L144" s="439"/>
      <c r="M144" s="439"/>
      <c r="N144" s="439"/>
      <c r="O144" s="439"/>
      <c r="P144" s="241" t="s">
        <v>72</v>
      </c>
      <c r="Q144" s="242" t="s">
        <v>125</v>
      </c>
      <c r="R144" s="132" t="s">
        <v>169</v>
      </c>
      <c r="S144" s="133">
        <v>40</v>
      </c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62" t="s">
        <v>173</v>
      </c>
      <c r="AS144" s="309">
        <f t="shared" si="69"/>
        <v>0</v>
      </c>
      <c r="AT144" s="309">
        <f t="shared" si="70"/>
        <v>0</v>
      </c>
      <c r="AU144" s="309">
        <f t="shared" si="70"/>
        <v>0</v>
      </c>
      <c r="AV144" s="309">
        <f t="shared" si="70"/>
        <v>0</v>
      </c>
      <c r="AW144" s="310">
        <f t="shared" si="70"/>
        <v>0</v>
      </c>
      <c r="AX144" s="309">
        <f t="shared" si="70"/>
        <v>0</v>
      </c>
      <c r="AY144" s="309">
        <f t="shared" si="70"/>
        <v>0</v>
      </c>
      <c r="AZ144" s="309">
        <f t="shared" si="70"/>
        <v>0</v>
      </c>
      <c r="BA144" s="309">
        <f t="shared" si="70"/>
        <v>0</v>
      </c>
      <c r="BB144" s="309">
        <f t="shared" si="70"/>
        <v>0</v>
      </c>
      <c r="BC144" s="310">
        <f t="shared" si="70"/>
        <v>0</v>
      </c>
      <c r="BD144" s="309">
        <f t="shared" si="70"/>
        <v>0</v>
      </c>
      <c r="BE144" s="309">
        <f t="shared" si="70"/>
        <v>0</v>
      </c>
      <c r="BF144" s="309">
        <f t="shared" si="70"/>
        <v>0</v>
      </c>
      <c r="BG144" s="309">
        <f t="shared" si="70"/>
        <v>0</v>
      </c>
      <c r="BH144" s="309">
        <f t="shared" si="70"/>
        <v>0</v>
      </c>
      <c r="BI144" s="309">
        <f t="shared" si="70"/>
        <v>0</v>
      </c>
      <c r="BJ144" s="309">
        <f t="shared" si="70"/>
        <v>0</v>
      </c>
      <c r="BK144" s="310">
        <f t="shared" si="70"/>
        <v>0</v>
      </c>
      <c r="BL144" s="309">
        <f t="shared" si="70"/>
        <v>0</v>
      </c>
      <c r="BM144" s="309">
        <f t="shared" si="70"/>
        <v>0</v>
      </c>
      <c r="BN144" s="309">
        <f t="shared" si="70"/>
        <v>0</v>
      </c>
      <c r="BO144" s="309">
        <f t="shared" si="70"/>
        <v>0</v>
      </c>
      <c r="BP144" s="311">
        <f t="shared" si="70"/>
        <v>0</v>
      </c>
      <c r="BQ144" s="247"/>
      <c r="BR144" s="2"/>
      <c r="BS144" s="2"/>
      <c r="BT144" s="2"/>
      <c r="BU144" s="3"/>
      <c r="BV144" s="454"/>
    </row>
    <row r="145" ht="16.5">
      <c r="A145" s="148"/>
      <c r="B145" s="148"/>
      <c r="C145" s="459" t="s">
        <v>59</v>
      </c>
      <c r="D145" s="486" t="s">
        <v>59</v>
      </c>
      <c r="E145" s="436"/>
      <c r="F145" s="437"/>
      <c r="G145" s="438"/>
      <c r="H145" s="128"/>
      <c r="I145" s="127">
        <v>32</v>
      </c>
      <c r="J145" s="439"/>
      <c r="K145" s="439"/>
      <c r="L145" s="439"/>
      <c r="M145" s="439"/>
      <c r="N145" s="439"/>
      <c r="O145" s="439"/>
      <c r="P145" s="241" t="s">
        <v>72</v>
      </c>
      <c r="Q145" s="254" t="s">
        <v>106</v>
      </c>
      <c r="R145" s="196" t="s">
        <v>169</v>
      </c>
      <c r="S145" s="197">
        <v>20</v>
      </c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62" t="s">
        <v>79</v>
      </c>
      <c r="AS145" s="309">
        <f t="shared" si="69"/>
        <v>0</v>
      </c>
      <c r="AT145" s="309">
        <f t="shared" si="70"/>
        <v>0</v>
      </c>
      <c r="AU145" s="309">
        <f t="shared" si="70"/>
        <v>0</v>
      </c>
      <c r="AV145" s="309">
        <f t="shared" si="70"/>
        <v>0</v>
      </c>
      <c r="AW145" s="310">
        <f t="shared" si="70"/>
        <v>0</v>
      </c>
      <c r="AX145" s="309">
        <f t="shared" si="70"/>
        <v>0</v>
      </c>
      <c r="AY145" s="309">
        <f t="shared" si="70"/>
        <v>0</v>
      </c>
      <c r="AZ145" s="309">
        <f t="shared" si="70"/>
        <v>0</v>
      </c>
      <c r="BA145" s="309">
        <f t="shared" si="70"/>
        <v>0</v>
      </c>
      <c r="BB145" s="309">
        <f t="shared" si="70"/>
        <v>0</v>
      </c>
      <c r="BC145" s="310">
        <f t="shared" si="70"/>
        <v>0</v>
      </c>
      <c r="BD145" s="309">
        <f t="shared" si="70"/>
        <v>0</v>
      </c>
      <c r="BE145" s="309">
        <f t="shared" si="70"/>
        <v>0</v>
      </c>
      <c r="BF145" s="309">
        <f t="shared" si="70"/>
        <v>0</v>
      </c>
      <c r="BG145" s="309">
        <f t="shared" si="70"/>
        <v>0</v>
      </c>
      <c r="BH145" s="309">
        <f t="shared" si="70"/>
        <v>0</v>
      </c>
      <c r="BI145" s="309">
        <f t="shared" si="70"/>
        <v>0</v>
      </c>
      <c r="BJ145" s="309">
        <f t="shared" si="70"/>
        <v>0</v>
      </c>
      <c r="BK145" s="310">
        <f t="shared" si="70"/>
        <v>0</v>
      </c>
      <c r="BL145" s="309">
        <f t="shared" si="70"/>
        <v>0</v>
      </c>
      <c r="BM145" s="309">
        <f t="shared" si="70"/>
        <v>0</v>
      </c>
      <c r="BN145" s="309">
        <f t="shared" si="70"/>
        <v>0</v>
      </c>
      <c r="BO145" s="309">
        <f t="shared" si="70"/>
        <v>0</v>
      </c>
      <c r="BP145" s="311">
        <f t="shared" si="70"/>
        <v>0</v>
      </c>
      <c r="BQ145" s="247"/>
      <c r="BR145" s="2"/>
      <c r="BS145" s="2"/>
      <c r="BT145" s="2"/>
      <c r="BU145" s="3"/>
      <c r="BV145" s="454"/>
    </row>
    <row r="146" ht="16.5">
      <c r="A146" s="145"/>
      <c r="B146" s="146"/>
      <c r="C146" s="124"/>
      <c r="D146" s="448"/>
      <c r="E146" s="436"/>
      <c r="F146" s="437"/>
      <c r="G146" s="438"/>
      <c r="H146" s="128"/>
      <c r="I146" s="127"/>
      <c r="J146" s="439"/>
      <c r="K146" s="439"/>
      <c r="L146" s="439"/>
      <c r="M146" s="439"/>
      <c r="N146" s="439"/>
      <c r="O146" s="439"/>
      <c r="P146" s="487"/>
      <c r="Q146" s="260" t="s">
        <v>174</v>
      </c>
      <c r="R146" s="261"/>
      <c r="S146" s="262"/>
      <c r="T146" s="267">
        <f>SUM(T139:T145)</f>
        <v>0</v>
      </c>
      <c r="U146" s="267">
        <f t="shared" ref="U146:Z146" si="71">SUM(U139:U145)</f>
        <v>0</v>
      </c>
      <c r="V146" s="267">
        <f t="shared" si="71"/>
        <v>0</v>
      </c>
      <c r="W146" s="267">
        <f>SUM(W139:W145)</f>
        <v>0</v>
      </c>
      <c r="X146" s="267">
        <f t="shared" si="71"/>
        <v>0</v>
      </c>
      <c r="Y146" s="267">
        <f t="shared" si="71"/>
        <v>0</v>
      </c>
      <c r="Z146" s="267">
        <f t="shared" si="71"/>
        <v>0</v>
      </c>
      <c r="AA146" s="267">
        <f>SUM(AA139:AA145)</f>
        <v>0</v>
      </c>
      <c r="AB146" s="267">
        <f t="shared" ref="AB146:AI146" si="72">SUM(AB139:AB145)</f>
        <v>0</v>
      </c>
      <c r="AC146" s="267">
        <f t="shared" si="72"/>
        <v>0</v>
      </c>
      <c r="AD146" s="319">
        <f t="shared" si="72"/>
        <v>0</v>
      </c>
      <c r="AE146" s="267">
        <f t="shared" si="72"/>
        <v>0</v>
      </c>
      <c r="AF146" s="267">
        <f t="shared" si="72"/>
        <v>0</v>
      </c>
      <c r="AG146" s="267">
        <f t="shared" si="72"/>
        <v>0</v>
      </c>
      <c r="AH146" s="267">
        <f t="shared" si="72"/>
        <v>0</v>
      </c>
      <c r="AI146" s="267">
        <f t="shared" si="72"/>
        <v>0</v>
      </c>
      <c r="AJ146" s="267">
        <f>SUM(AJ139:AJ145)</f>
        <v>0</v>
      </c>
      <c r="AK146" s="267">
        <f t="shared" ref="AK146:AQ146" si="73">SUM(AK139:AK145)</f>
        <v>0</v>
      </c>
      <c r="AL146" s="319">
        <f t="shared" si="73"/>
        <v>0</v>
      </c>
      <c r="AM146" s="267">
        <f t="shared" si="73"/>
        <v>0</v>
      </c>
      <c r="AN146" s="267">
        <f t="shared" si="73"/>
        <v>0</v>
      </c>
      <c r="AO146" s="267">
        <f t="shared" si="73"/>
        <v>0</v>
      </c>
      <c r="AP146" s="267">
        <f t="shared" si="73"/>
        <v>0</v>
      </c>
      <c r="AQ146" s="267">
        <f t="shared" si="73"/>
        <v>0</v>
      </c>
      <c r="AR146" s="62"/>
      <c r="AS146" s="274">
        <f>SUM(AS139:AS145)</f>
        <v>0</v>
      </c>
      <c r="AT146" s="275">
        <f t="shared" ref="AT146:BP146" si="74">SUM(AT139:AT145)</f>
        <v>0</v>
      </c>
      <c r="AU146" s="276">
        <f t="shared" si="74"/>
        <v>0</v>
      </c>
      <c r="AV146" s="274">
        <f t="shared" si="74"/>
        <v>0</v>
      </c>
      <c r="AW146" s="277">
        <f t="shared" si="74"/>
        <v>0</v>
      </c>
      <c r="AX146" s="276">
        <f t="shared" si="74"/>
        <v>0</v>
      </c>
      <c r="AY146" s="274">
        <f t="shared" si="74"/>
        <v>0</v>
      </c>
      <c r="AZ146" s="275">
        <f t="shared" si="74"/>
        <v>0</v>
      </c>
      <c r="BA146" s="276">
        <f t="shared" si="74"/>
        <v>0</v>
      </c>
      <c r="BB146" s="274">
        <f t="shared" si="74"/>
        <v>0</v>
      </c>
      <c r="BC146" s="277">
        <f t="shared" si="74"/>
        <v>0</v>
      </c>
      <c r="BD146" s="276">
        <f t="shared" si="74"/>
        <v>0</v>
      </c>
      <c r="BE146" s="274">
        <f t="shared" si="74"/>
        <v>0</v>
      </c>
      <c r="BF146" s="275">
        <f t="shared" si="74"/>
        <v>0</v>
      </c>
      <c r="BG146" s="276">
        <f t="shared" si="74"/>
        <v>0</v>
      </c>
      <c r="BH146" s="274">
        <f t="shared" si="74"/>
        <v>0</v>
      </c>
      <c r="BI146" s="275">
        <f t="shared" si="74"/>
        <v>0</v>
      </c>
      <c r="BJ146" s="276">
        <f t="shared" si="74"/>
        <v>0</v>
      </c>
      <c r="BK146" s="278">
        <f t="shared" si="74"/>
        <v>0</v>
      </c>
      <c r="BL146" s="274">
        <f t="shared" si="74"/>
        <v>0</v>
      </c>
      <c r="BM146" s="275">
        <f t="shared" si="74"/>
        <v>0</v>
      </c>
      <c r="BN146" s="276">
        <f t="shared" si="74"/>
        <v>0</v>
      </c>
      <c r="BO146" s="276">
        <f t="shared" si="74"/>
        <v>0</v>
      </c>
      <c r="BP146" s="275">
        <f t="shared" si="74"/>
        <v>0</v>
      </c>
      <c r="BQ146" s="247" t="s">
        <v>175</v>
      </c>
      <c r="BR146" s="3"/>
      <c r="BS146" s="3"/>
      <c r="BT146" s="3"/>
      <c r="BU146" s="3"/>
      <c r="BV146" s="488"/>
    </row>
    <row r="147" s="205" customFormat="1" ht="16.5">
      <c r="A147" s="206"/>
      <c r="B147" s="207"/>
      <c r="C147" s="208"/>
      <c r="D147" s="448"/>
      <c r="E147" s="436"/>
      <c r="F147" s="437"/>
      <c r="G147" s="438"/>
      <c r="H147" s="128"/>
      <c r="I147" s="127"/>
      <c r="J147" s="439"/>
      <c r="K147" s="439"/>
      <c r="L147" s="439"/>
      <c r="M147" s="439"/>
      <c r="N147" s="439"/>
      <c r="O147" s="439"/>
      <c r="P147" s="302"/>
      <c r="Q147" s="489" t="s">
        <v>176</v>
      </c>
      <c r="R147" s="216"/>
      <c r="S147" s="217"/>
      <c r="T147" s="490">
        <f t="shared" ref="T147:Z147" si="75">T130-SUM(T139:T145)</f>
        <v>0</v>
      </c>
      <c r="U147" s="490">
        <f t="shared" si="75"/>
        <v>0</v>
      </c>
      <c r="V147" s="490">
        <f t="shared" si="75"/>
        <v>0</v>
      </c>
      <c r="W147" s="490">
        <f t="shared" si="75"/>
        <v>0</v>
      </c>
      <c r="X147" s="490">
        <f t="shared" si="75"/>
        <v>0</v>
      </c>
      <c r="Y147" s="490">
        <f t="shared" si="75"/>
        <v>0</v>
      </c>
      <c r="Z147" s="490">
        <f t="shared" si="75"/>
        <v>0</v>
      </c>
      <c r="AA147" s="490">
        <f>AA130-SUM(AA139:AA145)</f>
        <v>0</v>
      </c>
      <c r="AB147" s="490">
        <f t="shared" ref="AB147:AQ147" si="76">AB130-SUM(AB139:AB145)</f>
        <v>0</v>
      </c>
      <c r="AC147" s="490">
        <f t="shared" si="76"/>
        <v>0</v>
      </c>
      <c r="AD147" s="491">
        <f t="shared" si="76"/>
        <v>0</v>
      </c>
      <c r="AE147" s="490">
        <f t="shared" si="76"/>
        <v>0</v>
      </c>
      <c r="AF147" s="490">
        <f t="shared" si="76"/>
        <v>0</v>
      </c>
      <c r="AG147" s="490">
        <f t="shared" si="76"/>
        <v>0</v>
      </c>
      <c r="AH147" s="490">
        <f t="shared" si="76"/>
        <v>0</v>
      </c>
      <c r="AI147" s="490">
        <f t="shared" si="76"/>
        <v>0</v>
      </c>
      <c r="AJ147" s="490">
        <f t="shared" si="76"/>
        <v>0</v>
      </c>
      <c r="AK147" s="490">
        <f t="shared" si="76"/>
        <v>0</v>
      </c>
      <c r="AL147" s="492">
        <f t="shared" si="76"/>
        <v>0</v>
      </c>
      <c r="AM147" s="490">
        <f t="shared" si="76"/>
        <v>0</v>
      </c>
      <c r="AN147" s="490">
        <f t="shared" si="76"/>
        <v>0</v>
      </c>
      <c r="AO147" s="490">
        <f t="shared" si="76"/>
        <v>0</v>
      </c>
      <c r="AP147" s="490">
        <f t="shared" si="76"/>
        <v>0</v>
      </c>
      <c r="AQ147" s="83">
        <f t="shared" si="76"/>
        <v>0</v>
      </c>
      <c r="AR147" s="62"/>
      <c r="AS147" s="62"/>
      <c r="AT147" s="62"/>
      <c r="AU147" s="62"/>
      <c r="AV147" s="62"/>
      <c r="AW147" s="98"/>
      <c r="AX147" s="62"/>
      <c r="AY147" s="62"/>
      <c r="AZ147" s="62"/>
      <c r="BA147" s="62"/>
      <c r="BB147" s="62"/>
      <c r="BC147" s="98"/>
      <c r="BD147" s="62"/>
      <c r="BE147" s="62"/>
      <c r="BF147" s="62"/>
      <c r="BG147" s="62"/>
      <c r="BH147" s="62"/>
      <c r="BI147" s="62"/>
      <c r="BJ147" s="62"/>
      <c r="BK147" s="98"/>
      <c r="BL147" s="62"/>
      <c r="BM147" s="62"/>
      <c r="BN147" s="62"/>
      <c r="BO147" s="62"/>
      <c r="BP147" s="62"/>
      <c r="BQ147" s="2"/>
      <c r="BR147" s="3"/>
      <c r="BS147" s="3"/>
      <c r="BT147" s="3"/>
      <c r="BU147" s="3"/>
      <c r="BV147" s="493"/>
    </row>
    <row r="148" ht="16.5">
      <c r="A148" s="145"/>
      <c r="B148" s="146"/>
      <c r="C148" s="124"/>
      <c r="D148" s="448"/>
      <c r="E148" s="436"/>
      <c r="F148" s="437"/>
      <c r="G148" s="438"/>
      <c r="H148" s="128"/>
      <c r="I148" s="127"/>
      <c r="J148" s="439"/>
      <c r="K148" s="439"/>
      <c r="L148" s="439"/>
      <c r="M148" s="439"/>
      <c r="N148" s="439"/>
      <c r="O148" s="439"/>
      <c r="P148" s="487"/>
      <c r="Q148" s="279" t="s">
        <v>114</v>
      </c>
      <c r="R148" s="280"/>
      <c r="S148" s="281"/>
      <c r="T148" s="494">
        <v>4</v>
      </c>
      <c r="U148" s="494">
        <v>4</v>
      </c>
      <c r="V148" s="494">
        <v>4</v>
      </c>
      <c r="W148" s="494">
        <v>4</v>
      </c>
      <c r="X148" s="494">
        <v>4</v>
      </c>
      <c r="Y148" s="494">
        <v>4</v>
      </c>
      <c r="Z148" s="494">
        <v>4</v>
      </c>
      <c r="AA148" s="494">
        <v>4</v>
      </c>
      <c r="AB148" s="494">
        <v>4</v>
      </c>
      <c r="AC148" s="494">
        <v>4</v>
      </c>
      <c r="AD148" s="495">
        <v>4</v>
      </c>
      <c r="AE148" s="494">
        <v>4</v>
      </c>
      <c r="AF148" s="494">
        <v>4</v>
      </c>
      <c r="AG148" s="494">
        <v>4</v>
      </c>
      <c r="AH148" s="494">
        <v>4</v>
      </c>
      <c r="AI148" s="494">
        <v>4</v>
      </c>
      <c r="AJ148" s="494">
        <v>4</v>
      </c>
      <c r="AK148" s="494">
        <v>4</v>
      </c>
      <c r="AL148" s="496">
        <v>4</v>
      </c>
      <c r="AM148" s="494">
        <v>4</v>
      </c>
      <c r="AN148" s="494">
        <v>4</v>
      </c>
      <c r="AO148" s="494">
        <v>4</v>
      </c>
      <c r="AP148" s="494">
        <v>4</v>
      </c>
      <c r="AQ148" s="494">
        <v>4</v>
      </c>
      <c r="AR148" s="62"/>
      <c r="AS148" s="62"/>
      <c r="AT148" s="62"/>
      <c r="AU148" s="62"/>
      <c r="AV148" s="62"/>
      <c r="AW148" s="98"/>
      <c r="AX148" s="62"/>
      <c r="AY148" s="62"/>
      <c r="AZ148" s="62"/>
      <c r="BA148" s="62"/>
      <c r="BB148" s="62"/>
      <c r="BC148" s="98"/>
      <c r="BD148" s="62"/>
      <c r="BE148" s="62"/>
      <c r="BF148" s="62"/>
      <c r="BG148" s="62"/>
      <c r="BH148" s="62"/>
      <c r="BI148" s="62"/>
      <c r="BJ148" s="62"/>
      <c r="BK148" s="98"/>
      <c r="BL148" s="62"/>
      <c r="BM148" s="62"/>
      <c r="BN148" s="62"/>
      <c r="BO148" s="62"/>
      <c r="BP148" s="62"/>
      <c r="BR148" s="3"/>
      <c r="BS148" s="3"/>
      <c r="BT148" s="3"/>
      <c r="BU148" s="3"/>
      <c r="BV148" s="446"/>
    </row>
    <row r="149">
      <c r="A149" s="145"/>
      <c r="B149" s="146"/>
      <c r="C149" s="124"/>
      <c r="D149" s="448"/>
      <c r="E149" s="436"/>
      <c r="F149" s="437"/>
      <c r="G149" s="438"/>
      <c r="H149" s="128"/>
      <c r="I149" s="127"/>
      <c r="J149" s="439"/>
      <c r="K149" s="439"/>
      <c r="L149" s="439"/>
      <c r="M149" s="439"/>
      <c r="N149" s="439"/>
      <c r="O149" s="439"/>
      <c r="P149" s="108"/>
      <c r="Q149" s="285"/>
      <c r="R149" s="231"/>
      <c r="S149" s="232"/>
      <c r="T149" s="497"/>
      <c r="U149" s="497"/>
      <c r="V149" s="497"/>
      <c r="W149" s="497"/>
      <c r="X149" s="497"/>
      <c r="Y149" s="497"/>
      <c r="Z149" s="497"/>
      <c r="AA149" s="497"/>
      <c r="AB149" s="497"/>
      <c r="AC149" s="497"/>
      <c r="AD149" s="498"/>
      <c r="AE149" s="497"/>
      <c r="AF149" s="497"/>
      <c r="AG149" s="497"/>
      <c r="AH149" s="497"/>
      <c r="AI149" s="497"/>
      <c r="AJ149" s="497"/>
      <c r="AK149" s="497"/>
      <c r="AL149" s="499"/>
      <c r="AM149" s="497"/>
      <c r="AN149" s="497"/>
      <c r="AO149" s="497"/>
      <c r="AP149" s="497"/>
      <c r="AQ149" s="233"/>
      <c r="AR149" s="62"/>
      <c r="AS149" s="62"/>
      <c r="AT149" s="62"/>
      <c r="AU149" s="62"/>
      <c r="AV149" s="62"/>
      <c r="AW149" s="98"/>
      <c r="AX149" s="62"/>
      <c r="AY149" s="62"/>
      <c r="AZ149" s="62"/>
      <c r="BA149" s="62"/>
      <c r="BB149" s="62"/>
      <c r="BC149" s="98"/>
      <c r="BD149" s="62"/>
      <c r="BE149" s="62"/>
      <c r="BF149" s="62"/>
      <c r="BG149" s="62"/>
      <c r="BH149" s="62"/>
      <c r="BI149" s="62"/>
      <c r="BJ149" s="62"/>
      <c r="BK149" s="98"/>
      <c r="BL149" s="62"/>
      <c r="BM149" s="62"/>
      <c r="BN149" s="62"/>
      <c r="BO149" s="62"/>
      <c r="BP149" s="62"/>
      <c r="BR149" s="3"/>
      <c r="BS149" s="3"/>
      <c r="BT149" s="176"/>
      <c r="BU149" s="3"/>
      <c r="BV149" s="446"/>
    </row>
    <row r="150">
      <c r="A150" s="146"/>
      <c r="B150" s="146"/>
      <c r="C150" s="459" t="s">
        <v>59</v>
      </c>
      <c r="D150" s="448"/>
      <c r="E150" s="436"/>
      <c r="F150" s="437"/>
      <c r="G150" s="438"/>
      <c r="H150" s="128"/>
      <c r="I150" s="127">
        <v>33</v>
      </c>
      <c r="J150" s="439"/>
      <c r="K150" s="439"/>
      <c r="L150" s="439"/>
      <c r="M150" s="439"/>
      <c r="N150" s="439"/>
      <c r="O150" s="439"/>
      <c r="P150" s="241"/>
      <c r="Q150" s="291"/>
      <c r="R150" s="132" t="s">
        <v>89</v>
      </c>
      <c r="S150" s="133">
        <v>20</v>
      </c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62"/>
      <c r="AS150" s="119">
        <f>T150*T175*1.73*0.875/1000</f>
        <v>0</v>
      </c>
      <c r="AT150" s="119">
        <f t="shared" ref="AT150:BP150" si="77">U150*U175*1.73*0.875/1000</f>
        <v>0</v>
      </c>
      <c r="AU150" s="119">
        <f t="shared" si="77"/>
        <v>0</v>
      </c>
      <c r="AV150" s="119">
        <f t="shared" si="77"/>
        <v>0</v>
      </c>
      <c r="AW150" s="120">
        <f t="shared" si="77"/>
        <v>0</v>
      </c>
      <c r="AX150" s="119">
        <f t="shared" si="77"/>
        <v>0</v>
      </c>
      <c r="AY150" s="119">
        <f t="shared" si="77"/>
        <v>0</v>
      </c>
      <c r="AZ150" s="119">
        <f t="shared" si="77"/>
        <v>0</v>
      </c>
      <c r="BA150" s="119">
        <f t="shared" si="77"/>
        <v>0</v>
      </c>
      <c r="BB150" s="119">
        <f t="shared" si="77"/>
        <v>0</v>
      </c>
      <c r="BC150" s="120">
        <f t="shared" si="77"/>
        <v>0</v>
      </c>
      <c r="BD150" s="119">
        <f t="shared" si="77"/>
        <v>0</v>
      </c>
      <c r="BE150" s="119">
        <f t="shared" si="77"/>
        <v>0</v>
      </c>
      <c r="BF150" s="119">
        <f t="shared" si="77"/>
        <v>0</v>
      </c>
      <c r="BG150" s="119">
        <f t="shared" si="77"/>
        <v>0</v>
      </c>
      <c r="BH150" s="119">
        <f t="shared" si="77"/>
        <v>0</v>
      </c>
      <c r="BI150" s="119">
        <f t="shared" si="77"/>
        <v>0</v>
      </c>
      <c r="BJ150" s="119">
        <f t="shared" si="77"/>
        <v>0</v>
      </c>
      <c r="BK150" s="120">
        <f t="shared" si="77"/>
        <v>0</v>
      </c>
      <c r="BL150" s="119">
        <f t="shared" si="77"/>
        <v>0</v>
      </c>
      <c r="BM150" s="119">
        <f t="shared" si="77"/>
        <v>0</v>
      </c>
      <c r="BN150" s="119">
        <f t="shared" si="77"/>
        <v>0</v>
      </c>
      <c r="BO150" s="119">
        <f t="shared" si="77"/>
        <v>0</v>
      </c>
      <c r="BP150" s="119">
        <f t="shared" si="77"/>
        <v>0</v>
      </c>
      <c r="BQ150" s="121" t="s">
        <v>177</v>
      </c>
      <c r="BR150" s="2"/>
      <c r="BS150" s="2"/>
      <c r="BT150" s="2"/>
      <c r="BU150" s="3"/>
      <c r="BV150" s="454"/>
    </row>
    <row r="151">
      <c r="A151" s="146"/>
      <c r="B151" s="146"/>
      <c r="C151" s="459"/>
      <c r="D151" s="448" t="s">
        <v>60</v>
      </c>
      <c r="E151" s="436"/>
      <c r="F151" s="437"/>
      <c r="G151" s="438"/>
      <c r="H151" s="128"/>
      <c r="I151" s="127">
        <v>34</v>
      </c>
      <c r="J151" s="439"/>
      <c r="K151" s="439"/>
      <c r="L151" s="439"/>
      <c r="M151" s="439"/>
      <c r="N151" s="439"/>
      <c r="O151" s="439"/>
      <c r="P151" s="241" t="s">
        <v>72</v>
      </c>
      <c r="Q151" s="291">
        <v>10</v>
      </c>
      <c r="R151" s="132" t="s">
        <v>67</v>
      </c>
      <c r="S151" s="133" t="s">
        <v>156</v>
      </c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  <c r="AP151" s="164"/>
      <c r="AQ151" s="164"/>
      <c r="AR151" s="62"/>
      <c r="AS151" s="119" t="e">
        <f>T151*1000/T174/1.73/0.875</f>
        <v>#DIV/0!</v>
      </c>
      <c r="AT151" s="119" t="e">
        <f t="shared" ref="AT151:BP151" si="78">U151*1000/U174/1.73/0.875</f>
        <v>#DIV/0!</v>
      </c>
      <c r="AU151" s="119" t="e">
        <f t="shared" si="78"/>
        <v>#DIV/0!</v>
      </c>
      <c r="AV151" s="119" t="e">
        <f t="shared" si="78"/>
        <v>#DIV/0!</v>
      </c>
      <c r="AW151" s="120" t="e">
        <f t="shared" si="78"/>
        <v>#DIV/0!</v>
      </c>
      <c r="AX151" s="119" t="e">
        <f t="shared" si="78"/>
        <v>#DIV/0!</v>
      </c>
      <c r="AY151" s="119" t="e">
        <f t="shared" si="78"/>
        <v>#DIV/0!</v>
      </c>
      <c r="AZ151" s="119" t="e">
        <f t="shared" si="78"/>
        <v>#DIV/0!</v>
      </c>
      <c r="BA151" s="119" t="e">
        <f t="shared" si="78"/>
        <v>#DIV/0!</v>
      </c>
      <c r="BB151" s="119" t="e">
        <f t="shared" si="78"/>
        <v>#DIV/0!</v>
      </c>
      <c r="BC151" s="120" t="e">
        <f t="shared" si="78"/>
        <v>#DIV/0!</v>
      </c>
      <c r="BD151" s="119" t="e">
        <f t="shared" si="78"/>
        <v>#DIV/0!</v>
      </c>
      <c r="BE151" s="119" t="e">
        <f t="shared" si="78"/>
        <v>#DIV/0!</v>
      </c>
      <c r="BF151" s="119" t="e">
        <f t="shared" si="78"/>
        <v>#DIV/0!</v>
      </c>
      <c r="BG151" s="119" t="e">
        <f t="shared" si="78"/>
        <v>#DIV/0!</v>
      </c>
      <c r="BH151" s="119" t="e">
        <f t="shared" si="78"/>
        <v>#DIV/0!</v>
      </c>
      <c r="BI151" s="119" t="e">
        <f t="shared" si="78"/>
        <v>#DIV/0!</v>
      </c>
      <c r="BJ151" s="119" t="e">
        <f t="shared" si="78"/>
        <v>#DIV/0!</v>
      </c>
      <c r="BK151" s="120" t="e">
        <f t="shared" si="78"/>
        <v>#DIV/0!</v>
      </c>
      <c r="BL151" s="119" t="e">
        <f t="shared" si="78"/>
        <v>#DIV/0!</v>
      </c>
      <c r="BM151" s="119" t="e">
        <f t="shared" si="78"/>
        <v>#DIV/0!</v>
      </c>
      <c r="BN151" s="119" t="e">
        <f t="shared" si="78"/>
        <v>#DIV/0!</v>
      </c>
      <c r="BO151" s="119" t="e">
        <f t="shared" si="78"/>
        <v>#DIV/0!</v>
      </c>
      <c r="BP151" s="119" t="e">
        <f t="shared" si="78"/>
        <v>#DIV/0!</v>
      </c>
      <c r="BQ151" s="121"/>
      <c r="BR151" s="500"/>
      <c r="BS151" s="500"/>
      <c r="BT151" s="500"/>
      <c r="BU151" s="3"/>
      <c r="BV151" s="454"/>
    </row>
    <row r="152" ht="16.5">
      <c r="A152" s="146"/>
      <c r="B152" s="146"/>
      <c r="C152" s="459"/>
      <c r="D152" s="448" t="s">
        <v>60</v>
      </c>
      <c r="E152" s="436"/>
      <c r="F152" s="437"/>
      <c r="G152" s="438"/>
      <c r="H152" s="128"/>
      <c r="I152" s="127">
        <v>35</v>
      </c>
      <c r="J152" s="439"/>
      <c r="K152" s="439"/>
      <c r="L152" s="439"/>
      <c r="M152" s="439"/>
      <c r="N152" s="439"/>
      <c r="O152" s="439"/>
      <c r="P152" s="241" t="s">
        <v>72</v>
      </c>
      <c r="Q152" s="291"/>
      <c r="R152" s="132" t="s">
        <v>69</v>
      </c>
      <c r="S152" s="133" t="s">
        <v>156</v>
      </c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62"/>
      <c r="AS152" s="143"/>
      <c r="AT152" s="143"/>
      <c r="AU152" s="143"/>
      <c r="AV152" s="143"/>
      <c r="AW152" s="144"/>
      <c r="AX152" s="143"/>
      <c r="AY152" s="143"/>
      <c r="AZ152" s="143"/>
      <c r="BA152" s="143"/>
      <c r="BB152" s="143"/>
      <c r="BC152" s="144"/>
      <c r="BD152" s="143"/>
      <c r="BE152" s="143"/>
      <c r="BF152" s="143"/>
      <c r="BG152" s="143"/>
      <c r="BH152" s="143"/>
      <c r="BI152" s="143"/>
      <c r="BJ152" s="143"/>
      <c r="BK152" s="144"/>
      <c r="BL152" s="143"/>
      <c r="BM152" s="143"/>
      <c r="BN152" s="143"/>
      <c r="BO152" s="143"/>
      <c r="BP152" s="143"/>
      <c r="BR152" s="2"/>
      <c r="BS152" s="2"/>
      <c r="BT152" s="2"/>
      <c r="BU152" s="3"/>
      <c r="BV152" s="454"/>
    </row>
    <row r="153" ht="16.5">
      <c r="A153" s="146"/>
      <c r="B153" s="146"/>
      <c r="C153" s="459" t="s">
        <v>59</v>
      </c>
      <c r="D153" s="448"/>
      <c r="E153" s="436"/>
      <c r="F153" s="437"/>
      <c r="G153" s="438"/>
      <c r="H153" s="128"/>
      <c r="I153" s="127">
        <v>36</v>
      </c>
      <c r="J153" s="439"/>
      <c r="K153" s="439"/>
      <c r="L153" s="439"/>
      <c r="M153" s="439"/>
      <c r="N153" s="439"/>
      <c r="O153" s="439"/>
      <c r="P153" s="241"/>
      <c r="Q153" s="291" t="s">
        <v>116</v>
      </c>
      <c r="R153" s="132" t="s">
        <v>89</v>
      </c>
      <c r="S153" s="133">
        <v>80</v>
      </c>
      <c r="T153" s="164"/>
      <c r="U153" s="164"/>
      <c r="V153" s="164"/>
      <c r="W153" s="164"/>
      <c r="X153" s="164"/>
      <c r="Y153" s="164"/>
      <c r="Z153" s="164"/>
      <c r="AA153" s="164"/>
      <c r="AB153" s="164"/>
      <c r="AC153" s="164"/>
      <c r="AD153" s="164"/>
      <c r="AE153" s="164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62" t="s">
        <v>79</v>
      </c>
      <c r="AS153" s="501">
        <f>T153*T173*1.73*0.875/1000</f>
        <v>0</v>
      </c>
      <c r="AT153" s="501">
        <f t="shared" ref="AT153:BP153" si="79">U153*U173*1.73*0.875/1000</f>
        <v>0</v>
      </c>
      <c r="AU153" s="501">
        <f t="shared" si="79"/>
        <v>0</v>
      </c>
      <c r="AV153" s="501">
        <f t="shared" si="79"/>
        <v>0</v>
      </c>
      <c r="AW153" s="502">
        <f t="shared" si="79"/>
        <v>0</v>
      </c>
      <c r="AX153" s="501">
        <f t="shared" si="79"/>
        <v>0</v>
      </c>
      <c r="AY153" s="501">
        <f t="shared" si="79"/>
        <v>0</v>
      </c>
      <c r="AZ153" s="501">
        <f t="shared" si="79"/>
        <v>0</v>
      </c>
      <c r="BA153" s="501">
        <f t="shared" si="79"/>
        <v>0</v>
      </c>
      <c r="BB153" s="501">
        <f t="shared" si="79"/>
        <v>0</v>
      </c>
      <c r="BC153" s="502">
        <f t="shared" si="79"/>
        <v>0</v>
      </c>
      <c r="BD153" s="501">
        <f t="shared" si="79"/>
        <v>0</v>
      </c>
      <c r="BE153" s="501">
        <f t="shared" si="79"/>
        <v>0</v>
      </c>
      <c r="BF153" s="501">
        <f t="shared" si="79"/>
        <v>0</v>
      </c>
      <c r="BG153" s="501">
        <f t="shared" si="79"/>
        <v>0</v>
      </c>
      <c r="BH153" s="501">
        <f t="shared" si="79"/>
        <v>0</v>
      </c>
      <c r="BI153" s="501">
        <f t="shared" si="79"/>
        <v>0</v>
      </c>
      <c r="BJ153" s="501">
        <f t="shared" si="79"/>
        <v>0</v>
      </c>
      <c r="BK153" s="502">
        <f t="shared" si="79"/>
        <v>0</v>
      </c>
      <c r="BL153" s="501">
        <f t="shared" si="79"/>
        <v>0</v>
      </c>
      <c r="BM153" s="501">
        <f t="shared" si="79"/>
        <v>0</v>
      </c>
      <c r="BN153" s="501">
        <f t="shared" si="79"/>
        <v>0</v>
      </c>
      <c r="BO153" s="501">
        <f t="shared" si="79"/>
        <v>0</v>
      </c>
      <c r="BP153" s="501">
        <f t="shared" si="79"/>
        <v>0</v>
      </c>
      <c r="BQ153" s="121" t="s">
        <v>117</v>
      </c>
      <c r="BR153" s="2"/>
      <c r="BS153" s="2"/>
      <c r="BT153" s="2"/>
      <c r="BU153" s="3"/>
      <c r="BV153" s="454"/>
    </row>
    <row r="154" ht="16.5">
      <c r="A154" s="146"/>
      <c r="B154" s="146"/>
      <c r="C154" s="459"/>
      <c r="D154" s="448" t="s">
        <v>60</v>
      </c>
      <c r="E154" s="436"/>
      <c r="F154" s="437"/>
      <c r="G154" s="438"/>
      <c r="H154" s="128"/>
      <c r="I154" s="127">
        <v>37</v>
      </c>
      <c r="J154" s="439"/>
      <c r="K154" s="439"/>
      <c r="L154" s="439"/>
      <c r="M154" s="439"/>
      <c r="N154" s="439"/>
      <c r="O154" s="439"/>
      <c r="P154" s="241" t="s">
        <v>72</v>
      </c>
      <c r="Q154" s="291">
        <v>35</v>
      </c>
      <c r="R154" s="132" t="s">
        <v>67</v>
      </c>
      <c r="S154" s="133" t="s">
        <v>156</v>
      </c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62"/>
      <c r="AS154" s="119" t="e">
        <f>T154*1000/T173/1.73/0.875</f>
        <v>#DIV/0!</v>
      </c>
      <c r="AT154" s="119" t="e">
        <f t="shared" ref="AT154:BP154" si="80">U154*1000/U173/1.73/0.875</f>
        <v>#DIV/0!</v>
      </c>
      <c r="AU154" s="119" t="e">
        <f t="shared" si="80"/>
        <v>#DIV/0!</v>
      </c>
      <c r="AV154" s="119" t="e">
        <f t="shared" si="80"/>
        <v>#DIV/0!</v>
      </c>
      <c r="AW154" s="120" t="e">
        <f t="shared" si="80"/>
        <v>#DIV/0!</v>
      </c>
      <c r="AX154" s="119" t="e">
        <f t="shared" si="80"/>
        <v>#DIV/0!</v>
      </c>
      <c r="AY154" s="119" t="e">
        <f t="shared" si="80"/>
        <v>#DIV/0!</v>
      </c>
      <c r="AZ154" s="119" t="e">
        <f t="shared" si="80"/>
        <v>#DIV/0!</v>
      </c>
      <c r="BA154" s="119" t="e">
        <f t="shared" si="80"/>
        <v>#DIV/0!</v>
      </c>
      <c r="BB154" s="119" t="e">
        <f t="shared" si="80"/>
        <v>#DIV/0!</v>
      </c>
      <c r="BC154" s="120" t="e">
        <f t="shared" si="80"/>
        <v>#DIV/0!</v>
      </c>
      <c r="BD154" s="119" t="e">
        <f t="shared" si="80"/>
        <v>#DIV/0!</v>
      </c>
      <c r="BE154" s="119" t="e">
        <f t="shared" si="80"/>
        <v>#DIV/0!</v>
      </c>
      <c r="BF154" s="119" t="e">
        <f t="shared" si="80"/>
        <v>#DIV/0!</v>
      </c>
      <c r="BG154" s="119" t="e">
        <f t="shared" si="80"/>
        <v>#DIV/0!</v>
      </c>
      <c r="BH154" s="119" t="e">
        <f t="shared" si="80"/>
        <v>#DIV/0!</v>
      </c>
      <c r="BI154" s="119" t="e">
        <f t="shared" si="80"/>
        <v>#DIV/0!</v>
      </c>
      <c r="BJ154" s="119" t="e">
        <f t="shared" si="80"/>
        <v>#DIV/0!</v>
      </c>
      <c r="BK154" s="120" t="e">
        <f t="shared" si="80"/>
        <v>#DIV/0!</v>
      </c>
      <c r="BL154" s="119" t="e">
        <f t="shared" si="80"/>
        <v>#DIV/0!</v>
      </c>
      <c r="BM154" s="119" t="e">
        <f t="shared" si="80"/>
        <v>#DIV/0!</v>
      </c>
      <c r="BN154" s="119" t="e">
        <f t="shared" si="80"/>
        <v>#DIV/0!</v>
      </c>
      <c r="BO154" s="119" t="e">
        <f t="shared" si="80"/>
        <v>#DIV/0!</v>
      </c>
      <c r="BP154" s="119" t="e">
        <f t="shared" si="80"/>
        <v>#DIV/0!</v>
      </c>
      <c r="BQ154" s="121"/>
      <c r="BR154" s="121"/>
      <c r="BS154" s="121"/>
      <c r="BT154" s="121"/>
      <c r="BU154" s="3"/>
      <c r="BV154" s="503"/>
    </row>
    <row r="155" ht="16.5">
      <c r="A155" s="146"/>
      <c r="B155" s="146"/>
      <c r="C155" s="459"/>
      <c r="D155" s="448" t="s">
        <v>60</v>
      </c>
      <c r="E155" s="436"/>
      <c r="F155" s="437"/>
      <c r="G155" s="438"/>
      <c r="H155" s="128"/>
      <c r="I155" s="127">
        <v>38</v>
      </c>
      <c r="J155" s="439"/>
      <c r="K155" s="439"/>
      <c r="L155" s="439"/>
      <c r="M155" s="439"/>
      <c r="N155" s="439"/>
      <c r="O155" s="439"/>
      <c r="P155" s="241" t="s">
        <v>72</v>
      </c>
      <c r="Q155" s="291"/>
      <c r="R155" s="132" t="s">
        <v>69</v>
      </c>
      <c r="S155" s="133" t="s">
        <v>156</v>
      </c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62"/>
      <c r="AS155" s="466">
        <f>AS133+AS153</f>
        <v>0</v>
      </c>
      <c r="AT155" s="466">
        <f t="shared" ref="AT155:BP155" si="81">AT133+AT153</f>
        <v>0</v>
      </c>
      <c r="AU155" s="466">
        <f t="shared" si="81"/>
        <v>0</v>
      </c>
      <c r="AV155" s="466">
        <f t="shared" si="81"/>
        <v>0</v>
      </c>
      <c r="AW155" s="467">
        <f t="shared" si="81"/>
        <v>0</v>
      </c>
      <c r="AX155" s="466">
        <f t="shared" si="81"/>
        <v>0</v>
      </c>
      <c r="AY155" s="466">
        <f t="shared" si="81"/>
        <v>0</v>
      </c>
      <c r="AZ155" s="466">
        <f t="shared" si="81"/>
        <v>0</v>
      </c>
      <c r="BA155" s="466">
        <f t="shared" si="81"/>
        <v>0</v>
      </c>
      <c r="BB155" s="466">
        <f t="shared" si="81"/>
        <v>0</v>
      </c>
      <c r="BC155" s="467">
        <f t="shared" si="81"/>
        <v>0</v>
      </c>
      <c r="BD155" s="466">
        <f t="shared" si="81"/>
        <v>0</v>
      </c>
      <c r="BE155" s="466">
        <f t="shared" si="81"/>
        <v>0</v>
      </c>
      <c r="BF155" s="466">
        <f t="shared" si="81"/>
        <v>0</v>
      </c>
      <c r="BG155" s="466">
        <f t="shared" si="81"/>
        <v>0</v>
      </c>
      <c r="BH155" s="466">
        <f t="shared" si="81"/>
        <v>0</v>
      </c>
      <c r="BI155" s="466">
        <f t="shared" si="81"/>
        <v>0</v>
      </c>
      <c r="BJ155" s="466">
        <f t="shared" si="81"/>
        <v>0</v>
      </c>
      <c r="BK155" s="467">
        <f t="shared" si="81"/>
        <v>0</v>
      </c>
      <c r="BL155" s="466">
        <f t="shared" si="81"/>
        <v>0</v>
      </c>
      <c r="BM155" s="466">
        <f t="shared" si="81"/>
        <v>0</v>
      </c>
      <c r="BN155" s="466">
        <f t="shared" si="81"/>
        <v>0</v>
      </c>
      <c r="BO155" s="466">
        <f t="shared" si="81"/>
        <v>0</v>
      </c>
      <c r="BP155" s="466">
        <f t="shared" si="81"/>
        <v>0</v>
      </c>
      <c r="BQ155" s="19" t="s">
        <v>178</v>
      </c>
      <c r="BR155" s="2"/>
      <c r="BS155" s="2"/>
      <c r="BT155" s="2"/>
      <c r="BU155" s="3"/>
      <c r="BV155" s="454"/>
    </row>
    <row r="156" ht="16.5">
      <c r="A156" s="146"/>
      <c r="B156" s="146"/>
      <c r="C156" s="459"/>
      <c r="D156" s="448"/>
      <c r="E156" s="436"/>
      <c r="F156" s="437"/>
      <c r="G156" s="438"/>
      <c r="H156" s="128"/>
      <c r="I156" s="127">
        <v>39</v>
      </c>
      <c r="J156" s="439"/>
      <c r="K156" s="439"/>
      <c r="L156" s="439"/>
      <c r="M156" s="439"/>
      <c r="N156" s="439"/>
      <c r="O156" s="439"/>
      <c r="P156" s="127"/>
      <c r="Q156" s="291">
        <v>110</v>
      </c>
      <c r="R156" s="132" t="s">
        <v>89</v>
      </c>
      <c r="S156" s="133">
        <v>40</v>
      </c>
      <c r="T156" s="164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451"/>
      <c r="AE156" s="164"/>
      <c r="AF156" s="164"/>
      <c r="AG156" s="164"/>
      <c r="AH156" s="164"/>
      <c r="AI156" s="164"/>
      <c r="AJ156" s="164"/>
      <c r="AK156" s="164"/>
      <c r="AL156" s="452"/>
      <c r="AM156" s="164"/>
      <c r="AN156" s="164"/>
      <c r="AO156" s="164"/>
      <c r="AP156" s="164"/>
      <c r="AQ156" s="164"/>
      <c r="AR156" s="62"/>
      <c r="AS156" s="224" t="s">
        <v>95</v>
      </c>
      <c r="AT156" s="225"/>
      <c r="AU156" s="226"/>
      <c r="AV156" s="224"/>
      <c r="AW156" s="225"/>
      <c r="AX156" s="226"/>
      <c r="AY156" s="224"/>
      <c r="AZ156" s="225"/>
      <c r="BA156" s="226"/>
      <c r="BB156" s="224"/>
      <c r="BC156" s="225"/>
      <c r="BD156" s="226"/>
      <c r="BE156" s="224"/>
      <c r="BF156" s="225"/>
      <c r="BG156" s="226"/>
      <c r="BH156" s="224"/>
      <c r="BI156" s="225"/>
      <c r="BJ156" s="226"/>
      <c r="BK156" s="64"/>
      <c r="BL156" s="224"/>
      <c r="BM156" s="225"/>
      <c r="BN156" s="226"/>
      <c r="BO156" s="63"/>
      <c r="BP156" s="224"/>
      <c r="BQ156" s="19"/>
      <c r="BR156" s="3"/>
      <c r="BS156" s="3"/>
      <c r="BT156" s="3"/>
      <c r="BU156" s="3"/>
      <c r="BV156" s="454"/>
    </row>
    <row r="157" ht="19.5">
      <c r="A157" s="146"/>
      <c r="B157" s="146"/>
      <c r="C157" s="459"/>
      <c r="D157" s="448"/>
      <c r="E157" s="436"/>
      <c r="F157" s="437"/>
      <c r="G157" s="438"/>
      <c r="H157" s="128"/>
      <c r="I157" s="127"/>
      <c r="J157" s="439"/>
      <c r="K157" s="439"/>
      <c r="L157" s="439"/>
      <c r="M157" s="439"/>
      <c r="N157" s="439"/>
      <c r="O157" s="439"/>
      <c r="P157" s="127"/>
      <c r="Q157" s="291" t="s">
        <v>179</v>
      </c>
      <c r="R157" s="132"/>
      <c r="S157" s="133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451"/>
      <c r="AE157" s="164"/>
      <c r="AF157" s="164"/>
      <c r="AG157" s="164"/>
      <c r="AH157" s="164"/>
      <c r="AI157" s="164"/>
      <c r="AJ157" s="164"/>
      <c r="AK157" s="164"/>
      <c r="AL157" s="452"/>
      <c r="AM157" s="164"/>
      <c r="AN157" s="164"/>
      <c r="AO157" s="164"/>
      <c r="AP157" s="164"/>
      <c r="AQ157" s="164"/>
      <c r="AR157" s="62"/>
      <c r="AS157" s="236" t="s">
        <v>32</v>
      </c>
      <c r="AT157" s="236" t="s">
        <v>33</v>
      </c>
      <c r="AU157" s="236" t="s">
        <v>34</v>
      </c>
      <c r="AV157" s="236" t="s">
        <v>35</v>
      </c>
      <c r="AW157" s="237" t="s">
        <v>36</v>
      </c>
      <c r="AX157" s="236" t="s">
        <v>37</v>
      </c>
      <c r="AY157" s="236" t="s">
        <v>38</v>
      </c>
      <c r="AZ157" s="236" t="s">
        <v>39</v>
      </c>
      <c r="BA157" s="236" t="s">
        <v>40</v>
      </c>
      <c r="BB157" s="236" t="s">
        <v>41</v>
      </c>
      <c r="BC157" s="237" t="s">
        <v>42</v>
      </c>
      <c r="BD157" s="236" t="s">
        <v>43</v>
      </c>
      <c r="BE157" s="236" t="s">
        <v>44</v>
      </c>
      <c r="BF157" s="236" t="s">
        <v>45</v>
      </c>
      <c r="BG157" s="236" t="s">
        <v>46</v>
      </c>
      <c r="BH157" s="236" t="s">
        <v>47</v>
      </c>
      <c r="BI157" s="236" t="s">
        <v>48</v>
      </c>
      <c r="BJ157" s="236" t="s">
        <v>49</v>
      </c>
      <c r="BK157" s="238" t="s">
        <v>50</v>
      </c>
      <c r="BL157" s="239" t="s">
        <v>51</v>
      </c>
      <c r="BM157" s="239" t="s">
        <v>52</v>
      </c>
      <c r="BN157" s="239" t="s">
        <v>53</v>
      </c>
      <c r="BO157" s="239" t="s">
        <v>54</v>
      </c>
      <c r="BP157" s="239" t="s">
        <v>55</v>
      </c>
      <c r="BQ157" s="19"/>
      <c r="BR157" s="3"/>
      <c r="BS157" s="3"/>
      <c r="BT157" s="3"/>
      <c r="BU157" s="3"/>
      <c r="BV157" s="454"/>
    </row>
    <row r="158" ht="16.5">
      <c r="A158" s="146"/>
      <c r="B158" s="146"/>
      <c r="C158" s="459" t="s">
        <v>59</v>
      </c>
      <c r="D158" s="448" t="s">
        <v>59</v>
      </c>
      <c r="E158" s="436"/>
      <c r="F158" s="437"/>
      <c r="G158" s="438"/>
      <c r="H158" s="128"/>
      <c r="I158" s="127">
        <v>40</v>
      </c>
      <c r="J158" s="439"/>
      <c r="K158" s="439"/>
      <c r="L158" s="439"/>
      <c r="M158" s="439"/>
      <c r="N158" s="439"/>
      <c r="O158" s="439"/>
      <c r="P158" s="241" t="s">
        <v>72</v>
      </c>
      <c r="Q158" s="504" t="s">
        <v>180</v>
      </c>
      <c r="R158" s="132" t="s">
        <v>89</v>
      </c>
      <c r="S158" s="133">
        <v>40</v>
      </c>
      <c r="T158" s="164"/>
      <c r="U158" s="164"/>
      <c r="V158" s="164"/>
      <c r="W158" s="164"/>
      <c r="X158" s="164"/>
      <c r="Y158" s="164"/>
      <c r="Z158" s="164"/>
      <c r="AA158" s="164"/>
      <c r="AB158" s="164"/>
      <c r="AC158" s="164"/>
      <c r="AD158" s="164"/>
      <c r="AE158" s="164"/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  <c r="AP158" s="164"/>
      <c r="AQ158" s="164"/>
      <c r="AR158" s="62" t="s">
        <v>79</v>
      </c>
      <c r="AS158" s="309">
        <f t="shared" ref="AS158:AS164" si="82">T158*T$175*1.73*0.875/1000</f>
        <v>0</v>
      </c>
      <c r="AT158" s="309">
        <f t="shared" ref="AT158:BP164" si="83">U158*U$175*1.73*0.875/1000</f>
        <v>0</v>
      </c>
      <c r="AU158" s="309">
        <f t="shared" si="83"/>
        <v>0</v>
      </c>
      <c r="AV158" s="309">
        <f t="shared" si="83"/>
        <v>0</v>
      </c>
      <c r="AW158" s="310">
        <f t="shared" si="83"/>
        <v>0</v>
      </c>
      <c r="AX158" s="309">
        <f t="shared" si="83"/>
        <v>0</v>
      </c>
      <c r="AY158" s="309">
        <f t="shared" si="83"/>
        <v>0</v>
      </c>
      <c r="AZ158" s="309">
        <f t="shared" si="83"/>
        <v>0</v>
      </c>
      <c r="BA158" s="309">
        <f t="shared" si="83"/>
        <v>0</v>
      </c>
      <c r="BB158" s="309">
        <f t="shared" si="83"/>
        <v>0</v>
      </c>
      <c r="BC158" s="310">
        <f t="shared" si="83"/>
        <v>0</v>
      </c>
      <c r="BD158" s="309">
        <f t="shared" si="83"/>
        <v>0</v>
      </c>
      <c r="BE158" s="309">
        <f t="shared" si="83"/>
        <v>0</v>
      </c>
      <c r="BF158" s="309">
        <f t="shared" si="83"/>
        <v>0</v>
      </c>
      <c r="BG158" s="309">
        <f t="shared" si="83"/>
        <v>0</v>
      </c>
      <c r="BH158" s="309">
        <f t="shared" si="83"/>
        <v>0</v>
      </c>
      <c r="BI158" s="309">
        <f t="shared" si="83"/>
        <v>0</v>
      </c>
      <c r="BJ158" s="309">
        <f t="shared" si="83"/>
        <v>0</v>
      </c>
      <c r="BK158" s="310">
        <f t="shared" si="83"/>
        <v>0</v>
      </c>
      <c r="BL158" s="309">
        <f t="shared" si="83"/>
        <v>0</v>
      </c>
      <c r="BM158" s="309">
        <f t="shared" si="83"/>
        <v>0</v>
      </c>
      <c r="BN158" s="309">
        <f t="shared" si="83"/>
        <v>0</v>
      </c>
      <c r="BO158" s="309">
        <f t="shared" si="83"/>
        <v>0</v>
      </c>
      <c r="BP158" s="309">
        <f t="shared" si="83"/>
        <v>0</v>
      </c>
      <c r="BQ158" s="247"/>
      <c r="BR158" s="2"/>
      <c r="BS158" s="2"/>
      <c r="BT158" s="2"/>
      <c r="BU158" s="3"/>
      <c r="BV158" s="454"/>
    </row>
    <row r="159" ht="16.5">
      <c r="A159" s="146"/>
      <c r="B159" s="146"/>
      <c r="C159" s="459" t="s">
        <v>59</v>
      </c>
      <c r="D159" s="448" t="s">
        <v>59</v>
      </c>
      <c r="E159" s="436"/>
      <c r="F159" s="437"/>
      <c r="G159" s="438"/>
      <c r="H159" s="128"/>
      <c r="I159" s="127">
        <v>41</v>
      </c>
      <c r="J159" s="439"/>
      <c r="K159" s="439"/>
      <c r="L159" s="439"/>
      <c r="M159" s="439"/>
      <c r="N159" s="439"/>
      <c r="O159" s="439"/>
      <c r="P159" s="241" t="s">
        <v>72</v>
      </c>
      <c r="Q159" s="242" t="s">
        <v>123</v>
      </c>
      <c r="R159" s="132" t="s">
        <v>89</v>
      </c>
      <c r="S159" s="133">
        <v>40</v>
      </c>
      <c r="T159" s="164"/>
      <c r="U159" s="164"/>
      <c r="V159" s="164"/>
      <c r="W159" s="164"/>
      <c r="X159" s="164"/>
      <c r="Y159" s="164"/>
      <c r="Z159" s="164"/>
      <c r="AA159" s="164"/>
      <c r="AB159" s="164"/>
      <c r="AC159" s="164"/>
      <c r="AD159" s="164"/>
      <c r="AE159" s="164"/>
      <c r="AF159" s="164"/>
      <c r="AG159" s="164"/>
      <c r="AH159" s="164"/>
      <c r="AI159" s="164"/>
      <c r="AJ159" s="164"/>
      <c r="AK159" s="164"/>
      <c r="AL159" s="164"/>
      <c r="AM159" s="164"/>
      <c r="AN159" s="164"/>
      <c r="AO159" s="164"/>
      <c r="AP159" s="164"/>
      <c r="AQ159" s="164"/>
      <c r="AR159" s="62" t="s">
        <v>79</v>
      </c>
      <c r="AS159" s="309">
        <f t="shared" si="82"/>
        <v>0</v>
      </c>
      <c r="AT159" s="309">
        <f t="shared" si="83"/>
        <v>0</v>
      </c>
      <c r="AU159" s="309">
        <f t="shared" si="83"/>
        <v>0</v>
      </c>
      <c r="AV159" s="309">
        <f t="shared" si="83"/>
        <v>0</v>
      </c>
      <c r="AW159" s="310">
        <f t="shared" si="83"/>
        <v>0</v>
      </c>
      <c r="AX159" s="309">
        <f t="shared" si="83"/>
        <v>0</v>
      </c>
      <c r="AY159" s="309">
        <f t="shared" si="83"/>
        <v>0</v>
      </c>
      <c r="AZ159" s="309">
        <f t="shared" si="83"/>
        <v>0</v>
      </c>
      <c r="BA159" s="309">
        <f t="shared" si="83"/>
        <v>0</v>
      </c>
      <c r="BB159" s="309">
        <f t="shared" si="83"/>
        <v>0</v>
      </c>
      <c r="BC159" s="310">
        <f t="shared" si="83"/>
        <v>0</v>
      </c>
      <c r="BD159" s="309">
        <f t="shared" si="83"/>
        <v>0</v>
      </c>
      <c r="BE159" s="309">
        <f t="shared" si="83"/>
        <v>0</v>
      </c>
      <c r="BF159" s="309">
        <f t="shared" si="83"/>
        <v>0</v>
      </c>
      <c r="BG159" s="309">
        <f t="shared" si="83"/>
        <v>0</v>
      </c>
      <c r="BH159" s="309">
        <f t="shared" si="83"/>
        <v>0</v>
      </c>
      <c r="BI159" s="309">
        <f t="shared" si="83"/>
        <v>0</v>
      </c>
      <c r="BJ159" s="309">
        <f t="shared" si="83"/>
        <v>0</v>
      </c>
      <c r="BK159" s="310">
        <f t="shared" si="83"/>
        <v>0</v>
      </c>
      <c r="BL159" s="309">
        <f t="shared" si="83"/>
        <v>0</v>
      </c>
      <c r="BM159" s="309">
        <f t="shared" si="83"/>
        <v>0</v>
      </c>
      <c r="BN159" s="309">
        <f t="shared" si="83"/>
        <v>0</v>
      </c>
      <c r="BO159" s="309">
        <f t="shared" si="83"/>
        <v>0</v>
      </c>
      <c r="BP159" s="309">
        <f t="shared" si="83"/>
        <v>0</v>
      </c>
      <c r="BQ159" s="247"/>
      <c r="BR159" s="2"/>
      <c r="BS159" s="2"/>
      <c r="BT159" s="2"/>
      <c r="BU159" s="3"/>
      <c r="BV159" s="454"/>
    </row>
    <row r="160" ht="16.5">
      <c r="A160" s="146"/>
      <c r="B160" s="146"/>
      <c r="C160" s="459" t="s">
        <v>59</v>
      </c>
      <c r="D160" s="448" t="s">
        <v>59</v>
      </c>
      <c r="E160" s="436"/>
      <c r="F160" s="437"/>
      <c r="G160" s="438"/>
      <c r="H160" s="128"/>
      <c r="I160" s="127">
        <v>42</v>
      </c>
      <c r="J160" s="439"/>
      <c r="K160" s="439"/>
      <c r="L160" s="439"/>
      <c r="M160" s="439"/>
      <c r="N160" s="439"/>
      <c r="O160" s="439"/>
      <c r="P160" s="241" t="s">
        <v>72</v>
      </c>
      <c r="Q160" s="242" t="s">
        <v>104</v>
      </c>
      <c r="R160" s="132" t="s">
        <v>89</v>
      </c>
      <c r="S160" s="133">
        <v>40</v>
      </c>
      <c r="T160" s="164"/>
      <c r="U160" s="164"/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64"/>
      <c r="AF160" s="164"/>
      <c r="AG160" s="164"/>
      <c r="AH160" s="164"/>
      <c r="AI160" s="164"/>
      <c r="AJ160" s="164"/>
      <c r="AK160" s="164"/>
      <c r="AL160" s="164"/>
      <c r="AM160" s="164"/>
      <c r="AN160" s="164"/>
      <c r="AO160" s="164"/>
      <c r="AP160" s="164"/>
      <c r="AQ160" s="164"/>
      <c r="AR160" s="62" t="s">
        <v>173</v>
      </c>
      <c r="AS160" s="309">
        <f t="shared" si="82"/>
        <v>0</v>
      </c>
      <c r="AT160" s="309">
        <f t="shared" si="83"/>
        <v>0</v>
      </c>
      <c r="AU160" s="309">
        <f t="shared" si="83"/>
        <v>0</v>
      </c>
      <c r="AV160" s="309">
        <f t="shared" si="83"/>
        <v>0</v>
      </c>
      <c r="AW160" s="310">
        <f t="shared" si="83"/>
        <v>0</v>
      </c>
      <c r="AX160" s="309">
        <f t="shared" si="83"/>
        <v>0</v>
      </c>
      <c r="AY160" s="309">
        <f t="shared" si="83"/>
        <v>0</v>
      </c>
      <c r="AZ160" s="309">
        <f t="shared" si="83"/>
        <v>0</v>
      </c>
      <c r="BA160" s="309">
        <f t="shared" si="83"/>
        <v>0</v>
      </c>
      <c r="BB160" s="309">
        <f t="shared" si="83"/>
        <v>0</v>
      </c>
      <c r="BC160" s="310">
        <f t="shared" si="83"/>
        <v>0</v>
      </c>
      <c r="BD160" s="309">
        <f t="shared" si="83"/>
        <v>0</v>
      </c>
      <c r="BE160" s="309">
        <f t="shared" si="83"/>
        <v>0</v>
      </c>
      <c r="BF160" s="309">
        <f t="shared" si="83"/>
        <v>0</v>
      </c>
      <c r="BG160" s="309">
        <f t="shared" si="83"/>
        <v>0</v>
      </c>
      <c r="BH160" s="309">
        <f t="shared" si="83"/>
        <v>0</v>
      </c>
      <c r="BI160" s="309">
        <f t="shared" si="83"/>
        <v>0</v>
      </c>
      <c r="BJ160" s="309">
        <f t="shared" si="83"/>
        <v>0</v>
      </c>
      <c r="BK160" s="310">
        <f t="shared" si="83"/>
        <v>0</v>
      </c>
      <c r="BL160" s="309">
        <f t="shared" si="83"/>
        <v>0</v>
      </c>
      <c r="BM160" s="309">
        <f t="shared" si="83"/>
        <v>0</v>
      </c>
      <c r="BN160" s="309">
        <f t="shared" si="83"/>
        <v>0</v>
      </c>
      <c r="BO160" s="309">
        <f t="shared" si="83"/>
        <v>0</v>
      </c>
      <c r="BP160" s="309">
        <f t="shared" si="83"/>
        <v>0</v>
      </c>
      <c r="BQ160" s="247"/>
      <c r="BR160" s="2"/>
      <c r="BS160" s="2"/>
      <c r="BT160" s="2"/>
      <c r="BU160" s="3"/>
      <c r="BV160" s="454"/>
    </row>
    <row r="161" ht="16.5">
      <c r="A161" s="146"/>
      <c r="B161" s="146"/>
      <c r="C161" s="459" t="s">
        <v>59</v>
      </c>
      <c r="D161" s="448" t="s">
        <v>59</v>
      </c>
      <c r="E161" s="436"/>
      <c r="F161" s="437"/>
      <c r="G161" s="438"/>
      <c r="H161" s="128"/>
      <c r="I161" s="127">
        <v>43</v>
      </c>
      <c r="J161" s="439"/>
      <c r="K161" s="439"/>
      <c r="L161" s="439"/>
      <c r="M161" s="439"/>
      <c r="N161" s="439"/>
      <c r="O161" s="439"/>
      <c r="P161" s="241" t="s">
        <v>72</v>
      </c>
      <c r="Q161" s="242" t="s">
        <v>103</v>
      </c>
      <c r="R161" s="132" t="s">
        <v>89</v>
      </c>
      <c r="S161" s="133">
        <v>40</v>
      </c>
      <c r="T161" s="164"/>
      <c r="U161" s="164"/>
      <c r="V161" s="164"/>
      <c r="W161" s="164"/>
      <c r="X161" s="164"/>
      <c r="Y161" s="164"/>
      <c r="Z161" s="164"/>
      <c r="AA161" s="164"/>
      <c r="AB161" s="164"/>
      <c r="AC161" s="164"/>
      <c r="AD161" s="164"/>
      <c r="AE161" s="164"/>
      <c r="AF161" s="164"/>
      <c r="AG161" s="164"/>
      <c r="AH161" s="164"/>
      <c r="AI161" s="164"/>
      <c r="AJ161" s="164"/>
      <c r="AK161" s="164"/>
      <c r="AL161" s="164"/>
      <c r="AM161" s="164"/>
      <c r="AN161" s="164"/>
      <c r="AO161" s="164"/>
      <c r="AP161" s="164"/>
      <c r="AQ161" s="164"/>
      <c r="AR161" s="62" t="s">
        <v>79</v>
      </c>
      <c r="AS161" s="309">
        <f t="shared" si="82"/>
        <v>0</v>
      </c>
      <c r="AT161" s="309">
        <f t="shared" si="83"/>
        <v>0</v>
      </c>
      <c r="AU161" s="309">
        <f t="shared" si="83"/>
        <v>0</v>
      </c>
      <c r="AV161" s="309">
        <f t="shared" si="83"/>
        <v>0</v>
      </c>
      <c r="AW161" s="310">
        <f t="shared" si="83"/>
        <v>0</v>
      </c>
      <c r="AX161" s="309">
        <f t="shared" si="83"/>
        <v>0</v>
      </c>
      <c r="AY161" s="309">
        <f t="shared" si="83"/>
        <v>0</v>
      </c>
      <c r="AZ161" s="309">
        <f t="shared" si="83"/>
        <v>0</v>
      </c>
      <c r="BA161" s="309">
        <f t="shared" si="83"/>
        <v>0</v>
      </c>
      <c r="BB161" s="309">
        <f t="shared" si="83"/>
        <v>0</v>
      </c>
      <c r="BC161" s="310">
        <f t="shared" si="83"/>
        <v>0</v>
      </c>
      <c r="BD161" s="309">
        <f t="shared" si="83"/>
        <v>0</v>
      </c>
      <c r="BE161" s="309">
        <f t="shared" si="83"/>
        <v>0</v>
      </c>
      <c r="BF161" s="309">
        <f t="shared" si="83"/>
        <v>0</v>
      </c>
      <c r="BG161" s="309">
        <f t="shared" si="83"/>
        <v>0</v>
      </c>
      <c r="BH161" s="309">
        <f t="shared" si="83"/>
        <v>0</v>
      </c>
      <c r="BI161" s="309">
        <f t="shared" si="83"/>
        <v>0</v>
      </c>
      <c r="BJ161" s="309">
        <f t="shared" si="83"/>
        <v>0</v>
      </c>
      <c r="BK161" s="310">
        <f t="shared" si="83"/>
        <v>0</v>
      </c>
      <c r="BL161" s="309">
        <f t="shared" si="83"/>
        <v>0</v>
      </c>
      <c r="BM161" s="309">
        <f t="shared" si="83"/>
        <v>0</v>
      </c>
      <c r="BN161" s="309">
        <f t="shared" si="83"/>
        <v>0</v>
      </c>
      <c r="BO161" s="309">
        <f t="shared" si="83"/>
        <v>0</v>
      </c>
      <c r="BP161" s="309">
        <f t="shared" si="83"/>
        <v>0</v>
      </c>
      <c r="BQ161" s="247"/>
      <c r="BR161" s="2"/>
      <c r="BS161" s="2"/>
      <c r="BT161" s="2"/>
      <c r="BU161" s="3"/>
      <c r="BV161" s="454"/>
    </row>
    <row r="162" ht="16.5">
      <c r="A162" s="146"/>
      <c r="B162" s="146"/>
      <c r="C162" s="459" t="s">
        <v>59</v>
      </c>
      <c r="D162" s="448" t="s">
        <v>59</v>
      </c>
      <c r="E162" s="436"/>
      <c r="F162" s="437"/>
      <c r="G162" s="438"/>
      <c r="H162" s="128"/>
      <c r="I162" s="127">
        <v>44</v>
      </c>
      <c r="J162" s="439"/>
      <c r="K162" s="439"/>
      <c r="L162" s="439"/>
      <c r="M162" s="439"/>
      <c r="N162" s="439"/>
      <c r="O162" s="439"/>
      <c r="P162" s="241" t="s">
        <v>72</v>
      </c>
      <c r="Q162" s="242" t="s">
        <v>105</v>
      </c>
      <c r="R162" s="132" t="s">
        <v>89</v>
      </c>
      <c r="S162" s="133">
        <v>40</v>
      </c>
      <c r="T162" s="164"/>
      <c r="U162" s="164"/>
      <c r="V162" s="164"/>
      <c r="W162" s="164"/>
      <c r="X162" s="164"/>
      <c r="Y162" s="164"/>
      <c r="Z162" s="164"/>
      <c r="AA162" s="164"/>
      <c r="AB162" s="164"/>
      <c r="AC162" s="164"/>
      <c r="AD162" s="164"/>
      <c r="AE162" s="164"/>
      <c r="AF162" s="164"/>
      <c r="AG162" s="164"/>
      <c r="AH162" s="164"/>
      <c r="AI162" s="164"/>
      <c r="AJ162" s="164"/>
      <c r="AK162" s="164"/>
      <c r="AL162" s="164"/>
      <c r="AM162" s="164"/>
      <c r="AN162" s="164"/>
      <c r="AO162" s="164"/>
      <c r="AP162" s="164"/>
      <c r="AQ162" s="164"/>
      <c r="AR162" s="62" t="s">
        <v>79</v>
      </c>
      <c r="AS162" s="309">
        <f t="shared" si="82"/>
        <v>0</v>
      </c>
      <c r="AT162" s="309">
        <f t="shared" si="83"/>
        <v>0</v>
      </c>
      <c r="AU162" s="309">
        <f t="shared" si="83"/>
        <v>0</v>
      </c>
      <c r="AV162" s="309">
        <f t="shared" si="83"/>
        <v>0</v>
      </c>
      <c r="AW162" s="310">
        <f t="shared" si="83"/>
        <v>0</v>
      </c>
      <c r="AX162" s="309">
        <f t="shared" si="83"/>
        <v>0</v>
      </c>
      <c r="AY162" s="309">
        <f t="shared" si="83"/>
        <v>0</v>
      </c>
      <c r="AZ162" s="309">
        <f t="shared" si="83"/>
        <v>0</v>
      </c>
      <c r="BA162" s="309">
        <f t="shared" si="83"/>
        <v>0</v>
      </c>
      <c r="BB162" s="309">
        <f t="shared" si="83"/>
        <v>0</v>
      </c>
      <c r="BC162" s="310">
        <f t="shared" si="83"/>
        <v>0</v>
      </c>
      <c r="BD162" s="309">
        <f t="shared" si="83"/>
        <v>0</v>
      </c>
      <c r="BE162" s="309">
        <f t="shared" si="83"/>
        <v>0</v>
      </c>
      <c r="BF162" s="309">
        <f t="shared" si="83"/>
        <v>0</v>
      </c>
      <c r="BG162" s="309">
        <f t="shared" si="83"/>
        <v>0</v>
      </c>
      <c r="BH162" s="309">
        <f t="shared" si="83"/>
        <v>0</v>
      </c>
      <c r="BI162" s="309">
        <f t="shared" si="83"/>
        <v>0</v>
      </c>
      <c r="BJ162" s="309">
        <f t="shared" si="83"/>
        <v>0</v>
      </c>
      <c r="BK162" s="310">
        <f t="shared" si="83"/>
        <v>0</v>
      </c>
      <c r="BL162" s="309">
        <f t="shared" si="83"/>
        <v>0</v>
      </c>
      <c r="BM162" s="309">
        <f t="shared" si="83"/>
        <v>0</v>
      </c>
      <c r="BN162" s="309">
        <f t="shared" si="83"/>
        <v>0</v>
      </c>
      <c r="BO162" s="309">
        <f t="shared" si="83"/>
        <v>0</v>
      </c>
      <c r="BP162" s="309">
        <f t="shared" si="83"/>
        <v>0</v>
      </c>
      <c r="BQ162" s="247"/>
      <c r="BR162" s="2"/>
      <c r="BS162" s="2"/>
      <c r="BT162" s="2"/>
      <c r="BU162" s="3"/>
      <c r="BV162" s="454"/>
    </row>
    <row r="163" ht="16.5">
      <c r="A163" s="146"/>
      <c r="B163" s="146"/>
      <c r="C163" s="459" t="s">
        <v>59</v>
      </c>
      <c r="D163" s="448" t="s">
        <v>59</v>
      </c>
      <c r="E163" s="436"/>
      <c r="F163" s="437"/>
      <c r="G163" s="438"/>
      <c r="H163" s="128"/>
      <c r="I163" s="127">
        <v>45</v>
      </c>
      <c r="J163" s="439"/>
      <c r="K163" s="439"/>
      <c r="L163" s="439"/>
      <c r="M163" s="439"/>
      <c r="N163" s="439"/>
      <c r="O163" s="439"/>
      <c r="P163" s="241" t="s">
        <v>72</v>
      </c>
      <c r="Q163" s="242" t="s">
        <v>128</v>
      </c>
      <c r="R163" s="132" t="s">
        <v>89</v>
      </c>
      <c r="S163" s="133">
        <v>40</v>
      </c>
      <c r="T163" s="164"/>
      <c r="U163" s="164"/>
      <c r="V163" s="164"/>
      <c r="W163" s="164"/>
      <c r="X163" s="164"/>
      <c r="Y163" s="164"/>
      <c r="Z163" s="164"/>
      <c r="AA163" s="164"/>
      <c r="AB163" s="164"/>
      <c r="AC163" s="164"/>
      <c r="AD163" s="164"/>
      <c r="AE163" s="164"/>
      <c r="AF163" s="164"/>
      <c r="AG163" s="164"/>
      <c r="AH163" s="164"/>
      <c r="AI163" s="164"/>
      <c r="AJ163" s="164"/>
      <c r="AK163" s="164"/>
      <c r="AL163" s="164"/>
      <c r="AM163" s="164"/>
      <c r="AN163" s="164"/>
      <c r="AO163" s="164"/>
      <c r="AP163" s="164"/>
      <c r="AQ163" s="164"/>
      <c r="AR163" s="62" t="s">
        <v>79</v>
      </c>
      <c r="AS163" s="309">
        <f t="shared" si="82"/>
        <v>0</v>
      </c>
      <c r="AT163" s="309">
        <f t="shared" si="83"/>
        <v>0</v>
      </c>
      <c r="AU163" s="309">
        <f t="shared" si="83"/>
        <v>0</v>
      </c>
      <c r="AV163" s="309">
        <f t="shared" si="83"/>
        <v>0</v>
      </c>
      <c r="AW163" s="310">
        <f t="shared" si="83"/>
        <v>0</v>
      </c>
      <c r="AX163" s="309">
        <f t="shared" si="83"/>
        <v>0</v>
      </c>
      <c r="AY163" s="309">
        <f t="shared" si="83"/>
        <v>0</v>
      </c>
      <c r="AZ163" s="309">
        <f t="shared" si="83"/>
        <v>0</v>
      </c>
      <c r="BA163" s="309">
        <f t="shared" si="83"/>
        <v>0</v>
      </c>
      <c r="BB163" s="309">
        <f t="shared" si="83"/>
        <v>0</v>
      </c>
      <c r="BC163" s="310">
        <f t="shared" si="83"/>
        <v>0</v>
      </c>
      <c r="BD163" s="309">
        <f t="shared" si="83"/>
        <v>0</v>
      </c>
      <c r="BE163" s="309">
        <f t="shared" si="83"/>
        <v>0</v>
      </c>
      <c r="BF163" s="309">
        <f t="shared" si="83"/>
        <v>0</v>
      </c>
      <c r="BG163" s="309">
        <f t="shared" si="83"/>
        <v>0</v>
      </c>
      <c r="BH163" s="309">
        <f t="shared" si="83"/>
        <v>0</v>
      </c>
      <c r="BI163" s="309">
        <f t="shared" si="83"/>
        <v>0</v>
      </c>
      <c r="BJ163" s="309">
        <f t="shared" si="83"/>
        <v>0</v>
      </c>
      <c r="BK163" s="310">
        <f t="shared" si="83"/>
        <v>0</v>
      </c>
      <c r="BL163" s="309">
        <f t="shared" si="83"/>
        <v>0</v>
      </c>
      <c r="BM163" s="309">
        <f t="shared" si="83"/>
        <v>0</v>
      </c>
      <c r="BN163" s="309">
        <f t="shared" si="83"/>
        <v>0</v>
      </c>
      <c r="BO163" s="309">
        <f t="shared" si="83"/>
        <v>0</v>
      </c>
      <c r="BP163" s="309">
        <f t="shared" si="83"/>
        <v>0</v>
      </c>
      <c r="BQ163" s="247"/>
      <c r="BR163" s="2"/>
      <c r="BS163" s="2"/>
      <c r="BT163" s="2"/>
      <c r="BU163" s="3"/>
      <c r="BV163" s="454"/>
    </row>
    <row r="164" ht="16.5">
      <c r="A164" s="145"/>
      <c r="B164" s="146"/>
      <c r="C164" s="459" t="s">
        <v>59</v>
      </c>
      <c r="D164" s="448" t="s">
        <v>59</v>
      </c>
      <c r="E164" s="436"/>
      <c r="F164" s="437"/>
      <c r="G164" s="438"/>
      <c r="H164" s="128"/>
      <c r="I164" s="127">
        <v>46</v>
      </c>
      <c r="J164" s="439"/>
      <c r="K164" s="439"/>
      <c r="L164" s="439"/>
      <c r="M164" s="439"/>
      <c r="N164" s="439"/>
      <c r="O164" s="439"/>
      <c r="P164" s="241" t="s">
        <v>72</v>
      </c>
      <c r="Q164" s="254" t="s">
        <v>181</v>
      </c>
      <c r="R164" s="196" t="s">
        <v>89</v>
      </c>
      <c r="S164" s="197">
        <v>20</v>
      </c>
      <c r="T164" s="164"/>
      <c r="U164" s="164"/>
      <c r="V164" s="164"/>
      <c r="W164" s="164"/>
      <c r="X164" s="164"/>
      <c r="Y164" s="164"/>
      <c r="Z164" s="164"/>
      <c r="AA164" s="164"/>
      <c r="AB164" s="164"/>
      <c r="AC164" s="164"/>
      <c r="AD164" s="164"/>
      <c r="AE164" s="164"/>
      <c r="AF164" s="164"/>
      <c r="AG164" s="164"/>
      <c r="AH164" s="164"/>
      <c r="AI164" s="164"/>
      <c r="AJ164" s="164"/>
      <c r="AK164" s="164"/>
      <c r="AL164" s="164"/>
      <c r="AM164" s="164"/>
      <c r="AN164" s="164"/>
      <c r="AO164" s="164"/>
      <c r="AP164" s="164"/>
      <c r="AQ164" s="164"/>
      <c r="AR164" s="62" t="s">
        <v>79</v>
      </c>
      <c r="AS164" s="309">
        <f t="shared" si="82"/>
        <v>0</v>
      </c>
      <c r="AT164" s="309">
        <f t="shared" si="83"/>
        <v>0</v>
      </c>
      <c r="AU164" s="309">
        <f t="shared" si="83"/>
        <v>0</v>
      </c>
      <c r="AV164" s="309">
        <f t="shared" si="83"/>
        <v>0</v>
      </c>
      <c r="AW164" s="310">
        <f t="shared" si="83"/>
        <v>0</v>
      </c>
      <c r="AX164" s="309">
        <f t="shared" si="83"/>
        <v>0</v>
      </c>
      <c r="AY164" s="309">
        <f t="shared" si="83"/>
        <v>0</v>
      </c>
      <c r="AZ164" s="309">
        <f t="shared" si="83"/>
        <v>0</v>
      </c>
      <c r="BA164" s="309">
        <f t="shared" si="83"/>
        <v>0</v>
      </c>
      <c r="BB164" s="309">
        <f t="shared" si="83"/>
        <v>0</v>
      </c>
      <c r="BC164" s="310">
        <f t="shared" si="83"/>
        <v>0</v>
      </c>
      <c r="BD164" s="309">
        <f t="shared" si="83"/>
        <v>0</v>
      </c>
      <c r="BE164" s="309">
        <f t="shared" si="83"/>
        <v>0</v>
      </c>
      <c r="BF164" s="309">
        <f t="shared" si="83"/>
        <v>0</v>
      </c>
      <c r="BG164" s="309">
        <f t="shared" si="83"/>
        <v>0</v>
      </c>
      <c r="BH164" s="309">
        <f t="shared" si="83"/>
        <v>0</v>
      </c>
      <c r="BI164" s="309">
        <f t="shared" si="83"/>
        <v>0</v>
      </c>
      <c r="BJ164" s="309">
        <f t="shared" si="83"/>
        <v>0</v>
      </c>
      <c r="BK164" s="310">
        <f t="shared" si="83"/>
        <v>0</v>
      </c>
      <c r="BL164" s="309">
        <f t="shared" si="83"/>
        <v>0</v>
      </c>
      <c r="BM164" s="309">
        <f t="shared" si="83"/>
        <v>0</v>
      </c>
      <c r="BN164" s="309">
        <f t="shared" si="83"/>
        <v>0</v>
      </c>
      <c r="BO164" s="309">
        <f t="shared" si="83"/>
        <v>0</v>
      </c>
      <c r="BP164" s="309">
        <f t="shared" si="83"/>
        <v>0</v>
      </c>
      <c r="BQ164" s="247"/>
      <c r="BR164" s="2"/>
      <c r="BS164" s="2"/>
      <c r="BT164" s="2"/>
      <c r="BU164" s="3"/>
      <c r="BV164" s="454"/>
    </row>
    <row r="165" ht="16.5">
      <c r="A165" s="145"/>
      <c r="B165" s="146"/>
      <c r="C165" s="459"/>
      <c r="D165" s="448"/>
      <c r="E165" s="436"/>
      <c r="F165" s="437"/>
      <c r="G165" s="438"/>
      <c r="H165" s="128"/>
      <c r="I165" s="127"/>
      <c r="J165" s="439"/>
      <c r="K165" s="439"/>
      <c r="L165" s="439"/>
      <c r="M165" s="439"/>
      <c r="N165" s="439"/>
      <c r="O165" s="439"/>
      <c r="P165" s="259"/>
      <c r="Q165" s="260" t="s">
        <v>182</v>
      </c>
      <c r="R165" s="261"/>
      <c r="S165" s="262"/>
      <c r="T165" s="267">
        <f>SUM(T158:T164)</f>
        <v>0</v>
      </c>
      <c r="U165" s="267">
        <f t="shared" ref="U165:Z165" si="84">SUM(U158:U164)</f>
        <v>0</v>
      </c>
      <c r="V165" s="267">
        <f t="shared" si="84"/>
        <v>0</v>
      </c>
      <c r="W165" s="267">
        <f t="shared" si="84"/>
        <v>0</v>
      </c>
      <c r="X165" s="267">
        <f t="shared" si="84"/>
        <v>0</v>
      </c>
      <c r="Y165" s="267">
        <f t="shared" si="84"/>
        <v>0</v>
      </c>
      <c r="Z165" s="267">
        <f t="shared" si="84"/>
        <v>0</v>
      </c>
      <c r="AA165" s="267">
        <f>SUM(AA158:AA164)</f>
        <v>0</v>
      </c>
      <c r="AB165" s="267">
        <f t="shared" ref="AB165:AI165" si="85">SUM(AB158:AB164)</f>
        <v>0</v>
      </c>
      <c r="AC165" s="267">
        <f t="shared" si="85"/>
        <v>0</v>
      </c>
      <c r="AD165" s="319">
        <f t="shared" si="85"/>
        <v>0</v>
      </c>
      <c r="AE165" s="267">
        <f t="shared" si="85"/>
        <v>0</v>
      </c>
      <c r="AF165" s="267">
        <f t="shared" si="85"/>
        <v>0</v>
      </c>
      <c r="AG165" s="267">
        <f t="shared" si="85"/>
        <v>0</v>
      </c>
      <c r="AH165" s="267">
        <f t="shared" si="85"/>
        <v>0</v>
      </c>
      <c r="AI165" s="267">
        <f t="shared" si="85"/>
        <v>0</v>
      </c>
      <c r="AJ165" s="267">
        <f>SUM(AJ158:AJ164)</f>
        <v>0</v>
      </c>
      <c r="AK165" s="267">
        <f t="shared" ref="AK165:AQ165" si="86">SUM(AK158:AK164)</f>
        <v>0</v>
      </c>
      <c r="AL165" s="319">
        <f t="shared" si="86"/>
        <v>0</v>
      </c>
      <c r="AM165" s="267">
        <f t="shared" si="86"/>
        <v>0</v>
      </c>
      <c r="AN165" s="267">
        <f t="shared" si="86"/>
        <v>0</v>
      </c>
      <c r="AO165" s="267">
        <f t="shared" si="86"/>
        <v>0</v>
      </c>
      <c r="AP165" s="267">
        <f t="shared" si="86"/>
        <v>0</v>
      </c>
      <c r="AQ165" s="267">
        <f t="shared" si="86"/>
        <v>0</v>
      </c>
      <c r="AR165" s="62"/>
      <c r="AS165" s="274">
        <f t="shared" ref="AS165:BP165" si="87">SUM(AS158:AS164)</f>
        <v>0</v>
      </c>
      <c r="AT165" s="275">
        <f t="shared" si="87"/>
        <v>0</v>
      </c>
      <c r="AU165" s="276">
        <f t="shared" si="87"/>
        <v>0</v>
      </c>
      <c r="AV165" s="274">
        <f t="shared" si="87"/>
        <v>0</v>
      </c>
      <c r="AW165" s="277">
        <f t="shared" si="87"/>
        <v>0</v>
      </c>
      <c r="AX165" s="276">
        <f t="shared" si="87"/>
        <v>0</v>
      </c>
      <c r="AY165" s="274">
        <f t="shared" si="87"/>
        <v>0</v>
      </c>
      <c r="AZ165" s="275">
        <f t="shared" si="87"/>
        <v>0</v>
      </c>
      <c r="BA165" s="276">
        <f t="shared" si="87"/>
        <v>0</v>
      </c>
      <c r="BB165" s="274">
        <f t="shared" si="87"/>
        <v>0</v>
      </c>
      <c r="BC165" s="277">
        <f t="shared" si="87"/>
        <v>0</v>
      </c>
      <c r="BD165" s="276">
        <f t="shared" si="87"/>
        <v>0</v>
      </c>
      <c r="BE165" s="274">
        <f t="shared" si="87"/>
        <v>0</v>
      </c>
      <c r="BF165" s="275">
        <f t="shared" si="87"/>
        <v>0</v>
      </c>
      <c r="BG165" s="276">
        <f t="shared" si="87"/>
        <v>0</v>
      </c>
      <c r="BH165" s="274">
        <f t="shared" si="87"/>
        <v>0</v>
      </c>
      <c r="BI165" s="275">
        <f t="shared" si="87"/>
        <v>0</v>
      </c>
      <c r="BJ165" s="276">
        <f t="shared" si="87"/>
        <v>0</v>
      </c>
      <c r="BK165" s="278">
        <f t="shared" si="87"/>
        <v>0</v>
      </c>
      <c r="BL165" s="274">
        <f t="shared" si="87"/>
        <v>0</v>
      </c>
      <c r="BM165" s="275">
        <f t="shared" si="87"/>
        <v>0</v>
      </c>
      <c r="BN165" s="276">
        <f t="shared" si="87"/>
        <v>0</v>
      </c>
      <c r="BO165" s="276">
        <f t="shared" si="87"/>
        <v>0</v>
      </c>
      <c r="BP165" s="274">
        <f t="shared" si="87"/>
        <v>0</v>
      </c>
      <c r="BQ165" s="247" t="s">
        <v>183</v>
      </c>
      <c r="BR165" s="3"/>
      <c r="BS165" s="3"/>
      <c r="BT165" s="3"/>
      <c r="BU165" s="3"/>
      <c r="BV165" s="488"/>
    </row>
    <row r="166" ht="16.5">
      <c r="A166" s="145"/>
      <c r="B166" s="146"/>
      <c r="C166" s="459"/>
      <c r="D166" s="448"/>
      <c r="E166" s="436"/>
      <c r="F166" s="437"/>
      <c r="G166" s="438"/>
      <c r="H166" s="128"/>
      <c r="I166" s="127"/>
      <c r="J166" s="439"/>
      <c r="K166" s="439"/>
      <c r="L166" s="439"/>
      <c r="M166" s="439"/>
      <c r="N166" s="439"/>
      <c r="O166" s="439"/>
      <c r="P166" s="252"/>
      <c r="Q166" s="505" t="s">
        <v>135</v>
      </c>
      <c r="R166" s="261"/>
      <c r="S166" s="262"/>
      <c r="T166" s="506">
        <f>T146+T165</f>
        <v>0</v>
      </c>
      <c r="U166" s="506">
        <f t="shared" ref="U166:Z166" si="88">U146+U165</f>
        <v>0</v>
      </c>
      <c r="V166" s="506">
        <f t="shared" si="88"/>
        <v>0</v>
      </c>
      <c r="W166" s="506">
        <f t="shared" si="88"/>
        <v>0</v>
      </c>
      <c r="X166" s="506">
        <f t="shared" si="88"/>
        <v>0</v>
      </c>
      <c r="Y166" s="506">
        <f t="shared" si="88"/>
        <v>0</v>
      </c>
      <c r="Z166" s="506">
        <f t="shared" si="88"/>
        <v>0</v>
      </c>
      <c r="AA166" s="506">
        <f>AA146+AA165</f>
        <v>0</v>
      </c>
      <c r="AB166" s="506">
        <f t="shared" ref="AB166:AI166" si="89">AB146+AB165</f>
        <v>0</v>
      </c>
      <c r="AC166" s="506">
        <f t="shared" si="89"/>
        <v>0</v>
      </c>
      <c r="AD166" s="507">
        <f t="shared" si="89"/>
        <v>0</v>
      </c>
      <c r="AE166" s="506">
        <f t="shared" si="89"/>
        <v>0</v>
      </c>
      <c r="AF166" s="506">
        <f t="shared" si="89"/>
        <v>0</v>
      </c>
      <c r="AG166" s="506">
        <f t="shared" si="89"/>
        <v>0</v>
      </c>
      <c r="AH166" s="506">
        <f t="shared" si="89"/>
        <v>0</v>
      </c>
      <c r="AI166" s="506">
        <f t="shared" si="89"/>
        <v>0</v>
      </c>
      <c r="AJ166" s="506">
        <f>AJ146+AJ165</f>
        <v>0</v>
      </c>
      <c r="AK166" s="506">
        <f t="shared" ref="AK166:AQ166" si="90">AK146+AK165</f>
        <v>0</v>
      </c>
      <c r="AL166" s="507">
        <f t="shared" si="90"/>
        <v>0</v>
      </c>
      <c r="AM166" s="506">
        <f t="shared" si="90"/>
        <v>0</v>
      </c>
      <c r="AN166" s="506">
        <f t="shared" si="90"/>
        <v>0</v>
      </c>
      <c r="AO166" s="506">
        <f t="shared" si="90"/>
        <v>0</v>
      </c>
      <c r="AP166" s="506">
        <f t="shared" si="90"/>
        <v>0</v>
      </c>
      <c r="AQ166" s="506">
        <f t="shared" si="90"/>
        <v>0</v>
      </c>
      <c r="AR166" s="62"/>
      <c r="AS166" s="274">
        <f t="shared" ref="AS166:BP166" si="91">AS146+AS165</f>
        <v>0</v>
      </c>
      <c r="AT166" s="275">
        <f t="shared" si="91"/>
        <v>0</v>
      </c>
      <c r="AU166" s="276">
        <f t="shared" si="91"/>
        <v>0</v>
      </c>
      <c r="AV166" s="274">
        <f t="shared" si="91"/>
        <v>0</v>
      </c>
      <c r="AW166" s="277">
        <f t="shared" si="91"/>
        <v>0</v>
      </c>
      <c r="AX166" s="276">
        <f t="shared" si="91"/>
        <v>0</v>
      </c>
      <c r="AY166" s="274">
        <f t="shared" si="91"/>
        <v>0</v>
      </c>
      <c r="AZ166" s="275">
        <f t="shared" si="91"/>
        <v>0</v>
      </c>
      <c r="BA166" s="276">
        <f t="shared" si="91"/>
        <v>0</v>
      </c>
      <c r="BB166" s="274">
        <f t="shared" si="91"/>
        <v>0</v>
      </c>
      <c r="BC166" s="277">
        <f t="shared" si="91"/>
        <v>0</v>
      </c>
      <c r="BD166" s="276">
        <f t="shared" si="91"/>
        <v>0</v>
      </c>
      <c r="BE166" s="274">
        <f t="shared" si="91"/>
        <v>0</v>
      </c>
      <c r="BF166" s="275">
        <f t="shared" si="91"/>
        <v>0</v>
      </c>
      <c r="BG166" s="276">
        <f t="shared" si="91"/>
        <v>0</v>
      </c>
      <c r="BH166" s="274">
        <f t="shared" si="91"/>
        <v>0</v>
      </c>
      <c r="BI166" s="275">
        <f t="shared" si="91"/>
        <v>0</v>
      </c>
      <c r="BJ166" s="276">
        <f t="shared" si="91"/>
        <v>0</v>
      </c>
      <c r="BK166" s="278">
        <f t="shared" si="91"/>
        <v>0</v>
      </c>
      <c r="BL166" s="274">
        <f t="shared" si="91"/>
        <v>0</v>
      </c>
      <c r="BM166" s="275">
        <f t="shared" si="91"/>
        <v>0</v>
      </c>
      <c r="BN166" s="276">
        <f t="shared" si="91"/>
        <v>0</v>
      </c>
      <c r="BO166" s="276">
        <f t="shared" si="91"/>
        <v>0</v>
      </c>
      <c r="BP166" s="274">
        <f t="shared" si="91"/>
        <v>0</v>
      </c>
      <c r="BQ166" s="247" t="s">
        <v>136</v>
      </c>
      <c r="BU166" s="3"/>
      <c r="BV166" s="488"/>
    </row>
    <row r="167" s="205" customFormat="1" ht="16.5">
      <c r="A167" s="206"/>
      <c r="B167" s="207"/>
      <c r="C167" s="508"/>
      <c r="D167" s="448"/>
      <c r="E167" s="436"/>
      <c r="F167" s="437"/>
      <c r="G167" s="438"/>
      <c r="H167" s="128"/>
      <c r="I167" s="127"/>
      <c r="J167" s="439"/>
      <c r="K167" s="439"/>
      <c r="L167" s="439"/>
      <c r="M167" s="439"/>
      <c r="N167" s="439"/>
      <c r="O167" s="439"/>
      <c r="P167" s="214"/>
      <c r="Q167" s="215" t="s">
        <v>184</v>
      </c>
      <c r="R167" s="216"/>
      <c r="S167" s="217"/>
      <c r="T167" s="509">
        <f>T150-SUM(T158:T164)</f>
        <v>0</v>
      </c>
      <c r="U167" s="509">
        <f t="shared" ref="U167:Z167" si="92">U150-SUM(U158:U164)</f>
        <v>0</v>
      </c>
      <c r="V167" s="509">
        <f t="shared" si="92"/>
        <v>0</v>
      </c>
      <c r="W167" s="509">
        <f t="shared" si="92"/>
        <v>0</v>
      </c>
      <c r="X167" s="509">
        <f t="shared" si="92"/>
        <v>0</v>
      </c>
      <c r="Y167" s="509">
        <f t="shared" si="92"/>
        <v>0</v>
      </c>
      <c r="Z167" s="509">
        <f t="shared" si="92"/>
        <v>0</v>
      </c>
      <c r="AA167" s="509">
        <f t="shared" ref="AA167:AQ167" si="93">AA150-SUM(AA158:AA164)</f>
        <v>0</v>
      </c>
      <c r="AB167" s="509">
        <f t="shared" si="93"/>
        <v>0</v>
      </c>
      <c r="AC167" s="509">
        <f t="shared" si="93"/>
        <v>0</v>
      </c>
      <c r="AD167" s="510">
        <f t="shared" si="93"/>
        <v>0</v>
      </c>
      <c r="AE167" s="509">
        <f t="shared" si="93"/>
        <v>0</v>
      </c>
      <c r="AF167" s="509">
        <f t="shared" si="93"/>
        <v>0</v>
      </c>
      <c r="AG167" s="509">
        <f t="shared" si="93"/>
        <v>0</v>
      </c>
      <c r="AH167" s="509">
        <f t="shared" si="93"/>
        <v>0</v>
      </c>
      <c r="AI167" s="509">
        <f t="shared" si="93"/>
        <v>0</v>
      </c>
      <c r="AJ167" s="509">
        <f t="shared" si="93"/>
        <v>0</v>
      </c>
      <c r="AK167" s="509">
        <f t="shared" si="93"/>
        <v>0</v>
      </c>
      <c r="AL167" s="511">
        <f t="shared" si="93"/>
        <v>0</v>
      </c>
      <c r="AM167" s="509">
        <f t="shared" si="93"/>
        <v>0</v>
      </c>
      <c r="AN167" s="509">
        <f t="shared" si="93"/>
        <v>0</v>
      </c>
      <c r="AO167" s="509">
        <f t="shared" si="93"/>
        <v>0</v>
      </c>
      <c r="AP167" s="509">
        <f t="shared" si="93"/>
        <v>0</v>
      </c>
      <c r="AQ167" s="222">
        <f t="shared" si="93"/>
        <v>0</v>
      </c>
      <c r="AR167" s="62"/>
      <c r="AS167" s="62"/>
      <c r="AT167" s="62"/>
      <c r="AU167" s="62"/>
      <c r="AV167" s="62"/>
      <c r="AW167" s="98"/>
      <c r="AX167" s="62"/>
      <c r="AY167" s="62"/>
      <c r="AZ167" s="62"/>
      <c r="BA167" s="62"/>
      <c r="BB167" s="62"/>
      <c r="BC167" s="98"/>
      <c r="BD167" s="62"/>
      <c r="BE167" s="62"/>
      <c r="BF167" s="62"/>
      <c r="BG167" s="62"/>
      <c r="BH167" s="62"/>
      <c r="BI167" s="62"/>
      <c r="BJ167" s="62"/>
      <c r="BK167" s="98"/>
      <c r="BL167" s="62"/>
      <c r="BM167" s="62"/>
      <c r="BN167" s="62"/>
      <c r="BO167" s="62"/>
      <c r="BP167" s="62"/>
      <c r="BQ167" s="2"/>
      <c r="BR167" s="3"/>
      <c r="BS167" s="3"/>
      <c r="BT167" s="3"/>
      <c r="BU167" s="3"/>
      <c r="BV167" s="493"/>
    </row>
    <row r="168" ht="16.5">
      <c r="A168" s="145"/>
      <c r="B168" s="146"/>
      <c r="C168" s="512"/>
      <c r="D168" s="448"/>
      <c r="E168" s="436"/>
      <c r="F168" s="437"/>
      <c r="G168" s="438"/>
      <c r="H168" s="128"/>
      <c r="I168" s="127"/>
      <c r="J168" s="439"/>
      <c r="K168" s="439"/>
      <c r="L168" s="439"/>
      <c r="M168" s="439"/>
      <c r="N168" s="439"/>
      <c r="O168" s="439"/>
      <c r="P168" s="259"/>
      <c r="Q168" s="279" t="s">
        <v>114</v>
      </c>
      <c r="R168" s="280"/>
      <c r="S168" s="281"/>
      <c r="T168" s="513">
        <v>7</v>
      </c>
      <c r="U168" s="513">
        <v>7</v>
      </c>
      <c r="V168" s="513">
        <v>7</v>
      </c>
      <c r="W168" s="513">
        <v>7</v>
      </c>
      <c r="X168" s="513">
        <v>7</v>
      </c>
      <c r="Y168" s="513">
        <v>7</v>
      </c>
      <c r="Z168" s="513">
        <v>7</v>
      </c>
      <c r="AA168" s="513">
        <v>7</v>
      </c>
      <c r="AB168" s="513">
        <v>7</v>
      </c>
      <c r="AC168" s="513">
        <v>7</v>
      </c>
      <c r="AD168" s="514">
        <v>7</v>
      </c>
      <c r="AE168" s="513">
        <v>7</v>
      </c>
      <c r="AF168" s="513">
        <v>7</v>
      </c>
      <c r="AG168" s="513">
        <v>7</v>
      </c>
      <c r="AH168" s="513">
        <v>7</v>
      </c>
      <c r="AI168" s="513">
        <v>7</v>
      </c>
      <c r="AJ168" s="513">
        <v>7</v>
      </c>
      <c r="AK168" s="513">
        <v>7</v>
      </c>
      <c r="AL168" s="515">
        <v>7</v>
      </c>
      <c r="AM168" s="513">
        <v>7</v>
      </c>
      <c r="AN168" s="513">
        <v>7</v>
      </c>
      <c r="AO168" s="513">
        <v>7</v>
      </c>
      <c r="AP168" s="513">
        <v>7</v>
      </c>
      <c r="AQ168" s="516">
        <v>7</v>
      </c>
      <c r="AR168" s="62"/>
      <c r="AS168" s="274">
        <f t="shared" ref="AS168:BP168" si="94">AS128+AS166</f>
        <v>0</v>
      </c>
      <c r="AT168" s="274">
        <f t="shared" si="94"/>
        <v>0</v>
      </c>
      <c r="AU168" s="275">
        <f t="shared" si="94"/>
        <v>0</v>
      </c>
      <c r="AV168" s="274">
        <f t="shared" si="94"/>
        <v>0</v>
      </c>
      <c r="AW168" s="517">
        <f t="shared" si="94"/>
        <v>0</v>
      </c>
      <c r="AX168" s="275">
        <f t="shared" si="94"/>
        <v>0</v>
      </c>
      <c r="AY168" s="274">
        <f t="shared" si="94"/>
        <v>0</v>
      </c>
      <c r="AZ168" s="274">
        <f t="shared" si="94"/>
        <v>0</v>
      </c>
      <c r="BA168" s="275">
        <f t="shared" si="94"/>
        <v>0</v>
      </c>
      <c r="BB168" s="274">
        <f t="shared" si="94"/>
        <v>0</v>
      </c>
      <c r="BC168" s="517">
        <f t="shared" si="94"/>
        <v>0</v>
      </c>
      <c r="BD168" s="275">
        <f t="shared" si="94"/>
        <v>0</v>
      </c>
      <c r="BE168" s="274">
        <f t="shared" si="94"/>
        <v>0</v>
      </c>
      <c r="BF168" s="274">
        <f t="shared" si="94"/>
        <v>0</v>
      </c>
      <c r="BG168" s="275">
        <f t="shared" si="94"/>
        <v>0</v>
      </c>
      <c r="BH168" s="274">
        <f t="shared" si="94"/>
        <v>0</v>
      </c>
      <c r="BI168" s="274">
        <f t="shared" si="94"/>
        <v>0</v>
      </c>
      <c r="BJ168" s="275">
        <f t="shared" si="94"/>
        <v>0</v>
      </c>
      <c r="BK168" s="277">
        <f t="shared" si="94"/>
        <v>0</v>
      </c>
      <c r="BL168" s="274">
        <f t="shared" si="94"/>
        <v>0</v>
      </c>
      <c r="BM168" s="274">
        <f t="shared" si="94"/>
        <v>0</v>
      </c>
      <c r="BN168" s="275">
        <f t="shared" si="94"/>
        <v>0</v>
      </c>
      <c r="BO168" s="275">
        <f t="shared" si="94"/>
        <v>0</v>
      </c>
      <c r="BP168" s="274">
        <f t="shared" si="94"/>
        <v>0</v>
      </c>
      <c r="BQ168" s="19" t="s">
        <v>185</v>
      </c>
      <c r="BU168" s="3"/>
      <c r="BV168" s="446"/>
    </row>
    <row r="169" ht="16.5">
      <c r="A169" s="145"/>
      <c r="B169" s="146"/>
      <c r="C169" s="512"/>
      <c r="D169" s="448"/>
      <c r="E169" s="436"/>
      <c r="F169" s="437"/>
      <c r="G169" s="438"/>
      <c r="H169" s="128"/>
      <c r="I169" s="127"/>
      <c r="J169" s="439"/>
      <c r="K169" s="439"/>
      <c r="L169" s="439"/>
      <c r="M169" s="439"/>
      <c r="N169" s="439"/>
      <c r="O169" s="439"/>
      <c r="P169" s="104"/>
      <c r="Q169" s="285"/>
      <c r="R169" s="231"/>
      <c r="S169" s="232"/>
      <c r="T169" s="497"/>
      <c r="U169" s="497"/>
      <c r="V169" s="497"/>
      <c r="W169" s="497"/>
      <c r="X169" s="497"/>
      <c r="Y169" s="497"/>
      <c r="Z169" s="497"/>
      <c r="AA169" s="497"/>
      <c r="AB169" s="497"/>
      <c r="AC169" s="497"/>
      <c r="AD169" s="498"/>
      <c r="AE169" s="497"/>
      <c r="AF169" s="497"/>
      <c r="AG169" s="497"/>
      <c r="AH169" s="497"/>
      <c r="AI169" s="497"/>
      <c r="AJ169" s="497"/>
      <c r="AK169" s="497"/>
      <c r="AL169" s="499"/>
      <c r="AM169" s="497"/>
      <c r="AN169" s="497"/>
      <c r="AO169" s="497"/>
      <c r="AP169" s="497"/>
      <c r="AQ169" s="233"/>
      <c r="AR169" s="62"/>
      <c r="AS169" s="518"/>
      <c r="AT169" s="518"/>
      <c r="AU169" s="518"/>
      <c r="AV169" s="518"/>
      <c r="AW169" s="519"/>
      <c r="AX169" s="518"/>
      <c r="AY169" s="518"/>
      <c r="AZ169" s="518"/>
      <c r="BA169" s="518"/>
      <c r="BB169" s="518"/>
      <c r="BC169" s="519"/>
      <c r="BD169" s="518"/>
      <c r="BE169" s="518"/>
      <c r="BF169" s="518"/>
      <c r="BG169" s="518"/>
      <c r="BH169" s="518"/>
      <c r="BI169" s="518"/>
      <c r="BJ169" s="518"/>
      <c r="BK169" s="519"/>
      <c r="BL169" s="518"/>
      <c r="BM169" s="518"/>
      <c r="BN169" s="518"/>
      <c r="BO169" s="518"/>
      <c r="BP169" s="518"/>
      <c r="BQ169" s="2"/>
      <c r="BR169" s="3"/>
      <c r="BU169" s="3"/>
      <c r="BV169" s="446"/>
    </row>
    <row r="170" ht="16.5">
      <c r="A170" s="145"/>
      <c r="B170" s="146"/>
      <c r="C170" s="512"/>
      <c r="D170" s="448"/>
      <c r="E170" s="436"/>
      <c r="F170" s="437"/>
      <c r="G170" s="438"/>
      <c r="H170" s="128">
        <v>1</v>
      </c>
      <c r="I170" s="127">
        <v>47</v>
      </c>
      <c r="J170" s="439"/>
      <c r="K170" s="439"/>
      <c r="L170" s="439"/>
      <c r="M170" s="439"/>
      <c r="N170" s="439"/>
      <c r="O170" s="439"/>
      <c r="P170" s="125"/>
      <c r="Q170" s="291" t="s">
        <v>140</v>
      </c>
      <c r="R170" s="132" t="s">
        <v>141</v>
      </c>
      <c r="S170" s="133" t="s">
        <v>186</v>
      </c>
      <c r="T170" s="163"/>
      <c r="U170" s="163"/>
      <c r="V170" s="163"/>
      <c r="W170" s="163"/>
      <c r="X170" s="163"/>
      <c r="Y170" s="163"/>
      <c r="Z170" s="163"/>
      <c r="AA170" s="163"/>
      <c r="AB170" s="163"/>
      <c r="AC170" s="163"/>
      <c r="AD170" s="163"/>
      <c r="AE170" s="163"/>
      <c r="AF170" s="163"/>
      <c r="AG170" s="163"/>
      <c r="AH170" s="163"/>
      <c r="AI170" s="163"/>
      <c r="AJ170" s="163"/>
      <c r="AK170" s="163"/>
      <c r="AL170" s="163"/>
      <c r="AM170" s="163"/>
      <c r="AN170" s="163"/>
      <c r="AO170" s="163"/>
      <c r="AP170" s="163"/>
      <c r="AQ170" s="163"/>
      <c r="AR170" s="62"/>
      <c r="AS170" s="274">
        <f t="shared" ref="AS170:BP170" si="95">AS130+AS133+AS150+AS153</f>
        <v>0</v>
      </c>
      <c r="AT170" s="275">
        <f t="shared" si="95"/>
        <v>0</v>
      </c>
      <c r="AU170" s="275">
        <f t="shared" si="95"/>
        <v>0</v>
      </c>
      <c r="AV170" s="274">
        <f t="shared" si="95"/>
        <v>0</v>
      </c>
      <c r="AW170" s="277">
        <f t="shared" si="95"/>
        <v>0</v>
      </c>
      <c r="AX170" s="275">
        <f t="shared" si="95"/>
        <v>0</v>
      </c>
      <c r="AY170" s="274">
        <f t="shared" si="95"/>
        <v>0</v>
      </c>
      <c r="AZ170" s="275">
        <f t="shared" si="95"/>
        <v>0</v>
      </c>
      <c r="BA170" s="275">
        <f t="shared" si="95"/>
        <v>0</v>
      </c>
      <c r="BB170" s="274">
        <f t="shared" si="95"/>
        <v>0</v>
      </c>
      <c r="BC170" s="277">
        <f t="shared" si="95"/>
        <v>0</v>
      </c>
      <c r="BD170" s="275">
        <f t="shared" si="95"/>
        <v>0</v>
      </c>
      <c r="BE170" s="274">
        <f t="shared" si="95"/>
        <v>0</v>
      </c>
      <c r="BF170" s="275">
        <f t="shared" si="95"/>
        <v>0</v>
      </c>
      <c r="BG170" s="275">
        <f t="shared" si="95"/>
        <v>0</v>
      </c>
      <c r="BH170" s="274">
        <f t="shared" si="95"/>
        <v>0</v>
      </c>
      <c r="BI170" s="275">
        <f t="shared" si="95"/>
        <v>0</v>
      </c>
      <c r="BJ170" s="275">
        <f t="shared" si="95"/>
        <v>0</v>
      </c>
      <c r="BK170" s="277">
        <f t="shared" si="95"/>
        <v>0</v>
      </c>
      <c r="BL170" s="274">
        <f t="shared" si="95"/>
        <v>0</v>
      </c>
      <c r="BM170" s="275">
        <f t="shared" si="95"/>
        <v>0</v>
      </c>
      <c r="BN170" s="275">
        <f t="shared" si="95"/>
        <v>0</v>
      </c>
      <c r="BO170" s="275">
        <f t="shared" si="95"/>
        <v>0</v>
      </c>
      <c r="BP170" s="274">
        <f t="shared" si="95"/>
        <v>0</v>
      </c>
      <c r="BQ170" s="19" t="s">
        <v>187</v>
      </c>
      <c r="BR170" s="3"/>
      <c r="BU170" s="3"/>
      <c r="BV170" s="454"/>
    </row>
    <row r="171">
      <c r="A171" s="145"/>
      <c r="B171" s="146"/>
      <c r="C171" s="512"/>
      <c r="D171" s="448"/>
      <c r="E171" s="436"/>
      <c r="F171" s="437"/>
      <c r="G171" s="438"/>
      <c r="H171" s="128">
        <v>2</v>
      </c>
      <c r="I171" s="127">
        <v>48</v>
      </c>
      <c r="J171" s="439"/>
      <c r="K171" s="439"/>
      <c r="L171" s="439"/>
      <c r="M171" s="439"/>
      <c r="N171" s="439"/>
      <c r="O171" s="439"/>
      <c r="P171" s="125"/>
      <c r="Q171" s="291"/>
      <c r="R171" s="132" t="s">
        <v>143</v>
      </c>
      <c r="S171" s="133" t="s">
        <v>186</v>
      </c>
      <c r="T171" s="163"/>
      <c r="U171" s="163"/>
      <c r="V171" s="163"/>
      <c r="W171" s="163"/>
      <c r="X171" s="163"/>
      <c r="Y171" s="163"/>
      <c r="Z171" s="163"/>
      <c r="AA171" s="163"/>
      <c r="AB171" s="163"/>
      <c r="AC171" s="163"/>
      <c r="AD171" s="163"/>
      <c r="AE171" s="163"/>
      <c r="AF171" s="163"/>
      <c r="AG171" s="163"/>
      <c r="AH171" s="163"/>
      <c r="AI171" s="163"/>
      <c r="AJ171" s="163"/>
      <c r="AK171" s="163"/>
      <c r="AL171" s="163"/>
      <c r="AM171" s="163"/>
      <c r="AN171" s="163"/>
      <c r="AO171" s="163"/>
      <c r="AP171" s="163"/>
      <c r="AQ171" s="163"/>
      <c r="AR171" s="62"/>
      <c r="AS171" s="62"/>
      <c r="AT171" s="62"/>
      <c r="AU171" s="62"/>
      <c r="AV171" s="62"/>
      <c r="AW171" s="98"/>
      <c r="AX171" s="62"/>
      <c r="AY171" s="62"/>
      <c r="AZ171" s="62"/>
      <c r="BA171" s="62"/>
      <c r="BB171" s="62"/>
      <c r="BC171" s="98"/>
      <c r="BD171" s="62"/>
      <c r="BE171" s="62"/>
      <c r="BF171" s="62"/>
      <c r="BG171" s="62"/>
      <c r="BH171" s="62"/>
      <c r="BI171" s="62"/>
      <c r="BJ171" s="62"/>
      <c r="BK171" s="98"/>
      <c r="BL171" s="62"/>
      <c r="BM171" s="62"/>
      <c r="BN171" s="62"/>
      <c r="BO171" s="62"/>
      <c r="BP171" s="62"/>
      <c r="BU171" s="3"/>
      <c r="BV171" s="454"/>
    </row>
    <row r="172">
      <c r="A172" s="145"/>
      <c r="B172" s="146"/>
      <c r="C172" s="512"/>
      <c r="D172" s="448"/>
      <c r="E172" s="436"/>
      <c r="F172" s="437"/>
      <c r="G172" s="438"/>
      <c r="H172" s="128">
        <v>3</v>
      </c>
      <c r="I172" s="127">
        <v>49</v>
      </c>
      <c r="J172" s="439"/>
      <c r="K172" s="439"/>
      <c r="L172" s="439"/>
      <c r="M172" s="439"/>
      <c r="N172" s="439"/>
      <c r="O172" s="439"/>
      <c r="P172" s="125"/>
      <c r="Q172" s="291" t="s">
        <v>144</v>
      </c>
      <c r="R172" s="133" t="s">
        <v>141</v>
      </c>
      <c r="S172" s="133">
        <v>2.5</v>
      </c>
      <c r="T172" s="163"/>
      <c r="U172" s="163"/>
      <c r="V172" s="163"/>
      <c r="W172" s="163"/>
      <c r="X172" s="163"/>
      <c r="Y172" s="163"/>
      <c r="Z172" s="163"/>
      <c r="AA172" s="163"/>
      <c r="AB172" s="163"/>
      <c r="AC172" s="163"/>
      <c r="AD172" s="163"/>
      <c r="AE172" s="163"/>
      <c r="AF172" s="163"/>
      <c r="AG172" s="163"/>
      <c r="AH172" s="163"/>
      <c r="AI172" s="163"/>
      <c r="AJ172" s="163"/>
      <c r="AK172" s="163"/>
      <c r="AL172" s="163"/>
      <c r="AM172" s="163"/>
      <c r="AN172" s="163"/>
      <c r="AO172" s="163"/>
      <c r="AP172" s="163"/>
      <c r="AQ172" s="163"/>
      <c r="AR172" s="62"/>
      <c r="AS172" s="62"/>
      <c r="AT172" s="62"/>
      <c r="AU172" s="62"/>
      <c r="AV172" s="62"/>
      <c r="AW172" s="98"/>
      <c r="AX172" s="62"/>
      <c r="AY172" s="62"/>
      <c r="AZ172" s="62"/>
      <c r="BA172" s="62"/>
      <c r="BB172" s="62"/>
      <c r="BC172" s="98"/>
      <c r="BD172" s="62"/>
      <c r="BE172" s="62"/>
      <c r="BF172" s="62"/>
      <c r="BG172" s="62"/>
      <c r="BH172" s="62"/>
      <c r="BI172" s="62"/>
      <c r="BJ172" s="62"/>
      <c r="BK172" s="98"/>
      <c r="BL172" s="62"/>
      <c r="BM172" s="62"/>
      <c r="BN172" s="62"/>
      <c r="BO172" s="62"/>
      <c r="BP172" s="62"/>
      <c r="BU172" s="3"/>
      <c r="BV172" s="454"/>
    </row>
    <row r="173">
      <c r="A173" s="145"/>
      <c r="B173" s="146"/>
      <c r="C173" s="512"/>
      <c r="D173" s="520"/>
      <c r="E173" s="436"/>
      <c r="F173" s="437"/>
      <c r="G173" s="438"/>
      <c r="H173" s="128">
        <v>4</v>
      </c>
      <c r="I173" s="127">
        <v>50</v>
      </c>
      <c r="J173" s="439"/>
      <c r="K173" s="439"/>
      <c r="L173" s="439"/>
      <c r="M173" s="439"/>
      <c r="N173" s="439"/>
      <c r="O173" s="439"/>
      <c r="P173" s="125"/>
      <c r="Q173" s="291"/>
      <c r="R173" s="133" t="s">
        <v>143</v>
      </c>
      <c r="S173" s="133">
        <v>2.5</v>
      </c>
      <c r="T173" s="163"/>
      <c r="U173" s="163"/>
      <c r="V173" s="163"/>
      <c r="W173" s="163"/>
      <c r="X173" s="163"/>
      <c r="Y173" s="163"/>
      <c r="Z173" s="163"/>
      <c r="AA173" s="163"/>
      <c r="AB173" s="163"/>
      <c r="AC173" s="163"/>
      <c r="AD173" s="163"/>
      <c r="AE173" s="163"/>
      <c r="AF173" s="163"/>
      <c r="AG173" s="163"/>
      <c r="AH173" s="163"/>
      <c r="AI173" s="163"/>
      <c r="AJ173" s="163"/>
      <c r="AK173" s="163"/>
      <c r="AL173" s="163"/>
      <c r="AM173" s="163"/>
      <c r="AN173" s="163"/>
      <c r="AO173" s="163"/>
      <c r="AP173" s="163"/>
      <c r="AQ173" s="163"/>
      <c r="AR173" s="62"/>
      <c r="AS173" s="62"/>
      <c r="AT173" s="62"/>
      <c r="AU173" s="62"/>
      <c r="AV173" s="62"/>
      <c r="AW173" s="98"/>
      <c r="AX173" s="62"/>
      <c r="AY173" s="62"/>
      <c r="AZ173" s="62"/>
      <c r="BA173" s="62"/>
      <c r="BB173" s="62"/>
      <c r="BC173" s="98"/>
      <c r="BD173" s="62"/>
      <c r="BE173" s="62"/>
      <c r="BF173" s="62"/>
      <c r="BG173" s="62"/>
      <c r="BH173" s="62"/>
      <c r="BI173" s="62"/>
      <c r="BJ173" s="62"/>
      <c r="BK173" s="98"/>
      <c r="BL173" s="62"/>
      <c r="BM173" s="62"/>
      <c r="BN173" s="62"/>
      <c r="BO173" s="62"/>
      <c r="BP173" s="62"/>
      <c r="BU173" s="3"/>
      <c r="BV173" s="454"/>
    </row>
    <row r="174">
      <c r="A174" s="145"/>
      <c r="B174" s="146"/>
      <c r="C174" s="521"/>
      <c r="D174" s="520"/>
      <c r="E174" s="436"/>
      <c r="F174" s="437"/>
      <c r="G174" s="438"/>
      <c r="H174" s="128">
        <v>5</v>
      </c>
      <c r="I174" s="127">
        <v>51</v>
      </c>
      <c r="J174" s="439"/>
      <c r="K174" s="439"/>
      <c r="L174" s="439"/>
      <c r="M174" s="439"/>
      <c r="N174" s="439"/>
      <c r="O174" s="439"/>
      <c r="P174" s="125"/>
      <c r="Q174" s="291" t="s">
        <v>145</v>
      </c>
      <c r="R174" s="133" t="s">
        <v>141</v>
      </c>
      <c r="S174" s="133">
        <v>2.5</v>
      </c>
      <c r="T174" s="163"/>
      <c r="U174" s="163"/>
      <c r="V174" s="163"/>
      <c r="W174" s="163"/>
      <c r="X174" s="163"/>
      <c r="Y174" s="163"/>
      <c r="Z174" s="163"/>
      <c r="AA174" s="163"/>
      <c r="AB174" s="163"/>
      <c r="AC174" s="163"/>
      <c r="AD174" s="163"/>
      <c r="AE174" s="163"/>
      <c r="AF174" s="163"/>
      <c r="AG174" s="163"/>
      <c r="AH174" s="163"/>
      <c r="AI174" s="163"/>
      <c r="AJ174" s="163"/>
      <c r="AK174" s="163"/>
      <c r="AL174" s="163"/>
      <c r="AM174" s="163"/>
      <c r="AN174" s="163"/>
      <c r="AO174" s="163"/>
      <c r="AP174" s="163"/>
      <c r="AQ174" s="163"/>
      <c r="AR174" s="62"/>
      <c r="AS174" s="62"/>
      <c r="AT174" s="62"/>
      <c r="AU174" s="62"/>
      <c r="AV174" s="62"/>
      <c r="AW174" s="98"/>
      <c r="AX174" s="62"/>
      <c r="AY174" s="62"/>
      <c r="AZ174" s="62"/>
      <c r="BA174" s="62"/>
      <c r="BB174" s="62"/>
      <c r="BC174" s="98"/>
      <c r="BD174" s="62"/>
      <c r="BE174" s="62"/>
      <c r="BF174" s="62"/>
      <c r="BG174" s="62"/>
      <c r="BH174" s="62"/>
      <c r="BI174" s="62"/>
      <c r="BJ174" s="62"/>
      <c r="BK174" s="98"/>
      <c r="BL174" s="62"/>
      <c r="BM174" s="62"/>
      <c r="BN174" s="62"/>
      <c r="BO174" s="62"/>
      <c r="BP174" s="62"/>
      <c r="BU174" s="3"/>
      <c r="BV174" s="454"/>
    </row>
    <row r="175" ht="16.5">
      <c r="A175" s="145"/>
      <c r="B175" s="146"/>
      <c r="C175" s="521"/>
      <c r="D175" s="145"/>
      <c r="E175" s="522"/>
      <c r="F175" s="523"/>
      <c r="G175" s="524"/>
      <c r="H175" s="153">
        <v>6</v>
      </c>
      <c r="I175" s="152">
        <v>52</v>
      </c>
      <c r="J175" s="525"/>
      <c r="K175" s="525"/>
      <c r="L175" s="525"/>
      <c r="M175" s="525"/>
      <c r="N175" s="525"/>
      <c r="O175" s="525"/>
      <c r="P175" s="150"/>
      <c r="Q175" s="526"/>
      <c r="R175" s="156" t="s">
        <v>143</v>
      </c>
      <c r="S175" s="156">
        <v>2.5</v>
      </c>
      <c r="T175" s="163"/>
      <c r="U175" s="163"/>
      <c r="V175" s="163"/>
      <c r="W175" s="163"/>
      <c r="X175" s="163"/>
      <c r="Y175" s="163"/>
      <c r="Z175" s="163"/>
      <c r="AA175" s="163"/>
      <c r="AB175" s="163"/>
      <c r="AC175" s="163"/>
      <c r="AD175" s="163"/>
      <c r="AE175" s="163"/>
      <c r="AF175" s="163"/>
      <c r="AG175" s="163"/>
      <c r="AH175" s="163"/>
      <c r="AI175" s="163"/>
      <c r="AJ175" s="163"/>
      <c r="AK175" s="163"/>
      <c r="AL175" s="163"/>
      <c r="AM175" s="163"/>
      <c r="AN175" s="163"/>
      <c r="AO175" s="163"/>
      <c r="AP175" s="163"/>
      <c r="AQ175" s="163"/>
      <c r="AR175" s="62"/>
      <c r="AS175" s="62"/>
      <c r="AT175" s="62"/>
      <c r="AU175" s="62"/>
      <c r="AV175" s="62"/>
      <c r="AW175" s="98"/>
      <c r="AX175" s="62"/>
      <c r="AY175" s="62"/>
      <c r="AZ175" s="62"/>
      <c r="BA175" s="62"/>
      <c r="BB175" s="62"/>
      <c r="BC175" s="98"/>
      <c r="BD175" s="62"/>
      <c r="BE175" s="62"/>
      <c r="BF175" s="62"/>
      <c r="BG175" s="62"/>
      <c r="BH175" s="62"/>
      <c r="BI175" s="62"/>
      <c r="BJ175" s="62"/>
      <c r="BK175" s="98"/>
      <c r="BL175" s="62"/>
      <c r="BM175" s="62"/>
      <c r="BN175" s="62"/>
      <c r="BO175" s="62"/>
      <c r="BP175" s="62"/>
      <c r="BU175" s="3"/>
      <c r="BV175" s="454"/>
    </row>
    <row r="176" s="205" customFormat="1" ht="16.5">
      <c r="A176" s="349"/>
      <c r="B176" s="350" t="s">
        <v>146</v>
      </c>
      <c r="C176" s="351">
        <f t="shared" ref="C176:I176" si="96">COUNTA(C105:C175)</f>
        <v>23</v>
      </c>
      <c r="D176" s="352">
        <f t="shared" si="96"/>
        <v>32</v>
      </c>
      <c r="E176" s="527">
        <f t="shared" si="96"/>
        <v>0</v>
      </c>
      <c r="F176" s="528">
        <f t="shared" si="96"/>
        <v>0</v>
      </c>
      <c r="G176" s="529">
        <f t="shared" si="96"/>
        <v>0</v>
      </c>
      <c r="H176" s="530">
        <f t="shared" si="96"/>
        <v>6</v>
      </c>
      <c r="I176" s="531">
        <f t="shared" si="96"/>
        <v>52</v>
      </c>
      <c r="J176" s="532">
        <f>D176+G176</f>
        <v>32</v>
      </c>
      <c r="K176" s="357">
        <f>J176/I176*100</f>
        <v>61.53846153846154</v>
      </c>
      <c r="L176" s="533"/>
      <c r="M176" s="534">
        <v>2</v>
      </c>
      <c r="N176" s="533"/>
      <c r="O176" s="533"/>
      <c r="P176" s="214"/>
      <c r="Q176" s="215" t="s">
        <v>188</v>
      </c>
      <c r="R176" s="216" t="s">
        <v>189</v>
      </c>
      <c r="S176" s="217"/>
      <c r="T176" s="377">
        <f t="shared" ref="T176:AQ176" si="97">T110+T114+T118+T122+T126-T133-T153</f>
        <v>0</v>
      </c>
      <c r="U176" s="377">
        <f t="shared" si="97"/>
        <v>0</v>
      </c>
      <c r="V176" s="377">
        <f t="shared" si="97"/>
        <v>0</v>
      </c>
      <c r="W176" s="377">
        <f t="shared" si="97"/>
        <v>0</v>
      </c>
      <c r="X176" s="377">
        <f t="shared" si="97"/>
        <v>0</v>
      </c>
      <c r="Y176" s="377">
        <f t="shared" si="97"/>
        <v>0</v>
      </c>
      <c r="Z176" s="377">
        <f t="shared" si="97"/>
        <v>0</v>
      </c>
      <c r="AA176" s="377">
        <f t="shared" si="97"/>
        <v>0</v>
      </c>
      <c r="AB176" s="377">
        <f t="shared" si="97"/>
        <v>0</v>
      </c>
      <c r="AC176" s="377">
        <f t="shared" si="97"/>
        <v>0</v>
      </c>
      <c r="AD176" s="535">
        <f t="shared" si="97"/>
        <v>0</v>
      </c>
      <c r="AE176" s="377">
        <f t="shared" si="97"/>
        <v>0</v>
      </c>
      <c r="AF176" s="377">
        <f t="shared" si="97"/>
        <v>0</v>
      </c>
      <c r="AG176" s="377">
        <f t="shared" si="97"/>
        <v>0</v>
      </c>
      <c r="AH176" s="377">
        <f t="shared" si="97"/>
        <v>0</v>
      </c>
      <c r="AI176" s="377">
        <f t="shared" si="97"/>
        <v>0</v>
      </c>
      <c r="AJ176" s="377">
        <f t="shared" si="97"/>
        <v>0</v>
      </c>
      <c r="AK176" s="377">
        <f t="shared" si="97"/>
        <v>0</v>
      </c>
      <c r="AL176" s="536">
        <f t="shared" si="97"/>
        <v>0</v>
      </c>
      <c r="AM176" s="377">
        <f t="shared" si="97"/>
        <v>0</v>
      </c>
      <c r="AN176" s="377">
        <f t="shared" si="97"/>
        <v>0</v>
      </c>
      <c r="AO176" s="377">
        <f t="shared" si="97"/>
        <v>0</v>
      </c>
      <c r="AP176" s="377">
        <f t="shared" si="97"/>
        <v>0</v>
      </c>
      <c r="AQ176" s="537">
        <f t="shared" si="97"/>
        <v>0</v>
      </c>
      <c r="AR176" s="62"/>
      <c r="AS176" s="62"/>
      <c r="AT176" s="62"/>
      <c r="AU176" s="62"/>
      <c r="AV176" s="62"/>
      <c r="AW176" s="98"/>
      <c r="AX176" s="62"/>
      <c r="AY176" s="62"/>
      <c r="AZ176" s="62"/>
      <c r="BA176" s="62"/>
      <c r="BB176" s="62"/>
      <c r="BC176" s="98"/>
      <c r="BD176" s="62"/>
      <c r="BE176" s="62"/>
      <c r="BF176" s="62"/>
      <c r="BG176" s="62"/>
      <c r="BH176" s="62"/>
      <c r="BI176" s="62"/>
      <c r="BJ176" s="62"/>
      <c r="BK176" s="98"/>
      <c r="BL176" s="62"/>
      <c r="BM176" s="62"/>
      <c r="BN176" s="62"/>
      <c r="BO176" s="62"/>
      <c r="BP176" s="62"/>
      <c r="BQ176" s="2"/>
      <c r="BR176" s="3"/>
      <c r="BS176" s="3"/>
      <c r="BT176" s="3"/>
      <c r="BU176" s="3"/>
      <c r="BV176" s="538"/>
    </row>
    <row r="177" ht="16.5">
      <c r="A177" s="368"/>
      <c r="B177" s="369"/>
      <c r="C177" s="370" t="s">
        <v>148</v>
      </c>
      <c r="D177" s="371"/>
      <c r="E177" s="372">
        <f>C176+E176</f>
        <v>23</v>
      </c>
      <c r="F177" s="373"/>
      <c r="G177" s="372">
        <f>F176+G176</f>
        <v>0</v>
      </c>
      <c r="H177" s="374"/>
      <c r="I177" s="375">
        <f>I176</f>
        <v>52</v>
      </c>
      <c r="J177" s="376"/>
      <c r="K177" s="376"/>
      <c r="L177" s="376"/>
      <c r="M177" s="376"/>
      <c r="N177" s="376"/>
      <c r="O177" s="376"/>
      <c r="P177" s="539"/>
      <c r="Q177" s="540" t="s">
        <v>151</v>
      </c>
      <c r="R177" s="541"/>
      <c r="S177" s="542"/>
      <c r="T177" s="543"/>
      <c r="U177" s="543"/>
      <c r="V177" s="543"/>
      <c r="W177" s="543"/>
      <c r="X177" s="543"/>
      <c r="Y177" s="543"/>
      <c r="Z177" s="543"/>
      <c r="AA177" s="543"/>
      <c r="AB177" s="543"/>
      <c r="AC177" s="543"/>
      <c r="AD177" s="544"/>
      <c r="AE177" s="543"/>
      <c r="AF177" s="543"/>
      <c r="AG177" s="543"/>
      <c r="AH177" s="543"/>
      <c r="AI177" s="543"/>
      <c r="AJ177" s="543"/>
      <c r="AK177" s="543"/>
      <c r="AL177" s="545"/>
      <c r="AM177" s="543"/>
      <c r="AN177" s="543"/>
      <c r="AO177" s="543"/>
      <c r="AP177" s="543"/>
      <c r="AQ177" s="546"/>
      <c r="AR177" s="235"/>
      <c r="AS177" s="62"/>
      <c r="AT177" s="62"/>
      <c r="AU177" s="62"/>
      <c r="AV177" s="62"/>
      <c r="AW177" s="98"/>
      <c r="AX177" s="62"/>
      <c r="AY177" s="62"/>
      <c r="AZ177" s="62"/>
      <c r="BA177" s="62"/>
      <c r="BB177" s="62"/>
      <c r="BC177" s="98"/>
      <c r="BD177" s="62"/>
      <c r="BE177" s="62"/>
      <c r="BF177" s="62"/>
      <c r="BG177" s="62"/>
      <c r="BH177" s="62"/>
      <c r="BI177" s="62"/>
      <c r="BJ177" s="62"/>
      <c r="BK177" s="98"/>
      <c r="BL177" s="62"/>
      <c r="BM177" s="62"/>
      <c r="BN177" s="62"/>
      <c r="BO177" s="62"/>
      <c r="BP177" s="62"/>
      <c r="BU177" s="3"/>
      <c r="BV177" s="547"/>
    </row>
    <row r="178" ht="15.75" customHeight="1">
      <c r="A178" s="368"/>
      <c r="B178" s="382"/>
      <c r="C178" s="383" t="s">
        <v>150</v>
      </c>
      <c r="D178" s="371"/>
      <c r="E178" s="384">
        <f>E177/I177*100</f>
        <v>44.230769230769226</v>
      </c>
      <c r="F178" s="385"/>
      <c r="G178" s="384">
        <f>G177/I177*100</f>
        <v>0</v>
      </c>
      <c r="H178" s="386"/>
      <c r="I178" s="387"/>
      <c r="J178" s="388"/>
      <c r="K178" s="388"/>
      <c r="L178" s="388"/>
      <c r="M178" s="388"/>
      <c r="N178" s="388"/>
      <c r="O178" s="388"/>
      <c r="P178" s="110"/>
      <c r="Q178" s="396"/>
      <c r="R178" s="314"/>
      <c r="S178" s="315"/>
      <c r="T178" s="548"/>
      <c r="U178" s="548"/>
      <c r="V178" s="548"/>
      <c r="W178" s="548"/>
      <c r="X178" s="548"/>
      <c r="Y178" s="548"/>
      <c r="Z178" s="548"/>
      <c r="AA178" s="548"/>
      <c r="AB178" s="548"/>
      <c r="AC178" s="548"/>
      <c r="AD178" s="549"/>
      <c r="AE178" s="548"/>
      <c r="AF178" s="548"/>
      <c r="AG178" s="548"/>
      <c r="AH178" s="548"/>
      <c r="AI178" s="548"/>
      <c r="AJ178" s="548"/>
      <c r="AK178" s="548"/>
      <c r="AL178" s="550"/>
      <c r="AM178" s="548"/>
      <c r="AN178" s="548"/>
      <c r="AO178" s="548"/>
      <c r="AP178" s="548"/>
      <c r="AQ178" s="551"/>
      <c r="AR178" s="235"/>
      <c r="AS178" s="62"/>
      <c r="AT178" s="62"/>
      <c r="AU178" s="62"/>
      <c r="AV178" s="62"/>
      <c r="AW178" s="98"/>
      <c r="AX178" s="62"/>
      <c r="AY178" s="62"/>
      <c r="AZ178" s="62"/>
      <c r="BA178" s="62"/>
      <c r="BB178" s="62"/>
      <c r="BC178" s="98"/>
      <c r="BD178" s="62"/>
      <c r="BE178" s="62"/>
      <c r="BF178" s="62"/>
      <c r="BG178" s="62"/>
      <c r="BH178" s="62"/>
      <c r="BI178" s="62"/>
      <c r="BJ178" s="62"/>
      <c r="BK178" s="98"/>
      <c r="BL178" s="62"/>
      <c r="BM178" s="62"/>
      <c r="BN178" s="62"/>
      <c r="BO178" s="62"/>
      <c r="BP178" s="62"/>
      <c r="BU178" s="3"/>
      <c r="BV178" s="1"/>
    </row>
    <row r="179" ht="16.5">
      <c r="A179" s="552"/>
      <c r="B179" s="55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110"/>
      <c r="Q179" s="402" t="s">
        <v>190</v>
      </c>
      <c r="R179" s="553"/>
      <c r="S179" s="255"/>
      <c r="T179" s="554"/>
      <c r="U179" s="554"/>
      <c r="V179" s="554"/>
      <c r="W179" s="554"/>
      <c r="X179" s="554"/>
      <c r="Y179" s="554"/>
      <c r="Z179" s="554"/>
      <c r="AA179" s="554"/>
      <c r="AB179" s="554"/>
      <c r="AC179" s="554"/>
      <c r="AD179" s="555"/>
      <c r="AE179" s="554"/>
      <c r="AF179" s="554"/>
      <c r="AG179" s="554"/>
      <c r="AH179" s="554"/>
      <c r="AI179" s="554"/>
      <c r="AJ179" s="554"/>
      <c r="AK179" s="554"/>
      <c r="AL179" s="556"/>
      <c r="AM179" s="554"/>
      <c r="AN179" s="554"/>
      <c r="AO179" s="554"/>
      <c r="AP179" s="554"/>
      <c r="AQ179" s="557"/>
      <c r="AR179" s="62"/>
      <c r="AS179" s="62"/>
      <c r="AT179" s="62"/>
      <c r="AU179" s="62"/>
      <c r="AV179" s="62"/>
      <c r="AW179" s="98"/>
      <c r="AX179" s="62"/>
      <c r="AY179" s="62"/>
      <c r="AZ179" s="62"/>
      <c r="BA179" s="62"/>
      <c r="BB179" s="62"/>
      <c r="BC179" s="98"/>
      <c r="BD179" s="62"/>
      <c r="BE179" s="62"/>
      <c r="BF179" s="62"/>
      <c r="BG179" s="62"/>
      <c r="BH179" s="62"/>
      <c r="BI179" s="62"/>
      <c r="BJ179" s="62"/>
      <c r="BK179" s="98"/>
      <c r="BL179" s="62"/>
      <c r="BM179" s="62"/>
      <c r="BN179" s="62"/>
      <c r="BO179" s="62"/>
      <c r="BP179" s="62"/>
    </row>
    <row r="180" ht="15.75" customHeight="1">
      <c r="A180" s="558" t="s">
        <v>191</v>
      </c>
      <c r="B180" s="558" t="s">
        <v>192</v>
      </c>
      <c r="C180" s="404"/>
      <c r="D180" s="405"/>
      <c r="E180" s="406"/>
      <c r="F180" s="404"/>
      <c r="G180" s="406"/>
      <c r="H180" s="407"/>
      <c r="I180" s="408"/>
      <c r="J180" s="407"/>
      <c r="K180" s="408"/>
      <c r="L180" s="407"/>
      <c r="M180" s="408"/>
      <c r="N180" s="407"/>
      <c r="O180" s="408"/>
      <c r="P180" s="57" t="s">
        <v>25</v>
      </c>
      <c r="Q180" s="409" t="s">
        <v>26</v>
      </c>
      <c r="R180" s="314" t="s">
        <v>27</v>
      </c>
      <c r="S180" s="559" t="s">
        <v>28</v>
      </c>
      <c r="T180" s="559"/>
      <c r="U180" s="559"/>
      <c r="V180" s="559"/>
      <c r="W180" s="559"/>
      <c r="X180" s="411" t="s">
        <v>29</v>
      </c>
      <c r="Y180" s="412"/>
      <c r="Z180" s="412"/>
      <c r="AA180" s="412"/>
      <c r="AB180" s="412"/>
      <c r="AC180" s="412"/>
      <c r="AD180" s="412"/>
      <c r="AE180" s="412"/>
      <c r="AF180" s="412"/>
      <c r="AG180" s="412"/>
      <c r="AH180" s="412"/>
      <c r="AI180" s="412"/>
      <c r="AJ180" s="412"/>
      <c r="AK180" s="412"/>
      <c r="AL180" s="413"/>
      <c r="AM180" s="559"/>
      <c r="AN180" s="559"/>
      <c r="AO180" s="559"/>
      <c r="AP180" s="559"/>
      <c r="AQ180" s="560"/>
      <c r="AR180" s="62"/>
      <c r="AS180" s="62"/>
      <c r="AT180" s="62"/>
      <c r="AU180" s="62"/>
      <c r="AV180" s="62"/>
      <c r="AW180" s="98"/>
      <c r="AX180" s="62"/>
      <c r="AY180" s="62"/>
      <c r="AZ180" s="62"/>
      <c r="BA180" s="62"/>
      <c r="BB180" s="62"/>
      <c r="BC180" s="98"/>
      <c r="BD180" s="62"/>
      <c r="BE180" s="62"/>
      <c r="BF180" s="62"/>
      <c r="BG180" s="62"/>
      <c r="BH180" s="62"/>
      <c r="BI180" s="62"/>
      <c r="BJ180" s="62"/>
      <c r="BK180" s="98"/>
      <c r="BL180" s="62"/>
      <c r="BM180" s="62"/>
      <c r="BN180" s="62"/>
      <c r="BO180" s="62"/>
      <c r="BP180" s="62"/>
    </row>
    <row r="181" ht="15.75" customHeight="1">
      <c r="A181" s="561"/>
      <c r="B181" s="561"/>
      <c r="C181" s="416"/>
      <c r="D181" s="417"/>
      <c r="E181" s="418"/>
      <c r="F181" s="416"/>
      <c r="G181" s="418"/>
      <c r="H181" s="420"/>
      <c r="I181" s="421"/>
      <c r="J181" s="420"/>
      <c r="K181" s="421"/>
      <c r="L181" s="422" t="s">
        <v>154</v>
      </c>
      <c r="M181" s="421"/>
      <c r="N181" s="420"/>
      <c r="O181" s="421"/>
      <c r="P181" s="65"/>
      <c r="Q181" s="423"/>
      <c r="R181" s="397" t="s">
        <v>31</v>
      </c>
      <c r="S181" s="562"/>
      <c r="T181" s="69" t="s">
        <v>32</v>
      </c>
      <c r="U181" s="69" t="s">
        <v>33</v>
      </c>
      <c r="V181" s="69" t="s">
        <v>34</v>
      </c>
      <c r="W181" s="69" t="s">
        <v>35</v>
      </c>
      <c r="X181" s="69" t="s">
        <v>36</v>
      </c>
      <c r="Y181" s="69" t="s">
        <v>37</v>
      </c>
      <c r="Z181" s="69" t="s">
        <v>38</v>
      </c>
      <c r="AA181" s="69" t="s">
        <v>39</v>
      </c>
      <c r="AB181" s="69" t="s">
        <v>40</v>
      </c>
      <c r="AC181" s="69" t="s">
        <v>41</v>
      </c>
      <c r="AD181" s="69" t="s">
        <v>42</v>
      </c>
      <c r="AE181" s="69" t="s">
        <v>43</v>
      </c>
      <c r="AF181" s="69" t="s">
        <v>44</v>
      </c>
      <c r="AG181" s="69" t="s">
        <v>45</v>
      </c>
      <c r="AH181" s="69" t="s">
        <v>46</v>
      </c>
      <c r="AI181" s="69" t="s">
        <v>47</v>
      </c>
      <c r="AJ181" s="69" t="s">
        <v>48</v>
      </c>
      <c r="AK181" s="69" t="s">
        <v>49</v>
      </c>
      <c r="AL181" s="69" t="s">
        <v>50</v>
      </c>
      <c r="AM181" s="69" t="s">
        <v>51</v>
      </c>
      <c r="AN181" s="69" t="s">
        <v>52</v>
      </c>
      <c r="AO181" s="69" t="s">
        <v>53</v>
      </c>
      <c r="AP181" s="69" t="s">
        <v>54</v>
      </c>
      <c r="AQ181" s="69" t="s">
        <v>55</v>
      </c>
      <c r="AR181" s="62"/>
      <c r="AS181" s="62"/>
      <c r="AT181" s="62"/>
      <c r="AU181" s="62"/>
      <c r="AV181" s="62"/>
      <c r="AW181" s="98"/>
      <c r="AX181" s="62"/>
      <c r="AY181" s="62"/>
      <c r="AZ181" s="62"/>
      <c r="BA181" s="62"/>
      <c r="BB181" s="62"/>
      <c r="BC181" s="98"/>
      <c r="BD181" s="62"/>
      <c r="BE181" s="62"/>
      <c r="BF181" s="62"/>
      <c r="BG181" s="62"/>
      <c r="BH181" s="62"/>
      <c r="BI181" s="62"/>
      <c r="BJ181" s="62"/>
      <c r="BK181" s="98"/>
      <c r="BL181" s="62"/>
      <c r="BM181" s="62"/>
      <c r="BN181" s="62"/>
      <c r="BO181" s="62"/>
      <c r="BP181" s="62"/>
    </row>
    <row r="182" ht="16.5">
      <c r="A182" s="563"/>
      <c r="B182" s="563"/>
      <c r="C182" s="427"/>
      <c r="D182" s="428"/>
      <c r="E182" s="429"/>
      <c r="F182" s="427"/>
      <c r="G182" s="429"/>
      <c r="H182" s="430"/>
      <c r="I182" s="431"/>
      <c r="J182" s="430"/>
      <c r="K182" s="431"/>
      <c r="L182" s="430"/>
      <c r="M182" s="431"/>
      <c r="N182" s="430"/>
      <c r="O182" s="431"/>
      <c r="P182" s="78"/>
      <c r="Q182" s="432"/>
      <c r="R182" s="397" t="s">
        <v>56</v>
      </c>
      <c r="S182" s="56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2"/>
      <c r="AO182" s="82"/>
      <c r="AP182" s="82"/>
      <c r="AQ182" s="82"/>
      <c r="AR182" s="62"/>
      <c r="AS182" s="62"/>
      <c r="AT182" s="62"/>
      <c r="AU182" s="62"/>
      <c r="AV182" s="62"/>
      <c r="AW182" s="98"/>
      <c r="AX182" s="62"/>
      <c r="AY182" s="62"/>
      <c r="AZ182" s="62"/>
      <c r="BA182" s="62"/>
      <c r="BB182" s="62"/>
      <c r="BC182" s="98"/>
      <c r="BD182" s="62"/>
      <c r="BE182" s="62"/>
      <c r="BF182" s="62"/>
      <c r="BG182" s="62"/>
      <c r="BH182" s="62"/>
      <c r="BI182" s="62"/>
      <c r="BJ182" s="62"/>
      <c r="BK182" s="98"/>
      <c r="BL182" s="62"/>
      <c r="BM182" s="62"/>
      <c r="BN182" s="62"/>
      <c r="BO182" s="62"/>
      <c r="BP182" s="62"/>
    </row>
    <row r="183">
      <c r="A183" s="564"/>
      <c r="B183" s="565"/>
      <c r="C183" s="101"/>
      <c r="D183" s="102"/>
      <c r="E183" s="103"/>
      <c r="F183" s="102"/>
      <c r="G183" s="108"/>
      <c r="H183" s="106"/>
      <c r="I183" s="108"/>
      <c r="J183" s="106"/>
      <c r="K183" s="106"/>
      <c r="L183" s="566"/>
      <c r="M183" s="566"/>
      <c r="N183" s="566"/>
      <c r="O183" s="566"/>
      <c r="P183" s="102"/>
      <c r="Q183" s="285"/>
      <c r="R183" s="231"/>
      <c r="S183" s="232"/>
      <c r="T183" s="442"/>
      <c r="U183" s="442"/>
      <c r="V183" s="442"/>
      <c r="W183" s="442"/>
      <c r="X183" s="442"/>
      <c r="Y183" s="442"/>
      <c r="Z183" s="442"/>
      <c r="AA183" s="442"/>
      <c r="AB183" s="442"/>
      <c r="AC183" s="442"/>
      <c r="AD183" s="443"/>
      <c r="AE183" s="442"/>
      <c r="AF183" s="442"/>
      <c r="AG183" s="442"/>
      <c r="AH183" s="442"/>
      <c r="AI183" s="442"/>
      <c r="AJ183" s="442"/>
      <c r="AK183" s="442"/>
      <c r="AL183" s="444"/>
      <c r="AM183" s="442"/>
      <c r="AN183" s="442"/>
      <c r="AO183" s="442"/>
      <c r="AP183" s="442"/>
      <c r="AQ183" s="445"/>
      <c r="AR183" s="62"/>
      <c r="AS183" s="62"/>
      <c r="AT183" s="62"/>
      <c r="AU183" s="62"/>
      <c r="AV183" s="62"/>
      <c r="AW183" s="98"/>
      <c r="AX183" s="62"/>
      <c r="AY183" s="62"/>
      <c r="AZ183" s="62"/>
      <c r="BA183" s="62"/>
      <c r="BB183" s="62"/>
      <c r="BC183" s="98"/>
      <c r="BD183" s="62"/>
      <c r="BE183" s="62"/>
      <c r="BF183" s="62"/>
      <c r="BG183" s="62"/>
      <c r="BH183" s="62"/>
      <c r="BI183" s="62"/>
      <c r="BJ183" s="62"/>
      <c r="BK183" s="98"/>
      <c r="BL183" s="62"/>
      <c r="BM183" s="62"/>
      <c r="BN183" s="62"/>
      <c r="BO183" s="62"/>
      <c r="BP183" s="62"/>
    </row>
    <row r="184">
      <c r="A184" s="567"/>
      <c r="B184" s="568"/>
      <c r="C184" s="569"/>
      <c r="D184" s="570"/>
      <c r="E184" s="571"/>
      <c r="F184" s="570"/>
      <c r="G184" s="572" t="s">
        <v>60</v>
      </c>
      <c r="H184" s="573"/>
      <c r="I184" s="572">
        <v>1</v>
      </c>
      <c r="J184" s="573"/>
      <c r="K184" s="573"/>
      <c r="L184" s="574"/>
      <c r="M184" s="574"/>
      <c r="N184" s="574"/>
      <c r="O184" s="574"/>
      <c r="P184" s="570" t="s">
        <v>68</v>
      </c>
      <c r="Q184" s="291"/>
      <c r="R184" s="132" t="s">
        <v>70</v>
      </c>
      <c r="S184" s="575">
        <v>80</v>
      </c>
      <c r="T184" s="164"/>
      <c r="U184" s="164"/>
      <c r="V184" s="164"/>
      <c r="W184" s="164"/>
      <c r="X184" s="164"/>
      <c r="Y184" s="164"/>
      <c r="Z184" s="164"/>
      <c r="AA184" s="164"/>
      <c r="AB184" s="164"/>
      <c r="AC184" s="164"/>
      <c r="AD184" s="164"/>
      <c r="AE184" s="164"/>
      <c r="AF184" s="164"/>
      <c r="AG184" s="164"/>
      <c r="AH184" s="164"/>
      <c r="AI184" s="164"/>
      <c r="AJ184" s="164"/>
      <c r="AK184" s="164"/>
      <c r="AL184" s="164"/>
      <c r="AM184" s="164"/>
      <c r="AN184" s="164"/>
      <c r="AO184" s="164"/>
      <c r="AP184" s="164"/>
      <c r="AQ184" s="164"/>
      <c r="AR184" s="62"/>
      <c r="AS184" s="119">
        <f>T184*T229*1.73*0.875/1000</f>
        <v>0</v>
      </c>
      <c r="AT184" s="119">
        <f t="shared" ref="AT184:BP184" si="98">U184*U229*1.73*0.875/1000</f>
        <v>0</v>
      </c>
      <c r="AU184" s="119">
        <f t="shared" si="98"/>
        <v>0</v>
      </c>
      <c r="AV184" s="119">
        <f t="shared" si="98"/>
        <v>0</v>
      </c>
      <c r="AW184" s="120">
        <f t="shared" si="98"/>
        <v>0</v>
      </c>
      <c r="AX184" s="119">
        <f t="shared" si="98"/>
        <v>0</v>
      </c>
      <c r="AY184" s="119">
        <f t="shared" si="98"/>
        <v>0</v>
      </c>
      <c r="AZ184" s="119">
        <f t="shared" si="98"/>
        <v>0</v>
      </c>
      <c r="BA184" s="119">
        <f t="shared" si="98"/>
        <v>0</v>
      </c>
      <c r="BB184" s="119">
        <f t="shared" si="98"/>
        <v>0</v>
      </c>
      <c r="BC184" s="120">
        <f t="shared" si="98"/>
        <v>0</v>
      </c>
      <c r="BD184" s="119">
        <f t="shared" si="98"/>
        <v>0</v>
      </c>
      <c r="BE184" s="119">
        <f t="shared" si="98"/>
        <v>0</v>
      </c>
      <c r="BF184" s="119">
        <f t="shared" si="98"/>
        <v>0</v>
      </c>
      <c r="BG184" s="119">
        <f t="shared" si="98"/>
        <v>0</v>
      </c>
      <c r="BH184" s="119">
        <f t="shared" si="98"/>
        <v>0</v>
      </c>
      <c r="BI184" s="119">
        <f t="shared" si="98"/>
        <v>0</v>
      </c>
      <c r="BJ184" s="119">
        <f t="shared" si="98"/>
        <v>0</v>
      </c>
      <c r="BK184" s="120">
        <f t="shared" si="98"/>
        <v>0</v>
      </c>
      <c r="BL184" s="119">
        <f t="shared" si="98"/>
        <v>0</v>
      </c>
      <c r="BM184" s="119">
        <f t="shared" si="98"/>
        <v>0</v>
      </c>
      <c r="BN184" s="119">
        <f t="shared" si="98"/>
        <v>0</v>
      </c>
      <c r="BO184" s="119">
        <f t="shared" si="98"/>
        <v>0</v>
      </c>
      <c r="BP184" s="119">
        <f t="shared" si="98"/>
        <v>0</v>
      </c>
      <c r="BQ184" s="576"/>
      <c r="BR184" s="577"/>
      <c r="BS184" s="577"/>
      <c r="BT184" s="577"/>
      <c r="BU184" s="576"/>
    </row>
    <row r="185" ht="20.25" customHeight="1">
      <c r="A185" s="567"/>
      <c r="B185" s="568"/>
      <c r="C185" s="569"/>
      <c r="D185" s="570"/>
      <c r="E185" s="571"/>
      <c r="F185" s="570"/>
      <c r="G185" s="572"/>
      <c r="H185" s="573"/>
      <c r="I185" s="572">
        <v>2</v>
      </c>
      <c r="J185" s="573"/>
      <c r="K185" s="573"/>
      <c r="L185" s="574"/>
      <c r="M185" s="574"/>
      <c r="N185" s="574"/>
      <c r="O185" s="574"/>
      <c r="P185" s="248" t="s">
        <v>98</v>
      </c>
      <c r="Q185" s="291" t="s">
        <v>66</v>
      </c>
      <c r="R185" s="132" t="s">
        <v>193</v>
      </c>
      <c r="S185" s="575">
        <v>40</v>
      </c>
      <c r="T185" s="164"/>
      <c r="U185" s="164"/>
      <c r="V185" s="164"/>
      <c r="W185" s="164"/>
      <c r="X185" s="164"/>
      <c r="Y185" s="164"/>
      <c r="Z185" s="164"/>
      <c r="AA185" s="164"/>
      <c r="AB185" s="164"/>
      <c r="AC185" s="164"/>
      <c r="AD185" s="164"/>
      <c r="AE185" s="164"/>
      <c r="AF185" s="164"/>
      <c r="AG185" s="164"/>
      <c r="AH185" s="164"/>
      <c r="AI185" s="164"/>
      <c r="AJ185" s="164"/>
      <c r="AK185" s="164"/>
      <c r="AL185" s="164"/>
      <c r="AM185" s="164"/>
      <c r="AN185" s="164"/>
      <c r="AO185" s="164"/>
      <c r="AP185" s="164"/>
      <c r="AQ185" s="164"/>
      <c r="AR185" s="62"/>
      <c r="AS185" s="119" t="e">
        <f>T185*1000/T229/1.73/0.875</f>
        <v>#DIV/0!</v>
      </c>
      <c r="AT185" s="119" t="e">
        <f t="shared" ref="AT185:BP185" si="99">U185*1000/U229/1.73/0.875</f>
        <v>#DIV/0!</v>
      </c>
      <c r="AU185" s="119" t="e">
        <f t="shared" si="99"/>
        <v>#DIV/0!</v>
      </c>
      <c r="AV185" s="119" t="e">
        <f t="shared" si="99"/>
        <v>#DIV/0!</v>
      </c>
      <c r="AW185" s="120" t="e">
        <f t="shared" si="99"/>
        <v>#DIV/0!</v>
      </c>
      <c r="AX185" s="119" t="e">
        <f t="shared" si="99"/>
        <v>#DIV/0!</v>
      </c>
      <c r="AY185" s="119" t="e">
        <f t="shared" si="99"/>
        <v>#DIV/0!</v>
      </c>
      <c r="AZ185" s="119" t="e">
        <f t="shared" si="99"/>
        <v>#DIV/0!</v>
      </c>
      <c r="BA185" s="119" t="e">
        <f t="shared" si="99"/>
        <v>#DIV/0!</v>
      </c>
      <c r="BB185" s="119" t="e">
        <f t="shared" si="99"/>
        <v>#DIV/0!</v>
      </c>
      <c r="BC185" s="120" t="e">
        <f t="shared" si="99"/>
        <v>#DIV/0!</v>
      </c>
      <c r="BD185" s="119" t="e">
        <f t="shared" si="99"/>
        <v>#DIV/0!</v>
      </c>
      <c r="BE185" s="119" t="e">
        <f t="shared" si="99"/>
        <v>#DIV/0!</v>
      </c>
      <c r="BF185" s="119" t="e">
        <f t="shared" si="99"/>
        <v>#DIV/0!</v>
      </c>
      <c r="BG185" s="119" t="e">
        <f t="shared" si="99"/>
        <v>#DIV/0!</v>
      </c>
      <c r="BH185" s="119" t="e">
        <f t="shared" si="99"/>
        <v>#DIV/0!</v>
      </c>
      <c r="BI185" s="119" t="e">
        <f t="shared" si="99"/>
        <v>#DIV/0!</v>
      </c>
      <c r="BJ185" s="119" t="e">
        <f t="shared" si="99"/>
        <v>#DIV/0!</v>
      </c>
      <c r="BK185" s="120" t="e">
        <f t="shared" si="99"/>
        <v>#DIV/0!</v>
      </c>
      <c r="BL185" s="119" t="e">
        <f t="shared" si="99"/>
        <v>#DIV/0!</v>
      </c>
      <c r="BM185" s="119" t="e">
        <f t="shared" si="99"/>
        <v>#DIV/0!</v>
      </c>
      <c r="BN185" s="119" t="e">
        <f t="shared" si="99"/>
        <v>#DIV/0!</v>
      </c>
      <c r="BO185" s="119" t="e">
        <f t="shared" si="99"/>
        <v>#DIV/0!</v>
      </c>
      <c r="BP185" s="119" t="e">
        <f t="shared" si="99"/>
        <v>#DIV/0!</v>
      </c>
      <c r="BQ185" s="121"/>
      <c r="BT185" s="578"/>
    </row>
    <row r="186">
      <c r="A186" s="567"/>
      <c r="B186" s="568"/>
      <c r="C186" s="569"/>
      <c r="D186" s="570"/>
      <c r="E186" s="571"/>
      <c r="F186" s="570"/>
      <c r="G186" s="572"/>
      <c r="H186" s="573"/>
      <c r="I186" s="572">
        <v>3</v>
      </c>
      <c r="J186" s="573"/>
      <c r="K186" s="573"/>
      <c r="L186" s="574"/>
      <c r="M186" s="574"/>
      <c r="N186" s="574"/>
      <c r="O186" s="574"/>
      <c r="P186" s="570"/>
      <c r="Q186" s="291"/>
      <c r="R186" s="132" t="s">
        <v>194</v>
      </c>
      <c r="S186" s="575">
        <v>40</v>
      </c>
      <c r="T186" s="164"/>
      <c r="U186" s="164"/>
      <c r="V186" s="164"/>
      <c r="W186" s="164"/>
      <c r="X186" s="164"/>
      <c r="Y186" s="164"/>
      <c r="Z186" s="164"/>
      <c r="AA186" s="164"/>
      <c r="AB186" s="164"/>
      <c r="AC186" s="164"/>
      <c r="AD186" s="164"/>
      <c r="AE186" s="164"/>
      <c r="AF186" s="164"/>
      <c r="AG186" s="164"/>
      <c r="AH186" s="164"/>
      <c r="AI186" s="164"/>
      <c r="AJ186" s="164"/>
      <c r="AK186" s="164"/>
      <c r="AL186" s="164"/>
      <c r="AM186" s="164"/>
      <c r="AN186" s="164"/>
      <c r="AO186" s="164"/>
      <c r="AP186" s="164"/>
      <c r="AQ186" s="164"/>
      <c r="AR186" s="62"/>
      <c r="AS186" s="143"/>
      <c r="AT186" s="143"/>
      <c r="AU186" s="143"/>
      <c r="AV186" s="143"/>
      <c r="AW186" s="144"/>
      <c r="AX186" s="143"/>
      <c r="AY186" s="143"/>
      <c r="AZ186" s="143"/>
      <c r="BA186" s="143"/>
      <c r="BB186" s="143"/>
      <c r="BC186" s="144"/>
      <c r="BD186" s="143"/>
      <c r="BE186" s="143"/>
      <c r="BF186" s="143"/>
      <c r="BG186" s="143"/>
      <c r="BH186" s="143"/>
      <c r="BI186" s="143"/>
      <c r="BJ186" s="143"/>
      <c r="BK186" s="144"/>
      <c r="BL186" s="143"/>
      <c r="BM186" s="143"/>
      <c r="BN186" s="143"/>
      <c r="BO186" s="143"/>
      <c r="BP186" s="143"/>
      <c r="BQ186" s="2"/>
      <c r="BR186" s="3"/>
      <c r="BS186" s="3"/>
    </row>
    <row r="187">
      <c r="A187" s="145"/>
      <c r="B187" s="146"/>
      <c r="C187" s="124"/>
      <c r="D187" s="125"/>
      <c r="E187" s="126"/>
      <c r="F187" s="125"/>
      <c r="G187" s="127"/>
      <c r="H187" s="128"/>
      <c r="I187" s="127"/>
      <c r="J187" s="128"/>
      <c r="K187" s="128"/>
      <c r="L187" s="439"/>
      <c r="M187" s="439"/>
      <c r="N187" s="439"/>
      <c r="O187" s="439"/>
      <c r="P187" s="125"/>
      <c r="Q187" s="291"/>
      <c r="R187" s="132"/>
      <c r="S187" s="133"/>
      <c r="T187" s="579"/>
      <c r="U187" s="579"/>
      <c r="V187" s="579"/>
      <c r="W187" s="579"/>
      <c r="X187" s="579"/>
      <c r="Y187" s="579"/>
      <c r="Z187" s="579"/>
      <c r="AA187" s="579"/>
      <c r="AB187" s="579"/>
      <c r="AC187" s="579"/>
      <c r="AD187" s="580"/>
      <c r="AE187" s="579"/>
      <c r="AF187" s="579"/>
      <c r="AG187" s="579"/>
      <c r="AH187" s="579"/>
      <c r="AI187" s="579"/>
      <c r="AJ187" s="579"/>
      <c r="AK187" s="579"/>
      <c r="AL187" s="581"/>
      <c r="AM187" s="579"/>
      <c r="AN187" s="579"/>
      <c r="AO187" s="579"/>
      <c r="AP187" s="579"/>
      <c r="AQ187" s="582"/>
      <c r="AR187" s="62"/>
      <c r="AS187" s="143"/>
      <c r="AT187" s="143"/>
      <c r="AU187" s="143"/>
      <c r="AV187" s="143"/>
      <c r="AW187" s="144"/>
      <c r="AX187" s="143"/>
      <c r="AY187" s="143"/>
      <c r="AZ187" s="143"/>
      <c r="BA187" s="143"/>
      <c r="BB187" s="143"/>
      <c r="BC187" s="144"/>
      <c r="BD187" s="143"/>
      <c r="BE187" s="143"/>
      <c r="BF187" s="143"/>
      <c r="BG187" s="143"/>
      <c r="BH187" s="143"/>
      <c r="BI187" s="143"/>
      <c r="BJ187" s="143"/>
      <c r="BK187" s="144"/>
      <c r="BL187" s="143"/>
      <c r="BM187" s="143"/>
      <c r="BN187" s="143"/>
      <c r="BO187" s="143"/>
      <c r="BP187" s="143"/>
      <c r="BQ187" s="2"/>
      <c r="BR187" s="3"/>
      <c r="BS187" s="3"/>
    </row>
    <row r="188">
      <c r="A188" s="567"/>
      <c r="B188" s="568"/>
      <c r="C188" s="569"/>
      <c r="D188" s="570"/>
      <c r="E188" s="571"/>
      <c r="F188" s="570"/>
      <c r="G188" s="572" t="s">
        <v>60</v>
      </c>
      <c r="H188" s="573"/>
      <c r="I188" s="572">
        <v>4</v>
      </c>
      <c r="J188" s="573"/>
      <c r="K188" s="573"/>
      <c r="L188" s="574"/>
      <c r="M188" s="574"/>
      <c r="N188" s="574"/>
      <c r="O188" s="574"/>
      <c r="P188" s="570" t="s">
        <v>68</v>
      </c>
      <c r="Q188" s="291"/>
      <c r="R188" s="132" t="s">
        <v>76</v>
      </c>
      <c r="S188" s="575">
        <v>80</v>
      </c>
      <c r="T188" s="164"/>
      <c r="U188" s="164"/>
      <c r="V188" s="164"/>
      <c r="W188" s="164"/>
      <c r="X188" s="164"/>
      <c r="Y188" s="164"/>
      <c r="Z188" s="164"/>
      <c r="AA188" s="164"/>
      <c r="AB188" s="164"/>
      <c r="AC188" s="164"/>
      <c r="AD188" s="164"/>
      <c r="AE188" s="164"/>
      <c r="AF188" s="164"/>
      <c r="AG188" s="164"/>
      <c r="AH188" s="164"/>
      <c r="AI188" s="164"/>
      <c r="AJ188" s="164"/>
      <c r="AK188" s="164"/>
      <c r="AL188" s="164"/>
      <c r="AM188" s="164"/>
      <c r="AN188" s="164"/>
      <c r="AO188" s="164"/>
      <c r="AP188" s="164"/>
      <c r="AQ188" s="164"/>
      <c r="AR188" s="62"/>
      <c r="AS188" s="119">
        <f>T188*T229*1.73*0.875/1000</f>
        <v>0</v>
      </c>
      <c r="AT188" s="119">
        <f t="shared" ref="AT188:BP188" si="100">U188*U229*1.73*0.875/1000</f>
        <v>0</v>
      </c>
      <c r="AU188" s="119">
        <f t="shared" si="100"/>
        <v>0</v>
      </c>
      <c r="AV188" s="119">
        <f t="shared" si="100"/>
        <v>0</v>
      </c>
      <c r="AW188" s="120">
        <f t="shared" si="100"/>
        <v>0</v>
      </c>
      <c r="AX188" s="119">
        <f t="shared" si="100"/>
        <v>0</v>
      </c>
      <c r="AY188" s="119">
        <f t="shared" si="100"/>
        <v>0</v>
      </c>
      <c r="AZ188" s="119">
        <f t="shared" si="100"/>
        <v>0</v>
      </c>
      <c r="BA188" s="119">
        <f t="shared" si="100"/>
        <v>0</v>
      </c>
      <c r="BB188" s="119">
        <f t="shared" si="100"/>
        <v>0</v>
      </c>
      <c r="BC188" s="120">
        <f t="shared" si="100"/>
        <v>0</v>
      </c>
      <c r="BD188" s="119">
        <f t="shared" si="100"/>
        <v>0</v>
      </c>
      <c r="BE188" s="119">
        <f t="shared" si="100"/>
        <v>0</v>
      </c>
      <c r="BF188" s="119">
        <f t="shared" si="100"/>
        <v>0</v>
      </c>
      <c r="BG188" s="119">
        <f t="shared" si="100"/>
        <v>0</v>
      </c>
      <c r="BH188" s="119">
        <f t="shared" si="100"/>
        <v>0</v>
      </c>
      <c r="BI188" s="119">
        <f t="shared" si="100"/>
        <v>0</v>
      </c>
      <c r="BJ188" s="119">
        <f t="shared" si="100"/>
        <v>0</v>
      </c>
      <c r="BK188" s="120">
        <f t="shared" si="100"/>
        <v>0</v>
      </c>
      <c r="BL188" s="119">
        <f t="shared" si="100"/>
        <v>0</v>
      </c>
      <c r="BM188" s="119">
        <f t="shared" si="100"/>
        <v>0</v>
      </c>
      <c r="BN188" s="119">
        <f t="shared" si="100"/>
        <v>0</v>
      </c>
      <c r="BO188" s="119">
        <f t="shared" si="100"/>
        <v>0</v>
      </c>
      <c r="BP188" s="119">
        <f t="shared" si="100"/>
        <v>0</v>
      </c>
      <c r="BQ188" s="121"/>
      <c r="BR188" s="577"/>
      <c r="BS188" s="577"/>
      <c r="BT188" s="577"/>
      <c r="BU188" s="576"/>
    </row>
    <row r="189">
      <c r="A189" s="567"/>
      <c r="B189" s="568"/>
      <c r="C189" s="569"/>
      <c r="D189" s="570"/>
      <c r="E189" s="571"/>
      <c r="F189" s="570"/>
      <c r="G189" s="572"/>
      <c r="H189" s="573"/>
      <c r="I189" s="572">
        <v>5</v>
      </c>
      <c r="J189" s="573"/>
      <c r="K189" s="573"/>
      <c r="L189" s="574"/>
      <c r="M189" s="574"/>
      <c r="N189" s="574"/>
      <c r="O189" s="574"/>
      <c r="P189" s="570"/>
      <c r="Q189" s="291" t="s">
        <v>77</v>
      </c>
      <c r="R189" s="132" t="s">
        <v>193</v>
      </c>
      <c r="S189" s="575">
        <v>40</v>
      </c>
      <c r="T189" s="164"/>
      <c r="U189" s="164"/>
      <c r="V189" s="164"/>
      <c r="W189" s="164"/>
      <c r="X189" s="164"/>
      <c r="Y189" s="164"/>
      <c r="Z189" s="164"/>
      <c r="AA189" s="164"/>
      <c r="AB189" s="164"/>
      <c r="AC189" s="164"/>
      <c r="AD189" s="164"/>
      <c r="AE189" s="164"/>
      <c r="AF189" s="164"/>
      <c r="AG189" s="164"/>
      <c r="AH189" s="164"/>
      <c r="AI189" s="164"/>
      <c r="AJ189" s="164"/>
      <c r="AK189" s="164"/>
      <c r="AL189" s="164"/>
      <c r="AM189" s="164"/>
      <c r="AN189" s="164"/>
      <c r="AO189" s="164"/>
      <c r="AP189" s="164"/>
      <c r="AQ189" s="164"/>
      <c r="AR189" s="62"/>
      <c r="AS189" s="119" t="e">
        <f>T189*1000/T229/1.73/0.875</f>
        <v>#DIV/0!</v>
      </c>
      <c r="AT189" s="119" t="e">
        <f t="shared" ref="AT189:BP189" si="101">U189*1000/U229/1.73/0.875</f>
        <v>#DIV/0!</v>
      </c>
      <c r="AU189" s="119" t="e">
        <f t="shared" si="101"/>
        <v>#DIV/0!</v>
      </c>
      <c r="AV189" s="119" t="e">
        <f t="shared" si="101"/>
        <v>#DIV/0!</v>
      </c>
      <c r="AW189" s="120" t="e">
        <f t="shared" si="101"/>
        <v>#DIV/0!</v>
      </c>
      <c r="AX189" s="119" t="e">
        <f t="shared" si="101"/>
        <v>#DIV/0!</v>
      </c>
      <c r="AY189" s="119" t="e">
        <f t="shared" si="101"/>
        <v>#DIV/0!</v>
      </c>
      <c r="AZ189" s="119" t="e">
        <f t="shared" si="101"/>
        <v>#DIV/0!</v>
      </c>
      <c r="BA189" s="119" t="e">
        <f t="shared" si="101"/>
        <v>#DIV/0!</v>
      </c>
      <c r="BB189" s="119" t="e">
        <f t="shared" si="101"/>
        <v>#DIV/0!</v>
      </c>
      <c r="BC189" s="120" t="e">
        <f t="shared" si="101"/>
        <v>#DIV/0!</v>
      </c>
      <c r="BD189" s="119" t="e">
        <f t="shared" si="101"/>
        <v>#DIV/0!</v>
      </c>
      <c r="BE189" s="119" t="e">
        <f t="shared" si="101"/>
        <v>#DIV/0!</v>
      </c>
      <c r="BF189" s="119" t="e">
        <f t="shared" si="101"/>
        <v>#DIV/0!</v>
      </c>
      <c r="BG189" s="119" t="e">
        <f t="shared" si="101"/>
        <v>#DIV/0!</v>
      </c>
      <c r="BH189" s="119" t="e">
        <f t="shared" si="101"/>
        <v>#DIV/0!</v>
      </c>
      <c r="BI189" s="119" t="e">
        <f t="shared" si="101"/>
        <v>#DIV/0!</v>
      </c>
      <c r="BJ189" s="119" t="e">
        <f t="shared" si="101"/>
        <v>#DIV/0!</v>
      </c>
      <c r="BK189" s="120" t="e">
        <f t="shared" si="101"/>
        <v>#DIV/0!</v>
      </c>
      <c r="BL189" s="119" t="e">
        <f t="shared" si="101"/>
        <v>#DIV/0!</v>
      </c>
      <c r="BM189" s="119" t="e">
        <f t="shared" si="101"/>
        <v>#DIV/0!</v>
      </c>
      <c r="BN189" s="119" t="e">
        <f t="shared" si="101"/>
        <v>#DIV/0!</v>
      </c>
      <c r="BO189" s="119" t="e">
        <f t="shared" si="101"/>
        <v>#DIV/0!</v>
      </c>
      <c r="BP189" s="119" t="e">
        <f t="shared" si="101"/>
        <v>#DIV/0!</v>
      </c>
      <c r="BQ189" s="121"/>
      <c r="BR189" s="583"/>
      <c r="BS189" s="3"/>
    </row>
    <row r="190" ht="16.5">
      <c r="A190" s="567"/>
      <c r="B190" s="568"/>
      <c r="C190" s="569"/>
      <c r="D190" s="570"/>
      <c r="E190" s="571"/>
      <c r="F190" s="570"/>
      <c r="G190" s="572"/>
      <c r="H190" s="573"/>
      <c r="I190" s="572">
        <v>6</v>
      </c>
      <c r="J190" s="573"/>
      <c r="K190" s="573"/>
      <c r="L190" s="574"/>
      <c r="M190" s="574"/>
      <c r="N190" s="574"/>
      <c r="O190" s="574"/>
      <c r="P190" s="570"/>
      <c r="Q190" s="291"/>
      <c r="R190" s="132" t="s">
        <v>194</v>
      </c>
      <c r="S190" s="575">
        <v>40</v>
      </c>
      <c r="T190" s="164"/>
      <c r="U190" s="164"/>
      <c r="V190" s="164"/>
      <c r="W190" s="164"/>
      <c r="X190" s="164"/>
      <c r="Y190" s="164"/>
      <c r="Z190" s="164"/>
      <c r="AA190" s="164"/>
      <c r="AB190" s="164"/>
      <c r="AC190" s="164"/>
      <c r="AD190" s="164"/>
      <c r="AE190" s="164"/>
      <c r="AF190" s="164"/>
      <c r="AG190" s="164"/>
      <c r="AH190" s="164"/>
      <c r="AI190" s="164"/>
      <c r="AJ190" s="164"/>
      <c r="AK190" s="164"/>
      <c r="AL190" s="164"/>
      <c r="AM190" s="164"/>
      <c r="AN190" s="164"/>
      <c r="AO190" s="164"/>
      <c r="AP190" s="164"/>
      <c r="AQ190" s="164"/>
      <c r="AR190" s="62"/>
      <c r="AS190" s="62"/>
      <c r="AT190" s="62"/>
      <c r="AU190" s="584"/>
      <c r="AV190" s="62"/>
      <c r="AW190" s="98"/>
      <c r="AX190" s="584"/>
      <c r="AY190" s="62"/>
      <c r="AZ190" s="62"/>
      <c r="BA190" s="584"/>
      <c r="BB190" s="62"/>
      <c r="BC190" s="98"/>
      <c r="BD190" s="584"/>
      <c r="BE190" s="62"/>
      <c r="BF190" s="62"/>
      <c r="BG190" s="584"/>
      <c r="BH190" s="62"/>
      <c r="BI190" s="62"/>
      <c r="BJ190" s="584"/>
      <c r="BK190" s="585"/>
      <c r="BL190" s="62"/>
      <c r="BM190" s="62"/>
      <c r="BN190" s="584"/>
      <c r="BO190" s="584"/>
      <c r="BP190" s="62"/>
      <c r="BQ190" s="586"/>
      <c r="BR190" s="176"/>
      <c r="BS190" s="176"/>
      <c r="BT190" s="176"/>
    </row>
    <row r="191" ht="18.75" customHeight="1">
      <c r="A191" s="145"/>
      <c r="B191" s="146"/>
      <c r="C191" s="124"/>
      <c r="D191" s="125"/>
      <c r="E191" s="126"/>
      <c r="F191" s="125"/>
      <c r="G191" s="127"/>
      <c r="H191" s="128"/>
      <c r="I191" s="127"/>
      <c r="J191" s="128"/>
      <c r="K191" s="128"/>
      <c r="L191" s="439"/>
      <c r="M191" s="439"/>
      <c r="N191" s="439"/>
      <c r="O191" s="439"/>
      <c r="P191" s="125"/>
      <c r="Q191" s="291"/>
      <c r="R191" s="132"/>
      <c r="S191" s="133"/>
      <c r="T191" s="579"/>
      <c r="U191" s="579"/>
      <c r="V191" s="579"/>
      <c r="W191" s="579"/>
      <c r="X191" s="579"/>
      <c r="Y191" s="579"/>
      <c r="Z191" s="579"/>
      <c r="AA191" s="579"/>
      <c r="AB191" s="579"/>
      <c r="AC191" s="579"/>
      <c r="AD191" s="580"/>
      <c r="AE191" s="579"/>
      <c r="AF191" s="579"/>
      <c r="AG191" s="579"/>
      <c r="AH191" s="579"/>
      <c r="AI191" s="579"/>
      <c r="AJ191" s="579"/>
      <c r="AK191" s="579"/>
      <c r="AL191" s="581"/>
      <c r="AM191" s="579"/>
      <c r="AN191" s="579"/>
      <c r="AO191" s="579"/>
      <c r="AP191" s="579"/>
      <c r="AQ191" s="582"/>
      <c r="AR191" s="62"/>
      <c r="AS191" s="587">
        <f>AS184+AS188</f>
        <v>0</v>
      </c>
      <c r="AT191" s="587">
        <f t="shared" ref="AT191:BP191" si="102">AT184+AT188</f>
        <v>0</v>
      </c>
      <c r="AU191" s="588">
        <f t="shared" si="102"/>
        <v>0</v>
      </c>
      <c r="AV191" s="587">
        <f t="shared" si="102"/>
        <v>0</v>
      </c>
      <c r="AW191" s="589">
        <f t="shared" si="102"/>
        <v>0</v>
      </c>
      <c r="AX191" s="588">
        <f t="shared" si="102"/>
        <v>0</v>
      </c>
      <c r="AY191" s="587">
        <f t="shared" si="102"/>
        <v>0</v>
      </c>
      <c r="AZ191" s="587">
        <f t="shared" si="102"/>
        <v>0</v>
      </c>
      <c r="BA191" s="588">
        <f t="shared" si="102"/>
        <v>0</v>
      </c>
      <c r="BB191" s="587">
        <f t="shared" si="102"/>
        <v>0</v>
      </c>
      <c r="BC191" s="589">
        <f t="shared" si="102"/>
        <v>0</v>
      </c>
      <c r="BD191" s="588">
        <f t="shared" si="102"/>
        <v>0</v>
      </c>
      <c r="BE191" s="587">
        <f t="shared" si="102"/>
        <v>0</v>
      </c>
      <c r="BF191" s="587">
        <f t="shared" si="102"/>
        <v>0</v>
      </c>
      <c r="BG191" s="588">
        <f t="shared" si="102"/>
        <v>0</v>
      </c>
      <c r="BH191" s="587">
        <f t="shared" si="102"/>
        <v>0</v>
      </c>
      <c r="BI191" s="587">
        <f t="shared" si="102"/>
        <v>0</v>
      </c>
      <c r="BJ191" s="588">
        <f t="shared" si="102"/>
        <v>0</v>
      </c>
      <c r="BK191" s="590">
        <f t="shared" si="102"/>
        <v>0</v>
      </c>
      <c r="BL191" s="587">
        <f t="shared" si="102"/>
        <v>0</v>
      </c>
      <c r="BM191" s="587">
        <f t="shared" si="102"/>
        <v>0</v>
      </c>
      <c r="BN191" s="588">
        <f t="shared" si="102"/>
        <v>0</v>
      </c>
      <c r="BO191" s="588">
        <f t="shared" si="102"/>
        <v>0</v>
      </c>
      <c r="BP191" s="587">
        <f t="shared" si="102"/>
        <v>0</v>
      </c>
      <c r="BQ191" s="591" t="s">
        <v>157</v>
      </c>
      <c r="BR191" s="591"/>
      <c r="BS191" s="591"/>
      <c r="BT191" s="591"/>
      <c r="BU191" s="591"/>
      <c r="BV191" s="591"/>
    </row>
    <row r="192">
      <c r="A192" s="567"/>
      <c r="B192" s="568"/>
      <c r="C192" s="569"/>
      <c r="D192" s="570"/>
      <c r="E192" s="571"/>
      <c r="F192" s="570"/>
      <c r="G192" s="572"/>
      <c r="H192" s="573"/>
      <c r="I192" s="572">
        <v>7</v>
      </c>
      <c r="J192" s="573"/>
      <c r="K192" s="573"/>
      <c r="L192" s="574"/>
      <c r="M192" s="574"/>
      <c r="N192" s="574"/>
      <c r="O192" s="574"/>
      <c r="P192" s="570"/>
      <c r="Q192" s="291"/>
      <c r="R192" s="132" t="s">
        <v>89</v>
      </c>
      <c r="S192" s="575">
        <v>500</v>
      </c>
      <c r="T192" s="164"/>
      <c r="U192" s="164"/>
      <c r="V192" s="164"/>
      <c r="W192" s="164"/>
      <c r="X192" s="164"/>
      <c r="Y192" s="164"/>
      <c r="Z192" s="164"/>
      <c r="AA192" s="164"/>
      <c r="AB192" s="164"/>
      <c r="AC192" s="164"/>
      <c r="AD192" s="164"/>
      <c r="AE192" s="164"/>
      <c r="AF192" s="164"/>
      <c r="AG192" s="164"/>
      <c r="AH192" s="164"/>
      <c r="AI192" s="164"/>
      <c r="AJ192" s="164"/>
      <c r="AK192" s="164"/>
      <c r="AL192" s="164"/>
      <c r="AM192" s="164"/>
      <c r="AN192" s="164"/>
      <c r="AO192" s="164"/>
      <c r="AP192" s="164"/>
      <c r="AQ192" s="164"/>
      <c r="AR192" s="62"/>
      <c r="AS192" s="119">
        <f>T192*T232*1.73*0.875/1000</f>
        <v>0</v>
      </c>
      <c r="AT192" s="119">
        <f t="shared" ref="AT192:BP192" si="103">U192*U232*1.73*0.875/1000</f>
        <v>0</v>
      </c>
      <c r="AU192" s="119">
        <f t="shared" si="103"/>
        <v>0</v>
      </c>
      <c r="AV192" s="119">
        <f t="shared" si="103"/>
        <v>0</v>
      </c>
      <c r="AW192" s="120">
        <f t="shared" si="103"/>
        <v>0</v>
      </c>
      <c r="AX192" s="119">
        <f t="shared" si="103"/>
        <v>0</v>
      </c>
      <c r="AY192" s="119">
        <f t="shared" si="103"/>
        <v>0</v>
      </c>
      <c r="AZ192" s="119">
        <f t="shared" si="103"/>
        <v>0</v>
      </c>
      <c r="BA192" s="119">
        <f t="shared" si="103"/>
        <v>0</v>
      </c>
      <c r="BB192" s="119">
        <f t="shared" si="103"/>
        <v>0</v>
      </c>
      <c r="BC192" s="120">
        <f t="shared" si="103"/>
        <v>0</v>
      </c>
      <c r="BD192" s="119">
        <f t="shared" si="103"/>
        <v>0</v>
      </c>
      <c r="BE192" s="119">
        <f t="shared" si="103"/>
        <v>0</v>
      </c>
      <c r="BF192" s="119">
        <f t="shared" si="103"/>
        <v>0</v>
      </c>
      <c r="BG192" s="119">
        <f t="shared" si="103"/>
        <v>0</v>
      </c>
      <c r="BH192" s="119">
        <f t="shared" si="103"/>
        <v>0</v>
      </c>
      <c r="BI192" s="119">
        <f t="shared" si="103"/>
        <v>0</v>
      </c>
      <c r="BJ192" s="119">
        <f t="shared" si="103"/>
        <v>0</v>
      </c>
      <c r="BK192" s="120">
        <f t="shared" si="103"/>
        <v>0</v>
      </c>
      <c r="BL192" s="119">
        <f t="shared" si="103"/>
        <v>0</v>
      </c>
      <c r="BM192" s="119">
        <f t="shared" si="103"/>
        <v>0</v>
      </c>
      <c r="BN192" s="119">
        <f t="shared" si="103"/>
        <v>0</v>
      </c>
      <c r="BO192" s="119">
        <f t="shared" si="103"/>
        <v>0</v>
      </c>
      <c r="BP192" s="119">
        <f t="shared" si="103"/>
        <v>0</v>
      </c>
      <c r="BQ192" s="2" t="s">
        <v>195</v>
      </c>
    </row>
    <row r="193">
      <c r="A193" s="567"/>
      <c r="B193" s="568"/>
      <c r="C193" s="569"/>
      <c r="D193" s="570"/>
      <c r="E193" s="571"/>
      <c r="F193" s="570"/>
      <c r="G193" s="572"/>
      <c r="H193" s="573"/>
      <c r="I193" s="572">
        <v>8</v>
      </c>
      <c r="J193" s="573"/>
      <c r="K193" s="573"/>
      <c r="L193" s="574"/>
      <c r="M193" s="574"/>
      <c r="N193" s="574"/>
      <c r="O193" s="574"/>
      <c r="P193" s="570"/>
      <c r="Q193" s="291" t="s">
        <v>196</v>
      </c>
      <c r="R193" s="132" t="s">
        <v>67</v>
      </c>
      <c r="S193" s="575" t="s">
        <v>156</v>
      </c>
      <c r="T193" s="592"/>
      <c r="U193" s="592"/>
      <c r="V193" s="592"/>
      <c r="W193" s="592"/>
      <c r="X193" s="592"/>
      <c r="Y193" s="592"/>
      <c r="Z193" s="592"/>
      <c r="AA193" s="592"/>
      <c r="AB193" s="592"/>
      <c r="AC193" s="592"/>
      <c r="AD193" s="593"/>
      <c r="AE193" s="592"/>
      <c r="AF193" s="592"/>
      <c r="AG193" s="592"/>
      <c r="AH193" s="592"/>
      <c r="AI193" s="592"/>
      <c r="AJ193" s="592"/>
      <c r="AK193" s="592"/>
      <c r="AL193" s="594"/>
      <c r="AM193" s="592"/>
      <c r="AN193" s="592"/>
      <c r="AO193" s="592"/>
      <c r="AP193" s="592"/>
      <c r="AQ193" s="595"/>
      <c r="AR193" s="62"/>
      <c r="AS193" s="292"/>
      <c r="AT193" s="292"/>
      <c r="AU193" s="292"/>
      <c r="AV193" s="292"/>
      <c r="AW193" s="293"/>
      <c r="AX193" s="292"/>
      <c r="AY193" s="292"/>
      <c r="AZ193" s="292"/>
      <c r="BA193" s="292"/>
      <c r="BB193" s="292"/>
      <c r="BC193" s="293"/>
      <c r="BD193" s="292"/>
      <c r="BE193" s="292"/>
      <c r="BF193" s="292"/>
      <c r="BG193" s="292"/>
      <c r="BH193" s="292"/>
      <c r="BI193" s="292"/>
      <c r="BJ193" s="292"/>
      <c r="BK193" s="293"/>
      <c r="BL193" s="292"/>
      <c r="BM193" s="292"/>
      <c r="BN193" s="292"/>
      <c r="BO193" s="292"/>
      <c r="BP193" s="292"/>
      <c r="BQ193" s="121"/>
    </row>
    <row r="194">
      <c r="A194" s="567"/>
      <c r="B194" s="568"/>
      <c r="C194" s="569"/>
      <c r="D194" s="570"/>
      <c r="E194" s="571"/>
      <c r="F194" s="570"/>
      <c r="G194" s="572"/>
      <c r="H194" s="573"/>
      <c r="I194" s="572">
        <v>9</v>
      </c>
      <c r="J194" s="573"/>
      <c r="K194" s="573"/>
      <c r="L194" s="574"/>
      <c r="M194" s="574"/>
      <c r="N194" s="574"/>
      <c r="O194" s="574"/>
      <c r="P194" s="570"/>
      <c r="Q194" s="291"/>
      <c r="R194" s="132" t="s">
        <v>69</v>
      </c>
      <c r="S194" s="575" t="s">
        <v>156</v>
      </c>
      <c r="T194" s="592"/>
      <c r="U194" s="592"/>
      <c r="V194" s="592"/>
      <c r="W194" s="592"/>
      <c r="X194" s="592"/>
      <c r="Y194" s="592"/>
      <c r="Z194" s="592"/>
      <c r="AA194" s="592"/>
      <c r="AB194" s="592"/>
      <c r="AC194" s="592"/>
      <c r="AD194" s="593"/>
      <c r="AE194" s="592"/>
      <c r="AF194" s="592"/>
      <c r="AG194" s="592"/>
      <c r="AH194" s="592"/>
      <c r="AI194" s="592"/>
      <c r="AJ194" s="592"/>
      <c r="AK194" s="592"/>
      <c r="AL194" s="594"/>
      <c r="AM194" s="592"/>
      <c r="AN194" s="592"/>
      <c r="AO194" s="592"/>
      <c r="AP194" s="592"/>
      <c r="AQ194" s="595"/>
      <c r="AR194" s="62"/>
      <c r="AS194" s="62"/>
      <c r="AT194" s="62"/>
      <c r="AU194" s="62"/>
      <c r="AV194" s="62"/>
      <c r="AW194" s="98"/>
      <c r="AX194" s="62"/>
      <c r="AY194" s="62"/>
      <c r="AZ194" s="62"/>
      <c r="BA194" s="62"/>
      <c r="BB194" s="62"/>
      <c r="BC194" s="98"/>
      <c r="BD194" s="62"/>
      <c r="BE194" s="62"/>
      <c r="BF194" s="62"/>
      <c r="BG194" s="62"/>
      <c r="BH194" s="62"/>
      <c r="BI194" s="62"/>
      <c r="BJ194" s="62"/>
      <c r="BK194" s="98"/>
      <c r="BL194" s="62"/>
      <c r="BM194" s="62"/>
      <c r="BN194" s="62"/>
      <c r="BO194" s="62"/>
      <c r="BP194" s="62"/>
    </row>
    <row r="195">
      <c r="A195" s="145"/>
      <c r="B195" s="146"/>
      <c r="C195" s="124"/>
      <c r="D195" s="125"/>
      <c r="E195" s="126"/>
      <c r="F195" s="125"/>
      <c r="G195" s="127"/>
      <c r="H195" s="128"/>
      <c r="I195" s="127"/>
      <c r="J195" s="128"/>
      <c r="K195" s="128"/>
      <c r="L195" s="439"/>
      <c r="M195" s="439"/>
      <c r="N195" s="439"/>
      <c r="O195" s="439"/>
      <c r="P195" s="125"/>
      <c r="Q195" s="291"/>
      <c r="R195" s="132"/>
      <c r="S195" s="133"/>
      <c r="T195" s="579"/>
      <c r="U195" s="579"/>
      <c r="V195" s="579"/>
      <c r="W195" s="579"/>
      <c r="X195" s="579"/>
      <c r="Y195" s="579"/>
      <c r="Z195" s="579"/>
      <c r="AA195" s="579"/>
      <c r="AB195" s="579"/>
      <c r="AC195" s="579"/>
      <c r="AD195" s="580"/>
      <c r="AE195" s="579"/>
      <c r="AF195" s="579"/>
      <c r="AG195" s="579"/>
      <c r="AH195" s="579"/>
      <c r="AI195" s="579"/>
      <c r="AJ195" s="579"/>
      <c r="AK195" s="579"/>
      <c r="AL195" s="581"/>
      <c r="AM195" s="579"/>
      <c r="AN195" s="579"/>
      <c r="AO195" s="579"/>
      <c r="AP195" s="579"/>
      <c r="AQ195" s="582"/>
      <c r="AR195" s="62"/>
      <c r="AS195" s="62"/>
      <c r="AT195" s="62"/>
      <c r="AU195" s="62"/>
      <c r="AV195" s="62"/>
      <c r="AW195" s="98"/>
      <c r="AX195" s="62"/>
      <c r="AY195" s="62"/>
      <c r="AZ195" s="62"/>
      <c r="BA195" s="62"/>
      <c r="BB195" s="62"/>
      <c r="BC195" s="98"/>
      <c r="BD195" s="62"/>
      <c r="BE195" s="62"/>
      <c r="BF195" s="62"/>
      <c r="BG195" s="62"/>
      <c r="BH195" s="62"/>
      <c r="BI195" s="62"/>
      <c r="BJ195" s="62"/>
      <c r="BK195" s="98"/>
      <c r="BL195" s="62"/>
      <c r="BM195" s="62"/>
      <c r="BN195" s="62"/>
      <c r="BO195" s="62"/>
      <c r="BP195" s="62"/>
    </row>
    <row r="196">
      <c r="A196" s="596"/>
      <c r="B196" s="597"/>
      <c r="C196" s="598"/>
      <c r="D196" s="599"/>
      <c r="E196" s="600"/>
      <c r="F196" s="599"/>
      <c r="G196" s="601"/>
      <c r="H196" s="602"/>
      <c r="I196" s="601">
        <v>10</v>
      </c>
      <c r="J196" s="602"/>
      <c r="K196" s="602"/>
      <c r="L196" s="603"/>
      <c r="M196" s="603"/>
      <c r="N196" s="603"/>
      <c r="O196" s="603"/>
      <c r="P196" s="599"/>
      <c r="Q196" s="470"/>
      <c r="R196" s="113" t="s">
        <v>169</v>
      </c>
      <c r="S196" s="604">
        <v>250</v>
      </c>
      <c r="T196" s="164"/>
      <c r="U196" s="164"/>
      <c r="V196" s="164"/>
      <c r="W196" s="164"/>
      <c r="X196" s="164"/>
      <c r="Y196" s="164"/>
      <c r="Z196" s="164"/>
      <c r="AA196" s="164"/>
      <c r="AB196" s="164"/>
      <c r="AC196" s="164"/>
      <c r="AD196" s="164"/>
      <c r="AE196" s="164"/>
      <c r="AF196" s="164"/>
      <c r="AG196" s="164"/>
      <c r="AH196" s="164"/>
      <c r="AI196" s="164"/>
      <c r="AJ196" s="164"/>
      <c r="AK196" s="164"/>
      <c r="AL196" s="164"/>
      <c r="AM196" s="164"/>
      <c r="AN196" s="164"/>
      <c r="AO196" s="164"/>
      <c r="AP196" s="164"/>
      <c r="AQ196" s="164"/>
      <c r="AR196" s="62"/>
      <c r="AS196" s="119">
        <f>T196*T233*1.73*0.875/1000</f>
        <v>0</v>
      </c>
      <c r="AT196" s="119">
        <f t="shared" ref="AT196:BP196" si="104">U196*U233*1.73*0.875/1000</f>
        <v>0</v>
      </c>
      <c r="AU196" s="119">
        <f t="shared" si="104"/>
        <v>0</v>
      </c>
      <c r="AV196" s="119">
        <f t="shared" si="104"/>
        <v>0</v>
      </c>
      <c r="AW196" s="120">
        <f t="shared" si="104"/>
        <v>0</v>
      </c>
      <c r="AX196" s="119">
        <f t="shared" si="104"/>
        <v>0</v>
      </c>
      <c r="AY196" s="119">
        <f t="shared" si="104"/>
        <v>0</v>
      </c>
      <c r="AZ196" s="119">
        <f t="shared" si="104"/>
        <v>0</v>
      </c>
      <c r="BA196" s="119">
        <f t="shared" si="104"/>
        <v>0</v>
      </c>
      <c r="BB196" s="119">
        <f t="shared" si="104"/>
        <v>0</v>
      </c>
      <c r="BC196" s="120">
        <f t="shared" si="104"/>
        <v>0</v>
      </c>
      <c r="BD196" s="119">
        <f t="shared" si="104"/>
        <v>0</v>
      </c>
      <c r="BE196" s="119">
        <f t="shared" si="104"/>
        <v>0</v>
      </c>
      <c r="BF196" s="119">
        <f t="shared" si="104"/>
        <v>0</v>
      </c>
      <c r="BG196" s="119">
        <f t="shared" si="104"/>
        <v>0</v>
      </c>
      <c r="BH196" s="119">
        <f t="shared" si="104"/>
        <v>0</v>
      </c>
      <c r="BI196" s="119">
        <f t="shared" si="104"/>
        <v>0</v>
      </c>
      <c r="BJ196" s="119">
        <f t="shared" si="104"/>
        <v>0</v>
      </c>
      <c r="BK196" s="120">
        <f t="shared" si="104"/>
        <v>0</v>
      </c>
      <c r="BL196" s="119">
        <f t="shared" si="104"/>
        <v>0</v>
      </c>
      <c r="BM196" s="119">
        <f t="shared" si="104"/>
        <v>0</v>
      </c>
      <c r="BN196" s="119">
        <f t="shared" si="104"/>
        <v>0</v>
      </c>
      <c r="BO196" s="119">
        <f t="shared" si="104"/>
        <v>0</v>
      </c>
      <c r="BP196" s="119">
        <f t="shared" si="104"/>
        <v>0</v>
      </c>
      <c r="BQ196" s="2" t="s">
        <v>197</v>
      </c>
    </row>
    <row r="197" ht="16.5">
      <c r="A197" s="605"/>
      <c r="B197" s="606"/>
      <c r="C197" s="607"/>
      <c r="D197" s="608"/>
      <c r="E197" s="609"/>
      <c r="F197" s="608"/>
      <c r="G197" s="610"/>
      <c r="H197" s="611"/>
      <c r="I197" s="610">
        <v>11</v>
      </c>
      <c r="J197" s="611"/>
      <c r="K197" s="611"/>
      <c r="L197" s="612"/>
      <c r="M197" s="612"/>
      <c r="N197" s="612"/>
      <c r="O197" s="612"/>
      <c r="P197" s="608"/>
      <c r="Q197" s="291" t="s">
        <v>198</v>
      </c>
      <c r="R197" s="132" t="s">
        <v>67</v>
      </c>
      <c r="S197" s="613" t="s">
        <v>156</v>
      </c>
      <c r="T197" s="592"/>
      <c r="U197" s="592"/>
      <c r="V197" s="592"/>
      <c r="W197" s="592"/>
      <c r="X197" s="592"/>
      <c r="Y197" s="592"/>
      <c r="Z197" s="592"/>
      <c r="AA197" s="592"/>
      <c r="AB197" s="592"/>
      <c r="AC197" s="592"/>
      <c r="AD197" s="593"/>
      <c r="AE197" s="592"/>
      <c r="AF197" s="592"/>
      <c r="AG197" s="592"/>
      <c r="AH197" s="592"/>
      <c r="AI197" s="592"/>
      <c r="AJ197" s="592"/>
      <c r="AK197" s="592"/>
      <c r="AL197" s="594"/>
      <c r="AM197" s="592"/>
      <c r="AN197" s="592"/>
      <c r="AO197" s="592"/>
      <c r="AP197" s="592"/>
      <c r="AQ197" s="595"/>
      <c r="AR197" s="62"/>
      <c r="AS197" s="62"/>
      <c r="AT197" s="62"/>
      <c r="AU197" s="62"/>
      <c r="AV197" s="62"/>
      <c r="AW197" s="98"/>
      <c r="AX197" s="62"/>
      <c r="AY197" s="62"/>
      <c r="AZ197" s="62"/>
      <c r="BA197" s="62"/>
      <c r="BB197" s="62"/>
      <c r="BC197" s="98"/>
      <c r="BD197" s="62"/>
      <c r="BE197" s="62"/>
      <c r="BF197" s="62"/>
      <c r="BG197" s="62"/>
      <c r="BH197" s="62"/>
      <c r="BI197" s="62"/>
      <c r="BJ197" s="62"/>
      <c r="BK197" s="98"/>
      <c r="BL197" s="62"/>
      <c r="BM197" s="62"/>
      <c r="BN197" s="62"/>
      <c r="BO197" s="62"/>
      <c r="BP197" s="62"/>
    </row>
    <row r="198" ht="16.5">
      <c r="A198" s="605"/>
      <c r="B198" s="606"/>
      <c r="C198" s="607"/>
      <c r="D198" s="608"/>
      <c r="E198" s="609"/>
      <c r="F198" s="608"/>
      <c r="G198" s="610"/>
      <c r="H198" s="611"/>
      <c r="I198" s="610">
        <v>12</v>
      </c>
      <c r="J198" s="611"/>
      <c r="K198" s="611"/>
      <c r="L198" s="612"/>
      <c r="M198" s="612"/>
      <c r="N198" s="612"/>
      <c r="O198" s="612"/>
      <c r="P198" s="608"/>
      <c r="Q198" s="291"/>
      <c r="R198" s="132" t="s">
        <v>69</v>
      </c>
      <c r="S198" s="613" t="s">
        <v>156</v>
      </c>
      <c r="T198" s="592"/>
      <c r="U198" s="592"/>
      <c r="V198" s="592"/>
      <c r="W198" s="592"/>
      <c r="X198" s="592"/>
      <c r="Y198" s="592"/>
      <c r="Z198" s="592"/>
      <c r="AA198" s="592"/>
      <c r="AB198" s="592"/>
      <c r="AC198" s="592"/>
      <c r="AD198" s="593"/>
      <c r="AE198" s="592"/>
      <c r="AF198" s="592"/>
      <c r="AG198" s="592"/>
      <c r="AH198" s="592"/>
      <c r="AI198" s="592"/>
      <c r="AJ198" s="592"/>
      <c r="AK198" s="592"/>
      <c r="AL198" s="594"/>
      <c r="AM198" s="592"/>
      <c r="AN198" s="592"/>
      <c r="AO198" s="592"/>
      <c r="AP198" s="592"/>
      <c r="AQ198" s="595"/>
      <c r="AR198" s="62"/>
      <c r="AS198" s="614">
        <f t="shared" ref="AS198:BP198" si="105">AS192+AS196</f>
        <v>0</v>
      </c>
      <c r="AT198" s="615">
        <f t="shared" si="105"/>
        <v>0</v>
      </c>
      <c r="AU198" s="616">
        <f t="shared" si="105"/>
        <v>0</v>
      </c>
      <c r="AV198" s="614">
        <f t="shared" si="105"/>
        <v>0</v>
      </c>
      <c r="AW198" s="617">
        <f t="shared" si="105"/>
        <v>0</v>
      </c>
      <c r="AX198" s="616">
        <f t="shared" si="105"/>
        <v>0</v>
      </c>
      <c r="AY198" s="614">
        <f t="shared" si="105"/>
        <v>0</v>
      </c>
      <c r="AZ198" s="615">
        <f t="shared" si="105"/>
        <v>0</v>
      </c>
      <c r="BA198" s="616">
        <f t="shared" si="105"/>
        <v>0</v>
      </c>
      <c r="BB198" s="614">
        <f t="shared" si="105"/>
        <v>0</v>
      </c>
      <c r="BC198" s="617">
        <f t="shared" si="105"/>
        <v>0</v>
      </c>
      <c r="BD198" s="616">
        <f t="shared" si="105"/>
        <v>0</v>
      </c>
      <c r="BE198" s="614">
        <f t="shared" si="105"/>
        <v>0</v>
      </c>
      <c r="BF198" s="615">
        <f t="shared" si="105"/>
        <v>0</v>
      </c>
      <c r="BG198" s="616">
        <f t="shared" si="105"/>
        <v>0</v>
      </c>
      <c r="BH198" s="614">
        <f t="shared" si="105"/>
        <v>0</v>
      </c>
      <c r="BI198" s="615">
        <f t="shared" si="105"/>
        <v>0</v>
      </c>
      <c r="BJ198" s="616">
        <f t="shared" si="105"/>
        <v>0</v>
      </c>
      <c r="BK198" s="618">
        <f t="shared" si="105"/>
        <v>0</v>
      </c>
      <c r="BL198" s="614">
        <f t="shared" si="105"/>
        <v>0</v>
      </c>
      <c r="BM198" s="615">
        <f t="shared" si="105"/>
        <v>0</v>
      </c>
      <c r="BN198" s="616">
        <f t="shared" si="105"/>
        <v>0</v>
      </c>
      <c r="BO198" s="616">
        <f t="shared" si="105"/>
        <v>0</v>
      </c>
      <c r="BP198" s="614">
        <f t="shared" si="105"/>
        <v>0</v>
      </c>
      <c r="BQ198" s="2" t="s">
        <v>199</v>
      </c>
    </row>
    <row r="199">
      <c r="A199" s="145"/>
      <c r="B199" s="146"/>
      <c r="C199" s="124"/>
      <c r="D199" s="125"/>
      <c r="E199" s="126"/>
      <c r="F199" s="125"/>
      <c r="G199" s="127"/>
      <c r="H199" s="128"/>
      <c r="I199" s="127"/>
      <c r="J199" s="128"/>
      <c r="K199" s="128"/>
      <c r="L199" s="439"/>
      <c r="M199" s="439"/>
      <c r="N199" s="439"/>
      <c r="O199" s="439"/>
      <c r="P199" s="125"/>
      <c r="Q199" s="291"/>
      <c r="R199" s="132"/>
      <c r="S199" s="133"/>
      <c r="T199" s="579"/>
      <c r="U199" s="579"/>
      <c r="V199" s="579"/>
      <c r="W199" s="579"/>
      <c r="X199" s="579"/>
      <c r="Y199" s="579"/>
      <c r="Z199" s="579"/>
      <c r="AA199" s="579"/>
      <c r="AB199" s="579"/>
      <c r="AC199" s="579"/>
      <c r="AD199" s="580"/>
      <c r="AE199" s="579"/>
      <c r="AF199" s="579"/>
      <c r="AG199" s="579"/>
      <c r="AH199" s="579"/>
      <c r="AI199" s="579"/>
      <c r="AJ199" s="579"/>
      <c r="AK199" s="579"/>
      <c r="AL199" s="581"/>
      <c r="AM199" s="579"/>
      <c r="AN199" s="579"/>
      <c r="AO199" s="579"/>
      <c r="AP199" s="579"/>
      <c r="AQ199" s="582"/>
      <c r="AR199" s="62"/>
      <c r="AS199" s="62"/>
      <c r="AT199" s="62"/>
      <c r="AU199" s="62"/>
      <c r="AV199" s="62"/>
      <c r="AW199" s="98"/>
      <c r="AX199" s="62"/>
      <c r="AY199" s="62"/>
      <c r="AZ199" s="62"/>
      <c r="BA199" s="62"/>
      <c r="BB199" s="62"/>
      <c r="BC199" s="98"/>
      <c r="BD199" s="62"/>
      <c r="BE199" s="62"/>
      <c r="BF199" s="62"/>
      <c r="BG199" s="62"/>
      <c r="BH199" s="62"/>
      <c r="BI199" s="62"/>
      <c r="BJ199" s="62"/>
      <c r="BK199" s="98"/>
      <c r="BL199" s="62"/>
      <c r="BM199" s="62"/>
      <c r="BN199" s="62"/>
      <c r="BO199" s="62"/>
      <c r="BP199" s="62"/>
    </row>
    <row r="200">
      <c r="A200" s="567"/>
      <c r="B200" s="568"/>
      <c r="C200" s="569"/>
      <c r="D200" s="570"/>
      <c r="E200" s="571"/>
      <c r="F200" s="570"/>
      <c r="G200" s="572"/>
      <c r="H200" s="573"/>
      <c r="I200" s="572">
        <v>13</v>
      </c>
      <c r="J200" s="573"/>
      <c r="K200" s="573"/>
      <c r="L200" s="574"/>
      <c r="M200" s="574"/>
      <c r="N200" s="574"/>
      <c r="O200" s="574"/>
      <c r="P200" s="570"/>
      <c r="Q200" s="291"/>
      <c r="R200" s="132" t="s">
        <v>169</v>
      </c>
      <c r="S200" s="575">
        <v>400</v>
      </c>
      <c r="T200" s="164"/>
      <c r="U200" s="164"/>
      <c r="V200" s="164"/>
      <c r="W200" s="164"/>
      <c r="X200" s="164"/>
      <c r="Y200" s="164"/>
      <c r="Z200" s="164"/>
      <c r="AA200" s="164"/>
      <c r="AB200" s="164"/>
      <c r="AC200" s="164"/>
      <c r="AD200" s="164"/>
      <c r="AE200" s="164"/>
      <c r="AF200" s="164"/>
      <c r="AG200" s="164"/>
      <c r="AH200" s="164"/>
      <c r="AI200" s="164"/>
      <c r="AJ200" s="164"/>
      <c r="AK200" s="164"/>
      <c r="AL200" s="164"/>
      <c r="AM200" s="164"/>
      <c r="AN200" s="164"/>
      <c r="AO200" s="164"/>
      <c r="AP200" s="164"/>
      <c r="AQ200" s="164"/>
      <c r="AR200" s="62"/>
      <c r="AS200" s="119">
        <f>T200*T233*1.73*0.875/1000</f>
        <v>0</v>
      </c>
      <c r="AT200" s="119">
        <f t="shared" ref="AT200:BP200" si="106">U200*U233*1.73*0.875/1000</f>
        <v>0</v>
      </c>
      <c r="AU200" s="119">
        <f t="shared" si="106"/>
        <v>0</v>
      </c>
      <c r="AV200" s="119">
        <f t="shared" si="106"/>
        <v>0</v>
      </c>
      <c r="AW200" s="120">
        <f t="shared" si="106"/>
        <v>0</v>
      </c>
      <c r="AX200" s="119">
        <f t="shared" si="106"/>
        <v>0</v>
      </c>
      <c r="AY200" s="119">
        <f t="shared" si="106"/>
        <v>0</v>
      </c>
      <c r="AZ200" s="119">
        <f t="shared" si="106"/>
        <v>0</v>
      </c>
      <c r="BA200" s="119">
        <f t="shared" si="106"/>
        <v>0</v>
      </c>
      <c r="BB200" s="119">
        <f t="shared" si="106"/>
        <v>0</v>
      </c>
      <c r="BC200" s="120">
        <f t="shared" si="106"/>
        <v>0</v>
      </c>
      <c r="BD200" s="119">
        <f t="shared" si="106"/>
        <v>0</v>
      </c>
      <c r="BE200" s="119">
        <f t="shared" si="106"/>
        <v>0</v>
      </c>
      <c r="BF200" s="119">
        <f t="shared" si="106"/>
        <v>0</v>
      </c>
      <c r="BG200" s="119">
        <f t="shared" si="106"/>
        <v>0</v>
      </c>
      <c r="BH200" s="119">
        <f t="shared" si="106"/>
        <v>0</v>
      </c>
      <c r="BI200" s="119">
        <f t="shared" si="106"/>
        <v>0</v>
      </c>
      <c r="BJ200" s="119">
        <f t="shared" si="106"/>
        <v>0</v>
      </c>
      <c r="BK200" s="120">
        <f t="shared" si="106"/>
        <v>0</v>
      </c>
      <c r="BL200" s="119">
        <f t="shared" si="106"/>
        <v>0</v>
      </c>
      <c r="BM200" s="119">
        <f t="shared" si="106"/>
        <v>0</v>
      </c>
      <c r="BN200" s="119">
        <f t="shared" si="106"/>
        <v>0</v>
      </c>
      <c r="BO200" s="119">
        <f t="shared" si="106"/>
        <v>0</v>
      </c>
      <c r="BP200" s="119">
        <f t="shared" si="106"/>
        <v>0</v>
      </c>
      <c r="BQ200" s="2" t="s">
        <v>200</v>
      </c>
    </row>
    <row r="201">
      <c r="A201" s="605"/>
      <c r="B201" s="606"/>
      <c r="C201" s="607"/>
      <c r="D201" s="608"/>
      <c r="E201" s="609"/>
      <c r="F201" s="608"/>
      <c r="G201" s="610"/>
      <c r="H201" s="611"/>
      <c r="I201" s="610">
        <v>14</v>
      </c>
      <c r="J201" s="611"/>
      <c r="K201" s="611"/>
      <c r="L201" s="612"/>
      <c r="M201" s="612"/>
      <c r="N201" s="612"/>
      <c r="O201" s="612"/>
      <c r="P201" s="608"/>
      <c r="Q201" s="291" t="s">
        <v>201</v>
      </c>
      <c r="R201" s="132" t="s">
        <v>67</v>
      </c>
      <c r="S201" s="613" t="s">
        <v>156</v>
      </c>
      <c r="T201" s="619"/>
      <c r="U201" s="619"/>
      <c r="V201" s="619"/>
      <c r="W201" s="619"/>
      <c r="X201" s="619"/>
      <c r="Y201" s="619"/>
      <c r="Z201" s="619"/>
      <c r="AA201" s="619"/>
      <c r="AB201" s="619"/>
      <c r="AC201" s="619"/>
      <c r="AD201" s="620"/>
      <c r="AE201" s="619"/>
      <c r="AF201" s="619"/>
      <c r="AG201" s="619"/>
      <c r="AH201" s="619"/>
      <c r="AI201" s="619"/>
      <c r="AJ201" s="619"/>
      <c r="AK201" s="619"/>
      <c r="AL201" s="621"/>
      <c r="AM201" s="619"/>
      <c r="AN201" s="619"/>
      <c r="AO201" s="619"/>
      <c r="AP201" s="619"/>
      <c r="AQ201" s="622"/>
      <c r="AR201" s="62"/>
      <c r="AS201" s="62"/>
      <c r="AT201" s="623"/>
      <c r="AU201" s="62"/>
      <c r="AV201" s="62"/>
      <c r="AW201" s="624"/>
      <c r="AX201" s="62"/>
      <c r="AY201" s="62"/>
      <c r="AZ201" s="623"/>
      <c r="BA201" s="62"/>
      <c r="BB201" s="62"/>
      <c r="BC201" s="624"/>
      <c r="BD201" s="62"/>
      <c r="BE201" s="62"/>
      <c r="BF201" s="623"/>
      <c r="BG201" s="62"/>
      <c r="BH201" s="62"/>
      <c r="BI201" s="623"/>
      <c r="BJ201" s="62"/>
      <c r="BK201" s="98"/>
      <c r="BL201" s="62"/>
      <c r="BM201" s="623"/>
      <c r="BN201" s="62"/>
      <c r="BO201" s="62"/>
      <c r="BP201" s="62"/>
    </row>
    <row r="202">
      <c r="A202" s="605"/>
      <c r="B202" s="606"/>
      <c r="C202" s="607"/>
      <c r="D202" s="608"/>
      <c r="E202" s="609"/>
      <c r="F202" s="608"/>
      <c r="G202" s="610"/>
      <c r="H202" s="611"/>
      <c r="I202" s="610">
        <v>15</v>
      </c>
      <c r="J202" s="611"/>
      <c r="K202" s="611"/>
      <c r="L202" s="612"/>
      <c r="M202" s="612"/>
      <c r="N202" s="612"/>
      <c r="O202" s="612"/>
      <c r="P202" s="608"/>
      <c r="Q202" s="291"/>
      <c r="R202" s="132" t="s">
        <v>69</v>
      </c>
      <c r="S202" s="613" t="s">
        <v>156</v>
      </c>
      <c r="T202" s="619"/>
      <c r="U202" s="619"/>
      <c r="V202" s="619"/>
      <c r="W202" s="619"/>
      <c r="X202" s="619"/>
      <c r="Y202" s="619"/>
      <c r="Z202" s="619"/>
      <c r="AA202" s="619"/>
      <c r="AB202" s="619"/>
      <c r="AC202" s="619"/>
      <c r="AD202" s="620"/>
      <c r="AE202" s="619"/>
      <c r="AF202" s="619"/>
      <c r="AG202" s="619"/>
      <c r="AH202" s="619"/>
      <c r="AI202" s="619"/>
      <c r="AJ202" s="619"/>
      <c r="AK202" s="619"/>
      <c r="AL202" s="621"/>
      <c r="AM202" s="619"/>
      <c r="AN202" s="619"/>
      <c r="AO202" s="619"/>
      <c r="AP202" s="619"/>
      <c r="AQ202" s="622"/>
      <c r="AR202" s="62"/>
      <c r="AS202" s="62"/>
      <c r="AT202" s="62"/>
      <c r="AU202" s="62"/>
      <c r="AV202" s="62"/>
      <c r="AW202" s="98"/>
      <c r="AX202" s="62"/>
      <c r="AY202" s="62"/>
      <c r="AZ202" s="62"/>
      <c r="BA202" s="62"/>
      <c r="BB202" s="62"/>
      <c r="BC202" s="98"/>
      <c r="BD202" s="62"/>
      <c r="BE202" s="62"/>
      <c r="BF202" s="62"/>
      <c r="BG202" s="62"/>
      <c r="BH202" s="62"/>
      <c r="BI202" s="62"/>
      <c r="BJ202" s="62"/>
      <c r="BK202" s="98"/>
      <c r="BL202" s="62"/>
      <c r="BM202" s="62"/>
      <c r="BN202" s="62"/>
      <c r="BO202" s="62"/>
      <c r="BP202" s="62"/>
    </row>
    <row r="203">
      <c r="A203" s="145"/>
      <c r="B203" s="146"/>
      <c r="C203" s="124"/>
      <c r="D203" s="125"/>
      <c r="E203" s="126"/>
      <c r="F203" s="125"/>
      <c r="G203" s="127"/>
      <c r="H203" s="128"/>
      <c r="I203" s="127"/>
      <c r="J203" s="128"/>
      <c r="K203" s="128"/>
      <c r="L203" s="439"/>
      <c r="M203" s="439"/>
      <c r="N203" s="439"/>
      <c r="O203" s="439"/>
      <c r="P203" s="125"/>
      <c r="Q203" s="291"/>
      <c r="R203" s="132"/>
      <c r="S203" s="133"/>
      <c r="T203" s="579"/>
      <c r="U203" s="579"/>
      <c r="V203" s="579"/>
      <c r="W203" s="579"/>
      <c r="X203" s="579"/>
      <c r="Y203" s="579"/>
      <c r="Z203" s="579"/>
      <c r="AA203" s="579"/>
      <c r="AB203" s="579"/>
      <c r="AC203" s="579"/>
      <c r="AD203" s="580"/>
      <c r="AE203" s="579"/>
      <c r="AF203" s="579"/>
      <c r="AG203" s="579"/>
      <c r="AH203" s="579"/>
      <c r="AI203" s="579"/>
      <c r="AJ203" s="579"/>
      <c r="AK203" s="579"/>
      <c r="AL203" s="581"/>
      <c r="AM203" s="579"/>
      <c r="AN203" s="579"/>
      <c r="AO203" s="579"/>
      <c r="AP203" s="579"/>
      <c r="AQ203" s="582"/>
      <c r="AR203" s="62"/>
      <c r="AS203" s="62"/>
      <c r="AT203" s="62"/>
      <c r="AU203" s="62"/>
      <c r="AV203" s="62"/>
      <c r="AW203" s="98"/>
      <c r="AX203" s="62"/>
      <c r="AY203" s="62"/>
      <c r="AZ203" s="62"/>
      <c r="BA203" s="62"/>
      <c r="BB203" s="62"/>
      <c r="BC203" s="98"/>
      <c r="BD203" s="62"/>
      <c r="BE203" s="62"/>
      <c r="BF203" s="62"/>
      <c r="BG203" s="62"/>
      <c r="BH203" s="62"/>
      <c r="BI203" s="62"/>
      <c r="BJ203" s="62"/>
      <c r="BK203" s="98"/>
      <c r="BL203" s="62"/>
      <c r="BM203" s="62"/>
      <c r="BN203" s="62"/>
      <c r="BO203" s="62"/>
      <c r="BP203" s="62"/>
    </row>
    <row r="204">
      <c r="A204" s="567"/>
      <c r="B204" s="568"/>
      <c r="C204" s="569"/>
      <c r="D204" s="570"/>
      <c r="E204" s="571"/>
      <c r="F204" s="570"/>
      <c r="G204" s="572"/>
      <c r="H204" s="573"/>
      <c r="I204" s="572">
        <v>16</v>
      </c>
      <c r="J204" s="573"/>
      <c r="K204" s="573"/>
      <c r="L204" s="574"/>
      <c r="M204" s="574"/>
      <c r="N204" s="574"/>
      <c r="O204" s="574"/>
      <c r="P204" s="570"/>
      <c r="Q204" s="291"/>
      <c r="R204" s="132" t="s">
        <v>169</v>
      </c>
      <c r="S204" s="575">
        <v>500</v>
      </c>
      <c r="T204" s="164"/>
      <c r="U204" s="164"/>
      <c r="V204" s="164"/>
      <c r="W204" s="164"/>
      <c r="X204" s="164"/>
      <c r="Y204" s="164"/>
      <c r="Z204" s="164"/>
      <c r="AA204" s="164"/>
      <c r="AB204" s="164"/>
      <c r="AC204" s="164"/>
      <c r="AD204" s="164"/>
      <c r="AE204" s="164"/>
      <c r="AF204" s="164"/>
      <c r="AG204" s="164"/>
      <c r="AH204" s="164"/>
      <c r="AI204" s="164"/>
      <c r="AJ204" s="164"/>
      <c r="AK204" s="164"/>
      <c r="AL204" s="164"/>
      <c r="AM204" s="164"/>
      <c r="AN204" s="164"/>
      <c r="AO204" s="164"/>
      <c r="AP204" s="164"/>
      <c r="AQ204" s="164"/>
      <c r="AR204" s="62"/>
      <c r="AS204" s="119">
        <f>T204*T233*1.73*0.875/1000</f>
        <v>0</v>
      </c>
      <c r="AT204" s="119">
        <f t="shared" ref="AT204:BP204" si="107">U204*U233*1.73*0.875/1000</f>
        <v>0</v>
      </c>
      <c r="AU204" s="119">
        <f t="shared" si="107"/>
        <v>0</v>
      </c>
      <c r="AV204" s="119">
        <f t="shared" si="107"/>
        <v>0</v>
      </c>
      <c r="AW204" s="120">
        <f t="shared" si="107"/>
        <v>0</v>
      </c>
      <c r="AX204" s="119">
        <f t="shared" si="107"/>
        <v>0</v>
      </c>
      <c r="AY204" s="119">
        <f t="shared" si="107"/>
        <v>0</v>
      </c>
      <c r="AZ204" s="119">
        <f t="shared" si="107"/>
        <v>0</v>
      </c>
      <c r="BA204" s="119">
        <f t="shared" si="107"/>
        <v>0</v>
      </c>
      <c r="BB204" s="119">
        <f t="shared" si="107"/>
        <v>0</v>
      </c>
      <c r="BC204" s="120">
        <f t="shared" si="107"/>
        <v>0</v>
      </c>
      <c r="BD204" s="119">
        <f t="shared" si="107"/>
        <v>0</v>
      </c>
      <c r="BE204" s="119">
        <f t="shared" si="107"/>
        <v>0</v>
      </c>
      <c r="BF204" s="119">
        <f t="shared" si="107"/>
        <v>0</v>
      </c>
      <c r="BG204" s="119">
        <f t="shared" si="107"/>
        <v>0</v>
      </c>
      <c r="BH204" s="119">
        <f t="shared" si="107"/>
        <v>0</v>
      </c>
      <c r="BI204" s="119">
        <f t="shared" si="107"/>
        <v>0</v>
      </c>
      <c r="BJ204" s="119">
        <f t="shared" si="107"/>
        <v>0</v>
      </c>
      <c r="BK204" s="120">
        <f t="shared" si="107"/>
        <v>0</v>
      </c>
      <c r="BL204" s="119">
        <f t="shared" si="107"/>
        <v>0</v>
      </c>
      <c r="BM204" s="119">
        <f t="shared" si="107"/>
        <v>0</v>
      </c>
      <c r="BN204" s="119">
        <f t="shared" si="107"/>
        <v>0</v>
      </c>
      <c r="BO204" s="119">
        <f t="shared" si="107"/>
        <v>0</v>
      </c>
      <c r="BP204" s="119">
        <f t="shared" si="107"/>
        <v>0</v>
      </c>
      <c r="BQ204" s="2" t="s">
        <v>202</v>
      </c>
    </row>
    <row r="205">
      <c r="A205" s="605"/>
      <c r="B205" s="606"/>
      <c r="C205" s="607"/>
      <c r="D205" s="608"/>
      <c r="E205" s="609"/>
      <c r="F205" s="608"/>
      <c r="G205" s="610"/>
      <c r="H205" s="611"/>
      <c r="I205" s="610">
        <v>17</v>
      </c>
      <c r="J205" s="611"/>
      <c r="K205" s="611"/>
      <c r="L205" s="612"/>
      <c r="M205" s="612"/>
      <c r="N205" s="612"/>
      <c r="O205" s="612"/>
      <c r="P205" s="608"/>
      <c r="Q205" s="291" t="s">
        <v>203</v>
      </c>
      <c r="R205" s="132" t="s">
        <v>67</v>
      </c>
      <c r="S205" s="613" t="s">
        <v>156</v>
      </c>
      <c r="T205" s="619"/>
      <c r="U205" s="619"/>
      <c r="V205" s="619"/>
      <c r="W205" s="619"/>
      <c r="X205" s="619"/>
      <c r="Y205" s="619"/>
      <c r="Z205" s="619"/>
      <c r="AA205" s="619"/>
      <c r="AB205" s="619"/>
      <c r="AC205" s="619"/>
      <c r="AD205" s="620"/>
      <c r="AE205" s="619"/>
      <c r="AF205" s="619"/>
      <c r="AG205" s="619"/>
      <c r="AH205" s="619"/>
      <c r="AI205" s="619"/>
      <c r="AJ205" s="619"/>
      <c r="AK205" s="619"/>
      <c r="AL205" s="621"/>
      <c r="AM205" s="619"/>
      <c r="AN205" s="619"/>
      <c r="AO205" s="619"/>
      <c r="AP205" s="619"/>
      <c r="AQ205" s="622"/>
      <c r="AR205" s="62"/>
      <c r="AS205" s="62"/>
      <c r="AT205" s="62"/>
      <c r="AU205" s="62"/>
      <c r="AV205" s="62"/>
      <c r="AW205" s="98"/>
      <c r="AX205" s="62"/>
      <c r="AY205" s="62"/>
      <c r="AZ205" s="62"/>
      <c r="BA205" s="62"/>
      <c r="BB205" s="62"/>
      <c r="BC205" s="98"/>
      <c r="BD205" s="62"/>
      <c r="BE205" s="62"/>
      <c r="BF205" s="62"/>
      <c r="BG205" s="62"/>
      <c r="BH205" s="62"/>
      <c r="BI205" s="62"/>
      <c r="BJ205" s="62"/>
      <c r="BK205" s="98"/>
      <c r="BL205" s="62"/>
      <c r="BM205" s="62"/>
      <c r="BN205" s="62"/>
      <c r="BO205" s="62"/>
      <c r="BP205" s="62"/>
    </row>
    <row r="206">
      <c r="A206" s="605"/>
      <c r="B206" s="606"/>
      <c r="C206" s="607"/>
      <c r="D206" s="608"/>
      <c r="E206" s="609"/>
      <c r="F206" s="608"/>
      <c r="G206" s="610"/>
      <c r="H206" s="611"/>
      <c r="I206" s="610">
        <v>18</v>
      </c>
      <c r="J206" s="611"/>
      <c r="K206" s="611"/>
      <c r="L206" s="612"/>
      <c r="M206" s="612"/>
      <c r="N206" s="612"/>
      <c r="O206" s="612"/>
      <c r="P206" s="608"/>
      <c r="Q206" s="291"/>
      <c r="R206" s="132" t="s">
        <v>69</v>
      </c>
      <c r="S206" s="613" t="s">
        <v>156</v>
      </c>
      <c r="T206" s="619"/>
      <c r="U206" s="619"/>
      <c r="V206" s="619"/>
      <c r="W206" s="619"/>
      <c r="X206" s="619"/>
      <c r="Y206" s="619"/>
      <c r="Z206" s="619"/>
      <c r="AA206" s="619"/>
      <c r="AB206" s="619"/>
      <c r="AC206" s="619"/>
      <c r="AD206" s="620"/>
      <c r="AE206" s="619"/>
      <c r="AF206" s="619"/>
      <c r="AG206" s="619"/>
      <c r="AH206" s="619"/>
      <c r="AI206" s="619"/>
      <c r="AJ206" s="619"/>
      <c r="AK206" s="619"/>
      <c r="AL206" s="621"/>
      <c r="AM206" s="619"/>
      <c r="AN206" s="619"/>
      <c r="AO206" s="619"/>
      <c r="AP206" s="619"/>
      <c r="AQ206" s="622"/>
      <c r="AR206" s="62"/>
      <c r="AS206" s="62"/>
      <c r="AT206" s="62"/>
      <c r="AU206" s="62"/>
      <c r="AV206" s="62"/>
      <c r="AW206" s="98"/>
      <c r="AX206" s="62"/>
      <c r="AY206" s="62"/>
      <c r="AZ206" s="62"/>
      <c r="BA206" s="62"/>
      <c r="BB206" s="62"/>
      <c r="BC206" s="98"/>
      <c r="BD206" s="62"/>
      <c r="BE206" s="62"/>
      <c r="BF206" s="62"/>
      <c r="BG206" s="62"/>
      <c r="BH206" s="62"/>
      <c r="BI206" s="62"/>
      <c r="BJ206" s="62"/>
      <c r="BK206" s="98"/>
      <c r="BL206" s="62"/>
      <c r="BM206" s="62"/>
      <c r="BN206" s="62"/>
      <c r="BO206" s="62"/>
      <c r="BP206" s="62"/>
      <c r="BS206" s="3"/>
      <c r="BT206" s="3"/>
      <c r="BU206" s="3"/>
    </row>
    <row r="207">
      <c r="A207" s="145"/>
      <c r="B207" s="146"/>
      <c r="C207" s="124"/>
      <c r="D207" s="125"/>
      <c r="E207" s="126"/>
      <c r="F207" s="125"/>
      <c r="G207" s="127"/>
      <c r="H207" s="128"/>
      <c r="I207" s="127"/>
      <c r="J207" s="128"/>
      <c r="K207" s="128"/>
      <c r="L207" s="439"/>
      <c r="M207" s="439"/>
      <c r="N207" s="439"/>
      <c r="O207" s="439"/>
      <c r="P207" s="125"/>
      <c r="Q207" s="291"/>
      <c r="R207" s="132"/>
      <c r="S207" s="133"/>
      <c r="T207" s="579"/>
      <c r="U207" s="579"/>
      <c r="V207" s="579"/>
      <c r="W207" s="579"/>
      <c r="X207" s="579"/>
      <c r="Y207" s="579"/>
      <c r="Z207" s="579"/>
      <c r="AA207" s="579"/>
      <c r="AB207" s="579"/>
      <c r="AC207" s="579"/>
      <c r="AD207" s="580"/>
      <c r="AE207" s="579"/>
      <c r="AF207" s="579"/>
      <c r="AG207" s="579"/>
      <c r="AH207" s="579"/>
      <c r="AI207" s="579"/>
      <c r="AJ207" s="579"/>
      <c r="AK207" s="579"/>
      <c r="AL207" s="581"/>
      <c r="AM207" s="579"/>
      <c r="AN207" s="579"/>
      <c r="AO207" s="579"/>
      <c r="AP207" s="579"/>
      <c r="AQ207" s="582"/>
      <c r="AR207" s="62"/>
      <c r="AS207" s="62"/>
      <c r="AT207" s="62"/>
      <c r="AU207" s="62"/>
      <c r="AV207" s="62"/>
      <c r="AW207" s="98"/>
      <c r="AX207" s="62"/>
      <c r="AY207" s="62"/>
      <c r="AZ207" s="62"/>
      <c r="BA207" s="62"/>
      <c r="BB207" s="62"/>
      <c r="BC207" s="98"/>
      <c r="BD207" s="62"/>
      <c r="BE207" s="62"/>
      <c r="BF207" s="62"/>
      <c r="BG207" s="62"/>
      <c r="BH207" s="62"/>
      <c r="BI207" s="62"/>
      <c r="BJ207" s="62"/>
      <c r="BK207" s="98"/>
      <c r="BL207" s="62"/>
      <c r="BM207" s="62"/>
      <c r="BN207" s="62"/>
      <c r="BO207" s="62"/>
      <c r="BP207" s="62"/>
      <c r="BS207" s="3"/>
      <c r="BT207" s="3"/>
      <c r="BU207" s="3"/>
    </row>
    <row r="208" ht="19.5" customHeight="1">
      <c r="A208" s="567"/>
      <c r="B208" s="568"/>
      <c r="C208" s="569" t="s">
        <v>59</v>
      </c>
      <c r="D208" s="570"/>
      <c r="E208" s="571"/>
      <c r="F208" s="570"/>
      <c r="G208" s="572"/>
      <c r="H208" s="573"/>
      <c r="I208" s="572">
        <v>19</v>
      </c>
      <c r="J208" s="573"/>
      <c r="K208" s="573"/>
      <c r="L208" s="574"/>
      <c r="M208" s="574"/>
      <c r="N208" s="574"/>
      <c r="O208" s="574"/>
      <c r="P208" s="570"/>
      <c r="Q208" s="291"/>
      <c r="R208" s="132" t="s">
        <v>89</v>
      </c>
      <c r="S208" s="575">
        <v>400</v>
      </c>
      <c r="T208" s="164"/>
      <c r="U208" s="164"/>
      <c r="V208" s="164"/>
      <c r="W208" s="164"/>
      <c r="X208" s="164"/>
      <c r="Y208" s="164"/>
      <c r="Z208" s="164"/>
      <c r="AA208" s="164"/>
      <c r="AB208" s="164"/>
      <c r="AC208" s="164"/>
      <c r="AD208" s="164"/>
      <c r="AE208" s="164"/>
      <c r="AF208" s="164"/>
      <c r="AG208" s="164"/>
      <c r="AH208" s="164"/>
      <c r="AI208" s="164"/>
      <c r="AJ208" s="164"/>
      <c r="AK208" s="164"/>
      <c r="AL208" s="164"/>
      <c r="AM208" s="164"/>
      <c r="AN208" s="164"/>
      <c r="AO208" s="164"/>
      <c r="AP208" s="164"/>
      <c r="AQ208" s="164"/>
      <c r="AR208" s="62" t="s">
        <v>79</v>
      </c>
      <c r="AS208" s="625">
        <f>T208*T232*1.73*0.875/1000</f>
        <v>0</v>
      </c>
      <c r="AT208" s="625">
        <f t="shared" ref="AT208:BP208" si="108">U208*U232*1.73*0.875/1000</f>
        <v>0</v>
      </c>
      <c r="AU208" s="625">
        <f t="shared" si="108"/>
        <v>0</v>
      </c>
      <c r="AV208" s="625">
        <f t="shared" si="108"/>
        <v>0</v>
      </c>
      <c r="AW208" s="626">
        <f t="shared" si="108"/>
        <v>0</v>
      </c>
      <c r="AX208" s="625">
        <f t="shared" si="108"/>
        <v>0</v>
      </c>
      <c r="AY208" s="625">
        <f t="shared" si="108"/>
        <v>0</v>
      </c>
      <c r="AZ208" s="625">
        <f t="shared" si="108"/>
        <v>0</v>
      </c>
      <c r="BA208" s="625">
        <f t="shared" si="108"/>
        <v>0</v>
      </c>
      <c r="BB208" s="625">
        <f t="shared" si="108"/>
        <v>0</v>
      </c>
      <c r="BC208" s="626">
        <f t="shared" si="108"/>
        <v>0</v>
      </c>
      <c r="BD208" s="625">
        <f t="shared" si="108"/>
        <v>0</v>
      </c>
      <c r="BE208" s="625">
        <f t="shared" si="108"/>
        <v>0</v>
      </c>
      <c r="BF208" s="625">
        <f t="shared" si="108"/>
        <v>0</v>
      </c>
      <c r="BG208" s="625">
        <f t="shared" si="108"/>
        <v>0</v>
      </c>
      <c r="BH208" s="625">
        <f t="shared" si="108"/>
        <v>0</v>
      </c>
      <c r="BI208" s="625">
        <f t="shared" si="108"/>
        <v>0</v>
      </c>
      <c r="BJ208" s="625">
        <f t="shared" si="108"/>
        <v>0</v>
      </c>
      <c r="BK208" s="626">
        <f t="shared" si="108"/>
        <v>0</v>
      </c>
      <c r="BL208" s="625">
        <f t="shared" si="108"/>
        <v>0</v>
      </c>
      <c r="BM208" s="625">
        <f t="shared" si="108"/>
        <v>0</v>
      </c>
      <c r="BN208" s="625">
        <f t="shared" si="108"/>
        <v>0</v>
      </c>
      <c r="BO208" s="625">
        <f t="shared" si="108"/>
        <v>0</v>
      </c>
      <c r="BP208" s="625">
        <f t="shared" si="108"/>
        <v>0</v>
      </c>
      <c r="BQ208" s="627" t="s">
        <v>204</v>
      </c>
      <c r="BR208" s="628"/>
      <c r="BS208" s="628"/>
      <c r="BT208" s="577"/>
      <c r="BU208" s="629"/>
      <c r="BV208" s="629"/>
    </row>
    <row r="209" ht="20.25" customHeight="1">
      <c r="A209" s="567"/>
      <c r="B209" s="568"/>
      <c r="C209" s="569"/>
      <c r="D209" s="570" t="s">
        <v>60</v>
      </c>
      <c r="E209" s="571"/>
      <c r="F209" s="570"/>
      <c r="G209" s="572"/>
      <c r="H209" s="573"/>
      <c r="I209" s="572">
        <v>20</v>
      </c>
      <c r="J209" s="573"/>
      <c r="K209" s="573"/>
      <c r="L209" s="574"/>
      <c r="M209" s="574"/>
      <c r="N209" s="574"/>
      <c r="O209" s="574"/>
      <c r="P209" s="570" t="s">
        <v>72</v>
      </c>
      <c r="Q209" s="291">
        <v>6</v>
      </c>
      <c r="R209" s="132" t="s">
        <v>205</v>
      </c>
      <c r="S209" s="575">
        <v>15</v>
      </c>
      <c r="T209" s="164"/>
      <c r="U209" s="164"/>
      <c r="V209" s="164"/>
      <c r="W209" s="164"/>
      <c r="X209" s="164"/>
      <c r="Y209" s="164"/>
      <c r="Z209" s="164"/>
      <c r="AA209" s="164"/>
      <c r="AB209" s="164"/>
      <c r="AC209" s="164"/>
      <c r="AD209" s="164"/>
      <c r="AE209" s="164"/>
      <c r="AF209" s="164"/>
      <c r="AG209" s="164"/>
      <c r="AH209" s="164"/>
      <c r="AI209" s="164"/>
      <c r="AJ209" s="164"/>
      <c r="AK209" s="164"/>
      <c r="AL209" s="164"/>
      <c r="AM209" s="164"/>
      <c r="AN209" s="164"/>
      <c r="AO209" s="164"/>
      <c r="AP209" s="164"/>
      <c r="AQ209" s="164"/>
      <c r="AR209" s="62" t="s">
        <v>206</v>
      </c>
      <c r="AS209" s="625" t="e">
        <f>T209*1000/T232/1.73/0.875</f>
        <v>#DIV/0!</v>
      </c>
      <c r="AT209" s="625" t="e">
        <f t="shared" ref="AT209:BP209" si="109">U209*1000/U232/1.73/0.875</f>
        <v>#DIV/0!</v>
      </c>
      <c r="AU209" s="625" t="e">
        <f t="shared" si="109"/>
        <v>#DIV/0!</v>
      </c>
      <c r="AV209" s="625" t="e">
        <f t="shared" si="109"/>
        <v>#DIV/0!</v>
      </c>
      <c r="AW209" s="626" t="e">
        <f t="shared" si="109"/>
        <v>#DIV/0!</v>
      </c>
      <c r="AX209" s="625" t="e">
        <f t="shared" si="109"/>
        <v>#DIV/0!</v>
      </c>
      <c r="AY209" s="625" t="e">
        <f t="shared" si="109"/>
        <v>#DIV/0!</v>
      </c>
      <c r="AZ209" s="625" t="e">
        <f t="shared" si="109"/>
        <v>#DIV/0!</v>
      </c>
      <c r="BA209" s="625" t="e">
        <f t="shared" si="109"/>
        <v>#DIV/0!</v>
      </c>
      <c r="BB209" s="625" t="e">
        <f t="shared" si="109"/>
        <v>#DIV/0!</v>
      </c>
      <c r="BC209" s="626" t="e">
        <f t="shared" si="109"/>
        <v>#DIV/0!</v>
      </c>
      <c r="BD209" s="625" t="e">
        <f t="shared" si="109"/>
        <v>#DIV/0!</v>
      </c>
      <c r="BE209" s="625" t="e">
        <f t="shared" si="109"/>
        <v>#DIV/0!</v>
      </c>
      <c r="BF209" s="625" t="e">
        <f t="shared" si="109"/>
        <v>#DIV/0!</v>
      </c>
      <c r="BG209" s="625" t="e">
        <f t="shared" si="109"/>
        <v>#DIV/0!</v>
      </c>
      <c r="BH209" s="625" t="e">
        <f t="shared" si="109"/>
        <v>#DIV/0!</v>
      </c>
      <c r="BI209" s="625" t="e">
        <f t="shared" si="109"/>
        <v>#DIV/0!</v>
      </c>
      <c r="BJ209" s="625" t="e">
        <f t="shared" si="109"/>
        <v>#DIV/0!</v>
      </c>
      <c r="BK209" s="626" t="e">
        <f t="shared" si="109"/>
        <v>#DIV/0!</v>
      </c>
      <c r="BL209" s="625" t="e">
        <f t="shared" si="109"/>
        <v>#DIV/0!</v>
      </c>
      <c r="BM209" s="625" t="e">
        <f t="shared" si="109"/>
        <v>#DIV/0!</v>
      </c>
      <c r="BN209" s="625" t="e">
        <f t="shared" si="109"/>
        <v>#DIV/0!</v>
      </c>
      <c r="BO209" s="625" t="e">
        <f t="shared" si="109"/>
        <v>#DIV/0!</v>
      </c>
      <c r="BP209" s="625" t="e">
        <f t="shared" si="109"/>
        <v>#DIV/0!</v>
      </c>
      <c r="BQ209" s="121"/>
      <c r="BS209" s="576"/>
      <c r="BT209" s="576"/>
      <c r="BU209" s="629"/>
      <c r="BV209" s="629"/>
    </row>
    <row r="210" ht="18" customHeight="1">
      <c r="A210" s="567"/>
      <c r="B210" s="568"/>
      <c r="C210" s="569"/>
      <c r="D210" s="570" t="s">
        <v>60</v>
      </c>
      <c r="E210" s="571"/>
      <c r="F210" s="570"/>
      <c r="G210" s="572"/>
      <c r="H210" s="573"/>
      <c r="I210" s="572">
        <v>21</v>
      </c>
      <c r="J210" s="573"/>
      <c r="K210" s="573"/>
      <c r="L210" s="574"/>
      <c r="M210" s="574"/>
      <c r="N210" s="574"/>
      <c r="O210" s="574"/>
      <c r="P210" s="570" t="s">
        <v>72</v>
      </c>
      <c r="Q210" s="291"/>
      <c r="R210" s="132" t="s">
        <v>69</v>
      </c>
      <c r="S210" s="575">
        <v>15</v>
      </c>
      <c r="T210" s="164"/>
      <c r="U210" s="164"/>
      <c r="V210" s="164"/>
      <c r="W210" s="164"/>
      <c r="X210" s="164"/>
      <c r="Y210" s="164"/>
      <c r="Z210" s="164"/>
      <c r="AA210" s="164"/>
      <c r="AB210" s="164"/>
      <c r="AC210" s="164"/>
      <c r="AD210" s="164"/>
      <c r="AE210" s="164"/>
      <c r="AF210" s="164"/>
      <c r="AG210" s="164"/>
      <c r="AH210" s="164"/>
      <c r="AI210" s="164"/>
      <c r="AJ210" s="164"/>
      <c r="AK210" s="164"/>
      <c r="AL210" s="164"/>
      <c r="AM210" s="164"/>
      <c r="AN210" s="164"/>
      <c r="AO210" s="164"/>
      <c r="AP210" s="164"/>
      <c r="AQ210" s="164"/>
      <c r="AR210" s="62"/>
      <c r="AS210" s="625"/>
      <c r="AT210" s="625"/>
      <c r="AU210" s="625"/>
      <c r="AV210" s="625"/>
      <c r="AW210" s="626"/>
      <c r="AX210" s="625"/>
      <c r="AY210" s="625"/>
      <c r="AZ210" s="625"/>
      <c r="BA210" s="625"/>
      <c r="BB210" s="625"/>
      <c r="BC210" s="626"/>
      <c r="BD210" s="625"/>
      <c r="BE210" s="625"/>
      <c r="BF210" s="625"/>
      <c r="BG210" s="625"/>
      <c r="BH210" s="625"/>
      <c r="BI210" s="625"/>
      <c r="BJ210" s="625"/>
      <c r="BK210" s="626"/>
      <c r="BL210" s="625"/>
      <c r="BM210" s="625"/>
      <c r="BN210" s="625"/>
      <c r="BO210" s="625"/>
      <c r="BP210" s="625"/>
      <c r="BQ210" s="121"/>
      <c r="BS210" s="576"/>
      <c r="BT210" s="576"/>
      <c r="BU210" s="629"/>
      <c r="BV210" s="629"/>
    </row>
    <row r="211" ht="22.5" customHeight="1">
      <c r="A211" s="567"/>
      <c r="B211" s="568"/>
      <c r="C211" s="569" t="s">
        <v>59</v>
      </c>
      <c r="D211" s="570"/>
      <c r="E211" s="571"/>
      <c r="F211" s="570"/>
      <c r="G211" s="572"/>
      <c r="H211" s="573"/>
      <c r="I211" s="572">
        <v>22</v>
      </c>
      <c r="J211" s="573"/>
      <c r="K211" s="573"/>
      <c r="L211" s="574"/>
      <c r="M211" s="574"/>
      <c r="N211" s="574"/>
      <c r="O211" s="574"/>
      <c r="P211" s="570"/>
      <c r="Q211" s="291" t="s">
        <v>207</v>
      </c>
      <c r="R211" s="132" t="s">
        <v>89</v>
      </c>
      <c r="S211" s="575">
        <v>100</v>
      </c>
      <c r="T211" s="164"/>
      <c r="U211" s="164"/>
      <c r="V211" s="164"/>
      <c r="W211" s="164"/>
      <c r="X211" s="164"/>
      <c r="Y211" s="164"/>
      <c r="Z211" s="164"/>
      <c r="AA211" s="164"/>
      <c r="AB211" s="164"/>
      <c r="AC211" s="164"/>
      <c r="AD211" s="164"/>
      <c r="AE211" s="164"/>
      <c r="AF211" s="164"/>
      <c r="AG211" s="164"/>
      <c r="AH211" s="164"/>
      <c r="AI211" s="164"/>
      <c r="AJ211" s="164"/>
      <c r="AK211" s="164"/>
      <c r="AL211" s="164"/>
      <c r="AM211" s="164"/>
      <c r="AN211" s="164"/>
      <c r="AO211" s="164"/>
      <c r="AP211" s="164"/>
      <c r="AQ211" s="164"/>
      <c r="AR211" s="62"/>
      <c r="AS211" s="625">
        <f t="shared" ref="AS211:AS212" si="110">T211*T230*1.73*0.875/1000</f>
        <v>0</v>
      </c>
      <c r="AT211" s="625">
        <f t="shared" ref="AT211:BP212" si="111">U211*U230*1.73*0.875/1000</f>
        <v>0</v>
      </c>
      <c r="AU211" s="625">
        <f t="shared" si="111"/>
        <v>0</v>
      </c>
      <c r="AV211" s="625">
        <f t="shared" si="111"/>
        <v>0</v>
      </c>
      <c r="AW211" s="626">
        <f t="shared" si="111"/>
        <v>0</v>
      </c>
      <c r="AX211" s="625">
        <f t="shared" si="111"/>
        <v>0</v>
      </c>
      <c r="AY211" s="625">
        <f t="shared" si="111"/>
        <v>0</v>
      </c>
      <c r="AZ211" s="625">
        <f t="shared" si="111"/>
        <v>0</v>
      </c>
      <c r="BA211" s="625">
        <f t="shared" si="111"/>
        <v>0</v>
      </c>
      <c r="BB211" s="625">
        <f t="shared" si="111"/>
        <v>0</v>
      </c>
      <c r="BC211" s="626">
        <f t="shared" si="111"/>
        <v>0</v>
      </c>
      <c r="BD211" s="625">
        <f t="shared" si="111"/>
        <v>0</v>
      </c>
      <c r="BE211" s="625">
        <f t="shared" si="111"/>
        <v>0</v>
      </c>
      <c r="BF211" s="625">
        <f t="shared" si="111"/>
        <v>0</v>
      </c>
      <c r="BG211" s="625">
        <f t="shared" si="111"/>
        <v>0</v>
      </c>
      <c r="BH211" s="625">
        <f t="shared" si="111"/>
        <v>0</v>
      </c>
      <c r="BI211" s="625">
        <f t="shared" si="111"/>
        <v>0</v>
      </c>
      <c r="BJ211" s="625">
        <f t="shared" si="111"/>
        <v>0</v>
      </c>
      <c r="BK211" s="626">
        <f t="shared" si="111"/>
        <v>0</v>
      </c>
      <c r="BL211" s="625">
        <f t="shared" si="111"/>
        <v>0</v>
      </c>
      <c r="BM211" s="625">
        <f t="shared" si="111"/>
        <v>0</v>
      </c>
      <c r="BN211" s="625">
        <f t="shared" si="111"/>
        <v>0</v>
      </c>
      <c r="BO211" s="625">
        <f t="shared" si="111"/>
        <v>0</v>
      </c>
      <c r="BP211" s="625">
        <f t="shared" si="111"/>
        <v>0</v>
      </c>
      <c r="BQ211" s="627" t="s">
        <v>171</v>
      </c>
      <c r="BR211" s="628"/>
      <c r="BS211" s="628"/>
      <c r="BT211" s="577"/>
      <c r="BU211" s="629"/>
      <c r="BV211" s="629"/>
    </row>
    <row r="212">
      <c r="A212" s="567"/>
      <c r="B212" s="568"/>
      <c r="C212" s="569"/>
      <c r="D212" s="570" t="s">
        <v>60</v>
      </c>
      <c r="E212" s="571"/>
      <c r="F212" s="570"/>
      <c r="G212" s="572"/>
      <c r="H212" s="573"/>
      <c r="I212" s="572">
        <v>23</v>
      </c>
      <c r="J212" s="573"/>
      <c r="K212" s="573"/>
      <c r="L212" s="574"/>
      <c r="M212" s="574"/>
      <c r="N212" s="574"/>
      <c r="O212" s="574"/>
      <c r="P212" s="570" t="s">
        <v>72</v>
      </c>
      <c r="Q212" s="291"/>
      <c r="R212" s="132" t="s">
        <v>67</v>
      </c>
      <c r="S212" s="575">
        <v>10</v>
      </c>
      <c r="T212" s="164"/>
      <c r="U212" s="164"/>
      <c r="V212" s="164"/>
      <c r="W212" s="164"/>
      <c r="X212" s="164"/>
      <c r="Y212" s="164"/>
      <c r="Z212" s="164"/>
      <c r="AA212" s="164"/>
      <c r="AB212" s="164"/>
      <c r="AC212" s="164"/>
      <c r="AD212" s="164"/>
      <c r="AE212" s="164"/>
      <c r="AF212" s="164"/>
      <c r="AG212" s="164"/>
      <c r="AH212" s="164"/>
      <c r="AI212" s="164"/>
      <c r="AJ212" s="164"/>
      <c r="AK212" s="164"/>
      <c r="AL212" s="164"/>
      <c r="AM212" s="164"/>
      <c r="AN212" s="164"/>
      <c r="AO212" s="164"/>
      <c r="AP212" s="164"/>
      <c r="AQ212" s="164"/>
      <c r="AR212" s="62" t="s">
        <v>81</v>
      </c>
      <c r="AS212" s="625">
        <f t="shared" si="110"/>
        <v>0</v>
      </c>
      <c r="AT212" s="625">
        <f t="shared" si="111"/>
        <v>0</v>
      </c>
      <c r="AU212" s="625">
        <f t="shared" si="111"/>
        <v>0</v>
      </c>
      <c r="AV212" s="625">
        <f t="shared" si="111"/>
        <v>0</v>
      </c>
      <c r="AW212" s="626">
        <f t="shared" si="111"/>
        <v>0</v>
      </c>
      <c r="AX212" s="625">
        <f t="shared" si="111"/>
        <v>0</v>
      </c>
      <c r="AY212" s="625">
        <f t="shared" si="111"/>
        <v>0</v>
      </c>
      <c r="AZ212" s="625">
        <f t="shared" si="111"/>
        <v>0</v>
      </c>
      <c r="BA212" s="625">
        <f t="shared" si="111"/>
        <v>0</v>
      </c>
      <c r="BB212" s="625">
        <f t="shared" si="111"/>
        <v>0</v>
      </c>
      <c r="BC212" s="626">
        <f t="shared" si="111"/>
        <v>0</v>
      </c>
      <c r="BD212" s="625">
        <f t="shared" si="111"/>
        <v>0</v>
      </c>
      <c r="BE212" s="625">
        <f t="shared" si="111"/>
        <v>0</v>
      </c>
      <c r="BF212" s="625">
        <f t="shared" si="111"/>
        <v>0</v>
      </c>
      <c r="BG212" s="625">
        <f t="shared" si="111"/>
        <v>0</v>
      </c>
      <c r="BH212" s="625">
        <f t="shared" si="111"/>
        <v>0</v>
      </c>
      <c r="BI212" s="625">
        <f t="shared" si="111"/>
        <v>0</v>
      </c>
      <c r="BJ212" s="625">
        <f t="shared" si="111"/>
        <v>0</v>
      </c>
      <c r="BK212" s="626">
        <f t="shared" si="111"/>
        <v>0</v>
      </c>
      <c r="BL212" s="625">
        <f t="shared" si="111"/>
        <v>0</v>
      </c>
      <c r="BM212" s="625">
        <f t="shared" si="111"/>
        <v>0</v>
      </c>
      <c r="BN212" s="625">
        <f t="shared" si="111"/>
        <v>0</v>
      </c>
      <c r="BO212" s="625">
        <f t="shared" si="111"/>
        <v>0</v>
      </c>
      <c r="BP212" s="625">
        <f t="shared" si="111"/>
        <v>0</v>
      </c>
      <c r="BQ212" s="121"/>
      <c r="BS212" s="576"/>
      <c r="BT212" s="576"/>
      <c r="BU212" s="629"/>
      <c r="BV212" s="629"/>
    </row>
    <row r="213">
      <c r="A213" s="567"/>
      <c r="B213" s="568"/>
      <c r="C213" s="569"/>
      <c r="D213" s="570" t="s">
        <v>60</v>
      </c>
      <c r="E213" s="571"/>
      <c r="F213" s="570"/>
      <c r="G213" s="572"/>
      <c r="H213" s="573"/>
      <c r="I213" s="572">
        <v>24</v>
      </c>
      <c r="J213" s="573"/>
      <c r="K213" s="573"/>
      <c r="L213" s="574"/>
      <c r="M213" s="574"/>
      <c r="N213" s="574"/>
      <c r="O213" s="574"/>
      <c r="P213" s="570" t="s">
        <v>72</v>
      </c>
      <c r="Q213" s="291"/>
      <c r="R213" s="132" t="s">
        <v>69</v>
      </c>
      <c r="S213" s="575">
        <v>10</v>
      </c>
      <c r="T213" s="164"/>
      <c r="U213" s="164"/>
      <c r="V213" s="164"/>
      <c r="W213" s="164"/>
      <c r="X213" s="164"/>
      <c r="Y213" s="164"/>
      <c r="Z213" s="164"/>
      <c r="AA213" s="164"/>
      <c r="AB213" s="164"/>
      <c r="AC213" s="164"/>
      <c r="AD213" s="164"/>
      <c r="AE213" s="164"/>
      <c r="AF213" s="164"/>
      <c r="AG213" s="164"/>
      <c r="AH213" s="164"/>
      <c r="AI213" s="164"/>
      <c r="AJ213" s="164"/>
      <c r="AK213" s="164"/>
      <c r="AL213" s="164"/>
      <c r="AM213" s="164"/>
      <c r="AN213" s="164"/>
      <c r="AO213" s="164"/>
      <c r="AP213" s="164"/>
      <c r="AQ213" s="164"/>
      <c r="AR213" s="62"/>
      <c r="AS213" s="625"/>
      <c r="AT213" s="625"/>
      <c r="AU213" s="625"/>
      <c r="AV213" s="625"/>
      <c r="AW213" s="626"/>
      <c r="AX213" s="625"/>
      <c r="AY213" s="625"/>
      <c r="AZ213" s="625"/>
      <c r="BA213" s="625"/>
      <c r="BB213" s="625"/>
      <c r="BC213" s="626"/>
      <c r="BD213" s="625"/>
      <c r="BE213" s="625"/>
      <c r="BF213" s="625"/>
      <c r="BG213" s="625"/>
      <c r="BH213" s="625"/>
      <c r="BI213" s="625"/>
      <c r="BJ213" s="625"/>
      <c r="BK213" s="626"/>
      <c r="BL213" s="625"/>
      <c r="BM213" s="625"/>
      <c r="BN213" s="625"/>
      <c r="BO213" s="625"/>
      <c r="BP213" s="625"/>
      <c r="BS213" s="576"/>
      <c r="BT213" s="576"/>
      <c r="BU213" s="629"/>
      <c r="BV213" s="629"/>
    </row>
    <row r="214" ht="16.5">
      <c r="A214" s="567"/>
      <c r="B214" s="568"/>
      <c r="C214" s="569" t="s">
        <v>59</v>
      </c>
      <c r="D214" s="570"/>
      <c r="E214" s="571"/>
      <c r="F214" s="570" t="s">
        <v>59</v>
      </c>
      <c r="G214" s="572" t="s">
        <v>60</v>
      </c>
      <c r="H214" s="573"/>
      <c r="I214" s="572">
        <v>25</v>
      </c>
      <c r="J214" s="573"/>
      <c r="K214" s="573"/>
      <c r="L214" s="574"/>
      <c r="M214" s="574"/>
      <c r="N214" s="574"/>
      <c r="O214" s="574"/>
      <c r="P214" s="570" t="s">
        <v>82</v>
      </c>
      <c r="Q214" s="526">
        <v>110</v>
      </c>
      <c r="R214" s="155" t="s">
        <v>89</v>
      </c>
      <c r="S214" s="630">
        <v>50</v>
      </c>
      <c r="T214" s="631"/>
      <c r="U214" s="631"/>
      <c r="V214" s="631"/>
      <c r="W214" s="631"/>
      <c r="X214" s="631"/>
      <c r="Y214" s="631"/>
      <c r="Z214" s="631"/>
      <c r="AA214" s="631"/>
      <c r="AB214" s="631"/>
      <c r="AC214" s="631"/>
      <c r="AD214" s="631"/>
      <c r="AE214" s="631"/>
      <c r="AF214" s="631"/>
      <c r="AG214" s="631"/>
      <c r="AH214" s="631"/>
      <c r="AI214" s="631"/>
      <c r="AJ214" s="631"/>
      <c r="AK214" s="631"/>
      <c r="AL214" s="631"/>
      <c r="AM214" s="631"/>
      <c r="AN214" s="631"/>
      <c r="AO214" s="631"/>
      <c r="AP214" s="631"/>
      <c r="AQ214" s="631"/>
      <c r="AR214" s="62"/>
      <c r="AS214" s="625">
        <f>T214*T228*1.73*0.875/1000</f>
        <v>0</v>
      </c>
      <c r="AT214" s="625">
        <f t="shared" ref="AT214:BP214" si="112">U214*U228*1.73*0.875/1000</f>
        <v>0</v>
      </c>
      <c r="AU214" s="625">
        <f t="shared" si="112"/>
        <v>0</v>
      </c>
      <c r="AV214" s="625">
        <f t="shared" si="112"/>
        <v>0</v>
      </c>
      <c r="AW214" s="626">
        <f t="shared" si="112"/>
        <v>0</v>
      </c>
      <c r="AX214" s="625">
        <f t="shared" si="112"/>
        <v>0</v>
      </c>
      <c r="AY214" s="625">
        <f t="shared" si="112"/>
        <v>0</v>
      </c>
      <c r="AZ214" s="625">
        <f t="shared" si="112"/>
        <v>0</v>
      </c>
      <c r="BA214" s="625">
        <f t="shared" si="112"/>
        <v>0</v>
      </c>
      <c r="BB214" s="625">
        <f t="shared" si="112"/>
        <v>0</v>
      </c>
      <c r="BC214" s="626">
        <f t="shared" si="112"/>
        <v>0</v>
      </c>
      <c r="BD214" s="625">
        <f t="shared" si="112"/>
        <v>0</v>
      </c>
      <c r="BE214" s="625">
        <f t="shared" si="112"/>
        <v>0</v>
      </c>
      <c r="BF214" s="625">
        <f t="shared" si="112"/>
        <v>0</v>
      </c>
      <c r="BG214" s="625">
        <f t="shared" si="112"/>
        <v>0</v>
      </c>
      <c r="BH214" s="625">
        <f t="shared" si="112"/>
        <v>0</v>
      </c>
      <c r="BI214" s="625">
        <f t="shared" si="112"/>
        <v>0</v>
      </c>
      <c r="BJ214" s="625">
        <f t="shared" si="112"/>
        <v>0</v>
      </c>
      <c r="BK214" s="626">
        <f t="shared" si="112"/>
        <v>0</v>
      </c>
      <c r="BL214" s="625">
        <f t="shared" si="112"/>
        <v>0</v>
      </c>
      <c r="BM214" s="625">
        <f t="shared" si="112"/>
        <v>0</v>
      </c>
      <c r="BN214" s="625">
        <f t="shared" si="112"/>
        <v>0</v>
      </c>
      <c r="BO214" s="625">
        <f t="shared" si="112"/>
        <v>0</v>
      </c>
      <c r="BP214" s="625">
        <f t="shared" si="112"/>
        <v>0</v>
      </c>
      <c r="BQ214" s="2" t="s">
        <v>208</v>
      </c>
      <c r="BR214" s="3"/>
      <c r="BS214" s="632"/>
      <c r="BT214" s="632"/>
      <c r="BU214" s="633"/>
      <c r="BV214" s="633"/>
    </row>
    <row r="215" ht="16.5">
      <c r="A215" s="145"/>
      <c r="B215" s="146"/>
      <c r="C215" s="124"/>
      <c r="D215" s="125"/>
      <c r="E215" s="126"/>
      <c r="F215" s="125"/>
      <c r="G215" s="127"/>
      <c r="H215" s="128"/>
      <c r="I215" s="127"/>
      <c r="J215" s="128"/>
      <c r="K215" s="128"/>
      <c r="L215" s="439"/>
      <c r="M215" s="439"/>
      <c r="N215" s="439"/>
      <c r="O215" s="439"/>
      <c r="P215" s="259"/>
      <c r="Q215" s="279" t="s">
        <v>114</v>
      </c>
      <c r="R215" s="634"/>
      <c r="S215" s="635"/>
      <c r="T215" s="636">
        <v>5</v>
      </c>
      <c r="U215" s="636">
        <v>5</v>
      </c>
      <c r="V215" s="636">
        <v>5</v>
      </c>
      <c r="W215" s="636">
        <v>5</v>
      </c>
      <c r="X215" s="636">
        <v>5</v>
      </c>
      <c r="Y215" s="636">
        <v>5</v>
      </c>
      <c r="Z215" s="636">
        <v>5</v>
      </c>
      <c r="AA215" s="636">
        <v>5</v>
      </c>
      <c r="AB215" s="636">
        <v>5</v>
      </c>
      <c r="AC215" s="636">
        <v>5</v>
      </c>
      <c r="AD215" s="636">
        <v>5</v>
      </c>
      <c r="AE215" s="636">
        <v>5</v>
      </c>
      <c r="AF215" s="636">
        <v>5</v>
      </c>
      <c r="AG215" s="636">
        <v>5</v>
      </c>
      <c r="AH215" s="636">
        <v>5</v>
      </c>
      <c r="AI215" s="636">
        <v>5</v>
      </c>
      <c r="AJ215" s="636">
        <v>5</v>
      </c>
      <c r="AK215" s="636">
        <v>5</v>
      </c>
      <c r="AL215" s="636">
        <v>5</v>
      </c>
      <c r="AM215" s="636">
        <v>5</v>
      </c>
      <c r="AN215" s="636">
        <v>5</v>
      </c>
      <c r="AO215" s="636">
        <v>5</v>
      </c>
      <c r="AP215" s="636">
        <v>5</v>
      </c>
      <c r="AQ215" s="636">
        <v>5</v>
      </c>
      <c r="AR215" s="62"/>
      <c r="AS215" s="625">
        <f>AS208+AS211</f>
        <v>0</v>
      </c>
      <c r="AT215" s="625">
        <f t="shared" ref="AT215:BP215" si="113">AT208+AT211</f>
        <v>0</v>
      </c>
      <c r="AU215" s="625">
        <f t="shared" si="113"/>
        <v>0</v>
      </c>
      <c r="AV215" s="625">
        <f t="shared" si="113"/>
        <v>0</v>
      </c>
      <c r="AW215" s="626">
        <f t="shared" si="113"/>
        <v>0</v>
      </c>
      <c r="AX215" s="625">
        <f t="shared" si="113"/>
        <v>0</v>
      </c>
      <c r="AY215" s="625">
        <f t="shared" si="113"/>
        <v>0</v>
      </c>
      <c r="AZ215" s="625">
        <f t="shared" si="113"/>
        <v>0</v>
      </c>
      <c r="BA215" s="625">
        <f t="shared" si="113"/>
        <v>0</v>
      </c>
      <c r="BB215" s="625">
        <f t="shared" si="113"/>
        <v>0</v>
      </c>
      <c r="BC215" s="626">
        <f t="shared" si="113"/>
        <v>0</v>
      </c>
      <c r="BD215" s="625">
        <f t="shared" si="113"/>
        <v>0</v>
      </c>
      <c r="BE215" s="625">
        <f t="shared" si="113"/>
        <v>0</v>
      </c>
      <c r="BF215" s="625">
        <f t="shared" si="113"/>
        <v>0</v>
      </c>
      <c r="BG215" s="625">
        <f t="shared" si="113"/>
        <v>0</v>
      </c>
      <c r="BH215" s="625">
        <f t="shared" si="113"/>
        <v>0</v>
      </c>
      <c r="BI215" s="625">
        <f t="shared" si="113"/>
        <v>0</v>
      </c>
      <c r="BJ215" s="625">
        <f t="shared" si="113"/>
        <v>0</v>
      </c>
      <c r="BK215" s="626">
        <f t="shared" si="113"/>
        <v>0</v>
      </c>
      <c r="BL215" s="625">
        <f t="shared" si="113"/>
        <v>0</v>
      </c>
      <c r="BM215" s="625">
        <f t="shared" si="113"/>
        <v>0</v>
      </c>
      <c r="BN215" s="625">
        <f t="shared" si="113"/>
        <v>0</v>
      </c>
      <c r="BO215" s="625">
        <f t="shared" si="113"/>
        <v>0</v>
      </c>
      <c r="BP215" s="625">
        <f t="shared" si="113"/>
        <v>0</v>
      </c>
      <c r="BQ215" s="627" t="s">
        <v>209</v>
      </c>
      <c r="BR215" s="628"/>
      <c r="BS215" s="628"/>
      <c r="BT215" s="3"/>
      <c r="BU215" s="3"/>
      <c r="BV215" s="1"/>
    </row>
    <row r="216" ht="16.5">
      <c r="A216" s="637"/>
      <c r="B216" s="638"/>
      <c r="C216" s="639"/>
      <c r="D216" s="640"/>
      <c r="E216" s="641"/>
      <c r="F216" s="640"/>
      <c r="G216" s="642"/>
      <c r="H216" s="643"/>
      <c r="I216" s="642"/>
      <c r="J216" s="643"/>
      <c r="K216" s="643"/>
      <c r="L216" s="644"/>
      <c r="M216" s="644"/>
      <c r="N216" s="644"/>
      <c r="O216" s="644"/>
      <c r="P216" s="645"/>
      <c r="Q216" s="361" t="s">
        <v>94</v>
      </c>
      <c r="R216" s="646" t="s">
        <v>189</v>
      </c>
      <c r="S216" s="647"/>
      <c r="T216" s="648" t="e">
        <f t="shared" ref="T216:AQ216" si="114">T214-T211*T230/T228-T208*T232/T228</f>
        <v>#DIV/0!</v>
      </c>
      <c r="U216" s="648" t="e">
        <f t="shared" si="114"/>
        <v>#DIV/0!</v>
      </c>
      <c r="V216" s="648" t="e">
        <f t="shared" si="114"/>
        <v>#DIV/0!</v>
      </c>
      <c r="W216" s="648" t="e">
        <f t="shared" si="114"/>
        <v>#DIV/0!</v>
      </c>
      <c r="X216" s="648" t="e">
        <f t="shared" si="114"/>
        <v>#DIV/0!</v>
      </c>
      <c r="Y216" s="648" t="e">
        <f t="shared" si="114"/>
        <v>#DIV/0!</v>
      </c>
      <c r="Z216" s="648" t="e">
        <f t="shared" si="114"/>
        <v>#DIV/0!</v>
      </c>
      <c r="AA216" s="648" t="e">
        <f t="shared" si="114"/>
        <v>#DIV/0!</v>
      </c>
      <c r="AB216" s="648" t="e">
        <f t="shared" si="114"/>
        <v>#DIV/0!</v>
      </c>
      <c r="AC216" s="648" t="e">
        <f t="shared" si="114"/>
        <v>#DIV/0!</v>
      </c>
      <c r="AD216" s="649" t="e">
        <f t="shared" si="114"/>
        <v>#DIV/0!</v>
      </c>
      <c r="AE216" s="648" t="e">
        <f t="shared" si="114"/>
        <v>#DIV/0!</v>
      </c>
      <c r="AF216" s="648" t="e">
        <f t="shared" si="114"/>
        <v>#DIV/0!</v>
      </c>
      <c r="AG216" s="648" t="e">
        <f t="shared" si="114"/>
        <v>#DIV/0!</v>
      </c>
      <c r="AH216" s="648" t="e">
        <f t="shared" si="114"/>
        <v>#DIV/0!</v>
      </c>
      <c r="AI216" s="648" t="e">
        <f t="shared" si="114"/>
        <v>#DIV/0!</v>
      </c>
      <c r="AJ216" s="648" t="e">
        <f t="shared" si="114"/>
        <v>#DIV/0!</v>
      </c>
      <c r="AK216" s="648" t="e">
        <f t="shared" si="114"/>
        <v>#DIV/0!</v>
      </c>
      <c r="AL216" s="650" t="e">
        <f t="shared" si="114"/>
        <v>#DIV/0!</v>
      </c>
      <c r="AM216" s="648" t="e">
        <f t="shared" si="114"/>
        <v>#DIV/0!</v>
      </c>
      <c r="AN216" s="648" t="e">
        <f t="shared" si="114"/>
        <v>#DIV/0!</v>
      </c>
      <c r="AO216" s="648" t="e">
        <f t="shared" si="114"/>
        <v>#DIV/0!</v>
      </c>
      <c r="AP216" s="648" t="e">
        <f t="shared" si="114"/>
        <v>#DIV/0!</v>
      </c>
      <c r="AQ216" s="651" t="e">
        <f t="shared" si="114"/>
        <v>#DIV/0!</v>
      </c>
      <c r="AR216" s="62"/>
      <c r="AS216" s="625"/>
      <c r="AT216" s="625"/>
      <c r="AU216" s="625"/>
      <c r="AV216" s="625"/>
      <c r="AW216" s="626"/>
      <c r="AX216" s="625"/>
      <c r="AY216" s="625"/>
      <c r="AZ216" s="625"/>
      <c r="BA216" s="625"/>
      <c r="BB216" s="625"/>
      <c r="BC216" s="626"/>
      <c r="BD216" s="625"/>
      <c r="BE216" s="625"/>
      <c r="BF216" s="625"/>
      <c r="BG216" s="625"/>
      <c r="BH216" s="625"/>
      <c r="BI216" s="625"/>
      <c r="BJ216" s="625"/>
      <c r="BK216" s="626"/>
      <c r="BL216" s="625"/>
      <c r="BM216" s="625"/>
      <c r="BN216" s="625"/>
      <c r="BO216" s="625"/>
      <c r="BP216" s="625"/>
      <c r="BS216" s="176"/>
      <c r="BT216" s="3"/>
      <c r="BU216" s="3"/>
      <c r="BV216" s="1"/>
    </row>
    <row r="217">
      <c r="A217" s="167"/>
      <c r="B217" s="168"/>
      <c r="C217" s="169"/>
      <c r="D217" s="104"/>
      <c r="E217" s="170"/>
      <c r="F217" s="104"/>
      <c r="G217" s="105"/>
      <c r="H217" s="166"/>
      <c r="I217" s="105"/>
      <c r="J217" s="166"/>
      <c r="K217" s="166"/>
      <c r="L217" s="652"/>
      <c r="M217" s="652"/>
      <c r="N217" s="652"/>
      <c r="O217" s="652"/>
      <c r="P217" s="102"/>
      <c r="Q217" s="653"/>
      <c r="R217" s="231"/>
      <c r="S217" s="232"/>
      <c r="T217" s="654"/>
      <c r="U217" s="654"/>
      <c r="V217" s="654"/>
      <c r="W217" s="654"/>
      <c r="X217" s="654"/>
      <c r="Y217" s="654"/>
      <c r="Z217" s="654"/>
      <c r="AA217" s="654"/>
      <c r="AB217" s="654"/>
      <c r="AC217" s="654"/>
      <c r="AD217" s="498"/>
      <c r="AE217" s="654"/>
      <c r="AF217" s="654"/>
      <c r="AG217" s="654"/>
      <c r="AH217" s="654"/>
      <c r="AI217" s="654"/>
      <c r="AJ217" s="654"/>
      <c r="AK217" s="654"/>
      <c r="AL217" s="499"/>
      <c r="AM217" s="654"/>
      <c r="AN217" s="654"/>
      <c r="AO217" s="654"/>
      <c r="AP217" s="654"/>
      <c r="AQ217" s="233"/>
      <c r="AR217" s="62"/>
      <c r="AS217" s="625"/>
      <c r="AT217" s="625"/>
      <c r="AU217" s="625"/>
      <c r="AV217" s="625"/>
      <c r="AW217" s="626"/>
      <c r="AX217" s="625"/>
      <c r="AY217" s="625"/>
      <c r="AZ217" s="625"/>
      <c r="BA217" s="625"/>
      <c r="BB217" s="625"/>
      <c r="BC217" s="626"/>
      <c r="BD217" s="625"/>
      <c r="BE217" s="625"/>
      <c r="BF217" s="625"/>
      <c r="BG217" s="625"/>
      <c r="BH217" s="625"/>
      <c r="BI217" s="625"/>
      <c r="BJ217" s="625"/>
      <c r="BK217" s="626"/>
      <c r="BL217" s="625"/>
      <c r="BM217" s="625"/>
      <c r="BN217" s="625"/>
      <c r="BO217" s="625"/>
      <c r="BP217" s="625"/>
      <c r="BS217" s="3"/>
      <c r="BT217" s="3"/>
      <c r="BU217" s="3"/>
      <c r="BV217" s="1"/>
    </row>
    <row r="218" ht="20.25" customHeight="1">
      <c r="A218" s="567"/>
      <c r="B218" s="568"/>
      <c r="C218" s="569" t="s">
        <v>59</v>
      </c>
      <c r="D218" s="570"/>
      <c r="E218" s="571"/>
      <c r="F218" s="570"/>
      <c r="G218" s="572"/>
      <c r="H218" s="573"/>
      <c r="I218" s="572">
        <v>26</v>
      </c>
      <c r="J218" s="573"/>
      <c r="K218" s="573"/>
      <c r="L218" s="574"/>
      <c r="M218" s="574"/>
      <c r="N218" s="574"/>
      <c r="O218" s="574"/>
      <c r="P218" s="570"/>
      <c r="Q218" s="291"/>
      <c r="R218" s="132" t="s">
        <v>89</v>
      </c>
      <c r="S218" s="575">
        <v>500</v>
      </c>
      <c r="T218" s="164"/>
      <c r="U218" s="164"/>
      <c r="V218" s="164"/>
      <c r="W218" s="164"/>
      <c r="X218" s="164"/>
      <c r="Y218" s="164"/>
      <c r="Z218" s="164"/>
      <c r="AA218" s="164"/>
      <c r="AB218" s="164"/>
      <c r="AC218" s="164"/>
      <c r="AD218" s="164"/>
      <c r="AE218" s="164"/>
      <c r="AF218" s="164"/>
      <c r="AG218" s="164"/>
      <c r="AH218" s="164"/>
      <c r="AI218" s="164"/>
      <c r="AJ218" s="164"/>
      <c r="AK218" s="164"/>
      <c r="AL218" s="164"/>
      <c r="AM218" s="164"/>
      <c r="AN218" s="164"/>
      <c r="AO218" s="164"/>
      <c r="AP218" s="164"/>
      <c r="AQ218" s="164"/>
      <c r="AR218" s="62"/>
      <c r="AS218" s="625">
        <f>T218*T233*1.73*0.875/1000</f>
        <v>0</v>
      </c>
      <c r="AT218" s="625">
        <f t="shared" ref="AT218:BP218" si="115">U218*U233*1.73*0.875/1000</f>
        <v>0</v>
      </c>
      <c r="AU218" s="625">
        <f t="shared" si="115"/>
        <v>0</v>
      </c>
      <c r="AV218" s="625">
        <f t="shared" si="115"/>
        <v>0</v>
      </c>
      <c r="AW218" s="626">
        <f t="shared" si="115"/>
        <v>0</v>
      </c>
      <c r="AX218" s="625">
        <f t="shared" si="115"/>
        <v>0</v>
      </c>
      <c r="AY218" s="625">
        <f t="shared" si="115"/>
        <v>0</v>
      </c>
      <c r="AZ218" s="625">
        <f t="shared" si="115"/>
        <v>0</v>
      </c>
      <c r="BA218" s="625">
        <f t="shared" si="115"/>
        <v>0</v>
      </c>
      <c r="BB218" s="625">
        <f t="shared" si="115"/>
        <v>0</v>
      </c>
      <c r="BC218" s="626">
        <f t="shared" si="115"/>
        <v>0</v>
      </c>
      <c r="BD218" s="625">
        <f t="shared" si="115"/>
        <v>0</v>
      </c>
      <c r="BE218" s="625">
        <f t="shared" si="115"/>
        <v>0</v>
      </c>
      <c r="BF218" s="625">
        <f t="shared" si="115"/>
        <v>0</v>
      </c>
      <c r="BG218" s="625">
        <f t="shared" si="115"/>
        <v>0</v>
      </c>
      <c r="BH218" s="625">
        <f t="shared" si="115"/>
        <v>0</v>
      </c>
      <c r="BI218" s="625">
        <f t="shared" si="115"/>
        <v>0</v>
      </c>
      <c r="BJ218" s="625">
        <f t="shared" si="115"/>
        <v>0</v>
      </c>
      <c r="BK218" s="626">
        <f t="shared" si="115"/>
        <v>0</v>
      </c>
      <c r="BL218" s="625">
        <f t="shared" si="115"/>
        <v>0</v>
      </c>
      <c r="BM218" s="625">
        <f t="shared" si="115"/>
        <v>0</v>
      </c>
      <c r="BN218" s="625">
        <f t="shared" si="115"/>
        <v>0</v>
      </c>
      <c r="BO218" s="625">
        <f t="shared" si="115"/>
        <v>0</v>
      </c>
      <c r="BP218" s="625">
        <f t="shared" si="115"/>
        <v>0</v>
      </c>
      <c r="BQ218" s="627" t="s">
        <v>210</v>
      </c>
      <c r="BR218" s="628"/>
      <c r="BS218" s="628"/>
      <c r="BT218" s="577"/>
      <c r="BU218" s="576"/>
      <c r="BV218" s="1"/>
    </row>
    <row r="219">
      <c r="A219" s="567"/>
      <c r="B219" s="568"/>
      <c r="C219" s="569"/>
      <c r="D219" s="570" t="s">
        <v>60</v>
      </c>
      <c r="E219" s="571"/>
      <c r="F219" s="570"/>
      <c r="G219" s="572"/>
      <c r="H219" s="573"/>
      <c r="I219" s="572">
        <v>27</v>
      </c>
      <c r="J219" s="573"/>
      <c r="K219" s="573"/>
      <c r="L219" s="574"/>
      <c r="M219" s="574"/>
      <c r="N219" s="574"/>
      <c r="O219" s="574"/>
      <c r="P219" s="570" t="s">
        <v>72</v>
      </c>
      <c r="Q219" s="291">
        <v>6</v>
      </c>
      <c r="R219" s="132" t="s">
        <v>193</v>
      </c>
      <c r="S219" s="575">
        <v>15</v>
      </c>
      <c r="T219" s="164"/>
      <c r="U219" s="164"/>
      <c r="V219" s="164"/>
      <c r="W219" s="164"/>
      <c r="X219" s="164"/>
      <c r="Y219" s="164"/>
      <c r="Z219" s="164"/>
      <c r="AA219" s="164"/>
      <c r="AB219" s="164"/>
      <c r="AC219" s="164"/>
      <c r="AD219" s="164"/>
      <c r="AE219" s="164"/>
      <c r="AF219" s="164"/>
      <c r="AG219" s="164"/>
      <c r="AH219" s="164"/>
      <c r="AI219" s="164"/>
      <c r="AJ219" s="164"/>
      <c r="AK219" s="164"/>
      <c r="AL219" s="164"/>
      <c r="AM219" s="164"/>
      <c r="AN219" s="164"/>
      <c r="AO219" s="164"/>
      <c r="AP219" s="164"/>
      <c r="AQ219" s="164"/>
      <c r="AR219" s="62" t="s">
        <v>206</v>
      </c>
      <c r="AS219" s="625" t="e">
        <f>X219*1000/X233/1.73/0.875</f>
        <v>#DIV/0!</v>
      </c>
      <c r="AT219" s="625" t="e">
        <f t="shared" ref="AT219:BP219" si="116">Y219*1000/Y233/1.73/0.875</f>
        <v>#DIV/0!</v>
      </c>
      <c r="AU219" s="625" t="e">
        <f t="shared" si="116"/>
        <v>#DIV/0!</v>
      </c>
      <c r="AV219" s="625" t="e">
        <f t="shared" si="116"/>
        <v>#DIV/0!</v>
      </c>
      <c r="AW219" s="626" t="e">
        <f t="shared" si="116"/>
        <v>#DIV/0!</v>
      </c>
      <c r="AX219" s="625" t="e">
        <f t="shared" si="116"/>
        <v>#DIV/0!</v>
      </c>
      <c r="AY219" s="625" t="e">
        <f t="shared" si="116"/>
        <v>#DIV/0!</v>
      </c>
      <c r="AZ219" s="625" t="e">
        <f t="shared" si="116"/>
        <v>#DIV/0!</v>
      </c>
      <c r="BA219" s="625" t="e">
        <f t="shared" si="116"/>
        <v>#DIV/0!</v>
      </c>
      <c r="BB219" s="625" t="e">
        <f t="shared" si="116"/>
        <v>#DIV/0!</v>
      </c>
      <c r="BC219" s="626" t="e">
        <f t="shared" si="116"/>
        <v>#DIV/0!</v>
      </c>
      <c r="BD219" s="625" t="e">
        <f t="shared" si="116"/>
        <v>#DIV/0!</v>
      </c>
      <c r="BE219" s="625" t="e">
        <f t="shared" si="116"/>
        <v>#DIV/0!</v>
      </c>
      <c r="BF219" s="625" t="e">
        <f t="shared" si="116"/>
        <v>#DIV/0!</v>
      </c>
      <c r="BG219" s="625" t="e">
        <f t="shared" si="116"/>
        <v>#DIV/0!</v>
      </c>
      <c r="BH219" s="625" t="e">
        <f t="shared" si="116"/>
        <v>#DIV/0!</v>
      </c>
      <c r="BI219" s="625" t="e">
        <f t="shared" si="116"/>
        <v>#DIV/0!</v>
      </c>
      <c r="BJ219" s="625" t="e">
        <f t="shared" si="116"/>
        <v>#DIV/0!</v>
      </c>
      <c r="BK219" s="626" t="e">
        <f t="shared" si="116"/>
        <v>#DIV/0!</v>
      </c>
      <c r="BL219" s="625" t="e">
        <f t="shared" si="116"/>
        <v>#DIV/0!</v>
      </c>
      <c r="BM219" s="625" t="e">
        <f t="shared" si="116"/>
        <v>#VALUE!</v>
      </c>
      <c r="BN219" s="625" t="e">
        <f t="shared" si="116"/>
        <v>#DIV/0!</v>
      </c>
      <c r="BO219" s="625" t="e">
        <f t="shared" si="116"/>
        <v>#DIV/0!</v>
      </c>
      <c r="BP219" s="625" t="e">
        <f t="shared" si="116"/>
        <v>#DIV/0!</v>
      </c>
      <c r="BQ219" s="121"/>
      <c r="BS219" s="576"/>
      <c r="BT219" s="655"/>
      <c r="BU219" s="3"/>
      <c r="BV219" s="1"/>
    </row>
    <row r="220">
      <c r="A220" s="567"/>
      <c r="B220" s="568"/>
      <c r="C220" s="569"/>
      <c r="D220" s="570" t="s">
        <v>60</v>
      </c>
      <c r="E220" s="571"/>
      <c r="F220" s="570"/>
      <c r="G220" s="572"/>
      <c r="H220" s="573"/>
      <c r="I220" s="572">
        <v>28</v>
      </c>
      <c r="J220" s="573"/>
      <c r="K220" s="573"/>
      <c r="L220" s="574"/>
      <c r="M220" s="574"/>
      <c r="N220" s="574"/>
      <c r="O220" s="574"/>
      <c r="P220" s="570" t="s">
        <v>72</v>
      </c>
      <c r="Q220" s="291"/>
      <c r="R220" s="132" t="s">
        <v>194</v>
      </c>
      <c r="S220" s="575">
        <v>15</v>
      </c>
      <c r="T220" s="164"/>
      <c r="U220" s="164"/>
      <c r="V220" s="164"/>
      <c r="W220" s="164"/>
      <c r="X220" s="164"/>
      <c r="Y220" s="164"/>
      <c r="Z220" s="164"/>
      <c r="AA220" s="164"/>
      <c r="AB220" s="164"/>
      <c r="AC220" s="164"/>
      <c r="AD220" s="164"/>
      <c r="AE220" s="164"/>
      <c r="AF220" s="164"/>
      <c r="AG220" s="164"/>
      <c r="AH220" s="164"/>
      <c r="AI220" s="164"/>
      <c r="AJ220" s="164"/>
      <c r="AK220" s="164"/>
      <c r="AL220" s="164"/>
      <c r="AM220" s="164"/>
      <c r="AN220" s="164"/>
      <c r="AO220" s="164"/>
      <c r="AP220" s="164"/>
      <c r="AQ220" s="164"/>
      <c r="AR220" s="62"/>
      <c r="AS220" s="625"/>
      <c r="AT220" s="625"/>
      <c r="AU220" s="625"/>
      <c r="AV220" s="625"/>
      <c r="AW220" s="626"/>
      <c r="AX220" s="625"/>
      <c r="AY220" s="625"/>
      <c r="AZ220" s="625"/>
      <c r="BA220" s="625"/>
      <c r="BB220" s="625"/>
      <c r="BC220" s="626"/>
      <c r="BD220" s="625"/>
      <c r="BE220" s="625"/>
      <c r="BF220" s="625"/>
      <c r="BG220" s="625"/>
      <c r="BH220" s="625"/>
      <c r="BI220" s="625"/>
      <c r="BJ220" s="625"/>
      <c r="BK220" s="626"/>
      <c r="BL220" s="625"/>
      <c r="BM220" s="625"/>
      <c r="BN220" s="625"/>
      <c r="BO220" s="625"/>
      <c r="BP220" s="625"/>
      <c r="BS220" s="576"/>
    </row>
    <row r="221" ht="16.5" customHeight="1">
      <c r="A221" s="567"/>
      <c r="B221" s="568"/>
      <c r="C221" s="569" t="s">
        <v>59</v>
      </c>
      <c r="D221" s="570"/>
      <c r="E221" s="571"/>
      <c r="F221" s="570"/>
      <c r="G221" s="572"/>
      <c r="H221" s="573"/>
      <c r="I221" s="572">
        <v>29</v>
      </c>
      <c r="J221" s="573"/>
      <c r="K221" s="573"/>
      <c r="L221" s="574"/>
      <c r="M221" s="574"/>
      <c r="N221" s="574"/>
      <c r="O221" s="574"/>
      <c r="P221" s="570"/>
      <c r="Q221" s="291" t="s">
        <v>211</v>
      </c>
      <c r="R221" s="132" t="s">
        <v>212</v>
      </c>
      <c r="S221" s="575">
        <v>50</v>
      </c>
      <c r="T221" s="164"/>
      <c r="U221" s="164"/>
      <c r="V221" s="164"/>
      <c r="W221" s="164"/>
      <c r="X221" s="164"/>
      <c r="Y221" s="164"/>
      <c r="Z221" s="164"/>
      <c r="AA221" s="164"/>
      <c r="AB221" s="164"/>
      <c r="AC221" s="164"/>
      <c r="AD221" s="164"/>
      <c r="AE221" s="164"/>
      <c r="AF221" s="164"/>
      <c r="AG221" s="164"/>
      <c r="AH221" s="164"/>
      <c r="AI221" s="164"/>
      <c r="AJ221" s="164"/>
      <c r="AK221" s="164"/>
      <c r="AL221" s="164"/>
      <c r="AM221" s="164"/>
      <c r="AN221" s="164"/>
      <c r="AO221" s="164"/>
      <c r="AP221" s="164"/>
      <c r="AQ221" s="164"/>
      <c r="AR221" s="62"/>
      <c r="AS221" s="625">
        <f>T221*T231*1.73*0.875/1000</f>
        <v>0</v>
      </c>
      <c r="AT221" s="625">
        <f t="shared" ref="AT221:BP221" si="117">U221*U231*1.73*0.875/1000</f>
        <v>0</v>
      </c>
      <c r="AU221" s="625">
        <f t="shared" si="117"/>
        <v>0</v>
      </c>
      <c r="AV221" s="625">
        <f t="shared" si="117"/>
        <v>0</v>
      </c>
      <c r="AW221" s="626">
        <f t="shared" si="117"/>
        <v>0</v>
      </c>
      <c r="AX221" s="625">
        <f t="shared" si="117"/>
        <v>0</v>
      </c>
      <c r="AY221" s="625">
        <f t="shared" si="117"/>
        <v>0</v>
      </c>
      <c r="AZ221" s="625">
        <f t="shared" si="117"/>
        <v>0</v>
      </c>
      <c r="BA221" s="625">
        <f t="shared" si="117"/>
        <v>0</v>
      </c>
      <c r="BB221" s="625">
        <f t="shared" si="117"/>
        <v>0</v>
      </c>
      <c r="BC221" s="626">
        <f t="shared" si="117"/>
        <v>0</v>
      </c>
      <c r="BD221" s="625">
        <f t="shared" si="117"/>
        <v>0</v>
      </c>
      <c r="BE221" s="625">
        <f t="shared" si="117"/>
        <v>0</v>
      </c>
      <c r="BF221" s="625">
        <f t="shared" si="117"/>
        <v>0</v>
      </c>
      <c r="BG221" s="625">
        <f t="shared" si="117"/>
        <v>0</v>
      </c>
      <c r="BH221" s="625">
        <f t="shared" si="117"/>
        <v>0</v>
      </c>
      <c r="BI221" s="625">
        <f t="shared" si="117"/>
        <v>0</v>
      </c>
      <c r="BJ221" s="625">
        <f t="shared" si="117"/>
        <v>0</v>
      </c>
      <c r="BK221" s="626">
        <f t="shared" si="117"/>
        <v>0</v>
      </c>
      <c r="BL221" s="625">
        <f t="shared" si="117"/>
        <v>0</v>
      </c>
      <c r="BM221" s="625">
        <f t="shared" si="117"/>
        <v>0</v>
      </c>
      <c r="BN221" s="625">
        <f t="shared" si="117"/>
        <v>0</v>
      </c>
      <c r="BO221" s="625">
        <f t="shared" si="117"/>
        <v>0</v>
      </c>
      <c r="BP221" s="625">
        <f t="shared" si="117"/>
        <v>0</v>
      </c>
      <c r="BQ221" s="627" t="s">
        <v>117</v>
      </c>
      <c r="BR221" s="628"/>
      <c r="BS221" s="628"/>
      <c r="BT221" s="577"/>
      <c r="BU221" s="577"/>
      <c r="BV221" s="577"/>
    </row>
    <row r="222">
      <c r="A222" s="567"/>
      <c r="B222" s="568"/>
      <c r="C222" s="569"/>
      <c r="D222" s="570" t="s">
        <v>60</v>
      </c>
      <c r="E222" s="571"/>
      <c r="F222" s="570"/>
      <c r="G222" s="572"/>
      <c r="H222" s="573"/>
      <c r="I222" s="572">
        <v>30</v>
      </c>
      <c r="J222" s="573"/>
      <c r="K222" s="573"/>
      <c r="L222" s="574"/>
      <c r="M222" s="574"/>
      <c r="N222" s="574"/>
      <c r="O222" s="574"/>
      <c r="P222" s="570" t="s">
        <v>72</v>
      </c>
      <c r="Q222" s="291"/>
      <c r="R222" s="132" t="s">
        <v>213</v>
      </c>
      <c r="S222" s="575">
        <v>5</v>
      </c>
      <c r="T222" s="164"/>
      <c r="U222" s="164"/>
      <c r="V222" s="164"/>
      <c r="W222" s="164"/>
      <c r="X222" s="164"/>
      <c r="Y222" s="164"/>
      <c r="Z222" s="164"/>
      <c r="AA222" s="164"/>
      <c r="AB222" s="164"/>
      <c r="AC222" s="164"/>
      <c r="AD222" s="164"/>
      <c r="AE222" s="164"/>
      <c r="AF222" s="164"/>
      <c r="AG222" s="164"/>
      <c r="AH222" s="164"/>
      <c r="AI222" s="164"/>
      <c r="AJ222" s="164"/>
      <c r="AK222" s="164"/>
      <c r="AL222" s="164"/>
      <c r="AM222" s="164"/>
      <c r="AN222" s="164"/>
      <c r="AO222" s="164"/>
      <c r="AP222" s="164"/>
      <c r="AQ222" s="164"/>
      <c r="AR222" s="62" t="s">
        <v>81</v>
      </c>
      <c r="AS222" s="625" t="e">
        <f>T222*1000/T231/1.73/0.875</f>
        <v>#DIV/0!</v>
      </c>
      <c r="AT222" s="625" t="e">
        <f t="shared" ref="AT222:BP222" si="118">U222*1000/U231/1.73/0.875</f>
        <v>#DIV/0!</v>
      </c>
      <c r="AU222" s="625" t="e">
        <f t="shared" si="118"/>
        <v>#DIV/0!</v>
      </c>
      <c r="AV222" s="625" t="e">
        <f t="shared" si="118"/>
        <v>#DIV/0!</v>
      </c>
      <c r="AW222" s="626" t="e">
        <f t="shared" si="118"/>
        <v>#DIV/0!</v>
      </c>
      <c r="AX222" s="625" t="e">
        <f t="shared" si="118"/>
        <v>#DIV/0!</v>
      </c>
      <c r="AY222" s="625" t="e">
        <f t="shared" si="118"/>
        <v>#DIV/0!</v>
      </c>
      <c r="AZ222" s="625" t="e">
        <f t="shared" si="118"/>
        <v>#DIV/0!</v>
      </c>
      <c r="BA222" s="625" t="e">
        <f t="shared" si="118"/>
        <v>#DIV/0!</v>
      </c>
      <c r="BB222" s="625" t="e">
        <f t="shared" si="118"/>
        <v>#DIV/0!</v>
      </c>
      <c r="BC222" s="626" t="e">
        <f t="shared" si="118"/>
        <v>#DIV/0!</v>
      </c>
      <c r="BD222" s="625" t="e">
        <f t="shared" si="118"/>
        <v>#DIV/0!</v>
      </c>
      <c r="BE222" s="625" t="e">
        <f t="shared" si="118"/>
        <v>#DIV/0!</v>
      </c>
      <c r="BF222" s="625" t="e">
        <f t="shared" si="118"/>
        <v>#DIV/0!</v>
      </c>
      <c r="BG222" s="625" t="e">
        <f t="shared" si="118"/>
        <v>#DIV/0!</v>
      </c>
      <c r="BH222" s="625" t="e">
        <f t="shared" si="118"/>
        <v>#DIV/0!</v>
      </c>
      <c r="BI222" s="625" t="e">
        <f t="shared" si="118"/>
        <v>#DIV/0!</v>
      </c>
      <c r="BJ222" s="625" t="e">
        <f t="shared" si="118"/>
        <v>#DIV/0!</v>
      </c>
      <c r="BK222" s="626" t="e">
        <f t="shared" si="118"/>
        <v>#DIV/0!</v>
      </c>
      <c r="BL222" s="625" t="e">
        <f t="shared" si="118"/>
        <v>#DIV/0!</v>
      </c>
      <c r="BM222" s="625" t="e">
        <f t="shared" si="118"/>
        <v>#DIV/0!</v>
      </c>
      <c r="BN222" s="625" t="e">
        <f t="shared" si="118"/>
        <v>#DIV/0!</v>
      </c>
      <c r="BO222" s="625" t="e">
        <f t="shared" si="118"/>
        <v>#DIV/0!</v>
      </c>
      <c r="BP222" s="625" t="e">
        <f t="shared" si="118"/>
        <v>#DIV/0!</v>
      </c>
      <c r="BQ222" s="121"/>
    </row>
    <row r="223">
      <c r="A223" s="567"/>
      <c r="B223" s="568"/>
      <c r="C223" s="569"/>
      <c r="D223" s="570" t="s">
        <v>60</v>
      </c>
      <c r="E223" s="571"/>
      <c r="F223" s="570"/>
      <c r="G223" s="572"/>
      <c r="H223" s="573"/>
      <c r="I223" s="572">
        <v>31</v>
      </c>
      <c r="J223" s="573"/>
      <c r="K223" s="573"/>
      <c r="L223" s="574"/>
      <c r="M223" s="574"/>
      <c r="N223" s="574"/>
      <c r="O223" s="574"/>
      <c r="P223" s="570" t="s">
        <v>72</v>
      </c>
      <c r="Q223" s="291"/>
      <c r="R223" s="132" t="s">
        <v>214</v>
      </c>
      <c r="S223" s="575">
        <v>5</v>
      </c>
      <c r="T223" s="164"/>
      <c r="U223" s="164"/>
      <c r="V223" s="164"/>
      <c r="W223" s="164"/>
      <c r="X223" s="164"/>
      <c r="Y223" s="164"/>
      <c r="Z223" s="164"/>
      <c r="AA223" s="164"/>
      <c r="AB223" s="164"/>
      <c r="AC223" s="164"/>
      <c r="AD223" s="164"/>
      <c r="AE223" s="164"/>
      <c r="AF223" s="164"/>
      <c r="AG223" s="164"/>
      <c r="AH223" s="164"/>
      <c r="AI223" s="164"/>
      <c r="AJ223" s="164"/>
      <c r="AK223" s="164"/>
      <c r="AL223" s="164"/>
      <c r="AM223" s="164"/>
      <c r="AN223" s="164"/>
      <c r="AO223" s="164"/>
      <c r="AP223" s="164"/>
      <c r="AQ223" s="164"/>
      <c r="AR223" s="62"/>
      <c r="AS223" s="625">
        <f>AS218+AS221</f>
        <v>0</v>
      </c>
      <c r="AT223" s="625">
        <f t="shared" ref="AT223:BP223" si="119">AT218+AT221</f>
        <v>0</v>
      </c>
      <c r="AU223" s="625">
        <f t="shared" si="119"/>
        <v>0</v>
      </c>
      <c r="AV223" s="625">
        <f t="shared" si="119"/>
        <v>0</v>
      </c>
      <c r="AW223" s="626">
        <f t="shared" si="119"/>
        <v>0</v>
      </c>
      <c r="AX223" s="625">
        <f t="shared" si="119"/>
        <v>0</v>
      </c>
      <c r="AY223" s="625">
        <f t="shared" si="119"/>
        <v>0</v>
      </c>
      <c r="AZ223" s="625">
        <f t="shared" si="119"/>
        <v>0</v>
      </c>
      <c r="BA223" s="625">
        <f t="shared" si="119"/>
        <v>0</v>
      </c>
      <c r="BB223" s="625">
        <f t="shared" si="119"/>
        <v>0</v>
      </c>
      <c r="BC223" s="626">
        <f t="shared" si="119"/>
        <v>0</v>
      </c>
      <c r="BD223" s="625">
        <f t="shared" si="119"/>
        <v>0</v>
      </c>
      <c r="BE223" s="625">
        <f t="shared" si="119"/>
        <v>0</v>
      </c>
      <c r="BF223" s="625">
        <f t="shared" si="119"/>
        <v>0</v>
      </c>
      <c r="BG223" s="625">
        <f t="shared" si="119"/>
        <v>0</v>
      </c>
      <c r="BH223" s="625">
        <f t="shared" si="119"/>
        <v>0</v>
      </c>
      <c r="BI223" s="625">
        <f t="shared" si="119"/>
        <v>0</v>
      </c>
      <c r="BJ223" s="625">
        <f t="shared" si="119"/>
        <v>0</v>
      </c>
      <c r="BK223" s="626">
        <f t="shared" si="119"/>
        <v>0</v>
      </c>
      <c r="BL223" s="625">
        <f t="shared" si="119"/>
        <v>0</v>
      </c>
      <c r="BM223" s="625">
        <f t="shared" si="119"/>
        <v>0</v>
      </c>
      <c r="BN223" s="625">
        <f t="shared" si="119"/>
        <v>0</v>
      </c>
      <c r="BO223" s="625">
        <f t="shared" si="119"/>
        <v>0</v>
      </c>
      <c r="BP223" s="625">
        <f t="shared" si="119"/>
        <v>0</v>
      </c>
      <c r="BQ223" s="627" t="s">
        <v>215</v>
      </c>
      <c r="BR223" s="628"/>
      <c r="BS223" s="628"/>
    </row>
    <row r="224" ht="16.5">
      <c r="A224" s="567"/>
      <c r="B224" s="568"/>
      <c r="C224" s="569" t="s">
        <v>59</v>
      </c>
      <c r="D224" s="570"/>
      <c r="E224" s="571"/>
      <c r="F224" s="570" t="s">
        <v>59</v>
      </c>
      <c r="G224" s="572" t="s">
        <v>60</v>
      </c>
      <c r="H224" s="573"/>
      <c r="I224" s="572">
        <v>32</v>
      </c>
      <c r="J224" s="573"/>
      <c r="K224" s="573"/>
      <c r="L224" s="574"/>
      <c r="M224" s="574"/>
      <c r="N224" s="574"/>
      <c r="O224" s="574"/>
      <c r="P224" s="570" t="s">
        <v>82</v>
      </c>
      <c r="Q224" s="526">
        <v>110</v>
      </c>
      <c r="R224" s="155" t="s">
        <v>89</v>
      </c>
      <c r="S224" s="630">
        <v>40</v>
      </c>
      <c r="T224" s="164"/>
      <c r="U224" s="164"/>
      <c r="V224" s="164"/>
      <c r="W224" s="164"/>
      <c r="X224" s="164"/>
      <c r="Y224" s="164"/>
      <c r="Z224" s="164"/>
      <c r="AA224" s="164"/>
      <c r="AB224" s="164"/>
      <c r="AC224" s="164"/>
      <c r="AD224" s="164"/>
      <c r="AE224" s="164"/>
      <c r="AF224" s="164"/>
      <c r="AG224" s="164"/>
      <c r="AH224" s="164"/>
      <c r="AI224" s="164"/>
      <c r="AJ224" s="164"/>
      <c r="AK224" s="164"/>
      <c r="AL224" s="164"/>
      <c r="AM224" s="164"/>
      <c r="AN224" s="164"/>
      <c r="AO224" s="164"/>
      <c r="AP224" s="164"/>
      <c r="AQ224" s="164"/>
      <c r="AR224" s="62"/>
      <c r="AS224" s="625">
        <f>T224*T229*1.73*0.875/1000</f>
        <v>0</v>
      </c>
      <c r="AT224" s="625">
        <f t="shared" ref="AT224:BP224" si="120">U224*U229*1.73*0.875/1000</f>
        <v>0</v>
      </c>
      <c r="AU224" s="625">
        <f t="shared" si="120"/>
        <v>0</v>
      </c>
      <c r="AV224" s="625">
        <f t="shared" si="120"/>
        <v>0</v>
      </c>
      <c r="AW224" s="626">
        <f t="shared" si="120"/>
        <v>0</v>
      </c>
      <c r="AX224" s="625">
        <f t="shared" si="120"/>
        <v>0</v>
      </c>
      <c r="AY224" s="625">
        <f t="shared" si="120"/>
        <v>0</v>
      </c>
      <c r="AZ224" s="625">
        <f t="shared" si="120"/>
        <v>0</v>
      </c>
      <c r="BA224" s="625">
        <f t="shared" si="120"/>
        <v>0</v>
      </c>
      <c r="BB224" s="625">
        <f t="shared" si="120"/>
        <v>0</v>
      </c>
      <c r="BC224" s="626">
        <f t="shared" si="120"/>
        <v>0</v>
      </c>
      <c r="BD224" s="625">
        <f t="shared" si="120"/>
        <v>0</v>
      </c>
      <c r="BE224" s="625">
        <f t="shared" si="120"/>
        <v>0</v>
      </c>
      <c r="BF224" s="625">
        <f t="shared" si="120"/>
        <v>0</v>
      </c>
      <c r="BG224" s="625">
        <f t="shared" si="120"/>
        <v>0</v>
      </c>
      <c r="BH224" s="625">
        <f t="shared" si="120"/>
        <v>0</v>
      </c>
      <c r="BI224" s="625">
        <f t="shared" si="120"/>
        <v>0</v>
      </c>
      <c r="BJ224" s="625">
        <f t="shared" si="120"/>
        <v>0</v>
      </c>
      <c r="BK224" s="626">
        <f t="shared" si="120"/>
        <v>0</v>
      </c>
      <c r="BL224" s="625">
        <f t="shared" si="120"/>
        <v>0</v>
      </c>
      <c r="BM224" s="625">
        <f t="shared" si="120"/>
        <v>0</v>
      </c>
      <c r="BN224" s="625">
        <f t="shared" si="120"/>
        <v>0</v>
      </c>
      <c r="BO224" s="625">
        <f t="shared" si="120"/>
        <v>0</v>
      </c>
      <c r="BP224" s="625">
        <f t="shared" si="120"/>
        <v>0</v>
      </c>
      <c r="BQ224" s="2" t="s">
        <v>119</v>
      </c>
    </row>
    <row r="225" ht="16.5">
      <c r="A225" s="145"/>
      <c r="B225" s="146"/>
      <c r="C225" s="124"/>
      <c r="D225" s="125"/>
      <c r="E225" s="126"/>
      <c r="F225" s="125"/>
      <c r="G225" s="127"/>
      <c r="H225" s="128"/>
      <c r="I225" s="127"/>
      <c r="J225" s="128"/>
      <c r="K225" s="128"/>
      <c r="L225" s="439"/>
      <c r="M225" s="439"/>
      <c r="N225" s="439"/>
      <c r="O225" s="439"/>
      <c r="P225" s="259"/>
      <c r="Q225" s="279" t="s">
        <v>114</v>
      </c>
      <c r="R225" s="280"/>
      <c r="S225" s="281"/>
      <c r="T225" s="656">
        <v>6</v>
      </c>
      <c r="U225" s="656">
        <v>6</v>
      </c>
      <c r="V225" s="656">
        <v>6</v>
      </c>
      <c r="W225" s="656">
        <v>6</v>
      </c>
      <c r="X225" s="656">
        <v>6</v>
      </c>
      <c r="Y225" s="656">
        <v>6</v>
      </c>
      <c r="Z225" s="656">
        <v>6</v>
      </c>
      <c r="AA225" s="656">
        <v>6</v>
      </c>
      <c r="AB225" s="656">
        <v>6</v>
      </c>
      <c r="AC225" s="656">
        <v>6</v>
      </c>
      <c r="AD225" s="657">
        <v>6</v>
      </c>
      <c r="AE225" s="656">
        <v>6</v>
      </c>
      <c r="AF225" s="656">
        <v>6</v>
      </c>
      <c r="AG225" s="656">
        <v>6</v>
      </c>
      <c r="AH225" s="656">
        <v>6</v>
      </c>
      <c r="AI225" s="656">
        <v>6</v>
      </c>
      <c r="AJ225" s="656">
        <v>6</v>
      </c>
      <c r="AK225" s="656">
        <v>6</v>
      </c>
      <c r="AL225" s="658">
        <v>6</v>
      </c>
      <c r="AM225" s="656">
        <v>6</v>
      </c>
      <c r="AN225" s="656">
        <v>6</v>
      </c>
      <c r="AO225" s="656">
        <v>6</v>
      </c>
      <c r="AP225" s="656">
        <v>6</v>
      </c>
      <c r="AQ225" s="283">
        <v>6</v>
      </c>
      <c r="AR225" s="62"/>
      <c r="AS225" s="625"/>
      <c r="AT225" s="625"/>
      <c r="AU225" s="625"/>
      <c r="AV225" s="625"/>
      <c r="AW225" s="626"/>
      <c r="AX225" s="625"/>
      <c r="AY225" s="625"/>
      <c r="AZ225" s="625"/>
      <c r="BA225" s="625"/>
      <c r="BB225" s="625"/>
      <c r="BC225" s="626"/>
      <c r="BD225" s="625"/>
      <c r="BE225" s="625"/>
      <c r="BF225" s="625"/>
      <c r="BG225" s="625"/>
      <c r="BH225" s="625"/>
      <c r="BI225" s="625"/>
      <c r="BJ225" s="625"/>
      <c r="BK225" s="626"/>
      <c r="BL225" s="625"/>
      <c r="BM225" s="625"/>
      <c r="BN225" s="625"/>
      <c r="BO225" s="625"/>
      <c r="BP225" s="625"/>
    </row>
    <row r="226" ht="16.5">
      <c r="A226" s="637"/>
      <c r="B226" s="638"/>
      <c r="C226" s="639"/>
      <c r="D226" s="640"/>
      <c r="E226" s="641"/>
      <c r="F226" s="640"/>
      <c r="G226" s="642"/>
      <c r="H226" s="643"/>
      <c r="I226" s="642"/>
      <c r="J226" s="643"/>
      <c r="K226" s="643"/>
      <c r="L226" s="644"/>
      <c r="M226" s="644"/>
      <c r="N226" s="644"/>
      <c r="O226" s="644"/>
      <c r="P226" s="659"/>
      <c r="Q226" s="660" t="s">
        <v>120</v>
      </c>
      <c r="R226" s="661" t="s">
        <v>189</v>
      </c>
      <c r="S226" s="662"/>
      <c r="T226" s="663" t="e">
        <f t="shared" ref="T226:AQ226" si="121">T224-T221*T231/T229-T218*T233/T229</f>
        <v>#DIV/0!</v>
      </c>
      <c r="U226" s="663" t="e">
        <f t="shared" si="121"/>
        <v>#DIV/0!</v>
      </c>
      <c r="V226" s="663" t="e">
        <f t="shared" si="121"/>
        <v>#DIV/0!</v>
      </c>
      <c r="W226" s="663" t="e">
        <f t="shared" si="121"/>
        <v>#DIV/0!</v>
      </c>
      <c r="X226" s="663" t="e">
        <f t="shared" si="121"/>
        <v>#DIV/0!</v>
      </c>
      <c r="Y226" s="663" t="e">
        <f t="shared" si="121"/>
        <v>#DIV/0!</v>
      </c>
      <c r="Z226" s="663" t="e">
        <f t="shared" si="121"/>
        <v>#DIV/0!</v>
      </c>
      <c r="AA226" s="663" t="e">
        <f t="shared" si="121"/>
        <v>#DIV/0!</v>
      </c>
      <c r="AB226" s="663" t="e">
        <f t="shared" si="121"/>
        <v>#DIV/0!</v>
      </c>
      <c r="AC226" s="663" t="e">
        <f t="shared" si="121"/>
        <v>#DIV/0!</v>
      </c>
      <c r="AD226" s="664" t="e">
        <f t="shared" si="121"/>
        <v>#DIV/0!</v>
      </c>
      <c r="AE226" s="663" t="e">
        <f t="shared" si="121"/>
        <v>#DIV/0!</v>
      </c>
      <c r="AF226" s="663" t="e">
        <f t="shared" si="121"/>
        <v>#DIV/0!</v>
      </c>
      <c r="AG226" s="663" t="e">
        <f t="shared" si="121"/>
        <v>#DIV/0!</v>
      </c>
      <c r="AH226" s="663" t="e">
        <f t="shared" si="121"/>
        <v>#DIV/0!</v>
      </c>
      <c r="AI226" s="663" t="e">
        <f t="shared" si="121"/>
        <v>#DIV/0!</v>
      </c>
      <c r="AJ226" s="663" t="e">
        <f t="shared" si="121"/>
        <v>#DIV/0!</v>
      </c>
      <c r="AK226" s="663" t="e">
        <f t="shared" si="121"/>
        <v>#DIV/0!</v>
      </c>
      <c r="AL226" s="665" t="e">
        <f t="shared" si="121"/>
        <v>#DIV/0!</v>
      </c>
      <c r="AM226" s="663" t="e">
        <f t="shared" si="121"/>
        <v>#DIV/0!</v>
      </c>
      <c r="AN226" s="663" t="e">
        <f t="shared" si="121"/>
        <v>#DIV/0!</v>
      </c>
      <c r="AO226" s="663" t="e">
        <f t="shared" si="121"/>
        <v>#DIV/0!</v>
      </c>
      <c r="AP226" s="663" t="e">
        <f t="shared" si="121"/>
        <v>#DIV/0!</v>
      </c>
      <c r="AQ226" s="666" t="e">
        <f t="shared" si="121"/>
        <v>#DIV/0!</v>
      </c>
      <c r="AR226" s="62"/>
      <c r="AS226" s="667">
        <f t="shared" ref="AS226:BP226" si="122">AS214+AS224</f>
        <v>0</v>
      </c>
      <c r="AT226" s="668">
        <f t="shared" si="122"/>
        <v>0</v>
      </c>
      <c r="AU226" s="668">
        <f t="shared" si="122"/>
        <v>0</v>
      </c>
      <c r="AV226" s="667">
        <f t="shared" si="122"/>
        <v>0</v>
      </c>
      <c r="AW226" s="669">
        <f t="shared" si="122"/>
        <v>0</v>
      </c>
      <c r="AX226" s="668">
        <f t="shared" si="122"/>
        <v>0</v>
      </c>
      <c r="AY226" s="667">
        <f t="shared" si="122"/>
        <v>0</v>
      </c>
      <c r="AZ226" s="668">
        <f t="shared" si="122"/>
        <v>0</v>
      </c>
      <c r="BA226" s="668">
        <f t="shared" si="122"/>
        <v>0</v>
      </c>
      <c r="BB226" s="667">
        <f t="shared" si="122"/>
        <v>0</v>
      </c>
      <c r="BC226" s="669">
        <f t="shared" si="122"/>
        <v>0</v>
      </c>
      <c r="BD226" s="668">
        <f t="shared" si="122"/>
        <v>0</v>
      </c>
      <c r="BE226" s="667">
        <f t="shared" si="122"/>
        <v>0</v>
      </c>
      <c r="BF226" s="668">
        <f t="shared" si="122"/>
        <v>0</v>
      </c>
      <c r="BG226" s="668">
        <f t="shared" si="122"/>
        <v>0</v>
      </c>
      <c r="BH226" s="667">
        <f t="shared" si="122"/>
        <v>0</v>
      </c>
      <c r="BI226" s="668">
        <f t="shared" si="122"/>
        <v>0</v>
      </c>
      <c r="BJ226" s="668">
        <f t="shared" si="122"/>
        <v>0</v>
      </c>
      <c r="BK226" s="669">
        <f t="shared" si="122"/>
        <v>0</v>
      </c>
      <c r="BL226" s="667">
        <f t="shared" si="122"/>
        <v>0</v>
      </c>
      <c r="BM226" s="668">
        <f t="shared" si="122"/>
        <v>0</v>
      </c>
      <c r="BN226" s="668">
        <f t="shared" si="122"/>
        <v>0</v>
      </c>
      <c r="BO226" s="668">
        <f t="shared" si="122"/>
        <v>0</v>
      </c>
      <c r="BP226" s="667">
        <f t="shared" si="122"/>
        <v>0</v>
      </c>
      <c r="BQ226" s="19" t="s">
        <v>216</v>
      </c>
      <c r="BR226" s="3"/>
      <c r="BS226" s="3"/>
      <c r="BT226" s="3"/>
    </row>
    <row r="227" ht="16.5">
      <c r="A227" s="167"/>
      <c r="B227" s="168"/>
      <c r="C227" s="169"/>
      <c r="D227" s="104"/>
      <c r="E227" s="170"/>
      <c r="F227" s="104"/>
      <c r="G227" s="105"/>
      <c r="H227" s="166"/>
      <c r="I227" s="105"/>
      <c r="J227" s="166"/>
      <c r="K227" s="166"/>
      <c r="L227" s="652"/>
      <c r="M227" s="652"/>
      <c r="N227" s="652"/>
      <c r="O227" s="652"/>
      <c r="P227" s="102"/>
      <c r="Q227" s="653"/>
      <c r="R227" s="231"/>
      <c r="S227" s="232"/>
      <c r="T227" s="654"/>
      <c r="U227" s="654"/>
      <c r="V227" s="654"/>
      <c r="W227" s="654"/>
      <c r="X227" s="654"/>
      <c r="Y227" s="654"/>
      <c r="Z227" s="654"/>
      <c r="AA227" s="654"/>
      <c r="AB227" s="654"/>
      <c r="AC227" s="654"/>
      <c r="AD227" s="498"/>
      <c r="AE227" s="654"/>
      <c r="AF227" s="654"/>
      <c r="AG227" s="654"/>
      <c r="AH227" s="654"/>
      <c r="AI227" s="654"/>
      <c r="AJ227" s="654"/>
      <c r="AK227" s="654"/>
      <c r="AL227" s="499"/>
      <c r="AM227" s="654"/>
      <c r="AN227" s="654"/>
      <c r="AO227" s="654"/>
      <c r="AP227" s="654"/>
      <c r="AQ227" s="233"/>
      <c r="AR227" s="62"/>
      <c r="AS227" s="143"/>
      <c r="AT227" s="143"/>
      <c r="AU227" s="143"/>
      <c r="AV227" s="143"/>
      <c r="AW227" s="144"/>
      <c r="AX227" s="143"/>
      <c r="AY227" s="143"/>
      <c r="AZ227" s="143"/>
      <c r="BA227" s="143"/>
      <c r="BB227" s="143"/>
      <c r="BC227" s="144"/>
      <c r="BD227" s="143"/>
      <c r="BE227" s="143"/>
      <c r="BF227" s="143"/>
      <c r="BG227" s="143"/>
      <c r="BH227" s="143"/>
      <c r="BI227" s="143"/>
      <c r="BJ227" s="143"/>
      <c r="BK227" s="144"/>
      <c r="BL227" s="143"/>
      <c r="BM227" s="143"/>
      <c r="BN227" s="143"/>
      <c r="BO227" s="143"/>
      <c r="BP227" s="143"/>
    </row>
    <row r="228" ht="16.5">
      <c r="A228" s="145"/>
      <c r="B228" s="146"/>
      <c r="C228" s="124"/>
      <c r="D228" s="125"/>
      <c r="E228" s="126"/>
      <c r="F228" s="125"/>
      <c r="G228" s="127"/>
      <c r="H228" s="128">
        <v>1</v>
      </c>
      <c r="I228" s="127">
        <v>33</v>
      </c>
      <c r="J228" s="128"/>
      <c r="K228" s="128"/>
      <c r="L228" s="439"/>
      <c r="M228" s="439"/>
      <c r="N228" s="439"/>
      <c r="O228" s="439"/>
      <c r="P228" s="125"/>
      <c r="Q228" s="291" t="s">
        <v>140</v>
      </c>
      <c r="R228" s="132" t="s">
        <v>217</v>
      </c>
      <c r="S228" s="133">
        <v>25</v>
      </c>
      <c r="T228" s="164"/>
      <c r="U228" s="164"/>
      <c r="V228" s="164"/>
      <c r="W228" s="164"/>
      <c r="X228" s="164"/>
      <c r="Y228" s="164"/>
      <c r="Z228" s="164"/>
      <c r="AA228" s="164"/>
      <c r="AB228" s="164"/>
      <c r="AC228" s="164"/>
      <c r="AD228" s="164"/>
      <c r="AE228" s="164"/>
      <c r="AF228" s="164"/>
      <c r="AG228" s="164"/>
      <c r="AH228" s="164"/>
      <c r="AI228" s="164"/>
      <c r="AJ228" s="164"/>
      <c r="AK228" s="164"/>
      <c r="AL228" s="164"/>
      <c r="AM228" s="164"/>
      <c r="AN228" s="164"/>
      <c r="AO228" s="164"/>
      <c r="AP228" s="164"/>
      <c r="AQ228" s="164"/>
      <c r="AR228" s="62"/>
      <c r="AS228" s="268">
        <f t="shared" ref="AS228:BP228" si="123">AS208+AS218</f>
        <v>0</v>
      </c>
      <c r="AT228" s="270">
        <f t="shared" si="123"/>
        <v>0</v>
      </c>
      <c r="AU228" s="270">
        <f t="shared" si="123"/>
        <v>0</v>
      </c>
      <c r="AV228" s="268">
        <f t="shared" si="123"/>
        <v>0</v>
      </c>
      <c r="AW228" s="670">
        <f t="shared" si="123"/>
        <v>0</v>
      </c>
      <c r="AX228" s="270">
        <f t="shared" si="123"/>
        <v>0</v>
      </c>
      <c r="AY228" s="268">
        <f t="shared" si="123"/>
        <v>0</v>
      </c>
      <c r="AZ228" s="270">
        <f t="shared" si="123"/>
        <v>0</v>
      </c>
      <c r="BA228" s="270">
        <f t="shared" si="123"/>
        <v>0</v>
      </c>
      <c r="BB228" s="268">
        <f t="shared" si="123"/>
        <v>0</v>
      </c>
      <c r="BC228" s="670">
        <f t="shared" si="123"/>
        <v>0</v>
      </c>
      <c r="BD228" s="270">
        <f t="shared" si="123"/>
        <v>0</v>
      </c>
      <c r="BE228" s="268">
        <f t="shared" si="123"/>
        <v>0</v>
      </c>
      <c r="BF228" s="270">
        <f t="shared" si="123"/>
        <v>0</v>
      </c>
      <c r="BG228" s="270">
        <f t="shared" si="123"/>
        <v>0</v>
      </c>
      <c r="BH228" s="268">
        <f t="shared" si="123"/>
        <v>0</v>
      </c>
      <c r="BI228" s="270">
        <f t="shared" si="123"/>
        <v>0</v>
      </c>
      <c r="BJ228" s="270">
        <f t="shared" si="123"/>
        <v>0</v>
      </c>
      <c r="BK228" s="670">
        <f t="shared" si="123"/>
        <v>0</v>
      </c>
      <c r="BL228" s="268">
        <f t="shared" si="123"/>
        <v>0</v>
      </c>
      <c r="BM228" s="270">
        <f t="shared" si="123"/>
        <v>0</v>
      </c>
      <c r="BN228" s="270">
        <f t="shared" si="123"/>
        <v>0</v>
      </c>
      <c r="BO228" s="270">
        <f t="shared" si="123"/>
        <v>0</v>
      </c>
      <c r="BP228" s="268">
        <f t="shared" si="123"/>
        <v>0</v>
      </c>
      <c r="BQ228" s="2" t="s">
        <v>218</v>
      </c>
    </row>
    <row r="229" ht="16.5">
      <c r="A229" s="145"/>
      <c r="B229" s="146"/>
      <c r="C229" s="124"/>
      <c r="D229" s="125"/>
      <c r="E229" s="126"/>
      <c r="F229" s="125"/>
      <c r="G229" s="127"/>
      <c r="H229" s="128">
        <v>2</v>
      </c>
      <c r="I229" s="127">
        <v>34</v>
      </c>
      <c r="J229" s="128"/>
      <c r="K229" s="128"/>
      <c r="L229" s="439"/>
      <c r="M229" s="439"/>
      <c r="N229" s="439"/>
      <c r="O229" s="439"/>
      <c r="P229" s="125"/>
      <c r="Q229" s="291"/>
      <c r="R229" s="132" t="s">
        <v>219</v>
      </c>
      <c r="S229" s="133">
        <v>25</v>
      </c>
      <c r="T229" s="164"/>
      <c r="U229" s="164"/>
      <c r="V229" s="164"/>
      <c r="W229" s="164"/>
      <c r="X229" s="164"/>
      <c r="Y229" s="164"/>
      <c r="Z229" s="164"/>
      <c r="AA229" s="164"/>
      <c r="AB229" s="164"/>
      <c r="AC229" s="164"/>
      <c r="AD229" s="164"/>
      <c r="AE229" s="164"/>
      <c r="AF229" s="164"/>
      <c r="AG229" s="164"/>
      <c r="AH229" s="164"/>
      <c r="AI229" s="164"/>
      <c r="AJ229" s="164"/>
      <c r="AK229" s="164"/>
      <c r="AL229" s="164"/>
      <c r="AM229" s="164"/>
      <c r="AN229" s="164"/>
      <c r="AO229" s="164"/>
      <c r="AP229" s="164"/>
      <c r="AQ229" s="164"/>
      <c r="AR229" s="62"/>
      <c r="AS229" s="671">
        <f t="shared" ref="AS229:BP229" si="124">AS211+AS221</f>
        <v>0</v>
      </c>
      <c r="AT229" s="672">
        <f t="shared" si="124"/>
        <v>0</v>
      </c>
      <c r="AU229" s="672">
        <f t="shared" si="124"/>
        <v>0</v>
      </c>
      <c r="AV229" s="671">
        <f t="shared" si="124"/>
        <v>0</v>
      </c>
      <c r="AW229" s="673">
        <f t="shared" si="124"/>
        <v>0</v>
      </c>
      <c r="AX229" s="672">
        <f t="shared" si="124"/>
        <v>0</v>
      </c>
      <c r="AY229" s="671">
        <f t="shared" si="124"/>
        <v>0</v>
      </c>
      <c r="AZ229" s="672">
        <f t="shared" si="124"/>
        <v>0</v>
      </c>
      <c r="BA229" s="672">
        <f t="shared" si="124"/>
        <v>0</v>
      </c>
      <c r="BB229" s="671">
        <f t="shared" si="124"/>
        <v>0</v>
      </c>
      <c r="BC229" s="673">
        <f t="shared" si="124"/>
        <v>0</v>
      </c>
      <c r="BD229" s="672">
        <f t="shared" si="124"/>
        <v>0</v>
      </c>
      <c r="BE229" s="671">
        <f t="shared" si="124"/>
        <v>0</v>
      </c>
      <c r="BF229" s="672">
        <f t="shared" si="124"/>
        <v>0</v>
      </c>
      <c r="BG229" s="672">
        <f t="shared" si="124"/>
        <v>0</v>
      </c>
      <c r="BH229" s="671">
        <f t="shared" si="124"/>
        <v>0</v>
      </c>
      <c r="BI229" s="672">
        <f t="shared" si="124"/>
        <v>0</v>
      </c>
      <c r="BJ229" s="672">
        <f t="shared" si="124"/>
        <v>0</v>
      </c>
      <c r="BK229" s="673">
        <f t="shared" si="124"/>
        <v>0</v>
      </c>
      <c r="BL229" s="671">
        <f t="shared" si="124"/>
        <v>0</v>
      </c>
      <c r="BM229" s="672">
        <f t="shared" si="124"/>
        <v>0</v>
      </c>
      <c r="BN229" s="672">
        <f t="shared" si="124"/>
        <v>0</v>
      </c>
      <c r="BO229" s="672">
        <f t="shared" si="124"/>
        <v>0</v>
      </c>
      <c r="BP229" s="671">
        <f t="shared" si="124"/>
        <v>0</v>
      </c>
      <c r="BQ229" s="2" t="s">
        <v>220</v>
      </c>
    </row>
    <row r="230" ht="16.5">
      <c r="A230" s="145"/>
      <c r="B230" s="146"/>
      <c r="C230" s="124"/>
      <c r="D230" s="125"/>
      <c r="E230" s="126"/>
      <c r="F230" s="125"/>
      <c r="G230" s="127"/>
      <c r="H230" s="128">
        <v>3</v>
      </c>
      <c r="I230" s="127">
        <v>35</v>
      </c>
      <c r="J230" s="128"/>
      <c r="K230" s="128"/>
      <c r="L230" s="439"/>
      <c r="M230" s="439"/>
      <c r="N230" s="439"/>
      <c r="O230" s="439"/>
      <c r="P230" s="125"/>
      <c r="Q230" s="291" t="s">
        <v>144</v>
      </c>
      <c r="R230" s="132" t="s">
        <v>217</v>
      </c>
      <c r="S230" s="133">
        <v>8</v>
      </c>
      <c r="T230" s="164"/>
      <c r="U230" s="164"/>
      <c r="V230" s="164"/>
      <c r="W230" s="164"/>
      <c r="X230" s="164"/>
      <c r="Y230" s="164"/>
      <c r="Z230" s="164"/>
      <c r="AA230" s="164"/>
      <c r="AB230" s="164"/>
      <c r="AC230" s="164"/>
      <c r="AD230" s="164"/>
      <c r="AE230" s="164"/>
      <c r="AF230" s="164"/>
      <c r="AG230" s="164"/>
      <c r="AH230" s="164"/>
      <c r="AI230" s="164"/>
      <c r="AJ230" s="164"/>
      <c r="AK230" s="164"/>
      <c r="AL230" s="164"/>
      <c r="AM230" s="164"/>
      <c r="AN230" s="164"/>
      <c r="AO230" s="164"/>
      <c r="AP230" s="164"/>
      <c r="AQ230" s="164"/>
      <c r="AR230" s="62"/>
      <c r="AS230" s="143"/>
      <c r="AT230" s="143"/>
      <c r="AU230" s="143"/>
      <c r="AV230" s="143"/>
      <c r="AW230" s="144"/>
      <c r="AX230" s="143"/>
      <c r="AY230" s="143"/>
      <c r="AZ230" s="143"/>
      <c r="BA230" s="143"/>
      <c r="BB230" s="143"/>
      <c r="BC230" s="144"/>
      <c r="BD230" s="143"/>
      <c r="BE230" s="143"/>
      <c r="BF230" s="143"/>
      <c r="BG230" s="143"/>
      <c r="BH230" s="143"/>
      <c r="BI230" s="143"/>
      <c r="BJ230" s="143"/>
      <c r="BK230" s="144"/>
      <c r="BL230" s="143"/>
      <c r="BM230" s="143"/>
      <c r="BN230" s="143"/>
      <c r="BO230" s="143"/>
      <c r="BP230" s="143"/>
    </row>
    <row r="231" ht="16.5">
      <c r="A231" s="145"/>
      <c r="B231" s="146"/>
      <c r="C231" s="124"/>
      <c r="D231" s="125"/>
      <c r="E231" s="126"/>
      <c r="F231" s="125"/>
      <c r="G231" s="127"/>
      <c r="H231" s="128">
        <v>4</v>
      </c>
      <c r="I231" s="127">
        <v>36</v>
      </c>
      <c r="J231" s="128"/>
      <c r="K231" s="128"/>
      <c r="L231" s="439"/>
      <c r="M231" s="439"/>
      <c r="N231" s="439"/>
      <c r="O231" s="439"/>
      <c r="P231" s="125"/>
      <c r="Q231" s="291"/>
      <c r="R231" s="132" t="s">
        <v>219</v>
      </c>
      <c r="S231" s="133">
        <v>8</v>
      </c>
      <c r="T231" s="164"/>
      <c r="U231" s="164"/>
      <c r="V231" s="164"/>
      <c r="W231" s="164"/>
      <c r="X231" s="164"/>
      <c r="Y231" s="164"/>
      <c r="Z231" s="164"/>
      <c r="AA231" s="164"/>
      <c r="AB231" s="164"/>
      <c r="AC231" s="164"/>
      <c r="AD231" s="164"/>
      <c r="AE231" s="164"/>
      <c r="AF231" s="164"/>
      <c r="AG231" s="164"/>
      <c r="AH231" s="164"/>
      <c r="AI231" s="164"/>
      <c r="AJ231" s="164"/>
      <c r="AK231" s="164"/>
      <c r="AL231" s="164"/>
      <c r="AM231" s="164"/>
      <c r="AN231" s="164"/>
      <c r="AO231" s="164"/>
      <c r="AP231" s="164"/>
      <c r="AQ231" s="164"/>
      <c r="AR231" s="62"/>
      <c r="AS231" s="668">
        <f t="shared" ref="AS231:BP231" si="125">AS228+AS229</f>
        <v>0</v>
      </c>
      <c r="AT231" s="674">
        <f t="shared" si="125"/>
        <v>0</v>
      </c>
      <c r="AU231" s="668">
        <f t="shared" si="125"/>
        <v>0</v>
      </c>
      <c r="AV231" s="668">
        <f t="shared" si="125"/>
        <v>0</v>
      </c>
      <c r="AW231" s="675">
        <f t="shared" si="125"/>
        <v>0</v>
      </c>
      <c r="AX231" s="668">
        <f t="shared" si="125"/>
        <v>0</v>
      </c>
      <c r="AY231" s="668">
        <f t="shared" si="125"/>
        <v>0</v>
      </c>
      <c r="AZ231" s="674">
        <f t="shared" si="125"/>
        <v>0</v>
      </c>
      <c r="BA231" s="668">
        <f t="shared" si="125"/>
        <v>0</v>
      </c>
      <c r="BB231" s="668">
        <f t="shared" si="125"/>
        <v>0</v>
      </c>
      <c r="BC231" s="675">
        <f t="shared" si="125"/>
        <v>0</v>
      </c>
      <c r="BD231" s="668">
        <f t="shared" si="125"/>
        <v>0</v>
      </c>
      <c r="BE231" s="668">
        <f t="shared" si="125"/>
        <v>0</v>
      </c>
      <c r="BF231" s="674">
        <f t="shared" si="125"/>
        <v>0</v>
      </c>
      <c r="BG231" s="668">
        <f t="shared" si="125"/>
        <v>0</v>
      </c>
      <c r="BH231" s="668">
        <f t="shared" si="125"/>
        <v>0</v>
      </c>
      <c r="BI231" s="674">
        <f t="shared" si="125"/>
        <v>0</v>
      </c>
      <c r="BJ231" s="668">
        <f t="shared" si="125"/>
        <v>0</v>
      </c>
      <c r="BK231" s="669">
        <f t="shared" si="125"/>
        <v>0</v>
      </c>
      <c r="BL231" s="668">
        <f t="shared" si="125"/>
        <v>0</v>
      </c>
      <c r="BM231" s="674">
        <f t="shared" si="125"/>
        <v>0</v>
      </c>
      <c r="BN231" s="668">
        <f t="shared" si="125"/>
        <v>0</v>
      </c>
      <c r="BO231" s="668">
        <f t="shared" si="125"/>
        <v>0</v>
      </c>
      <c r="BP231" s="668">
        <f t="shared" si="125"/>
        <v>0</v>
      </c>
      <c r="BQ231" s="19" t="s">
        <v>221</v>
      </c>
      <c r="BS231" s="176"/>
      <c r="BT231" s="176"/>
      <c r="BU231" s="176"/>
    </row>
    <row r="232">
      <c r="A232" s="145"/>
      <c r="B232" s="146"/>
      <c r="C232" s="124"/>
      <c r="D232" s="125"/>
      <c r="E232" s="126"/>
      <c r="F232" s="125"/>
      <c r="G232" s="127"/>
      <c r="H232" s="128">
        <v>5</v>
      </c>
      <c r="I232" s="127">
        <v>37</v>
      </c>
      <c r="J232" s="128"/>
      <c r="K232" s="128"/>
      <c r="L232" s="439"/>
      <c r="M232" s="439"/>
      <c r="N232" s="439"/>
      <c r="O232" s="439"/>
      <c r="P232" s="125"/>
      <c r="Q232" s="291" t="s">
        <v>222</v>
      </c>
      <c r="R232" s="132" t="s">
        <v>217</v>
      </c>
      <c r="S232" s="133">
        <v>1.5</v>
      </c>
      <c r="T232" s="164"/>
      <c r="U232" s="164"/>
      <c r="V232" s="164"/>
      <c r="W232" s="164"/>
      <c r="X232" s="164"/>
      <c r="Y232" s="164"/>
      <c r="Z232" s="164"/>
      <c r="AA232" s="164"/>
      <c r="AB232" s="164"/>
      <c r="AC232" s="164"/>
      <c r="AD232" s="164"/>
      <c r="AE232" s="164"/>
      <c r="AF232" s="164"/>
      <c r="AG232" s="164"/>
      <c r="AH232" s="164"/>
      <c r="AI232" s="164"/>
      <c r="AJ232" s="164"/>
      <c r="AK232" s="164"/>
      <c r="AL232" s="164"/>
      <c r="AM232" s="164"/>
      <c r="AN232" s="164"/>
      <c r="AO232" s="164"/>
      <c r="AP232" s="164"/>
      <c r="AQ232" s="164"/>
      <c r="AR232" s="62"/>
      <c r="AS232" s="62"/>
      <c r="AT232" s="62"/>
      <c r="AU232" s="62"/>
      <c r="AV232" s="62"/>
      <c r="AW232" s="98"/>
      <c r="AX232" s="62"/>
      <c r="AY232" s="62"/>
      <c r="AZ232" s="62"/>
      <c r="BA232" s="62"/>
      <c r="BB232" s="62"/>
      <c r="BC232" s="98"/>
      <c r="BD232" s="62"/>
      <c r="BE232" s="62"/>
      <c r="BF232" s="62"/>
      <c r="BG232" s="62"/>
      <c r="BH232" s="62"/>
      <c r="BI232" s="62"/>
      <c r="BJ232" s="62"/>
      <c r="BK232" s="98"/>
      <c r="BL232" s="62"/>
      <c r="BM232" s="62"/>
      <c r="BN232" s="62"/>
      <c r="BO232" s="62"/>
      <c r="BP232" s="62"/>
    </row>
    <row r="233" ht="16.5">
      <c r="A233" s="676"/>
      <c r="B233" s="677"/>
      <c r="C233" s="345"/>
      <c r="D233" s="346"/>
      <c r="E233" s="347"/>
      <c r="F233" s="346"/>
      <c r="G233" s="678"/>
      <c r="H233" s="348">
        <v>6</v>
      </c>
      <c r="I233" s="678">
        <v>38</v>
      </c>
      <c r="J233" s="348"/>
      <c r="K233" s="348"/>
      <c r="L233" s="679"/>
      <c r="M233" s="679"/>
      <c r="N233" s="679"/>
      <c r="O233" s="679"/>
      <c r="P233" s="346"/>
      <c r="Q233" s="295"/>
      <c r="R233" s="155" t="s">
        <v>219</v>
      </c>
      <c r="S233" s="156">
        <v>1.5</v>
      </c>
      <c r="T233" s="164"/>
      <c r="U233" s="164"/>
      <c r="V233" s="164"/>
      <c r="W233" s="164"/>
      <c r="X233" s="164"/>
      <c r="Y233" s="164"/>
      <c r="Z233" s="164"/>
      <c r="AA233" s="164"/>
      <c r="AB233" s="164"/>
      <c r="AC233" s="164"/>
      <c r="AD233" s="164"/>
      <c r="AE233" s="164"/>
      <c r="AF233" s="164"/>
      <c r="AG233" s="164"/>
      <c r="AH233" s="164"/>
      <c r="AI233" s="164"/>
      <c r="AJ233" s="164"/>
      <c r="AK233" s="164"/>
      <c r="AL233" s="164"/>
      <c r="AM233" s="164"/>
      <c r="AN233" s="164"/>
      <c r="AO233" s="164"/>
      <c r="AP233" s="164"/>
      <c r="AQ233" s="164"/>
      <c r="AR233" s="62"/>
      <c r="AS233" s="300"/>
      <c r="AT233" s="300"/>
      <c r="AU233" s="300"/>
      <c r="AV233" s="300"/>
      <c r="AW233" s="301"/>
      <c r="AX233" s="300"/>
      <c r="AY233" s="300"/>
      <c r="AZ233" s="300"/>
      <c r="BA233" s="300"/>
      <c r="BB233" s="300"/>
      <c r="BC233" s="301"/>
      <c r="BD233" s="300"/>
      <c r="BE233" s="300"/>
      <c r="BF233" s="300"/>
      <c r="BG233" s="300"/>
      <c r="BH233" s="300"/>
      <c r="BI233" s="300"/>
      <c r="BJ233" s="300"/>
      <c r="BK233" s="301"/>
      <c r="BL233" s="300"/>
      <c r="BM233" s="300"/>
      <c r="BN233" s="300"/>
      <c r="BO233" s="300"/>
      <c r="BP233" s="300"/>
    </row>
    <row r="234" ht="16.5">
      <c r="A234" s="349"/>
      <c r="B234" s="350" t="s">
        <v>146</v>
      </c>
      <c r="C234" s="351">
        <f t="shared" ref="C234:I234" si="126">COUNTA(C183:C233)</f>
        <v>6</v>
      </c>
      <c r="D234" s="352">
        <f t="shared" si="126"/>
        <v>8</v>
      </c>
      <c r="E234" s="527">
        <f t="shared" si="126"/>
        <v>0</v>
      </c>
      <c r="F234" s="528">
        <f t="shared" si="126"/>
        <v>2</v>
      </c>
      <c r="G234" s="529">
        <f>COUNTA(G183:G233)</f>
        <v>4</v>
      </c>
      <c r="H234" s="530">
        <f t="shared" si="126"/>
        <v>6</v>
      </c>
      <c r="I234" s="531">
        <f t="shared" si="126"/>
        <v>38</v>
      </c>
      <c r="J234" s="532">
        <f>D234+G234</f>
        <v>12</v>
      </c>
      <c r="K234" s="357">
        <f>J234/I234*100</f>
        <v>31.578947368421051</v>
      </c>
      <c r="L234" s="533"/>
      <c r="M234" s="534">
        <v>3</v>
      </c>
      <c r="N234" s="533"/>
      <c r="O234" s="533"/>
      <c r="P234" s="680"/>
      <c r="Q234" s="681" t="s">
        <v>223</v>
      </c>
      <c r="R234" s="661" t="s">
        <v>189</v>
      </c>
      <c r="S234" s="662"/>
      <c r="T234" s="363" t="e">
        <f t="shared" ref="T234:AQ234" si="127">T184+T188-T208*T232/T228-T211*T230/T228-T218*T233/T229-T221*T231/T229</f>
        <v>#DIV/0!</v>
      </c>
      <c r="U234" s="363" t="e">
        <f t="shared" si="127"/>
        <v>#DIV/0!</v>
      </c>
      <c r="V234" s="363" t="e">
        <f t="shared" si="127"/>
        <v>#DIV/0!</v>
      </c>
      <c r="W234" s="363" t="e">
        <f t="shared" si="127"/>
        <v>#DIV/0!</v>
      </c>
      <c r="X234" s="363" t="e">
        <f t="shared" si="127"/>
        <v>#DIV/0!</v>
      </c>
      <c r="Y234" s="363" t="e">
        <f t="shared" si="127"/>
        <v>#DIV/0!</v>
      </c>
      <c r="Z234" s="363" t="e">
        <f t="shared" si="127"/>
        <v>#DIV/0!</v>
      </c>
      <c r="AA234" s="363" t="e">
        <f t="shared" si="127"/>
        <v>#DIV/0!</v>
      </c>
      <c r="AB234" s="363" t="e">
        <f>AB184+AB188-AB208*AB232/AB228-AB211*AB230/AB228-AB218*AB233/AB229-AB221*AB231/AB229</f>
        <v>#DIV/0!</v>
      </c>
      <c r="AC234" s="363" t="e">
        <f t="shared" si="127"/>
        <v>#DIV/0!</v>
      </c>
      <c r="AD234" s="364" t="e">
        <f t="shared" si="127"/>
        <v>#DIV/0!</v>
      </c>
      <c r="AE234" s="363" t="e">
        <f t="shared" si="127"/>
        <v>#DIV/0!</v>
      </c>
      <c r="AF234" s="363" t="e">
        <f t="shared" si="127"/>
        <v>#DIV/0!</v>
      </c>
      <c r="AG234" s="363" t="e">
        <f t="shared" si="127"/>
        <v>#DIV/0!</v>
      </c>
      <c r="AH234" s="363" t="e">
        <f t="shared" si="127"/>
        <v>#DIV/0!</v>
      </c>
      <c r="AI234" s="363" t="e">
        <f t="shared" si="127"/>
        <v>#DIV/0!</v>
      </c>
      <c r="AJ234" s="363" t="e">
        <f t="shared" si="127"/>
        <v>#DIV/0!</v>
      </c>
      <c r="AK234" s="363" t="e">
        <f t="shared" si="127"/>
        <v>#DIV/0!</v>
      </c>
      <c r="AL234" s="682" t="e">
        <f t="shared" si="127"/>
        <v>#DIV/0!</v>
      </c>
      <c r="AM234" s="363" t="e">
        <f t="shared" si="127"/>
        <v>#DIV/0!</v>
      </c>
      <c r="AN234" s="363" t="e">
        <f t="shared" si="127"/>
        <v>#DIV/0!</v>
      </c>
      <c r="AO234" s="363" t="e">
        <f t="shared" si="127"/>
        <v>#DIV/0!</v>
      </c>
      <c r="AP234" s="363" t="e">
        <f t="shared" si="127"/>
        <v>#DIV/0!</v>
      </c>
      <c r="AQ234" s="683" t="e">
        <f t="shared" si="127"/>
        <v>#DIV/0!</v>
      </c>
      <c r="AR234" s="62"/>
      <c r="AS234" s="62"/>
      <c r="AT234" s="62"/>
      <c r="AU234" s="62"/>
      <c r="AV234" s="62"/>
      <c r="AW234" s="98"/>
      <c r="AX234" s="62"/>
      <c r="AY234" s="62"/>
      <c r="AZ234" s="62"/>
      <c r="BA234" s="62"/>
      <c r="BB234" s="62"/>
      <c r="BC234" s="98"/>
      <c r="BD234" s="62"/>
      <c r="BE234" s="62"/>
      <c r="BF234" s="62"/>
      <c r="BG234" s="62"/>
      <c r="BH234" s="62"/>
      <c r="BI234" s="62"/>
      <c r="BJ234" s="62"/>
      <c r="BK234" s="98"/>
      <c r="BL234" s="62"/>
      <c r="BM234" s="62"/>
      <c r="BN234" s="62"/>
      <c r="BO234" s="62"/>
      <c r="BP234" s="62"/>
      <c r="BR234" s="176"/>
      <c r="BS234" s="176"/>
      <c r="BT234" s="176"/>
    </row>
    <row r="235" ht="16.5">
      <c r="A235" s="368"/>
      <c r="B235" s="369"/>
      <c r="C235" s="370" t="s">
        <v>148</v>
      </c>
      <c r="D235" s="371"/>
      <c r="E235" s="372">
        <f>C234+E234</f>
        <v>6</v>
      </c>
      <c r="F235" s="373"/>
      <c r="G235" s="372">
        <f>F234+G234</f>
        <v>6</v>
      </c>
      <c r="H235" s="374"/>
      <c r="I235" s="375">
        <f>I234</f>
        <v>38</v>
      </c>
      <c r="J235" s="376"/>
      <c r="K235" s="376"/>
      <c r="L235" s="376"/>
      <c r="M235" s="376"/>
      <c r="N235" s="376"/>
      <c r="O235" s="376"/>
      <c r="P235" s="539"/>
      <c r="Q235" s="540" t="s">
        <v>151</v>
      </c>
      <c r="R235" s="541"/>
      <c r="S235" s="542"/>
      <c r="T235" s="543"/>
      <c r="U235" s="543"/>
      <c r="V235" s="543"/>
      <c r="W235" s="543"/>
      <c r="X235" s="543"/>
      <c r="Y235" s="543"/>
      <c r="Z235" s="543"/>
      <c r="AA235" s="543"/>
      <c r="AB235" s="543"/>
      <c r="AC235" s="543"/>
      <c r="AD235" s="684"/>
      <c r="AE235" s="543"/>
      <c r="AF235" s="543"/>
      <c r="AG235" s="543"/>
      <c r="AH235" s="543"/>
      <c r="AI235" s="543"/>
      <c r="AJ235" s="543"/>
      <c r="AK235" s="543"/>
      <c r="AL235" s="545"/>
      <c r="AM235" s="543"/>
      <c r="AN235" s="543"/>
      <c r="AO235" s="543"/>
      <c r="AP235" s="543"/>
      <c r="AQ235" s="546"/>
      <c r="AR235" s="62"/>
      <c r="AS235" s="62"/>
      <c r="AT235" s="62"/>
      <c r="AU235" s="62"/>
      <c r="AV235" s="62"/>
      <c r="AW235" s="98"/>
      <c r="AX235" s="62"/>
      <c r="AY235" s="62"/>
      <c r="AZ235" s="62"/>
      <c r="BA235" s="62"/>
      <c r="BB235" s="62"/>
      <c r="BC235" s="98"/>
      <c r="BD235" s="62"/>
      <c r="BE235" s="62"/>
      <c r="BF235" s="62"/>
      <c r="BG235" s="62"/>
      <c r="BH235" s="62"/>
      <c r="BI235" s="62"/>
      <c r="BJ235" s="62"/>
      <c r="BK235" s="98"/>
      <c r="BL235" s="62"/>
      <c r="BM235" s="62"/>
      <c r="BN235" s="62"/>
      <c r="BO235" s="62"/>
      <c r="BP235" s="62"/>
    </row>
    <row r="236" ht="15.75" customHeight="1">
      <c r="A236" s="368"/>
      <c r="B236" s="382"/>
      <c r="C236" s="383" t="s">
        <v>150</v>
      </c>
      <c r="D236" s="371"/>
      <c r="E236" s="384">
        <f>E235/I235*100</f>
        <v>15.789473684210526</v>
      </c>
      <c r="F236" s="385"/>
      <c r="G236" s="384">
        <f>G235/I235*100</f>
        <v>15.789473684210526</v>
      </c>
      <c r="H236" s="386"/>
      <c r="I236" s="387"/>
      <c r="J236" s="388"/>
      <c r="K236" s="388"/>
      <c r="L236" s="388"/>
      <c r="M236" s="388"/>
      <c r="N236" s="388"/>
      <c r="O236" s="388"/>
      <c r="P236" s="110"/>
      <c r="Q236" s="396"/>
      <c r="R236" s="397"/>
      <c r="S236" s="396"/>
      <c r="T236" s="398"/>
      <c r="U236" s="398"/>
      <c r="V236" s="398"/>
      <c r="W236" s="398"/>
      <c r="X236" s="398"/>
      <c r="Y236" s="398"/>
      <c r="Z236" s="398"/>
      <c r="AA236" s="398"/>
      <c r="AB236" s="398"/>
      <c r="AC236" s="398"/>
      <c r="AD236" s="399"/>
      <c r="AE236" s="398"/>
      <c r="AF236" s="398"/>
      <c r="AG236" s="398"/>
      <c r="AH236" s="398"/>
      <c r="AI236" s="398"/>
      <c r="AJ236" s="398"/>
      <c r="AK236" s="398"/>
      <c r="AL236" s="400"/>
      <c r="AM236" s="398"/>
      <c r="AN236" s="398"/>
      <c r="AO236" s="398"/>
      <c r="AP236" s="398"/>
      <c r="AQ236" s="401"/>
      <c r="AR236" s="62"/>
      <c r="AS236" s="62"/>
      <c r="AT236" s="62"/>
      <c r="AU236" s="62"/>
      <c r="AV236" s="62"/>
      <c r="AW236" s="98"/>
      <c r="AX236" s="62"/>
      <c r="AY236" s="62"/>
      <c r="AZ236" s="62"/>
      <c r="BA236" s="62"/>
      <c r="BB236" s="62"/>
      <c r="BC236" s="98"/>
      <c r="BD236" s="62"/>
      <c r="BE236" s="62"/>
      <c r="BF236" s="62"/>
      <c r="BG236" s="62"/>
      <c r="BH236" s="62"/>
      <c r="BI236" s="62"/>
      <c r="BJ236" s="62"/>
      <c r="BK236" s="98"/>
      <c r="BL236" s="62"/>
      <c r="BM236" s="62"/>
      <c r="BN236" s="62"/>
      <c r="BO236" s="62"/>
      <c r="BP236" s="62"/>
    </row>
    <row r="237" ht="16.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110"/>
      <c r="Q237" s="402" t="s">
        <v>224</v>
      </c>
      <c r="R237" s="397"/>
      <c r="S237" s="396"/>
      <c r="T237" s="398"/>
      <c r="U237" s="398"/>
      <c r="V237" s="398"/>
      <c r="W237" s="398"/>
      <c r="X237" s="398"/>
      <c r="Y237" s="398"/>
      <c r="Z237" s="398"/>
      <c r="AA237" s="398"/>
      <c r="AB237" s="398"/>
      <c r="AC237" s="398"/>
      <c r="AD237" s="399"/>
      <c r="AE237" s="398"/>
      <c r="AF237" s="398"/>
      <c r="AG237" s="398"/>
      <c r="AH237" s="398"/>
      <c r="AI237" s="398"/>
      <c r="AJ237" s="398"/>
      <c r="AK237" s="398"/>
      <c r="AL237" s="400"/>
      <c r="AM237" s="398"/>
      <c r="AN237" s="398"/>
      <c r="AO237" s="398"/>
      <c r="AP237" s="398"/>
      <c r="AQ237" s="401"/>
      <c r="AR237" s="62"/>
      <c r="AS237" s="62"/>
      <c r="AT237" s="62"/>
      <c r="AU237" s="62"/>
      <c r="AV237" s="62"/>
      <c r="AW237" s="98"/>
      <c r="AX237" s="62"/>
      <c r="AY237" s="62"/>
      <c r="AZ237" s="62"/>
      <c r="BA237" s="62"/>
      <c r="BB237" s="62"/>
      <c r="BC237" s="98"/>
      <c r="BD237" s="62"/>
      <c r="BE237" s="62"/>
      <c r="BF237" s="62"/>
      <c r="BG237" s="62"/>
      <c r="BH237" s="62"/>
      <c r="BI237" s="62"/>
      <c r="BJ237" s="62"/>
      <c r="BK237" s="98"/>
      <c r="BL237" s="62"/>
      <c r="BM237" s="62"/>
      <c r="BN237" s="62"/>
      <c r="BO237" s="62"/>
      <c r="BP237" s="62"/>
    </row>
    <row r="238" ht="15.75" customHeight="1">
      <c r="A238" s="558" t="s">
        <v>191</v>
      </c>
      <c r="B238" s="685" t="s">
        <v>192</v>
      </c>
      <c r="C238" s="404"/>
      <c r="D238" s="405"/>
      <c r="E238" s="406"/>
      <c r="F238" s="404"/>
      <c r="G238" s="406"/>
      <c r="H238" s="407"/>
      <c r="I238" s="408"/>
      <c r="J238" s="407"/>
      <c r="K238" s="408"/>
      <c r="L238" s="407"/>
      <c r="M238" s="408"/>
      <c r="N238" s="407"/>
      <c r="O238" s="408"/>
      <c r="P238" s="57" t="s">
        <v>25</v>
      </c>
      <c r="Q238" s="409" t="s">
        <v>26</v>
      </c>
      <c r="R238" s="314" t="s">
        <v>27</v>
      </c>
      <c r="S238" s="559" t="s">
        <v>28</v>
      </c>
      <c r="T238" s="559"/>
      <c r="U238" s="559"/>
      <c r="V238" s="559"/>
      <c r="W238" s="559"/>
      <c r="X238" s="411" t="s">
        <v>29</v>
      </c>
      <c r="Y238" s="412"/>
      <c r="Z238" s="412"/>
      <c r="AA238" s="412"/>
      <c r="AB238" s="412"/>
      <c r="AC238" s="412"/>
      <c r="AD238" s="412"/>
      <c r="AE238" s="412"/>
      <c r="AF238" s="412"/>
      <c r="AG238" s="412"/>
      <c r="AH238" s="412"/>
      <c r="AI238" s="412"/>
      <c r="AJ238" s="412"/>
      <c r="AK238" s="412"/>
      <c r="AL238" s="413"/>
      <c r="AM238" s="559"/>
      <c r="AN238" s="559"/>
      <c r="AO238" s="559"/>
      <c r="AP238" s="559"/>
      <c r="AQ238" s="560"/>
      <c r="AR238" s="62"/>
      <c r="AS238" s="62"/>
      <c r="AT238" s="62"/>
      <c r="AU238" s="62"/>
      <c r="AV238" s="62"/>
      <c r="AW238" s="98"/>
      <c r="AX238" s="62"/>
      <c r="AY238" s="62"/>
      <c r="AZ238" s="62"/>
      <c r="BA238" s="62"/>
      <c r="BB238" s="62"/>
      <c r="BC238" s="98"/>
      <c r="BD238" s="62"/>
      <c r="BE238" s="62"/>
      <c r="BF238" s="62"/>
      <c r="BG238" s="62"/>
      <c r="BH238" s="62"/>
      <c r="BI238" s="62"/>
      <c r="BJ238" s="62"/>
      <c r="BK238" s="98"/>
      <c r="BL238" s="62"/>
      <c r="BM238" s="62"/>
      <c r="BN238" s="62"/>
      <c r="BO238" s="62"/>
      <c r="BP238" s="62"/>
    </row>
    <row r="239" ht="15.75" customHeight="1">
      <c r="A239" s="561"/>
      <c r="B239" s="686"/>
      <c r="C239" s="416"/>
      <c r="D239" s="417"/>
      <c r="E239" s="418"/>
      <c r="F239" s="416"/>
      <c r="G239" s="418"/>
      <c r="H239" s="420"/>
      <c r="I239" s="421"/>
      <c r="J239" s="420"/>
      <c r="K239" s="421"/>
      <c r="L239" s="422" t="s">
        <v>154</v>
      </c>
      <c r="M239" s="421"/>
      <c r="N239" s="420"/>
      <c r="O239" s="421"/>
      <c r="P239" s="65"/>
      <c r="Q239" s="423"/>
      <c r="R239" s="397" t="s">
        <v>31</v>
      </c>
      <c r="S239" s="562"/>
      <c r="T239" s="69" t="s">
        <v>32</v>
      </c>
      <c r="U239" s="69" t="s">
        <v>33</v>
      </c>
      <c r="V239" s="69" t="s">
        <v>34</v>
      </c>
      <c r="W239" s="69" t="s">
        <v>35</v>
      </c>
      <c r="X239" s="69" t="s">
        <v>36</v>
      </c>
      <c r="Y239" s="69" t="s">
        <v>37</v>
      </c>
      <c r="Z239" s="69" t="s">
        <v>38</v>
      </c>
      <c r="AA239" s="69" t="s">
        <v>39</v>
      </c>
      <c r="AB239" s="69" t="s">
        <v>40</v>
      </c>
      <c r="AC239" s="69" t="s">
        <v>41</v>
      </c>
      <c r="AD239" s="69" t="s">
        <v>42</v>
      </c>
      <c r="AE239" s="69" t="s">
        <v>43</v>
      </c>
      <c r="AF239" s="69" t="s">
        <v>44</v>
      </c>
      <c r="AG239" s="69" t="s">
        <v>45</v>
      </c>
      <c r="AH239" s="69" t="s">
        <v>46</v>
      </c>
      <c r="AI239" s="69" t="s">
        <v>47</v>
      </c>
      <c r="AJ239" s="69" t="s">
        <v>48</v>
      </c>
      <c r="AK239" s="69" t="s">
        <v>49</v>
      </c>
      <c r="AL239" s="69" t="s">
        <v>50</v>
      </c>
      <c r="AM239" s="69" t="s">
        <v>51</v>
      </c>
      <c r="AN239" s="69" t="s">
        <v>52</v>
      </c>
      <c r="AO239" s="69" t="s">
        <v>53</v>
      </c>
      <c r="AP239" s="69" t="s">
        <v>54</v>
      </c>
      <c r="AQ239" s="69" t="s">
        <v>55</v>
      </c>
      <c r="AR239" s="62"/>
      <c r="AS239" s="62"/>
      <c r="AT239" s="62"/>
      <c r="AU239" s="62"/>
      <c r="AV239" s="62"/>
      <c r="AW239" s="98"/>
      <c r="AX239" s="62"/>
      <c r="AY239" s="62"/>
      <c r="AZ239" s="62"/>
      <c r="BA239" s="62"/>
      <c r="BB239" s="62"/>
      <c r="BC239" s="98"/>
      <c r="BD239" s="62"/>
      <c r="BE239" s="62"/>
      <c r="BF239" s="62"/>
      <c r="BG239" s="62"/>
      <c r="BH239" s="62"/>
      <c r="BI239" s="62"/>
      <c r="BJ239" s="62"/>
      <c r="BK239" s="98"/>
      <c r="BL239" s="62"/>
      <c r="BM239" s="62"/>
      <c r="BN239" s="62"/>
      <c r="BO239" s="62"/>
      <c r="BP239" s="62"/>
    </row>
    <row r="240" ht="16.5">
      <c r="A240" s="563"/>
      <c r="B240" s="687"/>
      <c r="C240" s="427"/>
      <c r="D240" s="428"/>
      <c r="E240" s="429"/>
      <c r="F240" s="427"/>
      <c r="G240" s="429"/>
      <c r="H240" s="430"/>
      <c r="I240" s="431"/>
      <c r="J240" s="430"/>
      <c r="K240" s="431"/>
      <c r="L240" s="430"/>
      <c r="M240" s="431"/>
      <c r="N240" s="430"/>
      <c r="O240" s="431"/>
      <c r="P240" s="78"/>
      <c r="Q240" s="432"/>
      <c r="R240" s="397" t="s">
        <v>56</v>
      </c>
      <c r="S240" s="562"/>
      <c r="T240" s="82"/>
      <c r="U240" s="82"/>
      <c r="V240" s="82"/>
      <c r="W240" s="82"/>
      <c r="X240" s="82"/>
      <c r="Y240" s="82"/>
      <c r="Z240" s="82"/>
      <c r="AA240" s="82"/>
      <c r="AB240" s="82"/>
      <c r="AC240" s="82"/>
      <c r="AD240" s="82"/>
      <c r="AE240" s="82"/>
      <c r="AF240" s="82"/>
      <c r="AG240" s="82"/>
      <c r="AH240" s="82"/>
      <c r="AI240" s="82"/>
      <c r="AJ240" s="82"/>
      <c r="AK240" s="82"/>
      <c r="AL240" s="82"/>
      <c r="AM240" s="82"/>
      <c r="AN240" s="82"/>
      <c r="AO240" s="82"/>
      <c r="AP240" s="82"/>
      <c r="AQ240" s="82"/>
      <c r="AR240" s="62"/>
      <c r="AS240" s="62"/>
      <c r="AT240" s="62"/>
      <c r="AU240" s="62"/>
      <c r="AV240" s="62"/>
      <c r="AW240" s="98"/>
      <c r="AX240" s="62"/>
      <c r="AY240" s="62"/>
      <c r="AZ240" s="62"/>
      <c r="BA240" s="62"/>
      <c r="BB240" s="62"/>
      <c r="BC240" s="98"/>
      <c r="BD240" s="62"/>
      <c r="BE240" s="62"/>
      <c r="BF240" s="62"/>
      <c r="BG240" s="62"/>
      <c r="BH240" s="62"/>
      <c r="BI240" s="62"/>
      <c r="BJ240" s="62"/>
      <c r="BK240" s="98"/>
      <c r="BL240" s="62"/>
      <c r="BM240" s="62"/>
      <c r="BN240" s="62"/>
      <c r="BO240" s="62"/>
      <c r="BP240" s="62"/>
    </row>
    <row r="241">
      <c r="A241" s="564"/>
      <c r="B241" s="565"/>
      <c r="C241" s="101"/>
      <c r="D241" s="102"/>
      <c r="E241" s="103"/>
      <c r="F241" s="101"/>
      <c r="G241" s="103"/>
      <c r="H241" s="106"/>
      <c r="I241" s="688"/>
      <c r="J241" s="106"/>
      <c r="K241" s="106"/>
      <c r="L241" s="106"/>
      <c r="M241" s="106"/>
      <c r="N241" s="106"/>
      <c r="O241" s="106"/>
      <c r="P241" s="108"/>
      <c r="Q241" s="285"/>
      <c r="R241" s="231"/>
      <c r="S241" s="232"/>
      <c r="T241" s="689"/>
      <c r="U241" s="689"/>
      <c r="V241" s="689"/>
      <c r="W241" s="689"/>
      <c r="X241" s="689"/>
      <c r="Y241" s="689"/>
      <c r="Z241" s="689"/>
      <c r="AA241" s="689"/>
      <c r="AB241" s="689"/>
      <c r="AC241" s="689"/>
      <c r="AD241" s="690"/>
      <c r="AE241" s="689"/>
      <c r="AF241" s="689"/>
      <c r="AG241" s="689"/>
      <c r="AH241" s="689"/>
      <c r="AI241" s="689"/>
      <c r="AJ241" s="689"/>
      <c r="AK241" s="689"/>
      <c r="AL241" s="691"/>
      <c r="AM241" s="689"/>
      <c r="AN241" s="689"/>
      <c r="AO241" s="689"/>
      <c r="AP241" s="689"/>
      <c r="AQ241" s="551"/>
      <c r="AR241" s="62"/>
      <c r="AS241" s="62"/>
      <c r="AT241" s="62"/>
      <c r="AU241" s="62"/>
      <c r="AV241" s="62"/>
      <c r="AW241" s="98"/>
      <c r="AX241" s="62"/>
      <c r="AY241" s="62"/>
      <c r="AZ241" s="62"/>
      <c r="BA241" s="62"/>
      <c r="BB241" s="62"/>
      <c r="BC241" s="98"/>
      <c r="BD241" s="62"/>
      <c r="BE241" s="62"/>
      <c r="BF241" s="62"/>
      <c r="BG241" s="62"/>
      <c r="BH241" s="62"/>
      <c r="BI241" s="62"/>
      <c r="BJ241" s="62"/>
      <c r="BK241" s="98"/>
      <c r="BL241" s="62"/>
      <c r="BM241" s="62"/>
      <c r="BN241" s="62"/>
      <c r="BO241" s="62"/>
      <c r="BP241" s="62"/>
    </row>
    <row r="242">
      <c r="A242" s="521"/>
      <c r="B242" s="146"/>
      <c r="C242" s="124"/>
      <c r="D242" s="125"/>
      <c r="E242" s="126"/>
      <c r="F242" s="124"/>
      <c r="G242" s="126"/>
      <c r="H242" s="128"/>
      <c r="I242" s="692">
        <v>1</v>
      </c>
      <c r="J242" s="128"/>
      <c r="K242" s="128"/>
      <c r="L242" s="128"/>
      <c r="M242" s="128"/>
      <c r="N242" s="128"/>
      <c r="O242" s="128"/>
      <c r="P242" s="127"/>
      <c r="Q242" s="291"/>
      <c r="R242" s="132" t="s">
        <v>70</v>
      </c>
      <c r="S242" s="133"/>
      <c r="T242" s="164"/>
      <c r="U242" s="164"/>
      <c r="V242" s="164"/>
      <c r="W242" s="164"/>
      <c r="X242" s="164"/>
      <c r="Y242" s="164"/>
      <c r="Z242" s="164"/>
      <c r="AA242" s="164"/>
      <c r="AB242" s="164"/>
      <c r="AC242" s="164"/>
      <c r="AD242" s="164"/>
      <c r="AE242" s="164"/>
      <c r="AF242" s="164"/>
      <c r="AG242" s="164"/>
      <c r="AH242" s="164"/>
      <c r="AI242" s="164"/>
      <c r="AJ242" s="164"/>
      <c r="AK242" s="164"/>
      <c r="AL242" s="164"/>
      <c r="AM242" s="164"/>
      <c r="AN242" s="164"/>
      <c r="AO242" s="164"/>
      <c r="AP242" s="164"/>
      <c r="AQ242" s="164"/>
      <c r="AR242" s="62"/>
      <c r="AS242" s="119">
        <f>T242*T270*1.73*0.875/1000</f>
        <v>0</v>
      </c>
      <c r="AT242" s="119">
        <f t="shared" ref="AT242:BP242" si="128">U242*U270*1.73*0.875/1000</f>
        <v>0</v>
      </c>
      <c r="AU242" s="119">
        <f t="shared" si="128"/>
        <v>0</v>
      </c>
      <c r="AV242" s="119">
        <f t="shared" si="128"/>
        <v>0</v>
      </c>
      <c r="AW242" s="120">
        <f>T242*T270*1.73*0.875/1000</f>
        <v>0</v>
      </c>
      <c r="AX242" s="119">
        <f t="shared" si="128"/>
        <v>0</v>
      </c>
      <c r="AY242" s="119">
        <f t="shared" si="128"/>
        <v>0</v>
      </c>
      <c r="AZ242" s="119">
        <f t="shared" si="128"/>
        <v>0</v>
      </c>
      <c r="BA242" s="119">
        <f t="shared" si="128"/>
        <v>0</v>
      </c>
      <c r="BB242" s="119">
        <f t="shared" si="128"/>
        <v>0</v>
      </c>
      <c r="BC242" s="120">
        <f t="shared" si="128"/>
        <v>0</v>
      </c>
      <c r="BD242" s="119">
        <f t="shared" si="128"/>
        <v>0</v>
      </c>
      <c r="BE242" s="119">
        <f t="shared" si="128"/>
        <v>0</v>
      </c>
      <c r="BF242" s="119">
        <f t="shared" si="128"/>
        <v>0</v>
      </c>
      <c r="BG242" s="119">
        <f t="shared" si="128"/>
        <v>0</v>
      </c>
      <c r="BH242" s="119">
        <f t="shared" si="128"/>
        <v>0</v>
      </c>
      <c r="BI242" s="119">
        <f t="shared" si="128"/>
        <v>0</v>
      </c>
      <c r="BJ242" s="119">
        <f t="shared" si="128"/>
        <v>0</v>
      </c>
      <c r="BK242" s="120">
        <f t="shared" si="128"/>
        <v>0</v>
      </c>
      <c r="BL242" s="119">
        <f t="shared" si="128"/>
        <v>0</v>
      </c>
      <c r="BM242" s="119">
        <f t="shared" si="128"/>
        <v>0</v>
      </c>
      <c r="BN242" s="119">
        <f t="shared" si="128"/>
        <v>0</v>
      </c>
      <c r="BO242" s="119">
        <f t="shared" si="128"/>
        <v>0</v>
      </c>
      <c r="BP242" s="119">
        <f t="shared" si="128"/>
        <v>0</v>
      </c>
      <c r="BQ242" s="121"/>
    </row>
    <row r="243" ht="25.5" customHeight="1">
      <c r="A243" s="521"/>
      <c r="B243" s="568"/>
      <c r="C243" s="639"/>
      <c r="D243" s="640"/>
      <c r="E243" s="641"/>
      <c r="F243" s="639"/>
      <c r="G243" s="641"/>
      <c r="H243" s="643"/>
      <c r="I243" s="692">
        <v>2</v>
      </c>
      <c r="J243" s="643"/>
      <c r="K243" s="643"/>
      <c r="L243" s="643"/>
      <c r="M243" s="643"/>
      <c r="N243" s="643"/>
      <c r="O243" s="643"/>
      <c r="P243" s="572"/>
      <c r="Q243" s="291" t="s">
        <v>225</v>
      </c>
      <c r="R243" s="132" t="s">
        <v>67</v>
      </c>
      <c r="S243" s="133"/>
      <c r="T243" s="164"/>
      <c r="U243" s="164"/>
      <c r="V243" s="164"/>
      <c r="W243" s="164"/>
      <c r="X243" s="164"/>
      <c r="Y243" s="164"/>
      <c r="Z243" s="164"/>
      <c r="AA243" s="164"/>
      <c r="AB243" s="164"/>
      <c r="AC243" s="164"/>
      <c r="AD243" s="164"/>
      <c r="AE243" s="164"/>
      <c r="AF243" s="164"/>
      <c r="AG243" s="164"/>
      <c r="AH243" s="164"/>
      <c r="AI243" s="164"/>
      <c r="AJ243" s="164"/>
      <c r="AK243" s="164"/>
      <c r="AL243" s="164"/>
      <c r="AM243" s="164"/>
      <c r="AN243" s="164"/>
      <c r="AO243" s="164"/>
      <c r="AP243" s="164"/>
      <c r="AQ243" s="164"/>
      <c r="AR243" s="62"/>
      <c r="AS243" s="119" t="e">
        <f>T243*1000/T270/1.73/0.875</f>
        <v>#DIV/0!</v>
      </c>
      <c r="AT243" s="119" t="e">
        <f t="shared" ref="AT243:BP243" si="129">U243*1000/U270/1.73/0.875</f>
        <v>#DIV/0!</v>
      </c>
      <c r="AU243" s="119" t="e">
        <f t="shared" si="129"/>
        <v>#DIV/0!</v>
      </c>
      <c r="AV243" s="119" t="e">
        <f t="shared" si="129"/>
        <v>#DIV/0!</v>
      </c>
      <c r="AW243" s="120" t="e">
        <f>T243*1000/T270/1.73/0.875</f>
        <v>#DIV/0!</v>
      </c>
      <c r="AX243" s="119" t="e">
        <f t="shared" si="129"/>
        <v>#DIV/0!</v>
      </c>
      <c r="AY243" s="119" t="e">
        <f t="shared" si="129"/>
        <v>#DIV/0!</v>
      </c>
      <c r="AZ243" s="119" t="e">
        <f t="shared" si="129"/>
        <v>#DIV/0!</v>
      </c>
      <c r="BA243" s="119" t="e">
        <f t="shared" si="129"/>
        <v>#DIV/0!</v>
      </c>
      <c r="BB243" s="119" t="e">
        <f t="shared" si="129"/>
        <v>#DIV/0!</v>
      </c>
      <c r="BC243" s="120" t="e">
        <f t="shared" si="129"/>
        <v>#DIV/0!</v>
      </c>
      <c r="BD243" s="119" t="e">
        <f t="shared" si="129"/>
        <v>#DIV/0!</v>
      </c>
      <c r="BE243" s="119" t="e">
        <f t="shared" si="129"/>
        <v>#DIV/0!</v>
      </c>
      <c r="BF243" s="119" t="e">
        <f t="shared" si="129"/>
        <v>#DIV/0!</v>
      </c>
      <c r="BG243" s="119" t="e">
        <f t="shared" si="129"/>
        <v>#DIV/0!</v>
      </c>
      <c r="BH243" s="119" t="e">
        <f t="shared" si="129"/>
        <v>#DIV/0!</v>
      </c>
      <c r="BI243" s="119" t="e">
        <f t="shared" si="129"/>
        <v>#DIV/0!</v>
      </c>
      <c r="BJ243" s="119" t="e">
        <f t="shared" si="129"/>
        <v>#DIV/0!</v>
      </c>
      <c r="BK243" s="120" t="e">
        <f t="shared" si="129"/>
        <v>#DIV/0!</v>
      </c>
      <c r="BL243" s="119" t="e">
        <f t="shared" si="129"/>
        <v>#DIV/0!</v>
      </c>
      <c r="BM243" s="119" t="e">
        <f t="shared" si="129"/>
        <v>#DIV/0!</v>
      </c>
      <c r="BN243" s="119" t="e">
        <f t="shared" si="129"/>
        <v>#DIV/0!</v>
      </c>
      <c r="BO243" s="119" t="e">
        <f t="shared" si="129"/>
        <v>#DIV/0!</v>
      </c>
      <c r="BP243" s="119" t="e">
        <f t="shared" si="129"/>
        <v>#DIV/0!</v>
      </c>
      <c r="BQ243" s="121"/>
    </row>
    <row r="244">
      <c r="A244" s="521"/>
      <c r="B244" s="146"/>
      <c r="C244" s="169"/>
      <c r="D244" s="104"/>
      <c r="E244" s="170"/>
      <c r="F244" s="169"/>
      <c r="G244" s="170"/>
      <c r="H244" s="166"/>
      <c r="I244" s="693">
        <v>3</v>
      </c>
      <c r="J244" s="166"/>
      <c r="K244" s="166"/>
      <c r="L244" s="166"/>
      <c r="M244" s="166"/>
      <c r="N244" s="166"/>
      <c r="O244" s="166"/>
      <c r="P244" s="127"/>
      <c r="Q244" s="291"/>
      <c r="R244" s="132" t="s">
        <v>69</v>
      </c>
      <c r="S244" s="133"/>
      <c r="T244" s="164"/>
      <c r="U244" s="164"/>
      <c r="V244" s="164"/>
      <c r="W244" s="164"/>
      <c r="X244" s="164"/>
      <c r="Y244" s="164"/>
      <c r="Z244" s="164"/>
      <c r="AA244" s="164"/>
      <c r="AB244" s="164"/>
      <c r="AC244" s="164"/>
      <c r="AD244" s="164"/>
      <c r="AE244" s="164"/>
      <c r="AF244" s="164"/>
      <c r="AG244" s="164"/>
      <c r="AH244" s="164"/>
      <c r="AI244" s="164"/>
      <c r="AJ244" s="164"/>
      <c r="AK244" s="164"/>
      <c r="AL244" s="164"/>
      <c r="AM244" s="164"/>
      <c r="AN244" s="164"/>
      <c r="AO244" s="164"/>
      <c r="AP244" s="164"/>
      <c r="AQ244" s="164"/>
      <c r="AR244" s="62"/>
      <c r="AS244" s="143"/>
      <c r="AT244" s="143"/>
      <c r="AU244" s="143"/>
      <c r="AV244" s="143"/>
      <c r="AW244" s="144"/>
      <c r="AX244" s="143"/>
      <c r="AY244" s="143"/>
      <c r="AZ244" s="143"/>
      <c r="BA244" s="143"/>
      <c r="BB244" s="143"/>
      <c r="BC244" s="144"/>
      <c r="BD244" s="143"/>
      <c r="BE244" s="143"/>
      <c r="BF244" s="143"/>
      <c r="BG244" s="143"/>
      <c r="BH244" s="143"/>
      <c r="BI244" s="143"/>
      <c r="BJ244" s="143"/>
      <c r="BK244" s="144"/>
      <c r="BL244" s="143"/>
      <c r="BM244" s="143"/>
      <c r="BN244" s="143"/>
      <c r="BO244" s="143"/>
      <c r="BP244" s="143"/>
    </row>
    <row r="245">
      <c r="A245" s="521"/>
      <c r="B245" s="146"/>
      <c r="C245" s="124"/>
      <c r="D245" s="125"/>
      <c r="E245" s="126"/>
      <c r="F245" s="124"/>
      <c r="G245" s="170"/>
      <c r="H245" s="128"/>
      <c r="I245" s="692"/>
      <c r="J245" s="128"/>
      <c r="K245" s="128"/>
      <c r="L245" s="128"/>
      <c r="M245" s="128"/>
      <c r="N245" s="128"/>
      <c r="O245" s="128"/>
      <c r="P245" s="127"/>
      <c r="Q245" s="291"/>
      <c r="R245" s="132"/>
      <c r="S245" s="133"/>
      <c r="T245" s="164"/>
      <c r="U245" s="164"/>
      <c r="V245" s="164"/>
      <c r="W245" s="164"/>
      <c r="X245" s="164"/>
      <c r="Y245" s="164"/>
      <c r="Z245" s="164"/>
      <c r="AA245" s="164"/>
      <c r="AB245" s="164"/>
      <c r="AC245" s="164"/>
      <c r="AD245" s="164"/>
      <c r="AE245" s="164"/>
      <c r="AF245" s="164"/>
      <c r="AG245" s="164"/>
      <c r="AH245" s="164"/>
      <c r="AI245" s="164"/>
      <c r="AJ245" s="164"/>
      <c r="AK245" s="164"/>
      <c r="AL245" s="164"/>
      <c r="AM245" s="164"/>
      <c r="AN245" s="164"/>
      <c r="AO245" s="164"/>
      <c r="AP245" s="164"/>
      <c r="AQ245" s="164"/>
      <c r="AR245" s="62"/>
      <c r="AS245" s="143"/>
      <c r="AT245" s="143"/>
      <c r="AU245" s="143"/>
      <c r="AV245" s="143"/>
      <c r="AW245" s="144"/>
      <c r="AX245" s="143"/>
      <c r="AY245" s="143"/>
      <c r="AZ245" s="143"/>
      <c r="BA245" s="143"/>
      <c r="BB245" s="143"/>
      <c r="BC245" s="144"/>
      <c r="BD245" s="143"/>
      <c r="BE245" s="143"/>
      <c r="BF245" s="143"/>
      <c r="BG245" s="143"/>
      <c r="BH245" s="143"/>
      <c r="BI245" s="143"/>
      <c r="BJ245" s="143"/>
      <c r="BK245" s="144"/>
      <c r="BL245" s="143"/>
      <c r="BM245" s="143"/>
      <c r="BN245" s="143"/>
      <c r="BO245" s="143"/>
      <c r="BP245" s="143"/>
    </row>
    <row r="246">
      <c r="A246" s="521"/>
      <c r="B246" s="146"/>
      <c r="C246" s="639"/>
      <c r="D246" s="640"/>
      <c r="E246" s="641"/>
      <c r="F246" s="639"/>
      <c r="G246" s="170"/>
      <c r="H246" s="643"/>
      <c r="I246" s="692">
        <v>4</v>
      </c>
      <c r="J246" s="643"/>
      <c r="K246" s="643"/>
      <c r="L246" s="643"/>
      <c r="M246" s="643"/>
      <c r="N246" s="643"/>
      <c r="O246" s="643"/>
      <c r="P246" s="127"/>
      <c r="Q246" s="291"/>
      <c r="R246" s="132" t="s">
        <v>226</v>
      </c>
      <c r="S246" s="133"/>
      <c r="T246" s="164"/>
      <c r="U246" s="164"/>
      <c r="V246" s="164"/>
      <c r="W246" s="164"/>
      <c r="X246" s="164"/>
      <c r="Y246" s="164"/>
      <c r="Z246" s="164"/>
      <c r="AA246" s="164"/>
      <c r="AB246" s="164"/>
      <c r="AC246" s="164"/>
      <c r="AD246" s="164"/>
      <c r="AE246" s="164"/>
      <c r="AF246" s="164"/>
      <c r="AG246" s="164"/>
      <c r="AH246" s="164"/>
      <c r="AI246" s="164"/>
      <c r="AJ246" s="164"/>
      <c r="AK246" s="164"/>
      <c r="AL246" s="164"/>
      <c r="AM246" s="164"/>
      <c r="AN246" s="164"/>
      <c r="AO246" s="164"/>
      <c r="AP246" s="164"/>
      <c r="AQ246" s="164"/>
      <c r="AR246" s="62"/>
      <c r="AS246" s="119">
        <f>T246*T271*1.73*0.875/1000</f>
        <v>0</v>
      </c>
      <c r="AT246" s="119">
        <f t="shared" ref="AT246:BP246" si="130">U246*U271*1.73*0.875/1000</f>
        <v>0</v>
      </c>
      <c r="AU246" s="119">
        <f t="shared" si="130"/>
        <v>0</v>
      </c>
      <c r="AV246" s="119">
        <f t="shared" si="130"/>
        <v>0</v>
      </c>
      <c r="AW246" s="120">
        <f t="shared" si="130"/>
        <v>0</v>
      </c>
      <c r="AX246" s="119">
        <f t="shared" si="130"/>
        <v>0</v>
      </c>
      <c r="AY246" s="119">
        <f t="shared" si="130"/>
        <v>0</v>
      </c>
      <c r="AZ246" s="119">
        <f t="shared" si="130"/>
        <v>0</v>
      </c>
      <c r="BA246" s="119">
        <f t="shared" si="130"/>
        <v>0</v>
      </c>
      <c r="BB246" s="119">
        <f t="shared" si="130"/>
        <v>0</v>
      </c>
      <c r="BC246" s="120">
        <f t="shared" si="130"/>
        <v>0</v>
      </c>
      <c r="BD246" s="119">
        <f t="shared" si="130"/>
        <v>0</v>
      </c>
      <c r="BE246" s="119">
        <f t="shared" si="130"/>
        <v>0</v>
      </c>
      <c r="BF246" s="119">
        <f t="shared" si="130"/>
        <v>0</v>
      </c>
      <c r="BG246" s="119">
        <f t="shared" si="130"/>
        <v>0</v>
      </c>
      <c r="BH246" s="119">
        <f t="shared" si="130"/>
        <v>0</v>
      </c>
      <c r="BI246" s="119">
        <f t="shared" si="130"/>
        <v>0</v>
      </c>
      <c r="BJ246" s="119">
        <f t="shared" si="130"/>
        <v>0</v>
      </c>
      <c r="BK246" s="120">
        <f t="shared" si="130"/>
        <v>0</v>
      </c>
      <c r="BL246" s="119">
        <f t="shared" si="130"/>
        <v>0</v>
      </c>
      <c r="BM246" s="119">
        <f t="shared" si="130"/>
        <v>0</v>
      </c>
      <c r="BN246" s="119">
        <f t="shared" si="130"/>
        <v>0</v>
      </c>
      <c r="BO246" s="119">
        <f t="shared" si="130"/>
        <v>0</v>
      </c>
      <c r="BP246" s="119">
        <f t="shared" si="130"/>
        <v>0</v>
      </c>
      <c r="BQ246" s="121"/>
    </row>
    <row r="247" ht="16.5">
      <c r="A247" s="521"/>
      <c r="B247" s="146"/>
      <c r="C247" s="469"/>
      <c r="D247" s="256"/>
      <c r="E247" s="641"/>
      <c r="F247" s="169"/>
      <c r="G247" s="170"/>
      <c r="H247" s="166"/>
      <c r="I247" s="693">
        <v>5</v>
      </c>
      <c r="J247" s="166"/>
      <c r="K247" s="166"/>
      <c r="L247" s="166"/>
      <c r="M247" s="166"/>
      <c r="N247" s="166"/>
      <c r="O247" s="166"/>
      <c r="P247" s="248" t="s">
        <v>227</v>
      </c>
      <c r="Q247" s="291" t="s">
        <v>71</v>
      </c>
      <c r="R247" s="132" t="s">
        <v>228</v>
      </c>
      <c r="S247" s="133"/>
      <c r="T247" s="164"/>
      <c r="U247" s="164"/>
      <c r="V247" s="164"/>
      <c r="W247" s="164"/>
      <c r="X247" s="164"/>
      <c r="Y247" s="164"/>
      <c r="Z247" s="164"/>
      <c r="AA247" s="164"/>
      <c r="AB247" s="164"/>
      <c r="AC247" s="164"/>
      <c r="AD247" s="164"/>
      <c r="AE247" s="164"/>
      <c r="AF247" s="164"/>
      <c r="AG247" s="164"/>
      <c r="AH247" s="164"/>
      <c r="AI247" s="164"/>
      <c r="AJ247" s="164"/>
      <c r="AK247" s="164"/>
      <c r="AL247" s="164"/>
      <c r="AM247" s="164"/>
      <c r="AN247" s="164"/>
      <c r="AO247" s="164"/>
      <c r="AP247" s="164"/>
      <c r="AQ247" s="164"/>
      <c r="AR247" s="62"/>
      <c r="AS247" s="119" t="e">
        <f>T247*1000/T271/1.73/0.875</f>
        <v>#DIV/0!</v>
      </c>
      <c r="AT247" s="119" t="e">
        <f t="shared" ref="AT247:BP247" si="131">U247*1000/U271/1.73/0.875</f>
        <v>#DIV/0!</v>
      </c>
      <c r="AU247" s="119" t="e">
        <f t="shared" si="131"/>
        <v>#DIV/0!</v>
      </c>
      <c r="AV247" s="119" t="e">
        <f t="shared" si="131"/>
        <v>#DIV/0!</v>
      </c>
      <c r="AW247" s="120" t="e">
        <f t="shared" si="131"/>
        <v>#DIV/0!</v>
      </c>
      <c r="AX247" s="119" t="e">
        <f t="shared" si="131"/>
        <v>#DIV/0!</v>
      </c>
      <c r="AY247" s="119" t="e">
        <f t="shared" si="131"/>
        <v>#DIV/0!</v>
      </c>
      <c r="AZ247" s="119" t="e">
        <f t="shared" si="131"/>
        <v>#DIV/0!</v>
      </c>
      <c r="BA247" s="119" t="e">
        <f t="shared" si="131"/>
        <v>#DIV/0!</v>
      </c>
      <c r="BB247" s="119" t="e">
        <f t="shared" si="131"/>
        <v>#DIV/0!</v>
      </c>
      <c r="BC247" s="120" t="e">
        <f t="shared" si="131"/>
        <v>#DIV/0!</v>
      </c>
      <c r="BD247" s="119" t="e">
        <f t="shared" si="131"/>
        <v>#DIV/0!</v>
      </c>
      <c r="BE247" s="119" t="e">
        <f t="shared" si="131"/>
        <v>#DIV/0!</v>
      </c>
      <c r="BF247" s="119" t="e">
        <f t="shared" si="131"/>
        <v>#DIV/0!</v>
      </c>
      <c r="BG247" s="119" t="e">
        <f t="shared" si="131"/>
        <v>#DIV/0!</v>
      </c>
      <c r="BH247" s="119" t="e">
        <f t="shared" si="131"/>
        <v>#DIV/0!</v>
      </c>
      <c r="BI247" s="119" t="e">
        <f t="shared" si="131"/>
        <v>#DIV/0!</v>
      </c>
      <c r="BJ247" s="119" t="e">
        <f t="shared" si="131"/>
        <v>#DIV/0!</v>
      </c>
      <c r="BK247" s="120" t="e">
        <f t="shared" si="131"/>
        <v>#DIV/0!</v>
      </c>
      <c r="BL247" s="119" t="e">
        <f t="shared" si="131"/>
        <v>#DIV/0!</v>
      </c>
      <c r="BM247" s="119" t="e">
        <f t="shared" si="131"/>
        <v>#DIV/0!</v>
      </c>
      <c r="BN247" s="119" t="e">
        <f t="shared" si="131"/>
        <v>#DIV/0!</v>
      </c>
      <c r="BO247" s="119" t="e">
        <f t="shared" si="131"/>
        <v>#DIV/0!</v>
      </c>
      <c r="BP247" s="119" t="e">
        <f t="shared" si="131"/>
        <v>#DIV/0!</v>
      </c>
      <c r="BQ247" s="121"/>
    </row>
    <row r="248" ht="16.5">
      <c r="A248" s="521"/>
      <c r="B248" s="146"/>
      <c r="C248" s="459"/>
      <c r="D248" s="694"/>
      <c r="E248" s="641"/>
      <c r="F248" s="124"/>
      <c r="G248" s="170"/>
      <c r="H248" s="128"/>
      <c r="I248" s="692">
        <v>6</v>
      </c>
      <c r="J248" s="128"/>
      <c r="K248" s="128"/>
      <c r="L248" s="128"/>
      <c r="M248" s="128"/>
      <c r="N248" s="128"/>
      <c r="O248" s="128"/>
      <c r="P248" s="127"/>
      <c r="Q248" s="291"/>
      <c r="R248" s="132" t="s">
        <v>73</v>
      </c>
      <c r="S248" s="133"/>
      <c r="T248" s="164"/>
      <c r="U248" s="164"/>
      <c r="V248" s="164"/>
      <c r="W248" s="164"/>
      <c r="X248" s="164"/>
      <c r="Y248" s="164"/>
      <c r="Z248" s="164"/>
      <c r="AA248" s="164"/>
      <c r="AB248" s="164"/>
      <c r="AC248" s="164"/>
      <c r="AD248" s="164"/>
      <c r="AE248" s="164"/>
      <c r="AF248" s="164"/>
      <c r="AG248" s="164"/>
      <c r="AH248" s="164"/>
      <c r="AI248" s="164"/>
      <c r="AJ248" s="164"/>
      <c r="AK248" s="164"/>
      <c r="AL248" s="164"/>
      <c r="AM248" s="164"/>
      <c r="AN248" s="164"/>
      <c r="AO248" s="164"/>
      <c r="AP248" s="164"/>
      <c r="AQ248" s="164"/>
      <c r="AR248" s="62"/>
      <c r="AS248" s="695">
        <f t="shared" ref="AS248:BP248" si="132">AS242+AS246</f>
        <v>0</v>
      </c>
      <c r="AT248" s="695">
        <f t="shared" si="132"/>
        <v>0</v>
      </c>
      <c r="AU248" s="61">
        <f t="shared" si="132"/>
        <v>0</v>
      </c>
      <c r="AV248" s="695">
        <f t="shared" si="132"/>
        <v>0</v>
      </c>
      <c r="AW248" s="696">
        <f t="shared" si="132"/>
        <v>0</v>
      </c>
      <c r="AX248" s="61">
        <f t="shared" si="132"/>
        <v>0</v>
      </c>
      <c r="AY248" s="695">
        <f t="shared" si="132"/>
        <v>0</v>
      </c>
      <c r="AZ248" s="695">
        <f t="shared" si="132"/>
        <v>0</v>
      </c>
      <c r="BA248" s="61">
        <f t="shared" si="132"/>
        <v>0</v>
      </c>
      <c r="BB248" s="695">
        <f t="shared" si="132"/>
        <v>0</v>
      </c>
      <c r="BC248" s="696">
        <f t="shared" si="132"/>
        <v>0</v>
      </c>
      <c r="BD248" s="61">
        <f t="shared" si="132"/>
        <v>0</v>
      </c>
      <c r="BE248" s="695">
        <f t="shared" si="132"/>
        <v>0</v>
      </c>
      <c r="BF248" s="695">
        <f t="shared" si="132"/>
        <v>0</v>
      </c>
      <c r="BG248" s="61">
        <f t="shared" si="132"/>
        <v>0</v>
      </c>
      <c r="BH248" s="695">
        <f t="shared" si="132"/>
        <v>0</v>
      </c>
      <c r="BI248" s="695">
        <f t="shared" si="132"/>
        <v>0</v>
      </c>
      <c r="BJ248" s="61">
        <f t="shared" si="132"/>
        <v>0</v>
      </c>
      <c r="BK248" s="537">
        <f t="shared" si="132"/>
        <v>0</v>
      </c>
      <c r="BL248" s="695">
        <f t="shared" si="132"/>
        <v>0</v>
      </c>
      <c r="BM248" s="695">
        <f t="shared" si="132"/>
        <v>0</v>
      </c>
      <c r="BN248" s="61">
        <f t="shared" si="132"/>
        <v>0</v>
      </c>
      <c r="BO248" s="61">
        <f t="shared" si="132"/>
        <v>0</v>
      </c>
      <c r="BP248" s="695">
        <f t="shared" si="132"/>
        <v>0</v>
      </c>
      <c r="BQ248" s="697" t="s">
        <v>157</v>
      </c>
    </row>
    <row r="249">
      <c r="A249" s="521"/>
      <c r="B249" s="146"/>
      <c r="C249" s="698"/>
      <c r="D249" s="694"/>
      <c r="E249" s="641"/>
      <c r="F249" s="639"/>
      <c r="G249" s="170"/>
      <c r="H249" s="643"/>
      <c r="I249" s="692"/>
      <c r="J249" s="643"/>
      <c r="K249" s="643"/>
      <c r="L249" s="643"/>
      <c r="M249" s="643"/>
      <c r="N249" s="643"/>
      <c r="O249" s="643"/>
      <c r="P249" s="127"/>
      <c r="Q249" s="291"/>
      <c r="R249" s="132"/>
      <c r="S249" s="133"/>
      <c r="T249" s="164"/>
      <c r="U249" s="164"/>
      <c r="V249" s="164"/>
      <c r="W249" s="164"/>
      <c r="X249" s="164"/>
      <c r="Y249" s="164"/>
      <c r="Z249" s="164"/>
      <c r="AA249" s="164"/>
      <c r="AB249" s="164"/>
      <c r="AC249" s="164"/>
      <c r="AD249" s="164"/>
      <c r="AE249" s="164"/>
      <c r="AF249" s="164"/>
      <c r="AG249" s="164"/>
      <c r="AH249" s="164"/>
      <c r="AI249" s="164"/>
      <c r="AJ249" s="164"/>
      <c r="AK249" s="164"/>
      <c r="AL249" s="164"/>
      <c r="AM249" s="164"/>
      <c r="AN249" s="164"/>
      <c r="AO249" s="164"/>
      <c r="AP249" s="164"/>
      <c r="AQ249" s="164"/>
      <c r="AR249" s="62"/>
      <c r="AS249" s="63"/>
      <c r="AT249" s="63"/>
      <c r="AU249" s="63"/>
      <c r="AV249" s="63"/>
      <c r="AW249" s="64"/>
      <c r="AX249" s="63"/>
      <c r="AY249" s="63"/>
      <c r="AZ249" s="63"/>
      <c r="BA249" s="63"/>
      <c r="BB249" s="63"/>
      <c r="BC249" s="64"/>
      <c r="BD249" s="63"/>
      <c r="BE249" s="63"/>
      <c r="BF249" s="63"/>
      <c r="BG249" s="63"/>
      <c r="BH249" s="63"/>
      <c r="BI249" s="63"/>
      <c r="BJ249" s="63"/>
      <c r="BK249" s="64"/>
      <c r="BL249" s="63"/>
      <c r="BM249" s="63"/>
      <c r="BN249" s="63"/>
      <c r="BO249" s="63"/>
      <c r="BP249" s="63"/>
      <c r="BQ249" s="19"/>
    </row>
    <row r="250">
      <c r="A250" s="521"/>
      <c r="B250" s="146"/>
      <c r="C250" s="124" t="s">
        <v>59</v>
      </c>
      <c r="D250" s="694"/>
      <c r="E250" s="641"/>
      <c r="F250" s="639"/>
      <c r="G250" s="170"/>
      <c r="H250" s="643"/>
      <c r="I250" s="692">
        <v>7</v>
      </c>
      <c r="J250" s="643"/>
      <c r="K250" s="643"/>
      <c r="L250" s="643"/>
      <c r="M250" s="643"/>
      <c r="N250" s="643"/>
      <c r="O250" s="643"/>
      <c r="P250" s="127"/>
      <c r="Q250" s="291"/>
      <c r="R250" s="132" t="s">
        <v>89</v>
      </c>
      <c r="S250" s="133"/>
      <c r="T250" s="699"/>
      <c r="U250" s="699"/>
      <c r="V250" s="699"/>
      <c r="W250" s="699"/>
      <c r="X250" s="699"/>
      <c r="Y250" s="699"/>
      <c r="Z250" s="699"/>
      <c r="AA250" s="699"/>
      <c r="AB250" s="699"/>
      <c r="AC250" s="699"/>
      <c r="AD250" s="699"/>
      <c r="AE250" s="699"/>
      <c r="AF250" s="699"/>
      <c r="AG250" s="699"/>
      <c r="AH250" s="699"/>
      <c r="AI250" s="699"/>
      <c r="AJ250" s="699"/>
      <c r="AK250" s="699"/>
      <c r="AL250" s="699"/>
      <c r="AM250" s="699"/>
      <c r="AN250" s="699"/>
      <c r="AO250" s="699"/>
      <c r="AP250" s="699"/>
      <c r="AQ250" s="699"/>
      <c r="AR250" s="62"/>
      <c r="AS250" s="625">
        <f>T250*T274*1.73*0.875/1000</f>
        <v>0</v>
      </c>
      <c r="AT250" s="625">
        <f t="shared" ref="AT250:BP250" si="133">U250*U274*1.73*0.875/1000</f>
        <v>0</v>
      </c>
      <c r="AU250" s="625">
        <f t="shared" si="133"/>
        <v>0</v>
      </c>
      <c r="AV250" s="625">
        <f t="shared" si="133"/>
        <v>0</v>
      </c>
      <c r="AW250" s="626">
        <f t="shared" si="133"/>
        <v>0</v>
      </c>
      <c r="AX250" s="625">
        <f t="shared" si="133"/>
        <v>0</v>
      </c>
      <c r="AY250" s="625">
        <f t="shared" si="133"/>
        <v>0</v>
      </c>
      <c r="AZ250" s="625">
        <f t="shared" si="133"/>
        <v>0</v>
      </c>
      <c r="BA250" s="625">
        <f t="shared" si="133"/>
        <v>0</v>
      </c>
      <c r="BB250" s="625">
        <f t="shared" si="133"/>
        <v>0</v>
      </c>
      <c r="BC250" s="626">
        <f t="shared" si="133"/>
        <v>0</v>
      </c>
      <c r="BD250" s="625">
        <f t="shared" si="133"/>
        <v>0</v>
      </c>
      <c r="BE250" s="625">
        <f t="shared" si="133"/>
        <v>0</v>
      </c>
      <c r="BF250" s="625">
        <f t="shared" si="133"/>
        <v>0</v>
      </c>
      <c r="BG250" s="625">
        <f t="shared" si="133"/>
        <v>0</v>
      </c>
      <c r="BH250" s="625">
        <f t="shared" si="133"/>
        <v>0</v>
      </c>
      <c r="BI250" s="625">
        <f t="shared" si="133"/>
        <v>0</v>
      </c>
      <c r="BJ250" s="625">
        <f t="shared" si="133"/>
        <v>0</v>
      </c>
      <c r="BK250" s="626">
        <f t="shared" si="133"/>
        <v>0</v>
      </c>
      <c r="BL250" s="625">
        <f t="shared" si="133"/>
        <v>0</v>
      </c>
      <c r="BM250" s="625">
        <f t="shared" si="133"/>
        <v>0</v>
      </c>
      <c r="BN250" s="625">
        <f t="shared" si="133"/>
        <v>0</v>
      </c>
      <c r="BO250" s="625">
        <f t="shared" si="133"/>
        <v>0</v>
      </c>
      <c r="BP250" s="625">
        <f t="shared" si="133"/>
        <v>0</v>
      </c>
      <c r="BQ250" s="247" t="s">
        <v>204</v>
      </c>
    </row>
    <row r="251">
      <c r="A251" s="521"/>
      <c r="B251" s="146"/>
      <c r="C251" s="124"/>
      <c r="D251" s="694" t="s">
        <v>60</v>
      </c>
      <c r="E251" s="641"/>
      <c r="F251" s="639"/>
      <c r="G251" s="170"/>
      <c r="H251" s="643"/>
      <c r="I251" s="692">
        <v>8</v>
      </c>
      <c r="J251" s="643"/>
      <c r="K251" s="643"/>
      <c r="L251" s="643"/>
      <c r="M251" s="643"/>
      <c r="N251" s="643"/>
      <c r="O251" s="643"/>
      <c r="P251" s="127" t="s">
        <v>72</v>
      </c>
      <c r="Q251" s="291">
        <v>6</v>
      </c>
      <c r="R251" s="132" t="s">
        <v>67</v>
      </c>
      <c r="S251" s="133"/>
      <c r="T251" s="164"/>
      <c r="U251" s="164"/>
      <c r="V251" s="164"/>
      <c r="W251" s="164"/>
      <c r="X251" s="164"/>
      <c r="Y251" s="164"/>
      <c r="Z251" s="164"/>
      <c r="AA251" s="164"/>
      <c r="AB251" s="164"/>
      <c r="AC251" s="164"/>
      <c r="AD251" s="164"/>
      <c r="AE251" s="164"/>
      <c r="AF251" s="164"/>
      <c r="AG251" s="164"/>
      <c r="AH251" s="164"/>
      <c r="AI251" s="164"/>
      <c r="AJ251" s="164"/>
      <c r="AK251" s="164"/>
      <c r="AL251" s="164"/>
      <c r="AM251" s="164"/>
      <c r="AN251" s="164"/>
      <c r="AO251" s="164"/>
      <c r="AP251" s="164"/>
      <c r="AQ251" s="164"/>
      <c r="AR251" s="62"/>
      <c r="AS251" s="625"/>
      <c r="AT251" s="625"/>
      <c r="AU251" s="625"/>
      <c r="AV251" s="625"/>
      <c r="AW251" s="626"/>
      <c r="AX251" s="625"/>
      <c r="AY251" s="625"/>
      <c r="AZ251" s="625"/>
      <c r="BA251" s="625"/>
      <c r="BB251" s="625"/>
      <c r="BC251" s="626"/>
      <c r="BD251" s="625"/>
      <c r="BE251" s="625"/>
      <c r="BF251" s="625"/>
      <c r="BG251" s="625"/>
      <c r="BH251" s="625"/>
      <c r="BI251" s="625"/>
      <c r="BJ251" s="625"/>
      <c r="BK251" s="626"/>
      <c r="BL251" s="625"/>
      <c r="BM251" s="625"/>
      <c r="BN251" s="625"/>
      <c r="BO251" s="625"/>
      <c r="BP251" s="625"/>
      <c r="BQ251" s="247"/>
    </row>
    <row r="252">
      <c r="A252" s="521"/>
      <c r="B252" s="146"/>
      <c r="C252" s="124"/>
      <c r="D252" s="694" t="s">
        <v>60</v>
      </c>
      <c r="E252" s="641"/>
      <c r="F252" s="639"/>
      <c r="G252" s="170"/>
      <c r="H252" s="643"/>
      <c r="I252" s="692">
        <v>9</v>
      </c>
      <c r="J252" s="643"/>
      <c r="K252" s="643"/>
      <c r="L252" s="643"/>
      <c r="M252" s="643"/>
      <c r="N252" s="643"/>
      <c r="O252" s="643"/>
      <c r="P252" s="127" t="s">
        <v>72</v>
      </c>
      <c r="Q252" s="291"/>
      <c r="R252" s="132" t="s">
        <v>69</v>
      </c>
      <c r="S252" s="133"/>
      <c r="T252" s="164"/>
      <c r="U252" s="164"/>
      <c r="V252" s="164"/>
      <c r="W252" s="164"/>
      <c r="X252" s="164"/>
      <c r="Y252" s="164"/>
      <c r="Z252" s="164"/>
      <c r="AA252" s="164"/>
      <c r="AB252" s="164"/>
      <c r="AC252" s="164"/>
      <c r="AD252" s="164"/>
      <c r="AE252" s="164"/>
      <c r="AF252" s="164"/>
      <c r="AG252" s="164"/>
      <c r="AH252" s="164"/>
      <c r="AI252" s="164"/>
      <c r="AJ252" s="164"/>
      <c r="AK252" s="164"/>
      <c r="AL252" s="164"/>
      <c r="AM252" s="164"/>
      <c r="AN252" s="164"/>
      <c r="AO252" s="164"/>
      <c r="AP252" s="164"/>
      <c r="AQ252" s="164"/>
      <c r="AR252" s="62"/>
      <c r="AS252" s="62"/>
      <c r="AT252" s="62"/>
      <c r="AU252" s="62"/>
      <c r="AV252" s="62"/>
      <c r="AW252" s="98"/>
      <c r="AX252" s="62"/>
      <c r="AY252" s="62"/>
      <c r="AZ252" s="62"/>
      <c r="BA252" s="62"/>
      <c r="BB252" s="62"/>
      <c r="BC252" s="98"/>
      <c r="BD252" s="62"/>
      <c r="BE252" s="62"/>
      <c r="BF252" s="62"/>
      <c r="BG252" s="62"/>
      <c r="BH252" s="62"/>
      <c r="BI252" s="62"/>
      <c r="BJ252" s="62"/>
      <c r="BK252" s="98"/>
      <c r="BL252" s="62"/>
      <c r="BM252" s="62"/>
      <c r="BN252" s="62"/>
      <c r="BO252" s="62"/>
      <c r="BP252" s="62"/>
    </row>
    <row r="253">
      <c r="A253" s="521"/>
      <c r="B253" s="146"/>
      <c r="C253" s="124"/>
      <c r="D253" s="694"/>
      <c r="E253" s="641"/>
      <c r="F253" s="639"/>
      <c r="G253" s="170"/>
      <c r="H253" s="643"/>
      <c r="I253" s="692">
        <v>10</v>
      </c>
      <c r="J253" s="643"/>
      <c r="K253" s="643"/>
      <c r="L253" s="643"/>
      <c r="M253" s="643"/>
      <c r="N253" s="643"/>
      <c r="O253" s="643"/>
      <c r="P253" s="127"/>
      <c r="Q253" s="291" t="s">
        <v>207</v>
      </c>
      <c r="R253" s="132" t="s">
        <v>89</v>
      </c>
      <c r="S253" s="133"/>
      <c r="T253" s="700"/>
      <c r="U253" s="700"/>
      <c r="V253" s="700"/>
      <c r="W253" s="700"/>
      <c r="X253" s="700"/>
      <c r="Y253" s="700"/>
      <c r="Z253" s="700"/>
      <c r="AA253" s="700"/>
      <c r="AB253" s="700"/>
      <c r="AC253" s="700"/>
      <c r="AD253" s="700"/>
      <c r="AE253" s="700"/>
      <c r="AF253" s="700"/>
      <c r="AG253" s="700"/>
      <c r="AH253" s="700"/>
      <c r="AI253" s="700"/>
      <c r="AJ253" s="700"/>
      <c r="AK253" s="700"/>
      <c r="AL253" s="700"/>
      <c r="AM253" s="700"/>
      <c r="AN253" s="700"/>
      <c r="AO253" s="700"/>
      <c r="AP253" s="700"/>
      <c r="AQ253" s="700"/>
      <c r="AR253" s="62"/>
      <c r="AS253" s="119">
        <f>T253*T272*1.73*0.875/1000</f>
        <v>0</v>
      </c>
      <c r="AT253" s="119">
        <f t="shared" ref="AT253:BP253" si="134">U253*U272*1.73*0.875/1000</f>
        <v>0</v>
      </c>
      <c r="AU253" s="119">
        <f t="shared" si="134"/>
        <v>0</v>
      </c>
      <c r="AV253" s="119">
        <f t="shared" si="134"/>
        <v>0</v>
      </c>
      <c r="AW253" s="120">
        <f t="shared" si="134"/>
        <v>0</v>
      </c>
      <c r="AX253" s="119">
        <f t="shared" si="134"/>
        <v>0</v>
      </c>
      <c r="AY253" s="119">
        <f t="shared" si="134"/>
        <v>0</v>
      </c>
      <c r="AZ253" s="119">
        <f t="shared" si="134"/>
        <v>0</v>
      </c>
      <c r="BA253" s="119">
        <f t="shared" si="134"/>
        <v>0</v>
      </c>
      <c r="BB253" s="119">
        <f t="shared" si="134"/>
        <v>0</v>
      </c>
      <c r="BC253" s="120">
        <f t="shared" si="134"/>
        <v>0</v>
      </c>
      <c r="BD253" s="119">
        <f t="shared" si="134"/>
        <v>0</v>
      </c>
      <c r="BE253" s="119">
        <f t="shared" si="134"/>
        <v>0</v>
      </c>
      <c r="BF253" s="119">
        <f t="shared" si="134"/>
        <v>0</v>
      </c>
      <c r="BG253" s="119">
        <f t="shared" si="134"/>
        <v>0</v>
      </c>
      <c r="BH253" s="119">
        <f t="shared" si="134"/>
        <v>0</v>
      </c>
      <c r="BI253" s="119">
        <f t="shared" si="134"/>
        <v>0</v>
      </c>
      <c r="BJ253" s="119">
        <f t="shared" si="134"/>
        <v>0</v>
      </c>
      <c r="BK253" s="120">
        <f t="shared" si="134"/>
        <v>0</v>
      </c>
      <c r="BL253" s="119">
        <f t="shared" si="134"/>
        <v>0</v>
      </c>
      <c r="BM253" s="119">
        <f t="shared" si="134"/>
        <v>0</v>
      </c>
      <c r="BN253" s="119">
        <f t="shared" si="134"/>
        <v>0</v>
      </c>
      <c r="BO253" s="119">
        <f t="shared" si="134"/>
        <v>0</v>
      </c>
      <c r="BP253" s="119">
        <f t="shared" si="134"/>
        <v>0</v>
      </c>
      <c r="BQ253" s="121" t="s">
        <v>171</v>
      </c>
    </row>
    <row r="254">
      <c r="A254" s="521"/>
      <c r="B254" s="146"/>
      <c r="C254" s="124"/>
      <c r="D254" s="694"/>
      <c r="E254" s="641"/>
      <c r="F254" s="639"/>
      <c r="G254" s="170"/>
      <c r="H254" s="643"/>
      <c r="I254" s="692">
        <v>11</v>
      </c>
      <c r="J254" s="643"/>
      <c r="K254" s="643"/>
      <c r="L254" s="643"/>
      <c r="M254" s="643"/>
      <c r="N254" s="643"/>
      <c r="O254" s="643"/>
      <c r="P254" s="127"/>
      <c r="Q254" s="291"/>
      <c r="R254" s="132" t="s">
        <v>67</v>
      </c>
      <c r="S254" s="133"/>
      <c r="T254" s="164"/>
      <c r="U254" s="164"/>
      <c r="V254" s="164"/>
      <c r="W254" s="164"/>
      <c r="X254" s="164"/>
      <c r="Y254" s="164"/>
      <c r="Z254" s="164"/>
      <c r="AA254" s="164"/>
      <c r="AB254" s="164"/>
      <c r="AC254" s="164"/>
      <c r="AD254" s="164"/>
      <c r="AE254" s="164"/>
      <c r="AF254" s="164"/>
      <c r="AG254" s="164"/>
      <c r="AH254" s="164"/>
      <c r="AI254" s="164"/>
      <c r="AJ254" s="164"/>
      <c r="AK254" s="164"/>
      <c r="AL254" s="164"/>
      <c r="AM254" s="164"/>
      <c r="AN254" s="164"/>
      <c r="AO254" s="164"/>
      <c r="AP254" s="164"/>
      <c r="AQ254" s="164"/>
      <c r="AR254" s="62"/>
      <c r="AS254" s="292"/>
      <c r="AT254" s="292"/>
      <c r="AU254" s="292"/>
      <c r="AV254" s="292"/>
      <c r="AW254" s="293"/>
      <c r="AX254" s="292"/>
      <c r="AY254" s="292"/>
      <c r="AZ254" s="292"/>
      <c r="BA254" s="292"/>
      <c r="BB254" s="292"/>
      <c r="BC254" s="293"/>
      <c r="BD254" s="292"/>
      <c r="BE254" s="292"/>
      <c r="BF254" s="292"/>
      <c r="BG254" s="292"/>
      <c r="BH254" s="292"/>
      <c r="BI254" s="292"/>
      <c r="BJ254" s="292"/>
      <c r="BK254" s="293"/>
      <c r="BL254" s="292"/>
      <c r="BM254" s="292"/>
      <c r="BN254" s="292"/>
      <c r="BO254" s="292"/>
      <c r="BP254" s="292"/>
      <c r="BQ254" s="121"/>
    </row>
    <row r="255">
      <c r="A255" s="521"/>
      <c r="B255" s="146"/>
      <c r="C255" s="124"/>
      <c r="D255" s="694"/>
      <c r="E255" s="641"/>
      <c r="F255" s="459"/>
      <c r="G255" s="257"/>
      <c r="H255" s="643"/>
      <c r="I255" s="692">
        <v>12</v>
      </c>
      <c r="J255" s="643"/>
      <c r="K255" s="643"/>
      <c r="L255" s="643"/>
      <c r="M255" s="643"/>
      <c r="N255" s="643"/>
      <c r="O255" s="643"/>
      <c r="P255" s="127"/>
      <c r="Q255" s="291"/>
      <c r="R255" s="132" t="s">
        <v>69</v>
      </c>
      <c r="S255" s="133"/>
      <c r="T255" s="164"/>
      <c r="U255" s="164"/>
      <c r="V255" s="164"/>
      <c r="W255" s="164"/>
      <c r="X255" s="164"/>
      <c r="Y255" s="164"/>
      <c r="Z255" s="164"/>
      <c r="AA255" s="164"/>
      <c r="AB255" s="164"/>
      <c r="AC255" s="164"/>
      <c r="AD255" s="164"/>
      <c r="AE255" s="164"/>
      <c r="AF255" s="164"/>
      <c r="AG255" s="164"/>
      <c r="AH255" s="164"/>
      <c r="AI255" s="164"/>
      <c r="AJ255" s="164"/>
      <c r="AK255" s="164"/>
      <c r="AL255" s="164"/>
      <c r="AM255" s="164"/>
      <c r="AN255" s="164"/>
      <c r="AO255" s="164"/>
      <c r="AP255" s="164"/>
      <c r="AQ255" s="164"/>
      <c r="AR255" s="62"/>
      <c r="AS255" s="62"/>
      <c r="AT255" s="62"/>
      <c r="AU255" s="62"/>
      <c r="AV255" s="62"/>
      <c r="AW255" s="98"/>
      <c r="AX255" s="62"/>
      <c r="AY255" s="62"/>
      <c r="AZ255" s="62"/>
      <c r="BA255" s="62"/>
      <c r="BB255" s="62"/>
      <c r="BC255" s="98"/>
      <c r="BD255" s="62"/>
      <c r="BE255" s="62"/>
      <c r="BF255" s="62"/>
      <c r="BG255" s="62"/>
      <c r="BH255" s="62"/>
      <c r="BI255" s="62"/>
      <c r="BJ255" s="62"/>
      <c r="BK255" s="98"/>
      <c r="BL255" s="62"/>
      <c r="BM255" s="62"/>
      <c r="BN255" s="62"/>
      <c r="BO255" s="62"/>
      <c r="BP255" s="62"/>
      <c r="BQ255" s="2"/>
    </row>
    <row r="256" ht="16.5">
      <c r="A256" s="701"/>
      <c r="B256" s="148"/>
      <c r="C256" s="124" t="s">
        <v>59</v>
      </c>
      <c r="D256" s="694" t="s">
        <v>60</v>
      </c>
      <c r="E256" s="641"/>
      <c r="F256" s="459" t="s">
        <v>59</v>
      </c>
      <c r="G256" s="257"/>
      <c r="H256" s="643"/>
      <c r="I256" s="692">
        <v>13</v>
      </c>
      <c r="J256" s="643"/>
      <c r="K256" s="643"/>
      <c r="L256" s="643"/>
      <c r="M256" s="643"/>
      <c r="N256" s="643"/>
      <c r="O256" s="643"/>
      <c r="P256" s="127" t="s">
        <v>72</v>
      </c>
      <c r="Q256" s="295">
        <v>110</v>
      </c>
      <c r="R256" s="155" t="s">
        <v>89</v>
      </c>
      <c r="S256" s="156"/>
      <c r="T256" s="702"/>
      <c r="U256" s="702"/>
      <c r="V256" s="702"/>
      <c r="W256" s="702"/>
      <c r="X256" s="702"/>
      <c r="Y256" s="702"/>
      <c r="Z256" s="702"/>
      <c r="AA256" s="702"/>
      <c r="AB256" s="702"/>
      <c r="AC256" s="702"/>
      <c r="AD256" s="702"/>
      <c r="AE256" s="702"/>
      <c r="AF256" s="702"/>
      <c r="AG256" s="702"/>
      <c r="AH256" s="702"/>
      <c r="AI256" s="702"/>
      <c r="AJ256" s="702"/>
      <c r="AK256" s="702"/>
      <c r="AL256" s="702"/>
      <c r="AM256" s="702"/>
      <c r="AN256" s="702"/>
      <c r="AO256" s="702"/>
      <c r="AP256" s="702"/>
      <c r="AQ256" s="702"/>
      <c r="AR256" s="62"/>
      <c r="AS256" s="625">
        <f>T256*T270*1.73*0.875/1000</f>
        <v>0</v>
      </c>
      <c r="AT256" s="625">
        <f t="shared" ref="AT256:BP256" si="135">U256*U270*1.73*0.875/1000</f>
        <v>0</v>
      </c>
      <c r="AU256" s="625">
        <f t="shared" si="135"/>
        <v>0</v>
      </c>
      <c r="AV256" s="625">
        <f t="shared" si="135"/>
        <v>0</v>
      </c>
      <c r="AW256" s="626">
        <f t="shared" si="135"/>
        <v>0</v>
      </c>
      <c r="AX256" s="625">
        <f t="shared" si="135"/>
        <v>0</v>
      </c>
      <c r="AY256" s="625">
        <f t="shared" si="135"/>
        <v>0</v>
      </c>
      <c r="AZ256" s="625">
        <f t="shared" si="135"/>
        <v>0</v>
      </c>
      <c r="BA256" s="625">
        <f t="shared" si="135"/>
        <v>0</v>
      </c>
      <c r="BB256" s="625">
        <f t="shared" si="135"/>
        <v>0</v>
      </c>
      <c r="BC256" s="626">
        <f t="shared" si="135"/>
        <v>0</v>
      </c>
      <c r="BD256" s="625">
        <f t="shared" si="135"/>
        <v>0</v>
      </c>
      <c r="BE256" s="625">
        <f t="shared" si="135"/>
        <v>0</v>
      </c>
      <c r="BF256" s="625">
        <f t="shared" si="135"/>
        <v>0</v>
      </c>
      <c r="BG256" s="625">
        <f t="shared" si="135"/>
        <v>0</v>
      </c>
      <c r="BH256" s="625">
        <f t="shared" si="135"/>
        <v>0</v>
      </c>
      <c r="BI256" s="625">
        <f t="shared" si="135"/>
        <v>0</v>
      </c>
      <c r="BJ256" s="625">
        <f t="shared" si="135"/>
        <v>0</v>
      </c>
      <c r="BK256" s="626">
        <f t="shared" si="135"/>
        <v>0</v>
      </c>
      <c r="BL256" s="625">
        <f t="shared" si="135"/>
        <v>0</v>
      </c>
      <c r="BM256" s="625">
        <f t="shared" si="135"/>
        <v>0</v>
      </c>
      <c r="BN256" s="625">
        <f t="shared" si="135"/>
        <v>0</v>
      </c>
      <c r="BO256" s="625">
        <f t="shared" si="135"/>
        <v>0</v>
      </c>
      <c r="BP256" s="625">
        <f t="shared" si="135"/>
        <v>0</v>
      </c>
      <c r="BQ256" s="2" t="s">
        <v>208</v>
      </c>
    </row>
    <row r="257" ht="16.5">
      <c r="A257" s="145"/>
      <c r="B257" s="146"/>
      <c r="C257" s="124"/>
      <c r="D257" s="256"/>
      <c r="E257" s="641"/>
      <c r="F257" s="124"/>
      <c r="G257" s="170"/>
      <c r="H257" s="643"/>
      <c r="I257" s="692"/>
      <c r="J257" s="643"/>
      <c r="K257" s="643"/>
      <c r="L257" s="643"/>
      <c r="M257" s="643"/>
      <c r="N257" s="643"/>
      <c r="O257" s="643"/>
      <c r="P257" s="703"/>
      <c r="Q257" s="704"/>
      <c r="R257" s="261"/>
      <c r="S257" s="262"/>
      <c r="T257" s="705"/>
      <c r="U257" s="705"/>
      <c r="V257" s="705"/>
      <c r="W257" s="705"/>
      <c r="X257" s="705"/>
      <c r="Y257" s="705"/>
      <c r="Z257" s="705"/>
      <c r="AA257" s="705"/>
      <c r="AB257" s="705"/>
      <c r="AC257" s="705"/>
      <c r="AD257" s="706"/>
      <c r="AE257" s="705"/>
      <c r="AF257" s="705"/>
      <c r="AG257" s="705"/>
      <c r="AH257" s="705"/>
      <c r="AI257" s="705"/>
      <c r="AJ257" s="705"/>
      <c r="AK257" s="705"/>
      <c r="AL257" s="707"/>
      <c r="AM257" s="705"/>
      <c r="AN257" s="705"/>
      <c r="AO257" s="705"/>
      <c r="AP257" s="705"/>
      <c r="AQ257" s="708"/>
      <c r="AR257" s="62"/>
      <c r="AS257" s="143"/>
      <c r="AT257" s="143"/>
      <c r="AU257" s="143"/>
      <c r="AV257" s="143"/>
      <c r="AW257" s="144"/>
      <c r="AX257" s="143"/>
      <c r="AY257" s="143"/>
      <c r="AZ257" s="143"/>
      <c r="BA257" s="143"/>
      <c r="BB257" s="143"/>
      <c r="BC257" s="144"/>
      <c r="BD257" s="143"/>
      <c r="BE257" s="143"/>
      <c r="BF257" s="143"/>
      <c r="BG257" s="143"/>
      <c r="BH257" s="143"/>
      <c r="BI257" s="143"/>
      <c r="BJ257" s="143"/>
      <c r="BK257" s="144"/>
      <c r="BL257" s="143"/>
      <c r="BM257" s="143"/>
      <c r="BN257" s="143"/>
      <c r="BO257" s="143"/>
      <c r="BP257" s="143"/>
    </row>
    <row r="258" ht="16.5">
      <c r="A258" s="145"/>
      <c r="B258" s="146"/>
      <c r="C258" s="124"/>
      <c r="D258" s="256"/>
      <c r="E258" s="641"/>
      <c r="F258" s="639"/>
      <c r="G258" s="170"/>
      <c r="H258" s="643"/>
      <c r="I258" s="692"/>
      <c r="J258" s="643"/>
      <c r="K258" s="643"/>
      <c r="L258" s="643"/>
      <c r="M258" s="643"/>
      <c r="N258" s="643"/>
      <c r="O258" s="643"/>
      <c r="P258" s="259"/>
      <c r="Q258" s="279" t="s">
        <v>114</v>
      </c>
      <c r="R258" s="280"/>
      <c r="S258" s="281"/>
      <c r="T258" s="709">
        <v>7</v>
      </c>
      <c r="U258" s="709">
        <v>7</v>
      </c>
      <c r="V258" s="709">
        <v>7</v>
      </c>
      <c r="W258" s="709">
        <v>7</v>
      </c>
      <c r="X258" s="709">
        <v>7</v>
      </c>
      <c r="Y258" s="709">
        <v>7</v>
      </c>
      <c r="Z258" s="709">
        <v>7</v>
      </c>
      <c r="AA258" s="709">
        <v>7</v>
      </c>
      <c r="AB258" s="709">
        <v>7</v>
      </c>
      <c r="AC258" s="709">
        <v>7</v>
      </c>
      <c r="AD258" s="710">
        <v>7</v>
      </c>
      <c r="AE258" s="709">
        <v>7</v>
      </c>
      <c r="AF258" s="709">
        <v>7</v>
      </c>
      <c r="AG258" s="709">
        <v>7</v>
      </c>
      <c r="AH258" s="709">
        <v>7</v>
      </c>
      <c r="AI258" s="709">
        <v>7</v>
      </c>
      <c r="AJ258" s="709">
        <v>7</v>
      </c>
      <c r="AK258" s="709">
        <v>7</v>
      </c>
      <c r="AL258" s="711">
        <v>7</v>
      </c>
      <c r="AM258" s="709">
        <v>7</v>
      </c>
      <c r="AN258" s="709">
        <v>7</v>
      </c>
      <c r="AO258" s="709">
        <v>7</v>
      </c>
      <c r="AP258" s="709">
        <v>7</v>
      </c>
      <c r="AQ258" s="712">
        <v>7</v>
      </c>
      <c r="AR258" s="62"/>
      <c r="AS258" s="143"/>
      <c r="AT258" s="143"/>
      <c r="AU258" s="143"/>
      <c r="AV258" s="143"/>
      <c r="AW258" s="144"/>
      <c r="AX258" s="143"/>
      <c r="AY258" s="143"/>
      <c r="AZ258" s="143"/>
      <c r="BA258" s="143"/>
      <c r="BB258" s="143"/>
      <c r="BC258" s="144"/>
      <c r="BD258" s="143"/>
      <c r="BE258" s="143"/>
      <c r="BF258" s="143"/>
      <c r="BG258" s="143"/>
      <c r="BH258" s="143"/>
      <c r="BI258" s="143"/>
      <c r="BJ258" s="143"/>
      <c r="BK258" s="144"/>
      <c r="BL258" s="143"/>
      <c r="BM258" s="143"/>
      <c r="BN258" s="143"/>
      <c r="BO258" s="143"/>
      <c r="BP258" s="143"/>
    </row>
    <row r="259">
      <c r="A259" s="713"/>
      <c r="B259" s="168"/>
      <c r="C259" s="469"/>
      <c r="D259" s="694"/>
      <c r="E259" s="641"/>
      <c r="F259" s="169"/>
      <c r="G259" s="170"/>
      <c r="H259" s="643"/>
      <c r="I259" s="692"/>
      <c r="J259" s="643"/>
      <c r="K259" s="643"/>
      <c r="L259" s="643"/>
      <c r="M259" s="643"/>
      <c r="N259" s="643"/>
      <c r="O259" s="643"/>
      <c r="P259" s="102"/>
      <c r="Q259" s="285"/>
      <c r="R259" s="231"/>
      <c r="S259" s="232"/>
      <c r="T259" s="654"/>
      <c r="U259" s="654"/>
      <c r="V259" s="654"/>
      <c r="W259" s="654"/>
      <c r="X259" s="654"/>
      <c r="Y259" s="654"/>
      <c r="Z259" s="654"/>
      <c r="AA259" s="654"/>
      <c r="AB259" s="654"/>
      <c r="AC259" s="654"/>
      <c r="AD259" s="498"/>
      <c r="AE259" s="654"/>
      <c r="AF259" s="654"/>
      <c r="AG259" s="654"/>
      <c r="AH259" s="654"/>
      <c r="AI259" s="654"/>
      <c r="AJ259" s="654"/>
      <c r="AK259" s="654"/>
      <c r="AL259" s="499"/>
      <c r="AM259" s="654"/>
      <c r="AN259" s="654"/>
      <c r="AO259" s="654"/>
      <c r="AP259" s="654"/>
      <c r="AQ259" s="233"/>
      <c r="AR259" s="62"/>
      <c r="AS259" s="143"/>
      <c r="AT259" s="143"/>
      <c r="AU259" s="143"/>
      <c r="AV259" s="143"/>
      <c r="AW259" s="144"/>
      <c r="AX259" s="143"/>
      <c r="AY259" s="143"/>
      <c r="AZ259" s="143"/>
      <c r="BA259" s="143"/>
      <c r="BB259" s="143"/>
      <c r="BC259" s="144"/>
      <c r="BD259" s="143"/>
      <c r="BE259" s="143"/>
      <c r="BF259" s="143"/>
      <c r="BG259" s="143"/>
      <c r="BH259" s="143"/>
      <c r="BI259" s="143"/>
      <c r="BJ259" s="143"/>
      <c r="BK259" s="144"/>
      <c r="BL259" s="143"/>
      <c r="BM259" s="143"/>
      <c r="BN259" s="143"/>
      <c r="BO259" s="143"/>
      <c r="BP259" s="143"/>
    </row>
    <row r="260">
      <c r="A260" s="521"/>
      <c r="B260" s="146"/>
      <c r="C260" s="459" t="s">
        <v>59</v>
      </c>
      <c r="D260" s="694"/>
      <c r="E260" s="641"/>
      <c r="F260" s="169"/>
      <c r="G260" s="170"/>
      <c r="H260" s="643"/>
      <c r="I260" s="692">
        <v>14</v>
      </c>
      <c r="J260" s="643"/>
      <c r="K260" s="643"/>
      <c r="L260" s="643"/>
      <c r="M260" s="643"/>
      <c r="N260" s="643"/>
      <c r="O260" s="643"/>
      <c r="P260" s="127"/>
      <c r="Q260" s="291"/>
      <c r="R260" s="132" t="s">
        <v>89</v>
      </c>
      <c r="S260" s="133"/>
      <c r="T260" s="714"/>
      <c r="U260" s="714"/>
      <c r="V260" s="714"/>
      <c r="W260" s="714"/>
      <c r="X260" s="714"/>
      <c r="Y260" s="714"/>
      <c r="Z260" s="714"/>
      <c r="AA260" s="714"/>
      <c r="AB260" s="714"/>
      <c r="AC260" s="714"/>
      <c r="AD260" s="715"/>
      <c r="AE260" s="714"/>
      <c r="AF260" s="714"/>
      <c r="AG260" s="714"/>
      <c r="AH260" s="714"/>
      <c r="AI260" s="714"/>
      <c r="AJ260" s="714"/>
      <c r="AK260" s="714"/>
      <c r="AL260" s="716"/>
      <c r="AM260" s="714"/>
      <c r="AN260" s="714"/>
      <c r="AO260" s="714"/>
      <c r="AP260" s="714"/>
      <c r="AQ260" s="699"/>
      <c r="AR260" s="62"/>
      <c r="AS260" s="625">
        <f>T260*T275*1.73*0.875/1000</f>
        <v>0</v>
      </c>
      <c r="AT260" s="625">
        <f t="shared" ref="AT260:BP260" si="136">U260*U275*1.73*0.875/1000</f>
        <v>0</v>
      </c>
      <c r="AU260" s="625">
        <f t="shared" si="136"/>
        <v>0</v>
      </c>
      <c r="AV260" s="625">
        <f t="shared" si="136"/>
        <v>0</v>
      </c>
      <c r="AW260" s="626">
        <f t="shared" si="136"/>
        <v>0</v>
      </c>
      <c r="AX260" s="625">
        <f t="shared" si="136"/>
        <v>0</v>
      </c>
      <c r="AY260" s="625">
        <f t="shared" si="136"/>
        <v>0</v>
      </c>
      <c r="AZ260" s="625">
        <f t="shared" si="136"/>
        <v>0</v>
      </c>
      <c r="BA260" s="625">
        <f t="shared" si="136"/>
        <v>0</v>
      </c>
      <c r="BB260" s="625">
        <f t="shared" si="136"/>
        <v>0</v>
      </c>
      <c r="BC260" s="626">
        <f t="shared" si="136"/>
        <v>0</v>
      </c>
      <c r="BD260" s="625">
        <f t="shared" si="136"/>
        <v>0</v>
      </c>
      <c r="BE260" s="625">
        <f t="shared" si="136"/>
        <v>0</v>
      </c>
      <c r="BF260" s="625">
        <f t="shared" si="136"/>
        <v>0</v>
      </c>
      <c r="BG260" s="625">
        <f t="shared" si="136"/>
        <v>0</v>
      </c>
      <c r="BH260" s="625">
        <f t="shared" si="136"/>
        <v>0</v>
      </c>
      <c r="BI260" s="625">
        <f t="shared" si="136"/>
        <v>0</v>
      </c>
      <c r="BJ260" s="625">
        <f t="shared" si="136"/>
        <v>0</v>
      </c>
      <c r="BK260" s="626">
        <f t="shared" si="136"/>
        <v>0</v>
      </c>
      <c r="BL260" s="625">
        <f t="shared" si="136"/>
        <v>0</v>
      </c>
      <c r="BM260" s="625">
        <f t="shared" si="136"/>
        <v>0</v>
      </c>
      <c r="BN260" s="625">
        <f t="shared" si="136"/>
        <v>0</v>
      </c>
      <c r="BO260" s="625">
        <f t="shared" si="136"/>
        <v>0</v>
      </c>
      <c r="BP260" s="625">
        <f t="shared" si="136"/>
        <v>0</v>
      </c>
      <c r="BQ260" s="247" t="s">
        <v>229</v>
      </c>
    </row>
    <row r="261">
      <c r="A261" s="521"/>
      <c r="B261" s="146"/>
      <c r="C261" s="459"/>
      <c r="D261" s="694" t="s">
        <v>60</v>
      </c>
      <c r="E261" s="641"/>
      <c r="F261" s="124"/>
      <c r="G261" s="170"/>
      <c r="H261" s="643"/>
      <c r="I261" s="692">
        <v>15</v>
      </c>
      <c r="J261" s="643"/>
      <c r="K261" s="643"/>
      <c r="L261" s="643"/>
      <c r="M261" s="643"/>
      <c r="N261" s="643"/>
      <c r="O261" s="643"/>
      <c r="P261" s="127" t="s">
        <v>72</v>
      </c>
      <c r="Q261" s="291">
        <v>6</v>
      </c>
      <c r="R261" s="132" t="s">
        <v>67</v>
      </c>
      <c r="S261" s="133"/>
      <c r="T261" s="450"/>
      <c r="U261" s="450"/>
      <c r="V261" s="450"/>
      <c r="W261" s="450"/>
      <c r="X261" s="450"/>
      <c r="Y261" s="450"/>
      <c r="Z261" s="450"/>
      <c r="AA261" s="450"/>
      <c r="AB261" s="450"/>
      <c r="AC261" s="450"/>
      <c r="AD261" s="451"/>
      <c r="AE261" s="450"/>
      <c r="AF261" s="450"/>
      <c r="AG261" s="450"/>
      <c r="AH261" s="450"/>
      <c r="AI261" s="450"/>
      <c r="AJ261" s="450"/>
      <c r="AK261" s="450"/>
      <c r="AL261" s="452"/>
      <c r="AM261" s="450"/>
      <c r="AN261" s="450"/>
      <c r="AO261" s="450"/>
      <c r="AP261" s="450"/>
      <c r="AQ261" s="164"/>
      <c r="AR261" s="62"/>
      <c r="AS261" s="143"/>
      <c r="AT261" s="143"/>
      <c r="AU261" s="143"/>
      <c r="AV261" s="143"/>
      <c r="AW261" s="144"/>
      <c r="AX261" s="143"/>
      <c r="AY261" s="143"/>
      <c r="AZ261" s="143"/>
      <c r="BA261" s="143"/>
      <c r="BB261" s="143"/>
      <c r="BC261" s="144"/>
      <c r="BD261" s="143"/>
      <c r="BE261" s="143"/>
      <c r="BF261" s="143"/>
      <c r="BG261" s="143"/>
      <c r="BH261" s="143"/>
      <c r="BI261" s="143"/>
      <c r="BJ261" s="143"/>
      <c r="BK261" s="144"/>
      <c r="BL261" s="143"/>
      <c r="BM261" s="143"/>
      <c r="BN261" s="143"/>
      <c r="BO261" s="143"/>
      <c r="BP261" s="143"/>
    </row>
    <row r="262">
      <c r="A262" s="521"/>
      <c r="B262" s="146"/>
      <c r="C262" s="124"/>
      <c r="D262" s="104" t="s">
        <v>60</v>
      </c>
      <c r="E262" s="641"/>
      <c r="F262" s="639"/>
      <c r="G262" s="170"/>
      <c r="H262" s="643"/>
      <c r="I262" s="692">
        <v>16</v>
      </c>
      <c r="J262" s="643"/>
      <c r="K262" s="643"/>
      <c r="L262" s="643"/>
      <c r="M262" s="643"/>
      <c r="N262" s="643"/>
      <c r="O262" s="643"/>
      <c r="P262" s="127" t="s">
        <v>72</v>
      </c>
      <c r="Q262" s="291"/>
      <c r="R262" s="132" t="s">
        <v>69</v>
      </c>
      <c r="S262" s="133"/>
      <c r="T262" s="450"/>
      <c r="U262" s="450"/>
      <c r="V262" s="450"/>
      <c r="W262" s="450"/>
      <c r="X262" s="450"/>
      <c r="Y262" s="450"/>
      <c r="Z262" s="450"/>
      <c r="AA262" s="450"/>
      <c r="AB262" s="450"/>
      <c r="AC262" s="450"/>
      <c r="AD262" s="451"/>
      <c r="AE262" s="450"/>
      <c r="AF262" s="450"/>
      <c r="AG262" s="450"/>
      <c r="AH262" s="450"/>
      <c r="AI262" s="450"/>
      <c r="AJ262" s="450"/>
      <c r="AK262" s="450"/>
      <c r="AL262" s="452"/>
      <c r="AM262" s="450"/>
      <c r="AN262" s="450"/>
      <c r="AO262" s="450"/>
      <c r="AP262" s="450"/>
      <c r="AQ262" s="164"/>
      <c r="AR262" s="62"/>
      <c r="AS262" s="143"/>
      <c r="AT262" s="143"/>
      <c r="AU262" s="143"/>
      <c r="AV262" s="143"/>
      <c r="AW262" s="144"/>
      <c r="AX262" s="143"/>
      <c r="AY262" s="143"/>
      <c r="AZ262" s="143"/>
      <c r="BA262" s="143"/>
      <c r="BB262" s="143"/>
      <c r="BC262" s="144"/>
      <c r="BD262" s="143"/>
      <c r="BE262" s="143"/>
      <c r="BF262" s="143"/>
      <c r="BG262" s="143"/>
      <c r="BH262" s="143"/>
      <c r="BI262" s="143"/>
      <c r="BJ262" s="143"/>
      <c r="BK262" s="144"/>
      <c r="BL262" s="143"/>
      <c r="BM262" s="143"/>
      <c r="BN262" s="143"/>
      <c r="BO262" s="143"/>
      <c r="BP262" s="143"/>
    </row>
    <row r="263">
      <c r="A263" s="713"/>
      <c r="B263" s="168"/>
      <c r="C263" s="169"/>
      <c r="D263" s="104"/>
      <c r="E263" s="170"/>
      <c r="F263" s="169"/>
      <c r="G263" s="170"/>
      <c r="H263" s="643"/>
      <c r="I263" s="692">
        <v>17</v>
      </c>
      <c r="J263" s="643"/>
      <c r="K263" s="643"/>
      <c r="L263" s="643"/>
      <c r="M263" s="643"/>
      <c r="N263" s="643"/>
      <c r="O263" s="643"/>
      <c r="P263" s="104"/>
      <c r="Q263" s="470" t="s">
        <v>211</v>
      </c>
      <c r="R263" s="113" t="s">
        <v>169</v>
      </c>
      <c r="S263" s="114"/>
      <c r="T263" s="717"/>
      <c r="U263" s="717"/>
      <c r="V263" s="717"/>
      <c r="W263" s="717"/>
      <c r="X263" s="717"/>
      <c r="Y263" s="717"/>
      <c r="Z263" s="717"/>
      <c r="AA263" s="717"/>
      <c r="AB263" s="717"/>
      <c r="AC263" s="717"/>
      <c r="AD263" s="718"/>
      <c r="AE263" s="717"/>
      <c r="AF263" s="717"/>
      <c r="AG263" s="717"/>
      <c r="AH263" s="717"/>
      <c r="AI263" s="717"/>
      <c r="AJ263" s="717"/>
      <c r="AK263" s="717"/>
      <c r="AL263" s="719"/>
      <c r="AM263" s="717"/>
      <c r="AN263" s="717"/>
      <c r="AO263" s="717"/>
      <c r="AP263" s="717"/>
      <c r="AQ263" s="720"/>
      <c r="AR263" s="62"/>
      <c r="AS263" s="625">
        <f>T263*T273*1.73*0.875/1000</f>
        <v>0</v>
      </c>
      <c r="AT263" s="625">
        <f t="shared" ref="AT263:BP263" si="137">U263*U273*1.73*0.875/1000</f>
        <v>0</v>
      </c>
      <c r="AU263" s="625">
        <f t="shared" si="137"/>
        <v>0</v>
      </c>
      <c r="AV263" s="625">
        <f t="shared" si="137"/>
        <v>0</v>
      </c>
      <c r="AW263" s="626">
        <f t="shared" si="137"/>
        <v>0</v>
      </c>
      <c r="AX263" s="625">
        <f t="shared" si="137"/>
        <v>0</v>
      </c>
      <c r="AY263" s="625">
        <f t="shared" si="137"/>
        <v>0</v>
      </c>
      <c r="AZ263" s="625">
        <f t="shared" si="137"/>
        <v>0</v>
      </c>
      <c r="BA263" s="625">
        <f t="shared" si="137"/>
        <v>0</v>
      </c>
      <c r="BB263" s="625">
        <f t="shared" si="137"/>
        <v>0</v>
      </c>
      <c r="BC263" s="626">
        <f t="shared" si="137"/>
        <v>0</v>
      </c>
      <c r="BD263" s="625">
        <f t="shared" si="137"/>
        <v>0</v>
      </c>
      <c r="BE263" s="625">
        <f t="shared" si="137"/>
        <v>0</v>
      </c>
      <c r="BF263" s="625">
        <f t="shared" si="137"/>
        <v>0</v>
      </c>
      <c r="BG263" s="625">
        <f t="shared" si="137"/>
        <v>0</v>
      </c>
      <c r="BH263" s="625">
        <f t="shared" si="137"/>
        <v>0</v>
      </c>
      <c r="BI263" s="625">
        <f t="shared" si="137"/>
        <v>0</v>
      </c>
      <c r="BJ263" s="625">
        <f t="shared" si="137"/>
        <v>0</v>
      </c>
      <c r="BK263" s="626">
        <f t="shared" si="137"/>
        <v>0</v>
      </c>
      <c r="BL263" s="625">
        <f t="shared" si="137"/>
        <v>0</v>
      </c>
      <c r="BM263" s="625">
        <f t="shared" si="137"/>
        <v>0</v>
      </c>
      <c r="BN263" s="625">
        <f t="shared" si="137"/>
        <v>0</v>
      </c>
      <c r="BO263" s="625">
        <f t="shared" si="137"/>
        <v>0</v>
      </c>
      <c r="BP263" s="625">
        <f t="shared" si="137"/>
        <v>0</v>
      </c>
      <c r="BQ263" s="121" t="s">
        <v>117</v>
      </c>
    </row>
    <row r="264">
      <c r="A264" s="521"/>
      <c r="B264" s="146"/>
      <c r="C264" s="124"/>
      <c r="D264" s="125"/>
      <c r="E264" s="126"/>
      <c r="F264" s="124"/>
      <c r="G264" s="170"/>
      <c r="H264" s="643"/>
      <c r="I264" s="692">
        <v>18</v>
      </c>
      <c r="J264" s="643"/>
      <c r="K264" s="643"/>
      <c r="L264" s="643"/>
      <c r="M264" s="643"/>
      <c r="N264" s="643"/>
      <c r="O264" s="643"/>
      <c r="P264" s="125"/>
      <c r="Q264" s="291"/>
      <c r="R264" s="132" t="s">
        <v>67</v>
      </c>
      <c r="S264" s="133"/>
      <c r="T264" s="721"/>
      <c r="U264" s="721"/>
      <c r="V264" s="721"/>
      <c r="W264" s="721"/>
      <c r="X264" s="721"/>
      <c r="Y264" s="721"/>
      <c r="Z264" s="721"/>
      <c r="AA264" s="721"/>
      <c r="AB264" s="721"/>
      <c r="AC264" s="721"/>
      <c r="AD264" s="451"/>
      <c r="AE264" s="721"/>
      <c r="AF264" s="721"/>
      <c r="AG264" s="721"/>
      <c r="AH264" s="721"/>
      <c r="AI264" s="721"/>
      <c r="AJ264" s="721"/>
      <c r="AK264" s="721"/>
      <c r="AL264" s="452"/>
      <c r="AM264" s="721"/>
      <c r="AN264" s="721"/>
      <c r="AO264" s="721"/>
      <c r="AP264" s="721"/>
      <c r="AQ264" s="722"/>
      <c r="AR264" s="62"/>
      <c r="AS264" s="119"/>
      <c r="AT264" s="119"/>
      <c r="AU264" s="119"/>
      <c r="AV264" s="119"/>
      <c r="AW264" s="120"/>
      <c r="AX264" s="119"/>
      <c r="AY264" s="119"/>
      <c r="AZ264" s="119"/>
      <c r="BA264" s="119"/>
      <c r="BB264" s="119"/>
      <c r="BC264" s="120"/>
      <c r="BD264" s="119"/>
      <c r="BE264" s="119"/>
      <c r="BF264" s="119"/>
      <c r="BG264" s="119"/>
      <c r="BH264" s="119"/>
      <c r="BI264" s="119"/>
      <c r="BJ264" s="119"/>
      <c r="BK264" s="120"/>
      <c r="BL264" s="119"/>
      <c r="BM264" s="119"/>
      <c r="BN264" s="119"/>
      <c r="BO264" s="119"/>
      <c r="BP264" s="119"/>
      <c r="BQ264" s="121"/>
    </row>
    <row r="265">
      <c r="A265" s="521"/>
      <c r="B265" s="146"/>
      <c r="C265" s="124"/>
      <c r="D265" s="125"/>
      <c r="E265" s="126"/>
      <c r="F265" s="124"/>
      <c r="G265" s="170"/>
      <c r="H265" s="643"/>
      <c r="I265" s="692">
        <v>19</v>
      </c>
      <c r="J265" s="643"/>
      <c r="K265" s="643"/>
      <c r="L265" s="643"/>
      <c r="M265" s="643"/>
      <c r="N265" s="643"/>
      <c r="O265" s="643"/>
      <c r="P265" s="125"/>
      <c r="Q265" s="291"/>
      <c r="R265" s="132" t="s">
        <v>69</v>
      </c>
      <c r="S265" s="133"/>
      <c r="T265" s="721"/>
      <c r="U265" s="721"/>
      <c r="V265" s="721"/>
      <c r="W265" s="721"/>
      <c r="X265" s="721"/>
      <c r="Y265" s="721"/>
      <c r="Z265" s="721"/>
      <c r="AA265" s="721"/>
      <c r="AB265" s="721"/>
      <c r="AC265" s="721"/>
      <c r="AD265" s="451"/>
      <c r="AE265" s="721"/>
      <c r="AF265" s="721"/>
      <c r="AG265" s="721"/>
      <c r="AH265" s="721"/>
      <c r="AI265" s="721"/>
      <c r="AJ265" s="721"/>
      <c r="AK265" s="721"/>
      <c r="AL265" s="452"/>
      <c r="AM265" s="721"/>
      <c r="AN265" s="721"/>
      <c r="AO265" s="721"/>
      <c r="AP265" s="721"/>
      <c r="AQ265" s="722"/>
      <c r="AR265" s="62"/>
      <c r="AS265" s="143"/>
      <c r="AT265" s="143"/>
      <c r="AU265" s="143"/>
      <c r="AV265" s="143"/>
      <c r="AW265" s="144"/>
      <c r="AX265" s="143"/>
      <c r="AY265" s="143"/>
      <c r="AZ265" s="143"/>
      <c r="BA265" s="143"/>
      <c r="BB265" s="143"/>
      <c r="BC265" s="144"/>
      <c r="BD265" s="143"/>
      <c r="BE265" s="143"/>
      <c r="BF265" s="143"/>
      <c r="BG265" s="143"/>
      <c r="BH265" s="143"/>
      <c r="BI265" s="143"/>
      <c r="BJ265" s="143"/>
      <c r="BK265" s="144"/>
      <c r="BL265" s="143"/>
      <c r="BM265" s="143"/>
      <c r="BN265" s="143"/>
      <c r="BO265" s="143"/>
      <c r="BP265" s="143"/>
    </row>
    <row r="266" ht="16.5">
      <c r="A266" s="521"/>
      <c r="B266" s="146"/>
      <c r="C266" s="124" t="s">
        <v>59</v>
      </c>
      <c r="D266" s="125" t="s">
        <v>60</v>
      </c>
      <c r="E266" s="126"/>
      <c r="F266" s="124" t="s">
        <v>59</v>
      </c>
      <c r="G266" s="641"/>
      <c r="H266" s="643"/>
      <c r="I266" s="692">
        <v>20</v>
      </c>
      <c r="J266" s="643"/>
      <c r="K266" s="643"/>
      <c r="L266" s="643"/>
      <c r="M266" s="643"/>
      <c r="N266" s="643"/>
      <c r="O266" s="643"/>
      <c r="P266" s="127" t="s">
        <v>72</v>
      </c>
      <c r="Q266" s="291">
        <v>110</v>
      </c>
      <c r="R266" s="132" t="s">
        <v>89</v>
      </c>
      <c r="S266" s="133"/>
      <c r="T266" s="723"/>
      <c r="U266" s="723"/>
      <c r="V266" s="723"/>
      <c r="W266" s="723"/>
      <c r="X266" s="723"/>
      <c r="Y266" s="723"/>
      <c r="Z266" s="723"/>
      <c r="AA266" s="723"/>
      <c r="AB266" s="723"/>
      <c r="AC266" s="723"/>
      <c r="AD266" s="724"/>
      <c r="AE266" s="723"/>
      <c r="AF266" s="723"/>
      <c r="AG266" s="723"/>
      <c r="AH266" s="723"/>
      <c r="AI266" s="723"/>
      <c r="AJ266" s="723"/>
      <c r="AK266" s="723"/>
      <c r="AL266" s="725"/>
      <c r="AM266" s="723"/>
      <c r="AN266" s="723"/>
      <c r="AO266" s="723"/>
      <c r="AP266" s="723"/>
      <c r="AQ266" s="186"/>
      <c r="AR266" s="62"/>
      <c r="AS266" s="625">
        <f>T266*T271*1.73*0.875/1000</f>
        <v>0</v>
      </c>
      <c r="AT266" s="625">
        <f t="shared" ref="AT266:BP266" si="138">U266*U271*1.73*0.875/1000</f>
        <v>0</v>
      </c>
      <c r="AU266" s="625">
        <f t="shared" si="138"/>
        <v>0</v>
      </c>
      <c r="AV266" s="625">
        <f t="shared" si="138"/>
        <v>0</v>
      </c>
      <c r="AW266" s="626">
        <f t="shared" si="138"/>
        <v>0</v>
      </c>
      <c r="AX266" s="625">
        <f t="shared" si="138"/>
        <v>0</v>
      </c>
      <c r="AY266" s="625">
        <f t="shared" si="138"/>
        <v>0</v>
      </c>
      <c r="AZ266" s="625">
        <f t="shared" si="138"/>
        <v>0</v>
      </c>
      <c r="BA266" s="625">
        <f t="shared" si="138"/>
        <v>0</v>
      </c>
      <c r="BB266" s="625">
        <f t="shared" si="138"/>
        <v>0</v>
      </c>
      <c r="BC266" s="626">
        <f t="shared" si="138"/>
        <v>0</v>
      </c>
      <c r="BD266" s="625">
        <f t="shared" si="138"/>
        <v>0</v>
      </c>
      <c r="BE266" s="625">
        <f t="shared" si="138"/>
        <v>0</v>
      </c>
      <c r="BF266" s="625">
        <f t="shared" si="138"/>
        <v>0</v>
      </c>
      <c r="BG266" s="625">
        <f t="shared" si="138"/>
        <v>0</v>
      </c>
      <c r="BH266" s="625">
        <f t="shared" si="138"/>
        <v>0</v>
      </c>
      <c r="BI266" s="625">
        <f t="shared" si="138"/>
        <v>0</v>
      </c>
      <c r="BJ266" s="625">
        <f t="shared" si="138"/>
        <v>0</v>
      </c>
      <c r="BK266" s="626">
        <f t="shared" si="138"/>
        <v>0</v>
      </c>
      <c r="BL266" s="625">
        <f t="shared" si="138"/>
        <v>0</v>
      </c>
      <c r="BM266" s="625">
        <f t="shared" si="138"/>
        <v>0</v>
      </c>
      <c r="BN266" s="625">
        <f t="shared" si="138"/>
        <v>0</v>
      </c>
      <c r="BO266" s="625">
        <f t="shared" si="138"/>
        <v>0</v>
      </c>
      <c r="BP266" s="625">
        <f t="shared" si="138"/>
        <v>0</v>
      </c>
      <c r="BQ266" s="2" t="s">
        <v>119</v>
      </c>
    </row>
    <row r="267" ht="16.5">
      <c r="A267" s="521"/>
      <c r="B267" s="146"/>
      <c r="C267" s="124"/>
      <c r="D267" s="125"/>
      <c r="E267" s="126"/>
      <c r="F267" s="124"/>
      <c r="G267" s="641"/>
      <c r="H267" s="643"/>
      <c r="I267" s="692"/>
      <c r="J267" s="643"/>
      <c r="K267" s="643"/>
      <c r="L267" s="643"/>
      <c r="M267" s="643"/>
      <c r="N267" s="643"/>
      <c r="O267" s="643"/>
      <c r="P267" s="346"/>
      <c r="Q267" s="295"/>
      <c r="R267" s="397"/>
      <c r="S267" s="156"/>
      <c r="T267" s="726"/>
      <c r="U267" s="726"/>
      <c r="V267" s="726"/>
      <c r="W267" s="726"/>
      <c r="X267" s="726"/>
      <c r="Y267" s="726"/>
      <c r="Z267" s="726"/>
      <c r="AA267" s="726"/>
      <c r="AB267" s="726"/>
      <c r="AC267" s="726"/>
      <c r="AD267" s="727"/>
      <c r="AE267" s="726"/>
      <c r="AF267" s="726"/>
      <c r="AG267" s="726"/>
      <c r="AH267" s="726"/>
      <c r="AI267" s="726"/>
      <c r="AJ267" s="726"/>
      <c r="AK267" s="726"/>
      <c r="AL267" s="728"/>
      <c r="AM267" s="726"/>
      <c r="AN267" s="726"/>
      <c r="AO267" s="726"/>
      <c r="AP267" s="726"/>
      <c r="AQ267" s="729"/>
      <c r="AR267" s="62"/>
      <c r="AS267" s="274">
        <f t="shared" ref="AS267:BP267" si="139">AS256+AS266</f>
        <v>0</v>
      </c>
      <c r="AT267" s="275">
        <f t="shared" si="139"/>
        <v>0</v>
      </c>
      <c r="AU267" s="275">
        <f t="shared" si="139"/>
        <v>0</v>
      </c>
      <c r="AV267" s="274">
        <f t="shared" si="139"/>
        <v>0</v>
      </c>
      <c r="AW267" s="277">
        <f t="shared" si="139"/>
        <v>0</v>
      </c>
      <c r="AX267" s="275">
        <f t="shared" si="139"/>
        <v>0</v>
      </c>
      <c r="AY267" s="274">
        <f t="shared" si="139"/>
        <v>0</v>
      </c>
      <c r="AZ267" s="275">
        <f t="shared" si="139"/>
        <v>0</v>
      </c>
      <c r="BA267" s="275">
        <f t="shared" si="139"/>
        <v>0</v>
      </c>
      <c r="BB267" s="274">
        <f t="shared" si="139"/>
        <v>0</v>
      </c>
      <c r="BC267" s="277">
        <f t="shared" si="139"/>
        <v>0</v>
      </c>
      <c r="BD267" s="275">
        <f t="shared" si="139"/>
        <v>0</v>
      </c>
      <c r="BE267" s="274">
        <f t="shared" si="139"/>
        <v>0</v>
      </c>
      <c r="BF267" s="275">
        <f t="shared" si="139"/>
        <v>0</v>
      </c>
      <c r="BG267" s="275">
        <f t="shared" si="139"/>
        <v>0</v>
      </c>
      <c r="BH267" s="274">
        <f t="shared" si="139"/>
        <v>0</v>
      </c>
      <c r="BI267" s="275">
        <f t="shared" si="139"/>
        <v>0</v>
      </c>
      <c r="BJ267" s="275">
        <f t="shared" si="139"/>
        <v>0</v>
      </c>
      <c r="BK267" s="277">
        <f t="shared" si="139"/>
        <v>0</v>
      </c>
      <c r="BL267" s="274">
        <f t="shared" si="139"/>
        <v>0</v>
      </c>
      <c r="BM267" s="275">
        <f t="shared" si="139"/>
        <v>0</v>
      </c>
      <c r="BN267" s="275">
        <f t="shared" si="139"/>
        <v>0</v>
      </c>
      <c r="BO267" s="275">
        <f t="shared" si="139"/>
        <v>0</v>
      </c>
      <c r="BP267" s="274">
        <f t="shared" si="139"/>
        <v>0</v>
      </c>
      <c r="BQ267" s="19" t="s">
        <v>230</v>
      </c>
    </row>
    <row r="268" ht="16.5">
      <c r="A268" s="521"/>
      <c r="B268" s="146"/>
      <c r="C268" s="124"/>
      <c r="D268" s="125"/>
      <c r="E268" s="126"/>
      <c r="F268" s="124"/>
      <c r="G268" s="641"/>
      <c r="H268" s="730"/>
      <c r="I268" s="692"/>
      <c r="J268" s="643"/>
      <c r="K268" s="643"/>
      <c r="L268" s="643"/>
      <c r="M268" s="643"/>
      <c r="N268" s="643"/>
      <c r="O268" s="643"/>
      <c r="P268" s="259"/>
      <c r="Q268" s="279" t="s">
        <v>114</v>
      </c>
      <c r="R268" s="280"/>
      <c r="S268" s="281"/>
      <c r="T268" s="656">
        <v>6</v>
      </c>
      <c r="U268" s="656">
        <v>6</v>
      </c>
      <c r="V268" s="656">
        <v>6</v>
      </c>
      <c r="W268" s="656">
        <v>6</v>
      </c>
      <c r="X268" s="656">
        <v>6</v>
      </c>
      <c r="Y268" s="656">
        <v>6</v>
      </c>
      <c r="Z268" s="656">
        <v>6</v>
      </c>
      <c r="AA268" s="656">
        <v>6</v>
      </c>
      <c r="AB268" s="656">
        <v>6</v>
      </c>
      <c r="AC268" s="656">
        <v>6</v>
      </c>
      <c r="AD268" s="657">
        <v>6</v>
      </c>
      <c r="AE268" s="656">
        <v>6</v>
      </c>
      <c r="AF268" s="656">
        <v>6</v>
      </c>
      <c r="AG268" s="656">
        <v>6</v>
      </c>
      <c r="AH268" s="656">
        <v>6</v>
      </c>
      <c r="AI268" s="656">
        <v>6</v>
      </c>
      <c r="AJ268" s="656">
        <v>6</v>
      </c>
      <c r="AK268" s="656">
        <v>6</v>
      </c>
      <c r="AL268" s="658">
        <v>6</v>
      </c>
      <c r="AM268" s="656">
        <v>6</v>
      </c>
      <c r="AN268" s="656">
        <v>6</v>
      </c>
      <c r="AO268" s="656">
        <v>6</v>
      </c>
      <c r="AP268" s="656">
        <v>6</v>
      </c>
      <c r="AQ268" s="283">
        <v>6</v>
      </c>
      <c r="AR268" s="62"/>
      <c r="AS268" s="62"/>
      <c r="AT268" s="62"/>
      <c r="AU268" s="62"/>
      <c r="AV268" s="62"/>
      <c r="AW268" s="98"/>
      <c r="AX268" s="62"/>
      <c r="AY268" s="62"/>
      <c r="AZ268" s="62"/>
      <c r="BA268" s="62"/>
      <c r="BB268" s="62"/>
      <c r="BC268" s="98"/>
      <c r="BD268" s="62"/>
      <c r="BE268" s="62"/>
      <c r="BF268" s="62"/>
      <c r="BG268" s="62"/>
      <c r="BH268" s="62"/>
      <c r="BI268" s="62"/>
      <c r="BJ268" s="62"/>
      <c r="BK268" s="98"/>
      <c r="BL268" s="62"/>
      <c r="BM268" s="62"/>
      <c r="BN268" s="62"/>
      <c r="BO268" s="62"/>
      <c r="BP268" s="62"/>
    </row>
    <row r="269" ht="16.5">
      <c r="A269" s="521"/>
      <c r="B269" s="146"/>
      <c r="C269" s="124"/>
      <c r="D269" s="125"/>
      <c r="E269" s="126"/>
      <c r="F269" s="124"/>
      <c r="G269" s="641"/>
      <c r="H269" s="730"/>
      <c r="I269" s="692"/>
      <c r="J269" s="643"/>
      <c r="K269" s="643"/>
      <c r="L269" s="643"/>
      <c r="M269" s="643"/>
      <c r="N269" s="643"/>
      <c r="O269" s="643"/>
      <c r="P269" s="102"/>
      <c r="Q269" s="285"/>
      <c r="R269" s="113"/>
      <c r="S269" s="114"/>
      <c r="T269" s="731"/>
      <c r="U269" s="731"/>
      <c r="V269" s="731"/>
      <c r="W269" s="731"/>
      <c r="X269" s="731"/>
      <c r="Y269" s="731"/>
      <c r="Z269" s="731"/>
      <c r="AA269" s="731"/>
      <c r="AB269" s="731"/>
      <c r="AC269" s="731"/>
      <c r="AD269" s="732"/>
      <c r="AE269" s="731"/>
      <c r="AF269" s="731"/>
      <c r="AG269" s="731"/>
      <c r="AH269" s="731"/>
      <c r="AI269" s="731"/>
      <c r="AJ269" s="731"/>
      <c r="AK269" s="731"/>
      <c r="AL269" s="733"/>
      <c r="AM269" s="731"/>
      <c r="AN269" s="731"/>
      <c r="AO269" s="731"/>
      <c r="AP269" s="731"/>
      <c r="AQ269" s="307"/>
      <c r="AR269" s="62"/>
      <c r="AS269" s="274">
        <f t="shared" ref="AS269:BP269" si="140">AS250+AS253+AS260+AS263</f>
        <v>0</v>
      </c>
      <c r="AT269" s="275">
        <f t="shared" si="140"/>
        <v>0</v>
      </c>
      <c r="AU269" s="275">
        <f t="shared" si="140"/>
        <v>0</v>
      </c>
      <c r="AV269" s="274">
        <f t="shared" si="140"/>
        <v>0</v>
      </c>
      <c r="AW269" s="277">
        <f t="shared" si="140"/>
        <v>0</v>
      </c>
      <c r="AX269" s="275">
        <f t="shared" si="140"/>
        <v>0</v>
      </c>
      <c r="AY269" s="274">
        <f t="shared" si="140"/>
        <v>0</v>
      </c>
      <c r="AZ269" s="275">
        <f t="shared" si="140"/>
        <v>0</v>
      </c>
      <c r="BA269" s="275">
        <f t="shared" si="140"/>
        <v>0</v>
      </c>
      <c r="BB269" s="274">
        <f t="shared" si="140"/>
        <v>0</v>
      </c>
      <c r="BC269" s="277">
        <f t="shared" si="140"/>
        <v>0</v>
      </c>
      <c r="BD269" s="275">
        <f t="shared" si="140"/>
        <v>0</v>
      </c>
      <c r="BE269" s="274">
        <f t="shared" si="140"/>
        <v>0</v>
      </c>
      <c r="BF269" s="275">
        <f t="shared" si="140"/>
        <v>0</v>
      </c>
      <c r="BG269" s="275">
        <f t="shared" si="140"/>
        <v>0</v>
      </c>
      <c r="BH269" s="274">
        <f t="shared" si="140"/>
        <v>0</v>
      </c>
      <c r="BI269" s="275">
        <f t="shared" si="140"/>
        <v>0</v>
      </c>
      <c r="BJ269" s="275">
        <f t="shared" si="140"/>
        <v>0</v>
      </c>
      <c r="BK269" s="277">
        <f t="shared" si="140"/>
        <v>0</v>
      </c>
      <c r="BL269" s="274">
        <f t="shared" si="140"/>
        <v>0</v>
      </c>
      <c r="BM269" s="275">
        <f t="shared" si="140"/>
        <v>0</v>
      </c>
      <c r="BN269" s="275">
        <f t="shared" si="140"/>
        <v>0</v>
      </c>
      <c r="BO269" s="275">
        <f t="shared" si="140"/>
        <v>0</v>
      </c>
      <c r="BP269" s="274">
        <f t="shared" si="140"/>
        <v>0</v>
      </c>
      <c r="BQ269" s="19" t="s">
        <v>187</v>
      </c>
    </row>
    <row r="270">
      <c r="A270" s="521"/>
      <c r="B270" s="146"/>
      <c r="C270" s="124"/>
      <c r="D270" s="125"/>
      <c r="E270" s="126"/>
      <c r="F270" s="124"/>
      <c r="G270" s="641"/>
      <c r="H270" s="730">
        <v>1</v>
      </c>
      <c r="I270" s="692">
        <v>21</v>
      </c>
      <c r="J270" s="643"/>
      <c r="K270" s="643"/>
      <c r="L270" s="643"/>
      <c r="M270" s="643"/>
      <c r="N270" s="643"/>
      <c r="O270" s="643"/>
      <c r="P270" s="125"/>
      <c r="Q270" s="291" t="s">
        <v>231</v>
      </c>
      <c r="R270" s="132" t="s">
        <v>141</v>
      </c>
      <c r="S270" s="133"/>
      <c r="T270" s="721"/>
      <c r="U270" s="721"/>
      <c r="V270" s="721"/>
      <c r="W270" s="721"/>
      <c r="X270" s="721"/>
      <c r="Y270" s="721"/>
      <c r="Z270" s="721"/>
      <c r="AA270" s="721"/>
      <c r="AB270" s="721"/>
      <c r="AC270" s="721"/>
      <c r="AD270" s="734"/>
      <c r="AE270" s="721"/>
      <c r="AF270" s="721"/>
      <c r="AG270" s="721"/>
      <c r="AH270" s="721"/>
      <c r="AI270" s="721"/>
      <c r="AJ270" s="721"/>
      <c r="AK270" s="721"/>
      <c r="AL270" s="735"/>
      <c r="AM270" s="721"/>
      <c r="AN270" s="721"/>
      <c r="AO270" s="721"/>
      <c r="AP270" s="721"/>
      <c r="AQ270" s="722"/>
      <c r="AR270" s="62"/>
      <c r="AS270" s="62"/>
      <c r="AT270" s="62"/>
      <c r="AU270" s="62"/>
      <c r="AV270" s="62"/>
      <c r="AW270" s="98"/>
      <c r="AX270" s="62"/>
      <c r="AY270" s="62"/>
      <c r="AZ270" s="62"/>
      <c r="BA270" s="62"/>
      <c r="BB270" s="62"/>
      <c r="BC270" s="98"/>
      <c r="BD270" s="62"/>
      <c r="BE270" s="62"/>
      <c r="BF270" s="62"/>
      <c r="BG270" s="62"/>
      <c r="BH270" s="62"/>
      <c r="BI270" s="62"/>
      <c r="BJ270" s="62"/>
      <c r="BK270" s="98"/>
      <c r="BL270" s="62"/>
      <c r="BM270" s="62"/>
      <c r="BN270" s="62"/>
      <c r="BO270" s="62"/>
      <c r="BP270" s="62"/>
      <c r="BQ270" s="2"/>
    </row>
    <row r="271">
      <c r="A271" s="521"/>
      <c r="B271" s="146"/>
      <c r="C271" s="124"/>
      <c r="D271" s="125"/>
      <c r="E271" s="126"/>
      <c r="F271" s="124"/>
      <c r="G271" s="641"/>
      <c r="H271" s="730">
        <v>2</v>
      </c>
      <c r="I271" s="692">
        <v>22</v>
      </c>
      <c r="J271" s="643"/>
      <c r="K271" s="643"/>
      <c r="L271" s="643"/>
      <c r="M271" s="643"/>
      <c r="N271" s="643"/>
      <c r="O271" s="643"/>
      <c r="P271" s="125"/>
      <c r="Q271" s="291"/>
      <c r="R271" s="132" t="s">
        <v>143</v>
      </c>
      <c r="S271" s="133"/>
      <c r="T271" s="721"/>
      <c r="U271" s="721"/>
      <c r="V271" s="721"/>
      <c r="W271" s="721"/>
      <c r="X271" s="721"/>
      <c r="Y271" s="721"/>
      <c r="Z271" s="721"/>
      <c r="AA271" s="721"/>
      <c r="AB271" s="721"/>
      <c r="AC271" s="721"/>
      <c r="AD271" s="734"/>
      <c r="AE271" s="721"/>
      <c r="AF271" s="721"/>
      <c r="AG271" s="721"/>
      <c r="AH271" s="721"/>
      <c r="AI271" s="721"/>
      <c r="AJ271" s="721"/>
      <c r="AK271" s="721"/>
      <c r="AL271" s="735"/>
      <c r="AM271" s="721"/>
      <c r="AN271" s="721"/>
      <c r="AO271" s="721"/>
      <c r="AP271" s="721"/>
      <c r="AQ271" s="722"/>
      <c r="AR271" s="62"/>
      <c r="AS271" s="62"/>
      <c r="AT271" s="62"/>
      <c r="AU271" s="62"/>
      <c r="AV271" s="62"/>
      <c r="AW271" s="98"/>
      <c r="AX271" s="62"/>
      <c r="AY271" s="62"/>
      <c r="AZ271" s="62"/>
      <c r="BA271" s="62"/>
      <c r="BB271" s="62"/>
      <c r="BC271" s="98"/>
      <c r="BD271" s="62"/>
      <c r="BE271" s="62"/>
      <c r="BF271" s="62"/>
      <c r="BG271" s="62"/>
      <c r="BH271" s="62"/>
      <c r="BI271" s="62"/>
      <c r="BJ271" s="62"/>
      <c r="BK271" s="98"/>
      <c r="BL271" s="62"/>
      <c r="BM271" s="62"/>
      <c r="BN271" s="62"/>
      <c r="BO271" s="62"/>
      <c r="BP271" s="62"/>
      <c r="BQ271" s="2"/>
    </row>
    <row r="272">
      <c r="A272" s="521"/>
      <c r="B272" s="146"/>
      <c r="C272" s="124"/>
      <c r="D272" s="125"/>
      <c r="E272" s="126"/>
      <c r="F272" s="124"/>
      <c r="G272" s="641"/>
      <c r="H272" s="730">
        <v>3</v>
      </c>
      <c r="I272" s="692">
        <v>23</v>
      </c>
      <c r="J272" s="643"/>
      <c r="K272" s="643"/>
      <c r="L272" s="643"/>
      <c r="M272" s="643"/>
      <c r="N272" s="643"/>
      <c r="O272" s="643"/>
      <c r="P272" s="125"/>
      <c r="Q272" s="291" t="s">
        <v>232</v>
      </c>
      <c r="R272" s="132" t="s">
        <v>217</v>
      </c>
      <c r="S272" s="133"/>
      <c r="T272" s="721"/>
      <c r="U272" s="721"/>
      <c r="V272" s="721"/>
      <c r="W272" s="721"/>
      <c r="X272" s="721"/>
      <c r="Y272" s="721"/>
      <c r="Z272" s="721"/>
      <c r="AA272" s="721"/>
      <c r="AB272" s="721"/>
      <c r="AC272" s="721"/>
      <c r="AD272" s="734"/>
      <c r="AE272" s="721"/>
      <c r="AF272" s="721"/>
      <c r="AG272" s="721"/>
      <c r="AH272" s="721"/>
      <c r="AI272" s="721"/>
      <c r="AJ272" s="721"/>
      <c r="AK272" s="721"/>
      <c r="AL272" s="735"/>
      <c r="AM272" s="721"/>
      <c r="AN272" s="721"/>
      <c r="AO272" s="721"/>
      <c r="AP272" s="721"/>
      <c r="AQ272" s="722"/>
      <c r="AR272" s="62"/>
      <c r="AS272" s="62"/>
      <c r="AT272" s="62"/>
      <c r="AU272" s="62"/>
      <c r="AV272" s="62"/>
      <c r="AW272" s="98"/>
      <c r="AX272" s="62"/>
      <c r="AY272" s="62"/>
      <c r="AZ272" s="62"/>
      <c r="BA272" s="62"/>
      <c r="BB272" s="62"/>
      <c r="BC272" s="98"/>
      <c r="BD272" s="62"/>
      <c r="BE272" s="62"/>
      <c r="BF272" s="62"/>
      <c r="BG272" s="62"/>
      <c r="BH272" s="62"/>
      <c r="BI272" s="62"/>
      <c r="BJ272" s="62"/>
      <c r="BK272" s="98"/>
      <c r="BL272" s="62"/>
      <c r="BM272" s="62"/>
      <c r="BN272" s="62"/>
      <c r="BO272" s="62"/>
      <c r="BP272" s="62"/>
    </row>
    <row r="273">
      <c r="A273" s="521"/>
      <c r="B273" s="146"/>
      <c r="C273" s="124"/>
      <c r="D273" s="125"/>
      <c r="E273" s="126"/>
      <c r="F273" s="124"/>
      <c r="G273" s="641"/>
      <c r="H273" s="730">
        <v>4</v>
      </c>
      <c r="I273" s="692">
        <v>24</v>
      </c>
      <c r="J273" s="643"/>
      <c r="K273" s="643"/>
      <c r="L273" s="643"/>
      <c r="M273" s="643"/>
      <c r="N273" s="643"/>
      <c r="O273" s="643"/>
      <c r="P273" s="125"/>
      <c r="Q273" s="291"/>
      <c r="R273" s="132" t="s">
        <v>219</v>
      </c>
      <c r="S273" s="133"/>
      <c r="T273" s="721"/>
      <c r="U273" s="721"/>
      <c r="V273" s="721"/>
      <c r="W273" s="721"/>
      <c r="X273" s="721"/>
      <c r="Y273" s="721"/>
      <c r="Z273" s="721"/>
      <c r="AA273" s="721"/>
      <c r="AB273" s="721"/>
      <c r="AC273" s="721"/>
      <c r="AD273" s="734"/>
      <c r="AE273" s="721"/>
      <c r="AF273" s="721"/>
      <c r="AG273" s="721"/>
      <c r="AH273" s="721"/>
      <c r="AI273" s="721"/>
      <c r="AJ273" s="721"/>
      <c r="AK273" s="721"/>
      <c r="AL273" s="735"/>
      <c r="AM273" s="721"/>
      <c r="AN273" s="721"/>
      <c r="AO273" s="721"/>
      <c r="AP273" s="721"/>
      <c r="AQ273" s="722"/>
      <c r="AR273" s="62"/>
      <c r="AS273" s="62"/>
      <c r="AT273" s="62"/>
      <c r="AU273" s="62"/>
      <c r="AV273" s="62"/>
      <c r="AW273" s="98"/>
      <c r="AX273" s="62"/>
      <c r="AY273" s="62"/>
      <c r="AZ273" s="62"/>
      <c r="BA273" s="62"/>
      <c r="BB273" s="62"/>
      <c r="BC273" s="98"/>
      <c r="BD273" s="62"/>
      <c r="BE273" s="62"/>
      <c r="BF273" s="62"/>
      <c r="BG273" s="62"/>
      <c r="BH273" s="62"/>
      <c r="BI273" s="62"/>
      <c r="BJ273" s="62"/>
      <c r="BK273" s="98"/>
      <c r="BL273" s="62"/>
      <c r="BM273" s="62"/>
      <c r="BN273" s="62"/>
      <c r="BO273" s="62"/>
      <c r="BP273" s="62"/>
    </row>
    <row r="274">
      <c r="A274" s="521"/>
      <c r="B274" s="146"/>
      <c r="C274" s="124"/>
      <c r="D274" s="125"/>
      <c r="E274" s="126"/>
      <c r="F274" s="124"/>
      <c r="G274" s="641"/>
      <c r="H274" s="730">
        <v>5</v>
      </c>
      <c r="I274" s="692">
        <v>25</v>
      </c>
      <c r="J274" s="643"/>
      <c r="K274" s="643"/>
      <c r="L274" s="643"/>
      <c r="M274" s="643"/>
      <c r="N274" s="643"/>
      <c r="O274" s="643"/>
      <c r="P274" s="125"/>
      <c r="Q274" s="291" t="s">
        <v>222</v>
      </c>
      <c r="R274" s="132" t="s">
        <v>217</v>
      </c>
      <c r="S274" s="133"/>
      <c r="T274" s="721"/>
      <c r="U274" s="721"/>
      <c r="V274" s="721"/>
      <c r="W274" s="721"/>
      <c r="X274" s="721"/>
      <c r="Y274" s="721"/>
      <c r="Z274" s="721"/>
      <c r="AA274" s="721"/>
      <c r="AB274" s="721"/>
      <c r="AC274" s="721"/>
      <c r="AD274" s="734"/>
      <c r="AE274" s="721"/>
      <c r="AF274" s="721"/>
      <c r="AG274" s="721"/>
      <c r="AH274" s="721"/>
      <c r="AI274" s="721"/>
      <c r="AJ274" s="721"/>
      <c r="AK274" s="721"/>
      <c r="AL274" s="735"/>
      <c r="AM274" s="721"/>
      <c r="AN274" s="721"/>
      <c r="AO274" s="721"/>
      <c r="AP274" s="721"/>
      <c r="AQ274" s="722"/>
      <c r="AR274" s="62"/>
      <c r="AS274" s="62"/>
      <c r="AT274" s="62"/>
      <c r="AU274" s="62"/>
      <c r="AV274" s="62"/>
      <c r="AW274" s="98"/>
      <c r="AX274" s="62"/>
      <c r="AY274" s="62"/>
      <c r="AZ274" s="62"/>
      <c r="BA274" s="62"/>
      <c r="BB274" s="62"/>
      <c r="BC274" s="98"/>
      <c r="BD274" s="62"/>
      <c r="BE274" s="62"/>
      <c r="BF274" s="62"/>
      <c r="BG274" s="62"/>
      <c r="BH274" s="62"/>
      <c r="BI274" s="62"/>
      <c r="BJ274" s="62"/>
      <c r="BK274" s="98"/>
      <c r="BL274" s="62"/>
      <c r="BM274" s="62"/>
      <c r="BN274" s="62"/>
      <c r="BO274" s="62"/>
      <c r="BP274" s="62"/>
    </row>
    <row r="275" ht="16.5">
      <c r="A275" s="521"/>
      <c r="B275" s="146"/>
      <c r="C275" s="345"/>
      <c r="D275" s="346"/>
      <c r="E275" s="347"/>
      <c r="F275" s="345"/>
      <c r="G275" s="736"/>
      <c r="H275" s="730">
        <v>6</v>
      </c>
      <c r="I275" s="692">
        <v>26</v>
      </c>
      <c r="J275" s="643"/>
      <c r="K275" s="643"/>
      <c r="L275" s="643"/>
      <c r="M275" s="643"/>
      <c r="N275" s="643"/>
      <c r="O275" s="643"/>
      <c r="P275" s="125"/>
      <c r="Q275" s="291"/>
      <c r="R275" s="132" t="s">
        <v>219</v>
      </c>
      <c r="S275" s="133"/>
      <c r="T275" s="721"/>
      <c r="U275" s="721"/>
      <c r="V275" s="721"/>
      <c r="W275" s="721"/>
      <c r="X275" s="721"/>
      <c r="Y275" s="721"/>
      <c r="Z275" s="721"/>
      <c r="AA275" s="721"/>
      <c r="AB275" s="721"/>
      <c r="AC275" s="721"/>
      <c r="AD275" s="734"/>
      <c r="AE275" s="721"/>
      <c r="AF275" s="721"/>
      <c r="AG275" s="721"/>
      <c r="AH275" s="721"/>
      <c r="AI275" s="721"/>
      <c r="AJ275" s="721"/>
      <c r="AK275" s="721"/>
      <c r="AL275" s="735"/>
      <c r="AM275" s="721"/>
      <c r="AN275" s="721"/>
      <c r="AO275" s="721"/>
      <c r="AP275" s="721"/>
      <c r="AQ275" s="722"/>
      <c r="AR275" s="62"/>
      <c r="AS275" s="62"/>
      <c r="AT275" s="62"/>
      <c r="AU275" s="62"/>
      <c r="AV275" s="62"/>
      <c r="AW275" s="98"/>
      <c r="AX275" s="62"/>
      <c r="AY275" s="62"/>
      <c r="AZ275" s="62"/>
      <c r="BA275" s="62"/>
      <c r="BB275" s="62"/>
      <c r="BC275" s="98"/>
      <c r="BD275" s="62"/>
      <c r="BE275" s="62"/>
      <c r="BF275" s="62"/>
      <c r="BG275" s="62"/>
      <c r="BH275" s="62"/>
      <c r="BI275" s="62"/>
      <c r="BJ275" s="62"/>
      <c r="BK275" s="98"/>
      <c r="BL275" s="62"/>
      <c r="BM275" s="62"/>
      <c r="BN275" s="62"/>
      <c r="BO275" s="62"/>
      <c r="BP275" s="62"/>
    </row>
    <row r="276" ht="16.5">
      <c r="A276" s="349"/>
      <c r="B276" s="350" t="s">
        <v>146</v>
      </c>
      <c r="C276" s="351">
        <f t="shared" ref="C276:I276" si="141">COUNTA(C241:C275)</f>
        <v>4</v>
      </c>
      <c r="D276" s="352">
        <f>COUNTA(D241:D275)</f>
        <v>6</v>
      </c>
      <c r="E276" s="527">
        <f t="shared" si="141"/>
        <v>0</v>
      </c>
      <c r="F276" s="528">
        <f t="shared" si="141"/>
        <v>2</v>
      </c>
      <c r="G276" s="529">
        <f t="shared" si="141"/>
        <v>0</v>
      </c>
      <c r="H276" s="530">
        <f t="shared" si="141"/>
        <v>6</v>
      </c>
      <c r="I276" s="531">
        <f t="shared" si="141"/>
        <v>26</v>
      </c>
      <c r="J276" s="532">
        <f>D276+G276</f>
        <v>6</v>
      </c>
      <c r="K276" s="357">
        <f>J276/I276*100</f>
        <v>23.076923076923077</v>
      </c>
      <c r="L276" s="533"/>
      <c r="M276" s="534">
        <v>4</v>
      </c>
      <c r="N276" s="533"/>
      <c r="O276" s="533"/>
      <c r="P276" s="346"/>
      <c r="Q276" s="295"/>
      <c r="R276" s="196"/>
      <c r="S276" s="197"/>
      <c r="T276" s="737"/>
      <c r="U276" s="737"/>
      <c r="V276" s="737"/>
      <c r="W276" s="737"/>
      <c r="X276" s="737"/>
      <c r="Y276" s="737"/>
      <c r="Z276" s="737"/>
      <c r="AA276" s="737"/>
      <c r="AB276" s="737"/>
      <c r="AC276" s="737"/>
      <c r="AD276" s="738"/>
      <c r="AE276" s="737"/>
      <c r="AF276" s="737"/>
      <c r="AG276" s="737"/>
      <c r="AH276" s="737"/>
      <c r="AI276" s="737"/>
      <c r="AJ276" s="737"/>
      <c r="AK276" s="737"/>
      <c r="AL276" s="739"/>
      <c r="AM276" s="737"/>
      <c r="AN276" s="737"/>
      <c r="AO276" s="737"/>
      <c r="AP276" s="737"/>
      <c r="AQ276" s="740"/>
      <c r="AR276" s="62"/>
      <c r="AS276" s="62"/>
      <c r="AT276" s="62"/>
      <c r="AU276" s="62"/>
      <c r="AV276" s="62"/>
      <c r="AW276" s="98"/>
      <c r="AX276" s="62"/>
      <c r="AY276" s="62"/>
      <c r="AZ276" s="62"/>
      <c r="BA276" s="62"/>
      <c r="BB276" s="62"/>
      <c r="BC276" s="98"/>
      <c r="BD276" s="62"/>
      <c r="BE276" s="62"/>
      <c r="BF276" s="62"/>
      <c r="BG276" s="62"/>
      <c r="BH276" s="62"/>
      <c r="BI276" s="62"/>
      <c r="BJ276" s="62"/>
      <c r="BK276" s="98"/>
      <c r="BL276" s="62"/>
      <c r="BM276" s="62"/>
      <c r="BN276" s="62"/>
      <c r="BO276" s="62"/>
      <c r="BP276" s="62"/>
    </row>
    <row r="277" ht="22.5" customHeight="1">
      <c r="A277" s="368"/>
      <c r="B277" s="369"/>
      <c r="C277" s="370" t="s">
        <v>148</v>
      </c>
      <c r="D277" s="371"/>
      <c r="E277" s="372">
        <f>C276+E276</f>
        <v>4</v>
      </c>
      <c r="F277" s="373"/>
      <c r="G277" s="372">
        <f>F276+G276</f>
        <v>2</v>
      </c>
      <c r="H277" s="374"/>
      <c r="I277" s="375">
        <f>I276</f>
        <v>26</v>
      </c>
      <c r="J277" s="376"/>
      <c r="K277" s="376"/>
      <c r="L277" s="376"/>
      <c r="M277" s="376"/>
      <c r="N277" s="376"/>
      <c r="O277" s="376"/>
      <c r="P277" s="741"/>
      <c r="Q277" s="389" t="s">
        <v>151</v>
      </c>
      <c r="R277" s="390"/>
      <c r="S277" s="391"/>
      <c r="T277" s="392"/>
      <c r="U277" s="392"/>
      <c r="V277" s="392"/>
      <c r="W277" s="392"/>
      <c r="X277" s="392"/>
      <c r="Y277" s="392"/>
      <c r="Z277" s="392"/>
      <c r="AA277" s="392"/>
      <c r="AB277" s="392"/>
      <c r="AC277" s="392"/>
      <c r="AD277" s="393"/>
      <c r="AE277" s="392"/>
      <c r="AF277" s="392"/>
      <c r="AG277" s="392"/>
      <c r="AH277" s="392"/>
      <c r="AI277" s="392"/>
      <c r="AJ277" s="392"/>
      <c r="AK277" s="392"/>
      <c r="AL277" s="742"/>
      <c r="AM277" s="392"/>
      <c r="AN277" s="392"/>
      <c r="AO277" s="392"/>
      <c r="AP277" s="392"/>
      <c r="AQ277" s="395"/>
      <c r="AR277" s="62"/>
      <c r="AS277" s="62"/>
      <c r="AT277" s="62"/>
      <c r="AU277" s="62"/>
      <c r="AV277" s="62"/>
      <c r="AW277" s="98"/>
      <c r="AX277" s="62"/>
      <c r="AY277" s="62"/>
      <c r="AZ277" s="62"/>
      <c r="BA277" s="62"/>
      <c r="BB277" s="62"/>
      <c r="BC277" s="98"/>
      <c r="BD277" s="62"/>
      <c r="BE277" s="62"/>
      <c r="BF277" s="62"/>
      <c r="BG277" s="62"/>
      <c r="BH277" s="62"/>
      <c r="BI277" s="62"/>
      <c r="BJ277" s="62"/>
      <c r="BK277" s="98"/>
      <c r="BL277" s="62"/>
      <c r="BM277" s="62"/>
      <c r="BN277" s="62"/>
      <c r="BO277" s="62"/>
      <c r="BP277" s="62"/>
    </row>
    <row r="278" ht="16.5">
      <c r="A278" s="368"/>
      <c r="B278" s="382"/>
      <c r="C278" s="383" t="s">
        <v>150</v>
      </c>
      <c r="D278" s="371"/>
      <c r="E278" s="384">
        <f>E277/I277*100</f>
        <v>15.384615384615385</v>
      </c>
      <c r="F278" s="385"/>
      <c r="G278" s="384">
        <f>G277/I277*100</f>
        <v>7.6923076923076925</v>
      </c>
      <c r="H278" s="386"/>
      <c r="I278" s="387"/>
      <c r="J278" s="388"/>
      <c r="K278" s="388"/>
      <c r="L278" s="388"/>
      <c r="M278" s="388"/>
      <c r="N278" s="388"/>
      <c r="O278" s="388"/>
      <c r="P278" s="110"/>
      <c r="Q278" s="396"/>
      <c r="R278" s="397"/>
      <c r="S278" s="396"/>
      <c r="T278" s="398"/>
      <c r="U278" s="398"/>
      <c r="V278" s="398"/>
      <c r="W278" s="398"/>
      <c r="X278" s="398"/>
      <c r="Y278" s="398"/>
      <c r="Z278" s="398"/>
      <c r="AA278" s="398"/>
      <c r="AB278" s="398"/>
      <c r="AC278" s="398"/>
      <c r="AD278" s="399"/>
      <c r="AE278" s="398"/>
      <c r="AF278" s="398"/>
      <c r="AG278" s="398"/>
      <c r="AH278" s="398"/>
      <c r="AI278" s="398"/>
      <c r="AJ278" s="398"/>
      <c r="AK278" s="398"/>
      <c r="AL278" s="400"/>
      <c r="AM278" s="398"/>
      <c r="AN278" s="398"/>
      <c r="AO278" s="398"/>
      <c r="AP278" s="398"/>
      <c r="AQ278" s="401"/>
      <c r="AR278" s="62"/>
      <c r="AS278" s="62"/>
      <c r="AT278" s="62"/>
      <c r="AU278" s="62"/>
      <c r="AV278" s="62"/>
      <c r="AW278" s="98"/>
      <c r="AX278" s="62"/>
      <c r="AY278" s="62"/>
      <c r="AZ278" s="62"/>
      <c r="BA278" s="62"/>
      <c r="BB278" s="62"/>
      <c r="BC278" s="98"/>
      <c r="BD278" s="62"/>
      <c r="BE278" s="62"/>
      <c r="BF278" s="62"/>
      <c r="BG278" s="62"/>
      <c r="BH278" s="62"/>
      <c r="BI278" s="62"/>
      <c r="BJ278" s="62"/>
      <c r="BK278" s="98"/>
      <c r="BL278" s="62"/>
      <c r="BM278" s="62"/>
      <c r="BN278" s="62"/>
      <c r="BO278" s="62"/>
      <c r="BP278" s="62"/>
    </row>
    <row r="279" ht="16.5">
      <c r="A279" s="552"/>
      <c r="B279" s="552"/>
      <c r="C279" s="552"/>
      <c r="D279" s="552"/>
      <c r="E279" s="552"/>
      <c r="F279" s="552"/>
      <c r="G279" s="552"/>
      <c r="H279" s="552"/>
      <c r="I279" s="552"/>
      <c r="J279" s="552"/>
      <c r="K279" s="552"/>
      <c r="L279" s="552"/>
      <c r="M279" s="552"/>
      <c r="N279" s="552"/>
      <c r="O279" s="552"/>
      <c r="P279" s="743"/>
      <c r="Q279" s="744" t="s">
        <v>233</v>
      </c>
      <c r="R279" s="553"/>
      <c r="S279" s="255"/>
      <c r="T279" s="554"/>
      <c r="U279" s="554"/>
      <c r="V279" s="554"/>
      <c r="W279" s="554"/>
      <c r="X279" s="554"/>
      <c r="Y279" s="554"/>
      <c r="Z279" s="554"/>
      <c r="AA279" s="554"/>
      <c r="AB279" s="554"/>
      <c r="AC279" s="554"/>
      <c r="AD279" s="555"/>
      <c r="AE279" s="554"/>
      <c r="AF279" s="554"/>
      <c r="AG279" s="554"/>
      <c r="AH279" s="554"/>
      <c r="AI279" s="554"/>
      <c r="AJ279" s="554"/>
      <c r="AK279" s="554"/>
      <c r="AL279" s="556"/>
      <c r="AM279" s="554"/>
      <c r="AN279" s="554"/>
      <c r="AO279" s="554"/>
      <c r="AP279" s="554"/>
      <c r="AQ279" s="557"/>
      <c r="AR279" s="62"/>
      <c r="AS279" s="62"/>
      <c r="AT279" s="62"/>
      <c r="AU279" s="62"/>
      <c r="AV279" s="62"/>
      <c r="AW279" s="98"/>
      <c r="AX279" s="62"/>
      <c r="AY279" s="62"/>
      <c r="AZ279" s="62"/>
      <c r="BA279" s="62"/>
      <c r="BB279" s="62"/>
      <c r="BC279" s="98"/>
      <c r="BD279" s="62"/>
      <c r="BE279" s="62"/>
      <c r="BF279" s="62"/>
      <c r="BG279" s="62"/>
      <c r="BH279" s="62"/>
      <c r="BI279" s="62"/>
      <c r="BJ279" s="62"/>
      <c r="BK279" s="98"/>
      <c r="BL279" s="62"/>
      <c r="BM279" s="62"/>
      <c r="BN279" s="62"/>
      <c r="BO279" s="62"/>
      <c r="BP279" s="62"/>
    </row>
    <row r="280" ht="16.5" customHeight="1">
      <c r="A280" s="99" t="s">
        <v>57</v>
      </c>
      <c r="B280" s="100" t="s">
        <v>58</v>
      </c>
      <c r="C280" s="404"/>
      <c r="D280" s="405"/>
      <c r="E280" s="406"/>
      <c r="F280" s="404"/>
      <c r="G280" s="406"/>
      <c r="H280" s="407"/>
      <c r="I280" s="408"/>
      <c r="J280" s="407"/>
      <c r="K280" s="408"/>
      <c r="L280" s="407"/>
      <c r="M280" s="408"/>
      <c r="N280" s="407"/>
      <c r="O280" s="408"/>
      <c r="P280" s="57" t="s">
        <v>25</v>
      </c>
      <c r="Q280" s="409" t="s">
        <v>26</v>
      </c>
      <c r="R280" s="314" t="s">
        <v>27</v>
      </c>
      <c r="S280" s="559" t="s">
        <v>28</v>
      </c>
      <c r="T280" s="559"/>
      <c r="U280" s="559"/>
      <c r="V280" s="559"/>
      <c r="W280" s="559"/>
      <c r="X280" s="411" t="s">
        <v>29</v>
      </c>
      <c r="Y280" s="412"/>
      <c r="Z280" s="412"/>
      <c r="AA280" s="412"/>
      <c r="AB280" s="412"/>
      <c r="AC280" s="412"/>
      <c r="AD280" s="412"/>
      <c r="AE280" s="412"/>
      <c r="AF280" s="412"/>
      <c r="AG280" s="412"/>
      <c r="AH280" s="412"/>
      <c r="AI280" s="412"/>
      <c r="AJ280" s="412"/>
      <c r="AK280" s="412"/>
      <c r="AL280" s="413"/>
      <c r="AM280" s="559"/>
      <c r="AN280" s="559"/>
      <c r="AO280" s="559"/>
      <c r="AP280" s="559"/>
      <c r="AQ280" s="560"/>
      <c r="AR280" s="62"/>
      <c r="AS280" s="62"/>
      <c r="AT280" s="62"/>
      <c r="AU280" s="62"/>
      <c r="AV280" s="62"/>
      <c r="AW280" s="98"/>
      <c r="AX280" s="62"/>
      <c r="AY280" s="62"/>
      <c r="AZ280" s="62"/>
      <c r="BA280" s="62"/>
      <c r="BB280" s="62"/>
      <c r="BC280" s="98"/>
      <c r="BD280" s="62"/>
      <c r="BE280" s="62"/>
      <c r="BF280" s="62"/>
      <c r="BG280" s="62"/>
      <c r="BH280" s="62"/>
      <c r="BI280" s="62"/>
      <c r="BJ280" s="62"/>
      <c r="BK280" s="98"/>
      <c r="BL280" s="62"/>
      <c r="BM280" s="62"/>
      <c r="BN280" s="62"/>
      <c r="BO280" s="62"/>
      <c r="BP280" s="62"/>
    </row>
    <row r="281">
      <c r="A281" s="122"/>
      <c r="B281" s="123"/>
      <c r="C281" s="416"/>
      <c r="D281" s="417"/>
      <c r="E281" s="418"/>
      <c r="F281" s="416"/>
      <c r="G281" s="418"/>
      <c r="H281" s="420"/>
      <c r="I281" s="421"/>
      <c r="J281" s="420"/>
      <c r="K281" s="421"/>
      <c r="L281" s="422" t="s">
        <v>154</v>
      </c>
      <c r="M281" s="421"/>
      <c r="N281" s="420"/>
      <c r="O281" s="421"/>
      <c r="P281" s="65"/>
      <c r="Q281" s="423"/>
      <c r="R281" s="397" t="s">
        <v>31</v>
      </c>
      <c r="S281" s="562"/>
      <c r="T281" s="69" t="s">
        <v>32</v>
      </c>
      <c r="U281" s="69" t="s">
        <v>33</v>
      </c>
      <c r="V281" s="69" t="s">
        <v>34</v>
      </c>
      <c r="W281" s="69" t="s">
        <v>35</v>
      </c>
      <c r="X281" s="69" t="s">
        <v>36</v>
      </c>
      <c r="Y281" s="69" t="s">
        <v>37</v>
      </c>
      <c r="Z281" s="69" t="s">
        <v>38</v>
      </c>
      <c r="AA281" s="69" t="s">
        <v>39</v>
      </c>
      <c r="AB281" s="69" t="s">
        <v>40</v>
      </c>
      <c r="AC281" s="69" t="s">
        <v>41</v>
      </c>
      <c r="AD281" s="69" t="s">
        <v>42</v>
      </c>
      <c r="AE281" s="69" t="s">
        <v>43</v>
      </c>
      <c r="AF281" s="69" t="s">
        <v>44</v>
      </c>
      <c r="AG281" s="69" t="s">
        <v>45</v>
      </c>
      <c r="AH281" s="69" t="s">
        <v>46</v>
      </c>
      <c r="AI281" s="69" t="s">
        <v>47</v>
      </c>
      <c r="AJ281" s="69" t="s">
        <v>48</v>
      </c>
      <c r="AK281" s="69" t="s">
        <v>49</v>
      </c>
      <c r="AL281" s="69" t="s">
        <v>50</v>
      </c>
      <c r="AM281" s="69" t="s">
        <v>51</v>
      </c>
      <c r="AN281" s="69" t="s">
        <v>52</v>
      </c>
      <c r="AO281" s="69" t="s">
        <v>53</v>
      </c>
      <c r="AP281" s="69" t="s">
        <v>54</v>
      </c>
      <c r="AQ281" s="69" t="s">
        <v>55</v>
      </c>
      <c r="AR281" s="62"/>
      <c r="AS281" s="62"/>
      <c r="AT281" s="62"/>
      <c r="AU281" s="62"/>
      <c r="AV281" s="62"/>
      <c r="AW281" s="98"/>
      <c r="AX281" s="62"/>
      <c r="AY281" s="62"/>
      <c r="AZ281" s="62"/>
      <c r="BA281" s="62"/>
      <c r="BB281" s="62"/>
      <c r="BC281" s="98"/>
      <c r="BD281" s="62"/>
      <c r="BE281" s="62"/>
      <c r="BF281" s="62"/>
      <c r="BG281" s="62"/>
      <c r="BH281" s="62"/>
      <c r="BI281" s="62"/>
      <c r="BJ281" s="62"/>
      <c r="BK281" s="98"/>
      <c r="BL281" s="62"/>
      <c r="BM281" s="62"/>
      <c r="BN281" s="62"/>
      <c r="BO281" s="62"/>
      <c r="BP281" s="62"/>
    </row>
    <row r="282" ht="16.5">
      <c r="A282" s="425"/>
      <c r="B282" s="745"/>
      <c r="C282" s="427"/>
      <c r="D282" s="428"/>
      <c r="E282" s="429"/>
      <c r="F282" s="427"/>
      <c r="G282" s="429"/>
      <c r="H282" s="430"/>
      <c r="I282" s="431"/>
      <c r="J282" s="430"/>
      <c r="K282" s="431"/>
      <c r="L282" s="430"/>
      <c r="M282" s="431"/>
      <c r="N282" s="430"/>
      <c r="O282" s="431"/>
      <c r="P282" s="78"/>
      <c r="Q282" s="432"/>
      <c r="R282" s="553" t="s">
        <v>56</v>
      </c>
      <c r="S282" s="746"/>
      <c r="T282" s="82"/>
      <c r="U282" s="82"/>
      <c r="V282" s="82"/>
      <c r="W282" s="82"/>
      <c r="X282" s="82"/>
      <c r="Y282" s="82"/>
      <c r="Z282" s="82"/>
      <c r="AA282" s="82"/>
      <c r="AB282" s="82"/>
      <c r="AC282" s="82"/>
      <c r="AD282" s="82"/>
      <c r="AE282" s="82"/>
      <c r="AF282" s="82"/>
      <c r="AG282" s="82"/>
      <c r="AH282" s="82"/>
      <c r="AI282" s="82"/>
      <c r="AJ282" s="82"/>
      <c r="AK282" s="82"/>
      <c r="AL282" s="82"/>
      <c r="AM282" s="82"/>
      <c r="AN282" s="82"/>
      <c r="AO282" s="82"/>
      <c r="AP282" s="82"/>
      <c r="AQ282" s="82"/>
      <c r="AR282" s="62"/>
      <c r="AS282" s="62"/>
      <c r="AT282" s="62"/>
      <c r="AU282" s="62"/>
      <c r="AV282" s="62"/>
      <c r="AW282" s="98"/>
      <c r="AX282" s="62"/>
      <c r="AY282" s="62"/>
      <c r="AZ282" s="62"/>
      <c r="BA282" s="62"/>
      <c r="BB282" s="62"/>
      <c r="BC282" s="98"/>
      <c r="BD282" s="62"/>
      <c r="BE282" s="62"/>
      <c r="BF282" s="62"/>
      <c r="BG282" s="62"/>
      <c r="BH282" s="62"/>
      <c r="BI282" s="62"/>
      <c r="BJ282" s="62"/>
      <c r="BK282" s="98"/>
      <c r="BL282" s="62"/>
      <c r="BM282" s="62"/>
      <c r="BN282" s="62"/>
      <c r="BO282" s="62"/>
      <c r="BP282" s="62"/>
    </row>
    <row r="283">
      <c r="A283" s="167"/>
      <c r="B283" s="168"/>
      <c r="C283" s="101"/>
      <c r="D283" s="102"/>
      <c r="E283" s="103"/>
      <c r="F283" s="101"/>
      <c r="G283" s="103"/>
      <c r="H283" s="747"/>
      <c r="I283" s="747"/>
      <c r="J283" s="566"/>
      <c r="K283" s="566"/>
      <c r="L283" s="566"/>
      <c r="M283" s="566"/>
      <c r="N283" s="566"/>
      <c r="O283" s="566"/>
      <c r="P283" s="104"/>
      <c r="Q283" s="470"/>
      <c r="R283" s="113"/>
      <c r="S283" s="114"/>
      <c r="T283" s="340"/>
      <c r="U283" s="340"/>
      <c r="V283" s="340"/>
      <c r="W283" s="340"/>
      <c r="X283" s="340"/>
      <c r="Y283" s="340"/>
      <c r="Z283" s="340"/>
      <c r="AA283" s="340"/>
      <c r="AB283" s="340"/>
      <c r="AC283" s="340"/>
      <c r="AD283" s="341"/>
      <c r="AE283" s="340"/>
      <c r="AF283" s="340"/>
      <c r="AG283" s="340"/>
      <c r="AH283" s="340"/>
      <c r="AI283" s="340"/>
      <c r="AJ283" s="340"/>
      <c r="AK283" s="340"/>
      <c r="AL283" s="342"/>
      <c r="AM283" s="340"/>
      <c r="AN283" s="340"/>
      <c r="AO283" s="340"/>
      <c r="AP283" s="340"/>
      <c r="AQ283" s="343"/>
      <c r="AR283" s="62"/>
      <c r="AS283" s="62"/>
      <c r="AT283" s="62"/>
      <c r="AU283" s="62"/>
      <c r="AV283" s="62"/>
      <c r="AW283" s="98"/>
      <c r="AX283" s="62"/>
      <c r="AY283" s="62"/>
      <c r="AZ283" s="62"/>
      <c r="BA283" s="62"/>
      <c r="BB283" s="62"/>
      <c r="BC283" s="98"/>
      <c r="BD283" s="62"/>
      <c r="BE283" s="62"/>
      <c r="BF283" s="62"/>
      <c r="BG283" s="62"/>
      <c r="BH283" s="62"/>
      <c r="BI283" s="62"/>
      <c r="BJ283" s="62"/>
      <c r="BK283" s="98"/>
      <c r="BL283" s="62"/>
      <c r="BM283" s="62"/>
      <c r="BN283" s="62"/>
      <c r="BO283" s="62"/>
      <c r="BP283" s="62"/>
      <c r="BQ283" s="2"/>
      <c r="BR283" s="3"/>
      <c r="BS283" s="3"/>
      <c r="BT283" s="3"/>
      <c r="BU283" s="3"/>
    </row>
    <row r="284">
      <c r="A284" s="145"/>
      <c r="B284" s="146"/>
      <c r="C284" s="124" t="s">
        <v>59</v>
      </c>
      <c r="D284" s="125"/>
      <c r="E284" s="748"/>
      <c r="F284" s="749"/>
      <c r="G284" s="126" t="s">
        <v>60</v>
      </c>
      <c r="H284" s="730"/>
      <c r="I284" s="730">
        <v>1</v>
      </c>
      <c r="J284" s="439"/>
      <c r="K284" s="439"/>
      <c r="L284" s="439"/>
      <c r="M284" s="439"/>
      <c r="N284" s="439"/>
      <c r="O284" s="439"/>
      <c r="P284" s="125" t="s">
        <v>82</v>
      </c>
      <c r="Q284" s="291"/>
      <c r="R284" s="132" t="s">
        <v>89</v>
      </c>
      <c r="S284" s="133">
        <v>120</v>
      </c>
      <c r="T284" s="579"/>
      <c r="U284" s="579"/>
      <c r="V284" s="579"/>
      <c r="W284" s="579"/>
      <c r="X284" s="579"/>
      <c r="Y284" s="579"/>
      <c r="Z284" s="579"/>
      <c r="AA284" s="579"/>
      <c r="AB284" s="579"/>
      <c r="AC284" s="579"/>
      <c r="AD284" s="580"/>
      <c r="AE284" s="579"/>
      <c r="AF284" s="579"/>
      <c r="AG284" s="579"/>
      <c r="AH284" s="579"/>
      <c r="AI284" s="579"/>
      <c r="AJ284" s="462"/>
      <c r="AK284" s="462"/>
      <c r="AL284" s="464"/>
      <c r="AM284" s="462"/>
      <c r="AN284" s="462"/>
      <c r="AO284" s="462"/>
      <c r="AP284" s="462"/>
      <c r="AQ284" s="190"/>
      <c r="AR284" s="62"/>
      <c r="AS284" s="292"/>
      <c r="AT284" s="292"/>
      <c r="AU284" s="292"/>
      <c r="AV284" s="292"/>
      <c r="AW284" s="293"/>
      <c r="AX284" s="292"/>
      <c r="AY284" s="292"/>
      <c r="AZ284" s="292"/>
      <c r="BA284" s="292"/>
      <c r="BB284" s="292"/>
      <c r="BC284" s="293"/>
      <c r="BD284" s="292"/>
      <c r="BE284" s="292"/>
      <c r="BF284" s="292"/>
      <c r="BG284" s="292"/>
      <c r="BH284" s="292"/>
      <c r="BI284" s="292"/>
      <c r="BJ284" s="292"/>
      <c r="BK284" s="293"/>
      <c r="BL284" s="292"/>
      <c r="BM284" s="292"/>
      <c r="BN284" s="292"/>
      <c r="BO284" s="292"/>
      <c r="BP284" s="292"/>
      <c r="BQ284" s="121"/>
      <c r="BR284" s="750"/>
      <c r="BS284" s="750"/>
      <c r="BT284" s="2"/>
      <c r="BU284" s="3"/>
    </row>
    <row r="285">
      <c r="A285" s="145"/>
      <c r="B285" s="146"/>
      <c r="C285" s="124"/>
      <c r="D285" s="125"/>
      <c r="E285" s="126"/>
      <c r="F285" s="124"/>
      <c r="G285" s="126" t="s">
        <v>60</v>
      </c>
      <c r="H285" s="730"/>
      <c r="I285" s="730">
        <v>2</v>
      </c>
      <c r="J285" s="439"/>
      <c r="K285" s="439"/>
      <c r="L285" s="439"/>
      <c r="M285" s="439"/>
      <c r="N285" s="439"/>
      <c r="O285" s="439"/>
      <c r="P285" s="125" t="s">
        <v>68</v>
      </c>
      <c r="Q285" s="291" t="s">
        <v>234</v>
      </c>
      <c r="R285" s="132" t="s">
        <v>67</v>
      </c>
      <c r="S285" s="133">
        <v>10</v>
      </c>
      <c r="T285" s="579"/>
      <c r="U285" s="579"/>
      <c r="V285" s="579"/>
      <c r="W285" s="579"/>
      <c r="X285" s="579"/>
      <c r="Y285" s="579"/>
      <c r="Z285" s="579"/>
      <c r="AA285" s="579"/>
      <c r="AB285" s="579"/>
      <c r="AC285" s="579"/>
      <c r="AD285" s="580"/>
      <c r="AE285" s="579"/>
      <c r="AF285" s="579"/>
      <c r="AG285" s="579"/>
      <c r="AH285" s="579"/>
      <c r="AI285" s="579"/>
      <c r="AJ285" s="462"/>
      <c r="AK285" s="462"/>
      <c r="AL285" s="464"/>
      <c r="AM285" s="462"/>
      <c r="AN285" s="462"/>
      <c r="AO285" s="462"/>
      <c r="AP285" s="462"/>
      <c r="AQ285" s="190"/>
      <c r="AR285" s="62"/>
      <c r="AS285" s="292"/>
      <c r="AT285" s="292"/>
      <c r="AU285" s="292"/>
      <c r="AV285" s="292"/>
      <c r="AW285" s="293"/>
      <c r="AX285" s="292"/>
      <c r="AY285" s="292"/>
      <c r="AZ285" s="292"/>
      <c r="BA285" s="292"/>
      <c r="BB285" s="292"/>
      <c r="BC285" s="293"/>
      <c r="BD285" s="292"/>
      <c r="BE285" s="292"/>
      <c r="BF285" s="292"/>
      <c r="BG285" s="292"/>
      <c r="BH285" s="292"/>
      <c r="BI285" s="292"/>
      <c r="BJ285" s="292"/>
      <c r="BK285" s="293"/>
      <c r="BL285" s="292"/>
      <c r="BM285" s="292"/>
      <c r="BN285" s="292"/>
      <c r="BO285" s="292"/>
      <c r="BP285" s="292"/>
      <c r="BQ285" s="121"/>
      <c r="BR285" s="750"/>
      <c r="BS285" s="750"/>
      <c r="BT285" s="2"/>
      <c r="BU285" s="3"/>
    </row>
    <row r="286">
      <c r="A286" s="145"/>
      <c r="B286" s="146"/>
      <c r="C286" s="124"/>
      <c r="D286" s="256"/>
      <c r="E286" s="641"/>
      <c r="F286" s="124"/>
      <c r="G286" s="170" t="s">
        <v>60</v>
      </c>
      <c r="H286" s="730"/>
      <c r="I286" s="730">
        <v>3</v>
      </c>
      <c r="J286" s="643"/>
      <c r="K286" s="643"/>
      <c r="L286" s="643"/>
      <c r="M286" s="643"/>
      <c r="N286" s="643"/>
      <c r="O286" s="643"/>
      <c r="P286" s="125" t="s">
        <v>68</v>
      </c>
      <c r="Q286" s="291"/>
      <c r="R286" s="132" t="s">
        <v>69</v>
      </c>
      <c r="S286" s="133">
        <v>10</v>
      </c>
      <c r="T286" s="462"/>
      <c r="U286" s="462"/>
      <c r="V286" s="462"/>
      <c r="W286" s="462"/>
      <c r="X286" s="462"/>
      <c r="Y286" s="462"/>
      <c r="Z286" s="462"/>
      <c r="AA286" s="462"/>
      <c r="AB286" s="462"/>
      <c r="AC286" s="462"/>
      <c r="AD286" s="463"/>
      <c r="AE286" s="462"/>
      <c r="AF286" s="462"/>
      <c r="AG286" s="462"/>
      <c r="AH286" s="462"/>
      <c r="AI286" s="462"/>
      <c r="AJ286" s="462"/>
      <c r="AK286" s="462"/>
      <c r="AL286" s="464"/>
      <c r="AM286" s="462"/>
      <c r="AN286" s="462"/>
      <c r="AO286" s="462"/>
      <c r="AP286" s="462"/>
      <c r="AQ286" s="190"/>
      <c r="AR286" s="62"/>
      <c r="AS286" s="62"/>
      <c r="AT286" s="62"/>
      <c r="AU286" s="62"/>
      <c r="AV286" s="62"/>
      <c r="AW286" s="98"/>
      <c r="AX286" s="62"/>
      <c r="AY286" s="62"/>
      <c r="AZ286" s="62"/>
      <c r="BA286" s="62"/>
      <c r="BB286" s="62"/>
      <c r="BC286" s="98"/>
      <c r="BD286" s="62"/>
      <c r="BE286" s="62"/>
      <c r="BF286" s="62"/>
      <c r="BG286" s="62"/>
      <c r="BH286" s="62"/>
      <c r="BI286" s="62"/>
      <c r="BJ286" s="62"/>
      <c r="BK286" s="98"/>
      <c r="BL286" s="62"/>
      <c r="BM286" s="62"/>
      <c r="BN286" s="62"/>
      <c r="BO286" s="62"/>
      <c r="BP286" s="62"/>
      <c r="BQ286" s="2"/>
      <c r="BR286" s="750"/>
      <c r="BS286" s="750"/>
      <c r="BT286" s="2"/>
      <c r="BU286" s="3"/>
    </row>
    <row r="287">
      <c r="A287" s="145"/>
      <c r="B287" s="146"/>
      <c r="C287" s="124"/>
      <c r="D287" s="256"/>
      <c r="E287" s="641"/>
      <c r="F287" s="639"/>
      <c r="G287" s="170"/>
      <c r="H287" s="730"/>
      <c r="I287" s="730"/>
      <c r="J287" s="643"/>
      <c r="K287" s="643"/>
      <c r="L287" s="643"/>
      <c r="M287" s="643"/>
      <c r="N287" s="643"/>
      <c r="O287" s="643"/>
      <c r="P287" s="125"/>
      <c r="Q287" s="291"/>
      <c r="R287" s="132"/>
      <c r="S287" s="133"/>
      <c r="T287" s="721"/>
      <c r="U287" s="721"/>
      <c r="V287" s="721"/>
      <c r="W287" s="721"/>
      <c r="X287" s="721"/>
      <c r="Y287" s="721"/>
      <c r="Z287" s="721"/>
      <c r="AA287" s="721"/>
      <c r="AB287" s="721"/>
      <c r="AC287" s="721"/>
      <c r="AD287" s="734"/>
      <c r="AE287" s="721"/>
      <c r="AF287" s="721"/>
      <c r="AG287" s="721"/>
      <c r="AH287" s="721"/>
      <c r="AI287" s="721"/>
      <c r="AJ287" s="721"/>
      <c r="AK287" s="721"/>
      <c r="AL287" s="735"/>
      <c r="AM287" s="721"/>
      <c r="AN287" s="721"/>
      <c r="AO287" s="721"/>
      <c r="AP287" s="721"/>
      <c r="AQ287" s="722"/>
      <c r="AR287" s="62"/>
      <c r="AS287" s="62"/>
      <c r="AT287" s="62"/>
      <c r="AU287" s="62"/>
      <c r="AV287" s="62"/>
      <c r="AW287" s="98"/>
      <c r="AX287" s="62"/>
      <c r="AY287" s="62"/>
      <c r="AZ287" s="62"/>
      <c r="BA287" s="62"/>
      <c r="BB287" s="62"/>
      <c r="BC287" s="98"/>
      <c r="BD287" s="62"/>
      <c r="BE287" s="62"/>
      <c r="BF287" s="62"/>
      <c r="BG287" s="62"/>
      <c r="BH287" s="62"/>
      <c r="BI287" s="62"/>
      <c r="BJ287" s="62"/>
      <c r="BK287" s="98"/>
      <c r="BL287" s="62"/>
      <c r="BM287" s="62"/>
      <c r="BN287" s="62"/>
      <c r="BO287" s="62"/>
      <c r="BP287" s="62"/>
      <c r="BQ287" s="2"/>
      <c r="BR287" s="750"/>
      <c r="BS287" s="750"/>
      <c r="BT287" s="2"/>
      <c r="BU287" s="3"/>
    </row>
    <row r="288">
      <c r="A288" s="145"/>
      <c r="B288" s="146"/>
      <c r="C288" s="124" t="s">
        <v>59</v>
      </c>
      <c r="D288" s="125"/>
      <c r="E288" s="126"/>
      <c r="F288" s="124"/>
      <c r="G288" s="126"/>
      <c r="H288" s="730"/>
      <c r="I288" s="730">
        <v>4</v>
      </c>
      <c r="J288" s="439"/>
      <c r="K288" s="439"/>
      <c r="L288" s="439"/>
      <c r="M288" s="439"/>
      <c r="N288" s="439"/>
      <c r="O288" s="439"/>
      <c r="P288" s="125"/>
      <c r="Q288" s="291"/>
      <c r="R288" s="132" t="s">
        <v>235</v>
      </c>
      <c r="S288" s="133">
        <v>100</v>
      </c>
      <c r="T288" s="721"/>
      <c r="U288" s="721"/>
      <c r="V288" s="721"/>
      <c r="W288" s="721"/>
      <c r="X288" s="721"/>
      <c r="Y288" s="721"/>
      <c r="Z288" s="721"/>
      <c r="AA288" s="721"/>
      <c r="AB288" s="721"/>
      <c r="AC288" s="721"/>
      <c r="AD288" s="734"/>
      <c r="AE288" s="721"/>
      <c r="AF288" s="721"/>
      <c r="AG288" s="721"/>
      <c r="AH288" s="721"/>
      <c r="AI288" s="721"/>
      <c r="AJ288" s="721"/>
      <c r="AK288" s="721"/>
      <c r="AL288" s="735"/>
      <c r="AM288" s="721"/>
      <c r="AN288" s="721"/>
      <c r="AO288" s="721"/>
      <c r="AP288" s="721"/>
      <c r="AQ288" s="722"/>
      <c r="AR288" s="62"/>
      <c r="AS288" s="625">
        <f>T288*T313*1.73*0.875/1000</f>
        <v>0</v>
      </c>
      <c r="AT288" s="625">
        <f t="shared" ref="AT288:BP288" si="142">U288*U313*1.73*0.875/1000</f>
        <v>0</v>
      </c>
      <c r="AU288" s="625">
        <f t="shared" si="142"/>
        <v>0</v>
      </c>
      <c r="AV288" s="625">
        <f t="shared" si="142"/>
        <v>0</v>
      </c>
      <c r="AW288" s="626">
        <f t="shared" si="142"/>
        <v>0</v>
      </c>
      <c r="AX288" s="625">
        <f t="shared" si="142"/>
        <v>0</v>
      </c>
      <c r="AY288" s="625">
        <f t="shared" si="142"/>
        <v>0</v>
      </c>
      <c r="AZ288" s="625">
        <f t="shared" si="142"/>
        <v>0</v>
      </c>
      <c r="BA288" s="625">
        <f t="shared" si="142"/>
        <v>0</v>
      </c>
      <c r="BB288" s="625">
        <f t="shared" si="142"/>
        <v>0</v>
      </c>
      <c r="BC288" s="626">
        <f t="shared" si="142"/>
        <v>0</v>
      </c>
      <c r="BD288" s="625">
        <f t="shared" si="142"/>
        <v>0</v>
      </c>
      <c r="BE288" s="625">
        <f t="shared" si="142"/>
        <v>0</v>
      </c>
      <c r="BF288" s="625">
        <f t="shared" si="142"/>
        <v>0</v>
      </c>
      <c r="BG288" s="625">
        <f t="shared" si="142"/>
        <v>0</v>
      </c>
      <c r="BH288" s="625">
        <f t="shared" si="142"/>
        <v>0</v>
      </c>
      <c r="BI288" s="625">
        <f t="shared" si="142"/>
        <v>0</v>
      </c>
      <c r="BJ288" s="625">
        <f t="shared" si="142"/>
        <v>0</v>
      </c>
      <c r="BK288" s="626">
        <f t="shared" si="142"/>
        <v>0</v>
      </c>
      <c r="BL288" s="625">
        <f t="shared" si="142"/>
        <v>0</v>
      </c>
      <c r="BM288" s="625">
        <f t="shared" si="142"/>
        <v>0</v>
      </c>
      <c r="BN288" s="625">
        <f t="shared" si="142"/>
        <v>0</v>
      </c>
      <c r="BO288" s="625">
        <f t="shared" si="142"/>
        <v>0</v>
      </c>
      <c r="BP288" s="625">
        <f t="shared" si="142"/>
        <v>0</v>
      </c>
      <c r="BQ288" s="2" t="s">
        <v>86</v>
      </c>
      <c r="BR288" s="750"/>
      <c r="BS288" s="750"/>
      <c r="BT288" s="2"/>
      <c r="BU288" s="3"/>
    </row>
    <row r="289">
      <c r="A289" s="145"/>
      <c r="B289" s="479"/>
      <c r="C289" s="751"/>
      <c r="D289" s="752" t="s">
        <v>60</v>
      </c>
      <c r="E289" s="753"/>
      <c r="F289" s="751"/>
      <c r="G289" s="753"/>
      <c r="H289" s="730"/>
      <c r="I289" s="730">
        <v>5</v>
      </c>
      <c r="J289" s="754"/>
      <c r="K289" s="754"/>
      <c r="L289" s="754"/>
      <c r="M289" s="754"/>
      <c r="N289" s="754"/>
      <c r="O289" s="754"/>
      <c r="P289" s="127" t="s">
        <v>72</v>
      </c>
      <c r="Q289" s="291" t="s">
        <v>236</v>
      </c>
      <c r="R289" s="132" t="s">
        <v>67</v>
      </c>
      <c r="S289" s="133">
        <v>10</v>
      </c>
      <c r="T289" s="721"/>
      <c r="U289" s="721"/>
      <c r="V289" s="721"/>
      <c r="W289" s="721"/>
      <c r="X289" s="721"/>
      <c r="Y289" s="721"/>
      <c r="Z289" s="721"/>
      <c r="AA289" s="721"/>
      <c r="AB289" s="721"/>
      <c r="AC289" s="721"/>
      <c r="AD289" s="734"/>
      <c r="AE289" s="721"/>
      <c r="AF289" s="721"/>
      <c r="AG289" s="721"/>
      <c r="AH289" s="721"/>
      <c r="AI289" s="721"/>
      <c r="AJ289" s="721"/>
      <c r="AK289" s="721"/>
      <c r="AL289" s="735"/>
      <c r="AM289" s="721"/>
      <c r="AN289" s="721"/>
      <c r="AO289" s="721"/>
      <c r="AP289" s="721"/>
      <c r="AQ289" s="722"/>
      <c r="AR289" s="62"/>
      <c r="AS289" s="62"/>
      <c r="AT289" s="62"/>
      <c r="AU289" s="62"/>
      <c r="AV289" s="62"/>
      <c r="AW289" s="98"/>
      <c r="AX289" s="62"/>
      <c r="AY289" s="62"/>
      <c r="AZ289" s="62"/>
      <c r="BA289" s="62"/>
      <c r="BB289" s="62"/>
      <c r="BC289" s="98"/>
      <c r="BD289" s="62"/>
      <c r="BE289" s="62"/>
      <c r="BF289" s="62"/>
      <c r="BG289" s="62"/>
      <c r="BH289" s="62"/>
      <c r="BI289" s="62"/>
      <c r="BJ289" s="62"/>
      <c r="BK289" s="98"/>
      <c r="BL289" s="62"/>
      <c r="BM289" s="62"/>
      <c r="BN289" s="62"/>
      <c r="BO289" s="62"/>
      <c r="BP289" s="62"/>
      <c r="BR289" s="247"/>
      <c r="BS289" s="247"/>
      <c r="BT289" s="2"/>
      <c r="BU289" s="3"/>
    </row>
    <row r="290">
      <c r="A290" s="145"/>
      <c r="B290" s="146"/>
      <c r="C290" s="124"/>
      <c r="D290" s="125" t="s">
        <v>60</v>
      </c>
      <c r="E290" s="126"/>
      <c r="F290" s="124"/>
      <c r="G290" s="126"/>
      <c r="H290" s="730"/>
      <c r="I290" s="730">
        <v>6</v>
      </c>
      <c r="J290" s="439"/>
      <c r="K290" s="439"/>
      <c r="L290" s="439"/>
      <c r="M290" s="439"/>
      <c r="N290" s="439"/>
      <c r="O290" s="439"/>
      <c r="P290" s="127" t="s">
        <v>72</v>
      </c>
      <c r="Q290" s="291"/>
      <c r="R290" s="132" t="s">
        <v>69</v>
      </c>
      <c r="S290" s="133"/>
      <c r="T290" s="721"/>
      <c r="U290" s="721"/>
      <c r="V290" s="721"/>
      <c r="W290" s="721"/>
      <c r="X290" s="721"/>
      <c r="Y290" s="721"/>
      <c r="Z290" s="721"/>
      <c r="AA290" s="721"/>
      <c r="AB290" s="721"/>
      <c r="AC290" s="721"/>
      <c r="AD290" s="734"/>
      <c r="AE290" s="721"/>
      <c r="AF290" s="721"/>
      <c r="AG290" s="721"/>
      <c r="AH290" s="721"/>
      <c r="AI290" s="721"/>
      <c r="AJ290" s="721"/>
      <c r="AK290" s="721"/>
      <c r="AL290" s="735"/>
      <c r="AM290" s="721"/>
      <c r="AN290" s="721"/>
      <c r="AO290" s="721"/>
      <c r="AP290" s="721"/>
      <c r="AQ290" s="722"/>
      <c r="AR290" s="62"/>
      <c r="AS290" s="62"/>
      <c r="AT290" s="62"/>
      <c r="AU290" s="62"/>
      <c r="AV290" s="62"/>
      <c r="AW290" s="98"/>
      <c r="AX290" s="62"/>
      <c r="AY290" s="62"/>
      <c r="AZ290" s="62"/>
      <c r="BA290" s="62"/>
      <c r="BB290" s="62"/>
      <c r="BC290" s="98"/>
      <c r="BD290" s="62"/>
      <c r="BE290" s="62"/>
      <c r="BF290" s="62"/>
      <c r="BG290" s="62"/>
      <c r="BH290" s="62"/>
      <c r="BI290" s="62"/>
      <c r="BJ290" s="62"/>
      <c r="BK290" s="98"/>
      <c r="BL290" s="62"/>
      <c r="BM290" s="62"/>
      <c r="BN290" s="62"/>
      <c r="BO290" s="62"/>
      <c r="BP290" s="62"/>
      <c r="BQ290" s="2"/>
      <c r="BR290" s="750"/>
      <c r="BS290" s="247"/>
      <c r="BT290" s="2"/>
      <c r="BU290" s="3"/>
    </row>
    <row r="291" ht="16.5">
      <c r="A291" s="145"/>
      <c r="B291" s="146"/>
      <c r="C291" s="124" t="s">
        <v>59</v>
      </c>
      <c r="D291" s="125" t="s">
        <v>60</v>
      </c>
      <c r="E291" s="126"/>
      <c r="F291" s="124"/>
      <c r="G291" s="126"/>
      <c r="H291" s="730"/>
      <c r="I291" s="730">
        <v>7</v>
      </c>
      <c r="J291" s="439"/>
      <c r="K291" s="439"/>
      <c r="L291" s="439"/>
      <c r="M291" s="439"/>
      <c r="N291" s="439"/>
      <c r="O291" s="439"/>
      <c r="P291" s="127" t="s">
        <v>72</v>
      </c>
      <c r="Q291" s="295">
        <v>110</v>
      </c>
      <c r="R291" s="196" t="s">
        <v>89</v>
      </c>
      <c r="S291" s="197"/>
      <c r="T291" s="721"/>
      <c r="U291" s="721"/>
      <c r="V291" s="721"/>
      <c r="W291" s="721"/>
      <c r="X291" s="721"/>
      <c r="Y291" s="721"/>
      <c r="Z291" s="721"/>
      <c r="AA291" s="721"/>
      <c r="AB291" s="721"/>
      <c r="AC291" s="721"/>
      <c r="AD291" s="734"/>
      <c r="AE291" s="721"/>
      <c r="AF291" s="721"/>
      <c r="AG291" s="721"/>
      <c r="AH291" s="721"/>
      <c r="AI291" s="721"/>
      <c r="AJ291" s="721"/>
      <c r="AK291" s="721"/>
      <c r="AL291" s="735"/>
      <c r="AM291" s="721"/>
      <c r="AN291" s="721"/>
      <c r="AO291" s="721"/>
      <c r="AP291" s="721"/>
      <c r="AQ291" s="722"/>
      <c r="AR291" s="62"/>
      <c r="AS291" s="625">
        <f>T291*T311*1.73*0.875/1000</f>
        <v>0</v>
      </c>
      <c r="AT291" s="625">
        <f t="shared" ref="AT291:BP291" si="143">U291*U311*1.73*0.875/1000</f>
        <v>0</v>
      </c>
      <c r="AU291" s="625">
        <f t="shared" si="143"/>
        <v>0</v>
      </c>
      <c r="AV291" s="625">
        <f t="shared" si="143"/>
        <v>0</v>
      </c>
      <c r="AW291" s="626">
        <f t="shared" si="143"/>
        <v>0</v>
      </c>
      <c r="AX291" s="625">
        <f t="shared" si="143"/>
        <v>0</v>
      </c>
      <c r="AY291" s="625">
        <f t="shared" si="143"/>
        <v>0</v>
      </c>
      <c r="AZ291" s="625">
        <f t="shared" si="143"/>
        <v>0</v>
      </c>
      <c r="BA291" s="625">
        <f t="shared" si="143"/>
        <v>0</v>
      </c>
      <c r="BB291" s="625">
        <f t="shared" si="143"/>
        <v>0</v>
      </c>
      <c r="BC291" s="626">
        <f t="shared" si="143"/>
        <v>0</v>
      </c>
      <c r="BD291" s="625">
        <f t="shared" si="143"/>
        <v>0</v>
      </c>
      <c r="BE291" s="625">
        <f t="shared" si="143"/>
        <v>0</v>
      </c>
      <c r="BF291" s="625">
        <f t="shared" si="143"/>
        <v>0</v>
      </c>
      <c r="BG291" s="625">
        <f t="shared" si="143"/>
        <v>0</v>
      </c>
      <c r="BH291" s="625">
        <f t="shared" si="143"/>
        <v>0</v>
      </c>
      <c r="BI291" s="625">
        <f t="shared" si="143"/>
        <v>0</v>
      </c>
      <c r="BJ291" s="625">
        <f t="shared" si="143"/>
        <v>0</v>
      </c>
      <c r="BK291" s="626">
        <f t="shared" si="143"/>
        <v>0</v>
      </c>
      <c r="BL291" s="625">
        <f t="shared" si="143"/>
        <v>0</v>
      </c>
      <c r="BM291" s="625">
        <f t="shared" si="143"/>
        <v>0</v>
      </c>
      <c r="BN291" s="625">
        <f t="shared" si="143"/>
        <v>0</v>
      </c>
      <c r="BO291" s="625">
        <f t="shared" si="143"/>
        <v>0</v>
      </c>
      <c r="BP291" s="625">
        <f t="shared" si="143"/>
        <v>0</v>
      </c>
      <c r="BQ291" s="2" t="s">
        <v>208</v>
      </c>
      <c r="BR291" s="247"/>
      <c r="BS291" s="247"/>
      <c r="BT291" s="2"/>
      <c r="BU291" s="3"/>
    </row>
    <row r="292" ht="16.5">
      <c r="A292" s="145"/>
      <c r="B292" s="146"/>
      <c r="C292" s="124"/>
      <c r="D292" s="125"/>
      <c r="E292" s="126"/>
      <c r="F292" s="124"/>
      <c r="G292" s="126"/>
      <c r="H292" s="730"/>
      <c r="I292" s="730"/>
      <c r="J292" s="439"/>
      <c r="K292" s="439"/>
      <c r="L292" s="439"/>
      <c r="M292" s="439"/>
      <c r="N292" s="439"/>
      <c r="O292" s="439"/>
      <c r="P292" s="259"/>
      <c r="Q292" s="660" t="s">
        <v>94</v>
      </c>
      <c r="R292" s="661" t="s">
        <v>189</v>
      </c>
      <c r="S292" s="262"/>
      <c r="T292" s="755" t="e">
        <f>T291-T288*T313/T312</f>
        <v>#DIV/0!</v>
      </c>
      <c r="U292" s="755" t="e">
        <f t="shared" ref="U292:AQ292" si="144">U291-U288*U313/U312</f>
        <v>#DIV/0!</v>
      </c>
      <c r="V292" s="755" t="e">
        <f t="shared" si="144"/>
        <v>#DIV/0!</v>
      </c>
      <c r="W292" s="755" t="e">
        <f t="shared" si="144"/>
        <v>#DIV/0!</v>
      </c>
      <c r="X292" s="755" t="e">
        <f t="shared" si="144"/>
        <v>#DIV/0!</v>
      </c>
      <c r="Y292" s="755" t="e">
        <f t="shared" si="144"/>
        <v>#DIV/0!</v>
      </c>
      <c r="Z292" s="755" t="e">
        <f t="shared" si="144"/>
        <v>#DIV/0!</v>
      </c>
      <c r="AA292" s="755" t="e">
        <f t="shared" si="144"/>
        <v>#DIV/0!</v>
      </c>
      <c r="AB292" s="755" t="e">
        <f t="shared" si="144"/>
        <v>#DIV/0!</v>
      </c>
      <c r="AC292" s="755" t="e">
        <f t="shared" si="144"/>
        <v>#DIV/0!</v>
      </c>
      <c r="AD292" s="756" t="e">
        <f t="shared" si="144"/>
        <v>#DIV/0!</v>
      </c>
      <c r="AE292" s="755" t="e">
        <f t="shared" si="144"/>
        <v>#DIV/0!</v>
      </c>
      <c r="AF292" s="755" t="e">
        <f t="shared" si="144"/>
        <v>#DIV/0!</v>
      </c>
      <c r="AG292" s="755" t="e">
        <f t="shared" si="144"/>
        <v>#DIV/0!</v>
      </c>
      <c r="AH292" s="755" t="e">
        <f t="shared" si="144"/>
        <v>#DIV/0!</v>
      </c>
      <c r="AI292" s="755" t="e">
        <f t="shared" si="144"/>
        <v>#DIV/0!</v>
      </c>
      <c r="AJ292" s="755" t="e">
        <f t="shared" si="144"/>
        <v>#DIV/0!</v>
      </c>
      <c r="AK292" s="755" t="e">
        <f t="shared" si="144"/>
        <v>#DIV/0!</v>
      </c>
      <c r="AL292" s="757" t="e">
        <f t="shared" si="144"/>
        <v>#DIV/0!</v>
      </c>
      <c r="AM292" s="755" t="e">
        <f t="shared" si="144"/>
        <v>#DIV/0!</v>
      </c>
      <c r="AN292" s="755" t="e">
        <f t="shared" si="144"/>
        <v>#DIV/0!</v>
      </c>
      <c r="AO292" s="755" t="e">
        <f t="shared" si="144"/>
        <v>#DIV/0!</v>
      </c>
      <c r="AP292" s="755" t="e">
        <f t="shared" si="144"/>
        <v>#DIV/0!</v>
      </c>
      <c r="AQ292" s="758" t="e">
        <f t="shared" si="144"/>
        <v>#DIV/0!</v>
      </c>
      <c r="AR292" s="62"/>
      <c r="AS292" s="224" t="s">
        <v>95</v>
      </c>
      <c r="AT292" s="225"/>
      <c r="AU292" s="226"/>
      <c r="AV292" s="224"/>
      <c r="AW292" s="225"/>
      <c r="AX292" s="226"/>
      <c r="AY292" s="224"/>
      <c r="AZ292" s="225"/>
      <c r="BA292" s="226"/>
      <c r="BB292" s="224"/>
      <c r="BC292" s="225"/>
      <c r="BD292" s="226"/>
      <c r="BE292" s="224"/>
      <c r="BF292" s="225"/>
      <c r="BG292" s="226"/>
      <c r="BH292" s="224"/>
      <c r="BI292" s="225"/>
      <c r="BJ292" s="226"/>
      <c r="BK292" s="64"/>
      <c r="BL292" s="224"/>
      <c r="BM292" s="225"/>
      <c r="BN292" s="226"/>
      <c r="BO292" s="63"/>
      <c r="BP292" s="224"/>
      <c r="BQ292" s="19"/>
      <c r="BR292" s="3"/>
      <c r="BS292" s="3"/>
      <c r="BT292" s="3"/>
      <c r="BU292" s="3"/>
    </row>
    <row r="293" ht="19.5">
      <c r="A293" s="167"/>
      <c r="B293" s="168"/>
      <c r="C293" s="169"/>
      <c r="D293" s="104"/>
      <c r="E293" s="170"/>
      <c r="F293" s="169"/>
      <c r="G293" s="170"/>
      <c r="H293" s="759"/>
      <c r="I293" s="759"/>
      <c r="J293" s="652"/>
      <c r="K293" s="652"/>
      <c r="L293" s="652"/>
      <c r="M293" s="652"/>
      <c r="N293" s="652"/>
      <c r="O293" s="652"/>
      <c r="P293" s="104"/>
      <c r="Q293" s="470" t="s">
        <v>172</v>
      </c>
      <c r="R293" s="113"/>
      <c r="S293" s="114"/>
      <c r="T293" s="731"/>
      <c r="U293" s="731"/>
      <c r="V293" s="731"/>
      <c r="W293" s="731"/>
      <c r="X293" s="731"/>
      <c r="Y293" s="731"/>
      <c r="Z293" s="731"/>
      <c r="AA293" s="731"/>
      <c r="AB293" s="731"/>
      <c r="AC293" s="731"/>
      <c r="AD293" s="732"/>
      <c r="AE293" s="731"/>
      <c r="AF293" s="731"/>
      <c r="AG293" s="731"/>
      <c r="AH293" s="731"/>
      <c r="AI293" s="731"/>
      <c r="AJ293" s="731"/>
      <c r="AK293" s="731"/>
      <c r="AL293" s="733"/>
      <c r="AM293" s="731"/>
      <c r="AN293" s="731"/>
      <c r="AO293" s="731"/>
      <c r="AP293" s="731"/>
      <c r="AQ293" s="307"/>
      <c r="AR293" s="62"/>
      <c r="AS293" s="236" t="s">
        <v>32</v>
      </c>
      <c r="AT293" s="236" t="s">
        <v>33</v>
      </c>
      <c r="AU293" s="236" t="s">
        <v>34</v>
      </c>
      <c r="AV293" s="236" t="s">
        <v>35</v>
      </c>
      <c r="AW293" s="237" t="s">
        <v>36</v>
      </c>
      <c r="AX293" s="236" t="s">
        <v>37</v>
      </c>
      <c r="AY293" s="236" t="s">
        <v>38</v>
      </c>
      <c r="AZ293" s="236" t="s">
        <v>39</v>
      </c>
      <c r="BA293" s="236" t="s">
        <v>40</v>
      </c>
      <c r="BB293" s="236" t="s">
        <v>41</v>
      </c>
      <c r="BC293" s="237" t="s">
        <v>42</v>
      </c>
      <c r="BD293" s="236" t="s">
        <v>43</v>
      </c>
      <c r="BE293" s="236" t="s">
        <v>44</v>
      </c>
      <c r="BF293" s="236" t="s">
        <v>45</v>
      </c>
      <c r="BG293" s="236" t="s">
        <v>46</v>
      </c>
      <c r="BH293" s="236" t="s">
        <v>47</v>
      </c>
      <c r="BI293" s="236" t="s">
        <v>48</v>
      </c>
      <c r="BJ293" s="236" t="s">
        <v>49</v>
      </c>
      <c r="BK293" s="238" t="s">
        <v>50</v>
      </c>
      <c r="BL293" s="239" t="s">
        <v>51</v>
      </c>
      <c r="BM293" s="239" t="s">
        <v>52</v>
      </c>
      <c r="BN293" s="239" t="s">
        <v>53</v>
      </c>
      <c r="BO293" s="239" t="s">
        <v>54</v>
      </c>
      <c r="BP293" s="239" t="s">
        <v>55</v>
      </c>
      <c r="BQ293" s="19"/>
      <c r="BR293" s="3"/>
      <c r="BS293" s="3"/>
      <c r="BT293" s="3"/>
      <c r="BU293" s="3"/>
    </row>
    <row r="294" ht="16.5">
      <c r="A294" s="145"/>
      <c r="B294" s="146"/>
      <c r="C294" s="124" t="s">
        <v>59</v>
      </c>
      <c r="D294" s="125" t="s">
        <v>59</v>
      </c>
      <c r="E294" s="126"/>
      <c r="F294" s="124"/>
      <c r="G294" s="126"/>
      <c r="H294" s="730"/>
      <c r="I294" s="730">
        <v>8</v>
      </c>
      <c r="J294" s="439"/>
      <c r="K294" s="439"/>
      <c r="L294" s="439"/>
      <c r="M294" s="439"/>
      <c r="N294" s="439"/>
      <c r="O294" s="439"/>
      <c r="P294" s="127" t="s">
        <v>72</v>
      </c>
      <c r="Q294" s="242" t="s">
        <v>125</v>
      </c>
      <c r="R294" s="132"/>
      <c r="S294" s="133"/>
      <c r="T294" s="721"/>
      <c r="U294" s="721"/>
      <c r="V294" s="721"/>
      <c r="W294" s="721"/>
      <c r="X294" s="721"/>
      <c r="Y294" s="721"/>
      <c r="Z294" s="721"/>
      <c r="AA294" s="721"/>
      <c r="AB294" s="721"/>
      <c r="AC294" s="721"/>
      <c r="AD294" s="734"/>
      <c r="AE294" s="721"/>
      <c r="AF294" s="721"/>
      <c r="AG294" s="721"/>
      <c r="AH294" s="721"/>
      <c r="AI294" s="721"/>
      <c r="AJ294" s="721"/>
      <c r="AK294" s="721"/>
      <c r="AL294" s="735"/>
      <c r="AM294" s="721"/>
      <c r="AN294" s="721"/>
      <c r="AO294" s="721"/>
      <c r="AP294" s="721"/>
      <c r="AQ294" s="722"/>
      <c r="AR294" s="62"/>
      <c r="AS294" s="309">
        <f t="shared" ref="AS294:AS296" si="145">T294*T$313*1.73*0.875/1000</f>
        <v>0</v>
      </c>
      <c r="AT294" s="309">
        <f t="shared" ref="AT294:BP296" si="146">U294*U$313*1.73*0.875/1000</f>
        <v>0</v>
      </c>
      <c r="AU294" s="309">
        <f t="shared" si="146"/>
        <v>0</v>
      </c>
      <c r="AV294" s="309">
        <f t="shared" si="146"/>
        <v>0</v>
      </c>
      <c r="AW294" s="310">
        <f t="shared" si="146"/>
        <v>0</v>
      </c>
      <c r="AX294" s="309">
        <f t="shared" si="146"/>
        <v>0</v>
      </c>
      <c r="AY294" s="309">
        <f t="shared" si="146"/>
        <v>0</v>
      </c>
      <c r="AZ294" s="309">
        <f t="shared" si="146"/>
        <v>0</v>
      </c>
      <c r="BA294" s="309">
        <f t="shared" si="146"/>
        <v>0</v>
      </c>
      <c r="BB294" s="309">
        <f t="shared" si="146"/>
        <v>0</v>
      </c>
      <c r="BC294" s="310">
        <f t="shared" si="146"/>
        <v>0</v>
      </c>
      <c r="BD294" s="309">
        <f t="shared" si="146"/>
        <v>0</v>
      </c>
      <c r="BE294" s="309">
        <f t="shared" si="146"/>
        <v>0</v>
      </c>
      <c r="BF294" s="309">
        <f t="shared" si="146"/>
        <v>0</v>
      </c>
      <c r="BG294" s="309">
        <f t="shared" si="146"/>
        <v>0</v>
      </c>
      <c r="BH294" s="309">
        <f t="shared" si="146"/>
        <v>0</v>
      </c>
      <c r="BI294" s="309">
        <f t="shared" si="146"/>
        <v>0</v>
      </c>
      <c r="BJ294" s="309">
        <f t="shared" si="146"/>
        <v>0</v>
      </c>
      <c r="BK294" s="310">
        <f t="shared" si="146"/>
        <v>0</v>
      </c>
      <c r="BL294" s="309">
        <f t="shared" si="146"/>
        <v>0</v>
      </c>
      <c r="BM294" s="309">
        <f t="shared" si="146"/>
        <v>0</v>
      </c>
      <c r="BN294" s="309">
        <f t="shared" si="146"/>
        <v>0</v>
      </c>
      <c r="BO294" s="309">
        <f t="shared" si="146"/>
        <v>0</v>
      </c>
      <c r="BP294" s="309">
        <f t="shared" si="146"/>
        <v>0</v>
      </c>
      <c r="BQ294" s="247"/>
      <c r="BR294" s="760"/>
      <c r="BS294" s="750"/>
      <c r="BT294" s="2"/>
      <c r="BU294" s="3"/>
    </row>
    <row r="295" ht="16.5">
      <c r="A295" s="145"/>
      <c r="B295" s="146"/>
      <c r="C295" s="124" t="s">
        <v>59</v>
      </c>
      <c r="D295" s="125" t="s">
        <v>59</v>
      </c>
      <c r="E295" s="126"/>
      <c r="F295" s="124"/>
      <c r="G295" s="126"/>
      <c r="H295" s="730"/>
      <c r="I295" s="730">
        <v>9</v>
      </c>
      <c r="J295" s="439"/>
      <c r="K295" s="439"/>
      <c r="L295" s="439"/>
      <c r="M295" s="439"/>
      <c r="N295" s="439"/>
      <c r="O295" s="439"/>
      <c r="P295" s="127" t="s">
        <v>72</v>
      </c>
      <c r="Q295" s="242" t="s">
        <v>106</v>
      </c>
      <c r="R295" s="132"/>
      <c r="S295" s="133"/>
      <c r="T295" s="721"/>
      <c r="U295" s="721"/>
      <c r="V295" s="721"/>
      <c r="W295" s="721"/>
      <c r="X295" s="721"/>
      <c r="Y295" s="721"/>
      <c r="Z295" s="721"/>
      <c r="AA295" s="721"/>
      <c r="AB295" s="721"/>
      <c r="AC295" s="721"/>
      <c r="AD295" s="734"/>
      <c r="AE295" s="721"/>
      <c r="AF295" s="721"/>
      <c r="AG295" s="721"/>
      <c r="AH295" s="721"/>
      <c r="AI295" s="721"/>
      <c r="AJ295" s="721"/>
      <c r="AK295" s="721"/>
      <c r="AL295" s="735"/>
      <c r="AM295" s="721"/>
      <c r="AN295" s="721"/>
      <c r="AO295" s="721"/>
      <c r="AP295" s="721"/>
      <c r="AQ295" s="722"/>
      <c r="AR295" s="62"/>
      <c r="AS295" s="309">
        <f t="shared" si="145"/>
        <v>0</v>
      </c>
      <c r="AT295" s="309">
        <f t="shared" si="146"/>
        <v>0</v>
      </c>
      <c r="AU295" s="309">
        <f t="shared" si="146"/>
        <v>0</v>
      </c>
      <c r="AV295" s="309">
        <f t="shared" si="146"/>
        <v>0</v>
      </c>
      <c r="AW295" s="310">
        <f t="shared" si="146"/>
        <v>0</v>
      </c>
      <c r="AX295" s="309">
        <f t="shared" si="146"/>
        <v>0</v>
      </c>
      <c r="AY295" s="309">
        <f t="shared" si="146"/>
        <v>0</v>
      </c>
      <c r="AZ295" s="309">
        <f t="shared" si="146"/>
        <v>0</v>
      </c>
      <c r="BA295" s="309">
        <f t="shared" si="146"/>
        <v>0</v>
      </c>
      <c r="BB295" s="309">
        <f t="shared" si="146"/>
        <v>0</v>
      </c>
      <c r="BC295" s="310">
        <f t="shared" si="146"/>
        <v>0</v>
      </c>
      <c r="BD295" s="309">
        <f t="shared" si="146"/>
        <v>0</v>
      </c>
      <c r="BE295" s="309">
        <f t="shared" si="146"/>
        <v>0</v>
      </c>
      <c r="BF295" s="309">
        <f t="shared" si="146"/>
        <v>0</v>
      </c>
      <c r="BG295" s="309">
        <f t="shared" si="146"/>
        <v>0</v>
      </c>
      <c r="BH295" s="309">
        <f t="shared" si="146"/>
        <v>0</v>
      </c>
      <c r="BI295" s="309">
        <f t="shared" si="146"/>
        <v>0</v>
      </c>
      <c r="BJ295" s="309">
        <f t="shared" si="146"/>
        <v>0</v>
      </c>
      <c r="BK295" s="310">
        <f t="shared" si="146"/>
        <v>0</v>
      </c>
      <c r="BL295" s="309">
        <f t="shared" si="146"/>
        <v>0</v>
      </c>
      <c r="BM295" s="309">
        <f t="shared" si="146"/>
        <v>0</v>
      </c>
      <c r="BN295" s="309">
        <f t="shared" si="146"/>
        <v>0</v>
      </c>
      <c r="BO295" s="309">
        <f t="shared" si="146"/>
        <v>0</v>
      </c>
      <c r="BP295" s="309">
        <f t="shared" si="146"/>
        <v>0</v>
      </c>
      <c r="BQ295" s="247"/>
      <c r="BR295" s="760"/>
      <c r="BS295" s="750"/>
      <c r="BT295" s="2"/>
      <c r="BU295" s="3"/>
    </row>
    <row r="296" ht="16.5">
      <c r="A296" s="145"/>
      <c r="B296" s="146"/>
      <c r="C296" s="124" t="s">
        <v>59</v>
      </c>
      <c r="D296" s="125" t="s">
        <v>59</v>
      </c>
      <c r="E296" s="126"/>
      <c r="F296" s="124"/>
      <c r="G296" s="126"/>
      <c r="H296" s="730"/>
      <c r="I296" s="730">
        <v>10</v>
      </c>
      <c r="J296" s="439"/>
      <c r="K296" s="439"/>
      <c r="L296" s="439"/>
      <c r="M296" s="439"/>
      <c r="N296" s="439"/>
      <c r="O296" s="439"/>
      <c r="P296" s="127" t="s">
        <v>72</v>
      </c>
      <c r="Q296" s="761" t="s">
        <v>100</v>
      </c>
      <c r="R296" s="155"/>
      <c r="S296" s="156"/>
      <c r="T296" s="721"/>
      <c r="U296" s="721"/>
      <c r="V296" s="721"/>
      <c r="W296" s="721"/>
      <c r="X296" s="721"/>
      <c r="Y296" s="721"/>
      <c r="Z296" s="721"/>
      <c r="AA296" s="721"/>
      <c r="AB296" s="721"/>
      <c r="AC296" s="721"/>
      <c r="AD296" s="734"/>
      <c r="AE296" s="721"/>
      <c r="AF296" s="721"/>
      <c r="AG296" s="721"/>
      <c r="AH296" s="721"/>
      <c r="AI296" s="721"/>
      <c r="AJ296" s="721"/>
      <c r="AK296" s="721"/>
      <c r="AL296" s="735"/>
      <c r="AM296" s="721"/>
      <c r="AN296" s="721"/>
      <c r="AO296" s="721"/>
      <c r="AP296" s="721"/>
      <c r="AQ296" s="722"/>
      <c r="AR296" s="62"/>
      <c r="AS296" s="309">
        <f t="shared" si="145"/>
        <v>0</v>
      </c>
      <c r="AT296" s="309">
        <f t="shared" si="146"/>
        <v>0</v>
      </c>
      <c r="AU296" s="309">
        <f t="shared" si="146"/>
        <v>0</v>
      </c>
      <c r="AV296" s="309">
        <f t="shared" si="146"/>
        <v>0</v>
      </c>
      <c r="AW296" s="310">
        <f t="shared" si="146"/>
        <v>0</v>
      </c>
      <c r="AX296" s="309">
        <f t="shared" si="146"/>
        <v>0</v>
      </c>
      <c r="AY296" s="309">
        <f t="shared" si="146"/>
        <v>0</v>
      </c>
      <c r="AZ296" s="309">
        <f t="shared" si="146"/>
        <v>0</v>
      </c>
      <c r="BA296" s="309">
        <f t="shared" si="146"/>
        <v>0</v>
      </c>
      <c r="BB296" s="309">
        <f t="shared" si="146"/>
        <v>0</v>
      </c>
      <c r="BC296" s="310">
        <f t="shared" si="146"/>
        <v>0</v>
      </c>
      <c r="BD296" s="309">
        <f t="shared" si="146"/>
        <v>0</v>
      </c>
      <c r="BE296" s="309">
        <f t="shared" si="146"/>
        <v>0</v>
      </c>
      <c r="BF296" s="309">
        <f t="shared" si="146"/>
        <v>0</v>
      </c>
      <c r="BG296" s="309">
        <f t="shared" si="146"/>
        <v>0</v>
      </c>
      <c r="BH296" s="309">
        <f t="shared" si="146"/>
        <v>0</v>
      </c>
      <c r="BI296" s="309">
        <f t="shared" si="146"/>
        <v>0</v>
      </c>
      <c r="BJ296" s="309">
        <f t="shared" si="146"/>
        <v>0</v>
      </c>
      <c r="BK296" s="310">
        <f t="shared" si="146"/>
        <v>0</v>
      </c>
      <c r="BL296" s="309">
        <f t="shared" si="146"/>
        <v>0</v>
      </c>
      <c r="BM296" s="309">
        <f t="shared" si="146"/>
        <v>0</v>
      </c>
      <c r="BN296" s="309">
        <f t="shared" si="146"/>
        <v>0</v>
      </c>
      <c r="BO296" s="309">
        <f t="shared" si="146"/>
        <v>0</v>
      </c>
      <c r="BP296" s="309">
        <f t="shared" si="146"/>
        <v>0</v>
      </c>
      <c r="BQ296" s="247"/>
      <c r="BR296" s="760"/>
      <c r="BS296" s="750"/>
      <c r="BT296" s="2"/>
      <c r="BU296" s="3"/>
    </row>
    <row r="297" ht="16.5">
      <c r="A297" s="145"/>
      <c r="B297" s="146"/>
      <c r="C297" s="124"/>
      <c r="D297" s="125"/>
      <c r="E297" s="126"/>
      <c r="F297" s="124"/>
      <c r="G297" s="126"/>
      <c r="H297" s="730"/>
      <c r="I297" s="730"/>
      <c r="J297" s="439"/>
      <c r="K297" s="439"/>
      <c r="L297" s="439"/>
      <c r="M297" s="439"/>
      <c r="N297" s="439"/>
      <c r="O297" s="439"/>
      <c r="P297" s="259"/>
      <c r="Q297" s="762" t="s">
        <v>174</v>
      </c>
      <c r="R297" s="261"/>
      <c r="S297" s="262"/>
      <c r="T297" s="316"/>
      <c r="U297" s="316"/>
      <c r="V297" s="316"/>
      <c r="W297" s="316"/>
      <c r="X297" s="316"/>
      <c r="Y297" s="316"/>
      <c r="Z297" s="316"/>
      <c r="AA297" s="316"/>
      <c r="AB297" s="316"/>
      <c r="AC297" s="316"/>
      <c r="AD297" s="763"/>
      <c r="AE297" s="316"/>
      <c r="AF297" s="316"/>
      <c r="AG297" s="316"/>
      <c r="AH297" s="316"/>
      <c r="AI297" s="316"/>
      <c r="AJ297" s="316"/>
      <c r="AK297" s="316"/>
      <c r="AL297" s="319"/>
      <c r="AM297" s="316"/>
      <c r="AN297" s="316"/>
      <c r="AO297" s="316"/>
      <c r="AP297" s="316"/>
      <c r="AQ297" s="267"/>
      <c r="AR297" s="62"/>
      <c r="AS297" s="274">
        <f t="shared" ref="AS297:BP297" si="147">SUM(AS294:AS296)</f>
        <v>0</v>
      </c>
      <c r="AT297" s="275">
        <f t="shared" si="147"/>
        <v>0</v>
      </c>
      <c r="AU297" s="276">
        <f t="shared" si="147"/>
        <v>0</v>
      </c>
      <c r="AV297" s="274">
        <f t="shared" si="147"/>
        <v>0</v>
      </c>
      <c r="AW297" s="277">
        <f t="shared" si="147"/>
        <v>0</v>
      </c>
      <c r="AX297" s="276">
        <f t="shared" si="147"/>
        <v>0</v>
      </c>
      <c r="AY297" s="274">
        <f t="shared" si="147"/>
        <v>0</v>
      </c>
      <c r="AZ297" s="275">
        <f t="shared" si="147"/>
        <v>0</v>
      </c>
      <c r="BA297" s="276">
        <f t="shared" si="147"/>
        <v>0</v>
      </c>
      <c r="BB297" s="274">
        <f t="shared" si="147"/>
        <v>0</v>
      </c>
      <c r="BC297" s="277">
        <f t="shared" si="147"/>
        <v>0</v>
      </c>
      <c r="BD297" s="276">
        <f t="shared" si="147"/>
        <v>0</v>
      </c>
      <c r="BE297" s="274">
        <f t="shared" si="147"/>
        <v>0</v>
      </c>
      <c r="BF297" s="275">
        <f t="shared" si="147"/>
        <v>0</v>
      </c>
      <c r="BG297" s="276">
        <f t="shared" si="147"/>
        <v>0</v>
      </c>
      <c r="BH297" s="274">
        <f t="shared" si="147"/>
        <v>0</v>
      </c>
      <c r="BI297" s="275">
        <f t="shared" si="147"/>
        <v>0</v>
      </c>
      <c r="BJ297" s="276">
        <f t="shared" si="147"/>
        <v>0</v>
      </c>
      <c r="BK297" s="278">
        <f t="shared" si="147"/>
        <v>0</v>
      </c>
      <c r="BL297" s="274">
        <f t="shared" si="147"/>
        <v>0</v>
      </c>
      <c r="BM297" s="275">
        <f t="shared" si="147"/>
        <v>0</v>
      </c>
      <c r="BN297" s="276">
        <f t="shared" si="147"/>
        <v>0</v>
      </c>
      <c r="BO297" s="276">
        <f t="shared" si="147"/>
        <v>0</v>
      </c>
      <c r="BP297" s="274">
        <f t="shared" si="147"/>
        <v>0</v>
      </c>
      <c r="BQ297" s="247" t="s">
        <v>175</v>
      </c>
      <c r="BR297" s="3"/>
      <c r="BS297" s="3"/>
      <c r="BT297" s="3"/>
      <c r="BU297" s="3"/>
    </row>
    <row r="298" ht="16.5">
      <c r="A298" s="145"/>
      <c r="B298" s="146"/>
      <c r="C298" s="124"/>
      <c r="D298" s="125"/>
      <c r="E298" s="126"/>
      <c r="F298" s="124"/>
      <c r="G298" s="126"/>
      <c r="H298" s="730"/>
      <c r="I298" s="730"/>
      <c r="J298" s="439"/>
      <c r="K298" s="439"/>
      <c r="L298" s="439"/>
      <c r="M298" s="439"/>
      <c r="N298" s="439"/>
      <c r="O298" s="439"/>
      <c r="P298" s="259"/>
      <c r="Q298" s="279" t="s">
        <v>237</v>
      </c>
      <c r="R298" s="280"/>
      <c r="S298" s="281"/>
      <c r="T298" s="513"/>
      <c r="U298" s="513"/>
      <c r="V298" s="513"/>
      <c r="W298" s="513"/>
      <c r="X298" s="513"/>
      <c r="Y298" s="513"/>
      <c r="Z298" s="513"/>
      <c r="AA298" s="513"/>
      <c r="AB298" s="513"/>
      <c r="AC298" s="513"/>
      <c r="AD298" s="514"/>
      <c r="AE298" s="513"/>
      <c r="AF298" s="513"/>
      <c r="AG298" s="513"/>
      <c r="AH298" s="513"/>
      <c r="AI298" s="513"/>
      <c r="AJ298" s="513"/>
      <c r="AK298" s="513"/>
      <c r="AL298" s="515"/>
      <c r="AM298" s="513"/>
      <c r="AN298" s="513"/>
      <c r="AO298" s="513"/>
      <c r="AP298" s="513"/>
      <c r="AQ298" s="516"/>
      <c r="AR298" s="62"/>
      <c r="AS298" s="62"/>
      <c r="AT298" s="62"/>
      <c r="AU298" s="62"/>
      <c r="AV298" s="62"/>
      <c r="AW298" s="98"/>
      <c r="AX298" s="62"/>
      <c r="AY298" s="62"/>
      <c r="AZ298" s="62"/>
      <c r="BA298" s="62"/>
      <c r="BB298" s="62"/>
      <c r="BC298" s="98"/>
      <c r="BD298" s="62"/>
      <c r="BE298" s="62"/>
      <c r="BF298" s="62"/>
      <c r="BG298" s="62"/>
      <c r="BH298" s="62"/>
      <c r="BI298" s="62"/>
      <c r="BJ298" s="62"/>
      <c r="BK298" s="98"/>
      <c r="BL298" s="62"/>
      <c r="BM298" s="62"/>
      <c r="BN298" s="62"/>
      <c r="BO298" s="62"/>
      <c r="BP298" s="62"/>
      <c r="BQ298" s="2"/>
      <c r="BR298" s="3"/>
      <c r="BS298" s="3"/>
      <c r="BT298" s="3"/>
      <c r="BU298" s="3"/>
    </row>
    <row r="299" ht="16.5">
      <c r="A299" s="167"/>
      <c r="B299" s="168"/>
      <c r="C299" s="169"/>
      <c r="D299" s="104"/>
      <c r="E299" s="170"/>
      <c r="F299" s="169"/>
      <c r="G299" s="170"/>
      <c r="H299" s="730"/>
      <c r="I299" s="730"/>
      <c r="J299" s="439"/>
      <c r="K299" s="439"/>
      <c r="L299" s="439"/>
      <c r="M299" s="439"/>
      <c r="N299" s="439"/>
      <c r="O299" s="439"/>
      <c r="P299" s="252"/>
      <c r="Q299" s="279" t="s">
        <v>238</v>
      </c>
      <c r="R299" s="764"/>
      <c r="S299" s="765"/>
      <c r="T299" s="513"/>
      <c r="U299" s="513"/>
      <c r="V299" s="513"/>
      <c r="W299" s="513"/>
      <c r="X299" s="513"/>
      <c r="Y299" s="513"/>
      <c r="Z299" s="513"/>
      <c r="AA299" s="513"/>
      <c r="AB299" s="513"/>
      <c r="AC299" s="513"/>
      <c r="AD299" s="514"/>
      <c r="AE299" s="513"/>
      <c r="AF299" s="513"/>
      <c r="AG299" s="513"/>
      <c r="AH299" s="513"/>
      <c r="AI299" s="513"/>
      <c r="AJ299" s="513"/>
      <c r="AK299" s="513"/>
      <c r="AL299" s="515"/>
      <c r="AM299" s="513"/>
      <c r="AN299" s="513"/>
      <c r="AO299" s="513"/>
      <c r="AP299" s="513"/>
      <c r="AQ299" s="516"/>
      <c r="AR299" s="62"/>
      <c r="AS299" s="62"/>
      <c r="AT299" s="62"/>
      <c r="AU299" s="62"/>
      <c r="AV299" s="62"/>
      <c r="AW299" s="98"/>
      <c r="AX299" s="62"/>
      <c r="AY299" s="62"/>
      <c r="AZ299" s="62"/>
      <c r="BA299" s="62"/>
      <c r="BB299" s="62"/>
      <c r="BC299" s="98"/>
      <c r="BD299" s="62"/>
      <c r="BE299" s="62"/>
      <c r="BF299" s="62"/>
      <c r="BG299" s="62"/>
      <c r="BH299" s="62"/>
      <c r="BI299" s="62"/>
      <c r="BJ299" s="62"/>
      <c r="BK299" s="98"/>
      <c r="BL299" s="62"/>
      <c r="BM299" s="62"/>
      <c r="BN299" s="62"/>
      <c r="BO299" s="62"/>
      <c r="BP299" s="62"/>
      <c r="BQ299" s="2"/>
      <c r="BR299" s="3"/>
      <c r="BS299" s="3"/>
      <c r="BT299" s="3"/>
      <c r="BU299" s="3"/>
    </row>
    <row r="300">
      <c r="A300" s="145"/>
      <c r="B300" s="146"/>
      <c r="C300" s="124" t="s">
        <v>59</v>
      </c>
      <c r="D300" s="125"/>
      <c r="E300" s="126"/>
      <c r="F300" s="124"/>
      <c r="G300" s="126"/>
      <c r="H300" s="759"/>
      <c r="I300" s="759">
        <v>11</v>
      </c>
      <c r="J300" s="652"/>
      <c r="K300" s="652"/>
      <c r="L300" s="652"/>
      <c r="M300" s="652"/>
      <c r="N300" s="652"/>
      <c r="O300" s="652"/>
      <c r="P300" s="104"/>
      <c r="Q300" s="470"/>
      <c r="R300" s="113" t="s">
        <v>239</v>
      </c>
      <c r="S300" s="114">
        <v>100</v>
      </c>
      <c r="T300" s="721"/>
      <c r="U300" s="721"/>
      <c r="V300" s="721"/>
      <c r="W300" s="721"/>
      <c r="X300" s="721"/>
      <c r="Y300" s="721"/>
      <c r="Z300" s="721"/>
      <c r="AA300" s="721"/>
      <c r="AB300" s="721"/>
      <c r="AC300" s="721"/>
      <c r="AD300" s="734"/>
      <c r="AE300" s="721"/>
      <c r="AF300" s="721"/>
      <c r="AG300" s="721"/>
      <c r="AH300" s="721"/>
      <c r="AI300" s="721"/>
      <c r="AJ300" s="721"/>
      <c r="AK300" s="721"/>
      <c r="AL300" s="735"/>
      <c r="AM300" s="721"/>
      <c r="AN300" s="721"/>
      <c r="AO300" s="721"/>
      <c r="AP300" s="721"/>
      <c r="AQ300" s="722"/>
      <c r="AR300" s="62"/>
      <c r="AS300" s="625">
        <f>T300*T314*1.73*0.875/1000</f>
        <v>0</v>
      </c>
      <c r="AT300" s="625">
        <f t="shared" ref="AT300:BP300" si="148">U300*U314*1.73*0.875/1000</f>
        <v>0</v>
      </c>
      <c r="AU300" s="625">
        <f t="shared" si="148"/>
        <v>0</v>
      </c>
      <c r="AV300" s="625">
        <f t="shared" si="148"/>
        <v>0</v>
      </c>
      <c r="AW300" s="626">
        <f t="shared" si="148"/>
        <v>0</v>
      </c>
      <c r="AX300" s="625">
        <f t="shared" si="148"/>
        <v>0</v>
      </c>
      <c r="AY300" s="625">
        <f t="shared" si="148"/>
        <v>0</v>
      </c>
      <c r="AZ300" s="625">
        <f t="shared" si="148"/>
        <v>0</v>
      </c>
      <c r="BA300" s="625">
        <f t="shared" si="148"/>
        <v>0</v>
      </c>
      <c r="BB300" s="625">
        <f t="shared" si="148"/>
        <v>0</v>
      </c>
      <c r="BC300" s="626">
        <f t="shared" si="148"/>
        <v>0</v>
      </c>
      <c r="BD300" s="625">
        <f t="shared" si="148"/>
        <v>0</v>
      </c>
      <c r="BE300" s="625">
        <f t="shared" si="148"/>
        <v>0</v>
      </c>
      <c r="BF300" s="625">
        <f t="shared" si="148"/>
        <v>0</v>
      </c>
      <c r="BG300" s="625">
        <f t="shared" si="148"/>
        <v>0</v>
      </c>
      <c r="BH300" s="625">
        <f t="shared" si="148"/>
        <v>0</v>
      </c>
      <c r="BI300" s="625">
        <f t="shared" si="148"/>
        <v>0</v>
      </c>
      <c r="BJ300" s="625">
        <f t="shared" si="148"/>
        <v>0</v>
      </c>
      <c r="BK300" s="626">
        <f t="shared" si="148"/>
        <v>0</v>
      </c>
      <c r="BL300" s="625">
        <f t="shared" si="148"/>
        <v>0</v>
      </c>
      <c r="BM300" s="625">
        <f t="shared" si="148"/>
        <v>0</v>
      </c>
      <c r="BN300" s="625">
        <f t="shared" si="148"/>
        <v>0</v>
      </c>
      <c r="BO300" s="625">
        <f t="shared" si="148"/>
        <v>0</v>
      </c>
      <c r="BP300" s="625">
        <f t="shared" si="148"/>
        <v>0</v>
      </c>
      <c r="BQ300" s="2" t="s">
        <v>115</v>
      </c>
      <c r="BR300" s="760"/>
      <c r="BS300" s="760"/>
      <c r="BT300" s="2"/>
    </row>
    <row r="301">
      <c r="A301" s="145"/>
      <c r="B301" s="146"/>
      <c r="C301" s="124"/>
      <c r="D301" s="125" t="s">
        <v>60</v>
      </c>
      <c r="E301" s="126"/>
      <c r="F301" s="124"/>
      <c r="G301" s="126"/>
      <c r="H301" s="730"/>
      <c r="I301" s="730">
        <v>12</v>
      </c>
      <c r="J301" s="439"/>
      <c r="K301" s="439"/>
      <c r="L301" s="439"/>
      <c r="M301" s="439"/>
      <c r="N301" s="439"/>
      <c r="O301" s="439"/>
      <c r="P301" s="127" t="s">
        <v>72</v>
      </c>
      <c r="Q301" s="291" t="s">
        <v>240</v>
      </c>
      <c r="R301" s="132" t="s">
        <v>67</v>
      </c>
      <c r="S301" s="133">
        <v>10</v>
      </c>
      <c r="T301" s="721"/>
      <c r="U301" s="721"/>
      <c r="V301" s="721"/>
      <c r="W301" s="721"/>
      <c r="X301" s="721"/>
      <c r="Y301" s="721"/>
      <c r="Z301" s="721"/>
      <c r="AA301" s="721"/>
      <c r="AB301" s="721"/>
      <c r="AC301" s="721"/>
      <c r="AD301" s="734"/>
      <c r="AE301" s="721"/>
      <c r="AF301" s="721"/>
      <c r="AG301" s="721"/>
      <c r="AH301" s="721"/>
      <c r="AI301" s="721"/>
      <c r="AJ301" s="721"/>
      <c r="AK301" s="721"/>
      <c r="AL301" s="735"/>
      <c r="AM301" s="721"/>
      <c r="AN301" s="721"/>
      <c r="AO301" s="721"/>
      <c r="AP301" s="721"/>
      <c r="AQ301" s="722"/>
      <c r="AR301" s="62"/>
      <c r="AS301" s="62"/>
      <c r="AT301" s="62"/>
      <c r="AU301" s="62"/>
      <c r="AV301" s="62"/>
      <c r="AW301" s="98"/>
      <c r="AX301" s="62"/>
      <c r="AY301" s="62"/>
      <c r="AZ301" s="62"/>
      <c r="BA301" s="62"/>
      <c r="BB301" s="62"/>
      <c r="BC301" s="98"/>
      <c r="BD301" s="62"/>
      <c r="BE301" s="62"/>
      <c r="BF301" s="62"/>
      <c r="BG301" s="62"/>
      <c r="BH301" s="62"/>
      <c r="BI301" s="62"/>
      <c r="BJ301" s="62"/>
      <c r="BK301" s="98"/>
      <c r="BL301" s="62"/>
      <c r="BM301" s="62"/>
      <c r="BN301" s="62"/>
      <c r="BO301" s="62"/>
      <c r="BP301" s="62"/>
      <c r="BR301" s="476"/>
      <c r="BS301" s="476"/>
      <c r="BT301" s="766"/>
    </row>
    <row r="302">
      <c r="A302" s="145"/>
      <c r="B302" s="146"/>
      <c r="C302" s="124"/>
      <c r="D302" s="125" t="s">
        <v>60</v>
      </c>
      <c r="E302" s="126"/>
      <c r="F302" s="124"/>
      <c r="G302" s="126"/>
      <c r="H302" s="730"/>
      <c r="I302" s="730">
        <v>13</v>
      </c>
      <c r="J302" s="439"/>
      <c r="K302" s="439"/>
      <c r="L302" s="439"/>
      <c r="M302" s="439"/>
      <c r="N302" s="439"/>
      <c r="O302" s="439"/>
      <c r="P302" s="127" t="s">
        <v>72</v>
      </c>
      <c r="Q302" s="291"/>
      <c r="R302" s="132" t="s">
        <v>69</v>
      </c>
      <c r="S302" s="133">
        <v>10</v>
      </c>
      <c r="T302" s="721"/>
      <c r="U302" s="721"/>
      <c r="V302" s="721"/>
      <c r="W302" s="721"/>
      <c r="X302" s="721"/>
      <c r="Y302" s="721"/>
      <c r="Z302" s="721"/>
      <c r="AA302" s="721"/>
      <c r="AB302" s="721"/>
      <c r="AC302" s="721"/>
      <c r="AD302" s="734"/>
      <c r="AE302" s="721"/>
      <c r="AF302" s="721"/>
      <c r="AG302" s="721"/>
      <c r="AH302" s="721"/>
      <c r="AI302" s="721"/>
      <c r="AJ302" s="721"/>
      <c r="AK302" s="721"/>
      <c r="AL302" s="735"/>
      <c r="AM302" s="721"/>
      <c r="AN302" s="721"/>
      <c r="AO302" s="721"/>
      <c r="AP302" s="721"/>
      <c r="AQ302" s="722"/>
      <c r="AR302" s="62"/>
      <c r="AS302" s="62"/>
      <c r="AT302" s="62"/>
      <c r="AU302" s="62"/>
      <c r="AV302" s="62"/>
      <c r="AW302" s="98"/>
      <c r="AX302" s="62"/>
      <c r="AY302" s="62"/>
      <c r="AZ302" s="62"/>
      <c r="BA302" s="62"/>
      <c r="BB302" s="62"/>
      <c r="BC302" s="98"/>
      <c r="BD302" s="62"/>
      <c r="BE302" s="62"/>
      <c r="BF302" s="62"/>
      <c r="BG302" s="62"/>
      <c r="BH302" s="62"/>
      <c r="BI302" s="62"/>
      <c r="BJ302" s="62"/>
      <c r="BK302" s="98"/>
      <c r="BL302" s="62"/>
      <c r="BM302" s="62"/>
      <c r="BN302" s="62"/>
      <c r="BO302" s="62"/>
      <c r="BP302" s="62"/>
      <c r="BR302" s="767"/>
      <c r="BS302" s="189"/>
      <c r="BT302" s="766"/>
    </row>
    <row r="303" ht="16.5">
      <c r="A303" s="145"/>
      <c r="B303" s="146"/>
      <c r="C303" s="124" t="s">
        <v>59</v>
      </c>
      <c r="D303" s="125" t="s">
        <v>60</v>
      </c>
      <c r="E303" s="126"/>
      <c r="F303" s="124"/>
      <c r="G303" s="126"/>
      <c r="H303" s="730"/>
      <c r="I303" s="730">
        <v>14</v>
      </c>
      <c r="J303" s="439"/>
      <c r="K303" s="439"/>
      <c r="L303" s="439"/>
      <c r="M303" s="439"/>
      <c r="N303" s="439"/>
      <c r="O303" s="439"/>
      <c r="P303" s="127" t="s">
        <v>72</v>
      </c>
      <c r="Q303" s="291">
        <v>110</v>
      </c>
      <c r="R303" s="132" t="s">
        <v>89</v>
      </c>
      <c r="S303" s="133" t="s">
        <v>156</v>
      </c>
      <c r="T303" s="721"/>
      <c r="U303" s="721"/>
      <c r="V303" s="721"/>
      <c r="W303" s="721"/>
      <c r="X303" s="721"/>
      <c r="Y303" s="721"/>
      <c r="Z303" s="721"/>
      <c r="AA303" s="721"/>
      <c r="AB303" s="721"/>
      <c r="AC303" s="721"/>
      <c r="AD303" s="734"/>
      <c r="AE303" s="721"/>
      <c r="AF303" s="721"/>
      <c r="AG303" s="721"/>
      <c r="AH303" s="721"/>
      <c r="AI303" s="721"/>
      <c r="AJ303" s="721"/>
      <c r="AK303" s="721"/>
      <c r="AL303" s="735"/>
      <c r="AM303" s="721"/>
      <c r="AN303" s="721"/>
      <c r="AO303" s="721"/>
      <c r="AP303" s="721"/>
      <c r="AQ303" s="722"/>
      <c r="AR303" s="62"/>
      <c r="AS303" s="625">
        <f>T312*T303*1.73*0.875/1000</f>
        <v>0</v>
      </c>
      <c r="AT303" s="625">
        <f t="shared" ref="AT303:BP303" si="149">U312*U303*1.73*0.875/1000</f>
        <v>0</v>
      </c>
      <c r="AU303" s="625">
        <f t="shared" si="149"/>
        <v>0</v>
      </c>
      <c r="AV303" s="625">
        <f t="shared" si="149"/>
        <v>0</v>
      </c>
      <c r="AW303" s="626">
        <f t="shared" si="149"/>
        <v>0</v>
      </c>
      <c r="AX303" s="625">
        <f t="shared" si="149"/>
        <v>0</v>
      </c>
      <c r="AY303" s="625">
        <f t="shared" si="149"/>
        <v>0</v>
      </c>
      <c r="AZ303" s="625">
        <f t="shared" si="149"/>
        <v>0</v>
      </c>
      <c r="BA303" s="625">
        <f t="shared" si="149"/>
        <v>0</v>
      </c>
      <c r="BB303" s="625">
        <f t="shared" si="149"/>
        <v>0</v>
      </c>
      <c r="BC303" s="626">
        <f t="shared" si="149"/>
        <v>0</v>
      </c>
      <c r="BD303" s="625">
        <f t="shared" si="149"/>
        <v>0</v>
      </c>
      <c r="BE303" s="625">
        <f t="shared" si="149"/>
        <v>0</v>
      </c>
      <c r="BF303" s="625">
        <f t="shared" si="149"/>
        <v>0</v>
      </c>
      <c r="BG303" s="625">
        <f t="shared" si="149"/>
        <v>0</v>
      </c>
      <c r="BH303" s="625">
        <f t="shared" si="149"/>
        <v>0</v>
      </c>
      <c r="BI303" s="625">
        <f t="shared" si="149"/>
        <v>0</v>
      </c>
      <c r="BJ303" s="625">
        <f t="shared" si="149"/>
        <v>0</v>
      </c>
      <c r="BK303" s="626">
        <f t="shared" si="149"/>
        <v>0</v>
      </c>
      <c r="BL303" s="625">
        <f t="shared" si="149"/>
        <v>0</v>
      </c>
      <c r="BM303" s="625">
        <f t="shared" si="149"/>
        <v>0</v>
      </c>
      <c r="BN303" s="625">
        <f t="shared" si="149"/>
        <v>0</v>
      </c>
      <c r="BO303" s="625">
        <f t="shared" si="149"/>
        <v>0</v>
      </c>
      <c r="BP303" s="625">
        <f t="shared" si="149"/>
        <v>0</v>
      </c>
      <c r="BQ303" s="2" t="s">
        <v>119</v>
      </c>
      <c r="BR303" s="476"/>
      <c r="BS303" s="476"/>
      <c r="BT303" s="766"/>
    </row>
    <row r="304" ht="16.5">
      <c r="A304" s="145"/>
      <c r="B304" s="146"/>
      <c r="C304" s="124"/>
      <c r="D304" s="125"/>
      <c r="E304" s="126"/>
      <c r="F304" s="124"/>
      <c r="G304" s="126"/>
      <c r="H304" s="730"/>
      <c r="I304" s="730"/>
      <c r="J304" s="439"/>
      <c r="K304" s="439"/>
      <c r="L304" s="439"/>
      <c r="M304" s="439"/>
      <c r="N304" s="439"/>
      <c r="O304" s="439"/>
      <c r="P304" s="259"/>
      <c r="Q304" s="660" t="s">
        <v>120</v>
      </c>
      <c r="R304" s="661" t="s">
        <v>189</v>
      </c>
      <c r="S304" s="262"/>
      <c r="T304" s="755" t="e">
        <f>T303-T300*T313/T312</f>
        <v>#DIV/0!</v>
      </c>
      <c r="U304" s="755" t="e">
        <f t="shared" ref="U304:AQ304" si="150">U303-U300*U313/U312</f>
        <v>#DIV/0!</v>
      </c>
      <c r="V304" s="755" t="e">
        <f t="shared" si="150"/>
        <v>#DIV/0!</v>
      </c>
      <c r="W304" s="755" t="e">
        <f t="shared" si="150"/>
        <v>#DIV/0!</v>
      </c>
      <c r="X304" s="755" t="e">
        <f t="shared" si="150"/>
        <v>#DIV/0!</v>
      </c>
      <c r="Y304" s="755" t="e">
        <f t="shared" si="150"/>
        <v>#DIV/0!</v>
      </c>
      <c r="Z304" s="755" t="e">
        <f t="shared" si="150"/>
        <v>#DIV/0!</v>
      </c>
      <c r="AA304" s="755" t="e">
        <f t="shared" si="150"/>
        <v>#DIV/0!</v>
      </c>
      <c r="AB304" s="755" t="e">
        <f t="shared" si="150"/>
        <v>#DIV/0!</v>
      </c>
      <c r="AC304" s="755" t="e">
        <f t="shared" si="150"/>
        <v>#DIV/0!</v>
      </c>
      <c r="AD304" s="756" t="e">
        <f t="shared" si="150"/>
        <v>#DIV/0!</v>
      </c>
      <c r="AE304" s="755" t="e">
        <f t="shared" si="150"/>
        <v>#DIV/0!</v>
      </c>
      <c r="AF304" s="755" t="e">
        <f t="shared" si="150"/>
        <v>#DIV/0!</v>
      </c>
      <c r="AG304" s="755" t="e">
        <f t="shared" si="150"/>
        <v>#DIV/0!</v>
      </c>
      <c r="AH304" s="755" t="e">
        <f t="shared" si="150"/>
        <v>#DIV/0!</v>
      </c>
      <c r="AI304" s="755" t="e">
        <f t="shared" si="150"/>
        <v>#DIV/0!</v>
      </c>
      <c r="AJ304" s="755" t="e">
        <f t="shared" si="150"/>
        <v>#DIV/0!</v>
      </c>
      <c r="AK304" s="755" t="e">
        <f t="shared" si="150"/>
        <v>#DIV/0!</v>
      </c>
      <c r="AL304" s="757" t="e">
        <f t="shared" si="150"/>
        <v>#DIV/0!</v>
      </c>
      <c r="AM304" s="755" t="e">
        <f t="shared" si="150"/>
        <v>#DIV/0!</v>
      </c>
      <c r="AN304" s="755" t="e">
        <f t="shared" si="150"/>
        <v>#DIV/0!</v>
      </c>
      <c r="AO304" s="755" t="e">
        <f t="shared" si="150"/>
        <v>#DIV/0!</v>
      </c>
      <c r="AP304" s="755" t="e">
        <f t="shared" si="150"/>
        <v>#DIV/0!</v>
      </c>
      <c r="AQ304" s="758" t="e">
        <f t="shared" si="150"/>
        <v>#DIV/0!</v>
      </c>
      <c r="AR304" s="62"/>
      <c r="AS304" s="224" t="s">
        <v>95</v>
      </c>
      <c r="AT304" s="225"/>
      <c r="AU304" s="226"/>
      <c r="AV304" s="224"/>
      <c r="AW304" s="225"/>
      <c r="AX304" s="226"/>
      <c r="AY304" s="224"/>
      <c r="AZ304" s="225"/>
      <c r="BA304" s="226"/>
      <c r="BB304" s="224"/>
      <c r="BC304" s="225"/>
      <c r="BD304" s="226"/>
      <c r="BE304" s="224"/>
      <c r="BF304" s="225"/>
      <c r="BG304" s="226"/>
      <c r="BH304" s="224"/>
      <c r="BI304" s="225"/>
      <c r="BJ304" s="226"/>
      <c r="BK304" s="64"/>
      <c r="BL304" s="224"/>
      <c r="BM304" s="225"/>
      <c r="BN304" s="226"/>
      <c r="BO304" s="63"/>
      <c r="BP304" s="224"/>
      <c r="BQ304" s="19"/>
    </row>
    <row r="305" ht="19.5">
      <c r="A305" s="167"/>
      <c r="B305" s="168"/>
      <c r="C305" s="169"/>
      <c r="D305" s="104"/>
      <c r="E305" s="170"/>
      <c r="F305" s="169"/>
      <c r="G305" s="170"/>
      <c r="H305" s="759"/>
      <c r="I305" s="759"/>
      <c r="J305" s="652"/>
      <c r="K305" s="652"/>
      <c r="L305" s="652"/>
      <c r="M305" s="652"/>
      <c r="N305" s="652"/>
      <c r="O305" s="652"/>
      <c r="P305" s="102"/>
      <c r="Q305" s="285" t="s">
        <v>241</v>
      </c>
      <c r="R305" s="231"/>
      <c r="S305" s="232"/>
      <c r="T305" s="768"/>
      <c r="U305" s="768"/>
      <c r="V305" s="768"/>
      <c r="W305" s="768"/>
      <c r="X305" s="768"/>
      <c r="Y305" s="768"/>
      <c r="Z305" s="768"/>
      <c r="AA305" s="768"/>
      <c r="AB305" s="768"/>
      <c r="AC305" s="768"/>
      <c r="AD305" s="769"/>
      <c r="AE305" s="768"/>
      <c r="AF305" s="768"/>
      <c r="AG305" s="768"/>
      <c r="AH305" s="768"/>
      <c r="AI305" s="768"/>
      <c r="AJ305" s="768"/>
      <c r="AK305" s="768"/>
      <c r="AL305" s="770"/>
      <c r="AM305" s="768"/>
      <c r="AN305" s="768"/>
      <c r="AO305" s="768"/>
      <c r="AP305" s="768"/>
      <c r="AQ305" s="771"/>
      <c r="AR305" s="62"/>
      <c r="AS305" s="236" t="s">
        <v>32</v>
      </c>
      <c r="AT305" s="236" t="s">
        <v>33</v>
      </c>
      <c r="AU305" s="236" t="s">
        <v>34</v>
      </c>
      <c r="AV305" s="236" t="s">
        <v>35</v>
      </c>
      <c r="AW305" s="237" t="s">
        <v>36</v>
      </c>
      <c r="AX305" s="236" t="s">
        <v>37</v>
      </c>
      <c r="AY305" s="236" t="s">
        <v>38</v>
      </c>
      <c r="AZ305" s="236" t="s">
        <v>39</v>
      </c>
      <c r="BA305" s="236" t="s">
        <v>40</v>
      </c>
      <c r="BB305" s="236" t="s">
        <v>41</v>
      </c>
      <c r="BC305" s="237" t="s">
        <v>42</v>
      </c>
      <c r="BD305" s="236" t="s">
        <v>43</v>
      </c>
      <c r="BE305" s="236" t="s">
        <v>44</v>
      </c>
      <c r="BF305" s="236" t="s">
        <v>45</v>
      </c>
      <c r="BG305" s="236" t="s">
        <v>46</v>
      </c>
      <c r="BH305" s="236" t="s">
        <v>47</v>
      </c>
      <c r="BI305" s="236" t="s">
        <v>48</v>
      </c>
      <c r="BJ305" s="236" t="s">
        <v>49</v>
      </c>
      <c r="BK305" s="238" t="s">
        <v>50</v>
      </c>
      <c r="BL305" s="239" t="s">
        <v>51</v>
      </c>
      <c r="BM305" s="239" t="s">
        <v>52</v>
      </c>
      <c r="BN305" s="239" t="s">
        <v>53</v>
      </c>
      <c r="BO305" s="239" t="s">
        <v>54</v>
      </c>
      <c r="BP305" s="239" t="s">
        <v>55</v>
      </c>
      <c r="BQ305" s="19"/>
    </row>
    <row r="306" ht="16.5">
      <c r="A306" s="145"/>
      <c r="B306" s="146"/>
      <c r="C306" s="124"/>
      <c r="D306" s="125"/>
      <c r="E306" s="126"/>
      <c r="F306" s="124"/>
      <c r="G306" s="126"/>
      <c r="H306" s="730"/>
      <c r="I306" s="730">
        <v>15</v>
      </c>
      <c r="J306" s="439"/>
      <c r="K306" s="439"/>
      <c r="L306" s="439"/>
      <c r="M306" s="439"/>
      <c r="N306" s="439"/>
      <c r="O306" s="439"/>
      <c r="P306" s="125"/>
      <c r="Q306" s="242" t="s">
        <v>104</v>
      </c>
      <c r="R306" s="132" t="s">
        <v>89</v>
      </c>
      <c r="S306" s="133"/>
      <c r="T306" s="721"/>
      <c r="U306" s="721"/>
      <c r="V306" s="721"/>
      <c r="W306" s="721"/>
      <c r="X306" s="721"/>
      <c r="Y306" s="721"/>
      <c r="Z306" s="721"/>
      <c r="AA306" s="721"/>
      <c r="AB306" s="721"/>
      <c r="AC306" s="721"/>
      <c r="AD306" s="734"/>
      <c r="AE306" s="721"/>
      <c r="AF306" s="721"/>
      <c r="AG306" s="721"/>
      <c r="AH306" s="721"/>
      <c r="AI306" s="721"/>
      <c r="AJ306" s="721"/>
      <c r="AK306" s="721"/>
      <c r="AL306" s="735"/>
      <c r="AM306" s="721"/>
      <c r="AN306" s="721"/>
      <c r="AO306" s="721"/>
      <c r="AP306" s="721"/>
      <c r="AQ306" s="722"/>
      <c r="AR306" s="62"/>
      <c r="AS306" s="309">
        <f t="shared" ref="AS306:AS308" si="151">T306*T$314*1.73*0.875/1000</f>
        <v>0</v>
      </c>
      <c r="AT306" s="309">
        <f t="shared" ref="AT306:BP308" si="152">U306*U$314*1.73*0.875/1000</f>
        <v>0</v>
      </c>
      <c r="AU306" s="309">
        <f t="shared" si="152"/>
        <v>0</v>
      </c>
      <c r="AV306" s="309">
        <f t="shared" si="152"/>
        <v>0</v>
      </c>
      <c r="AW306" s="310">
        <f t="shared" si="152"/>
        <v>0</v>
      </c>
      <c r="AX306" s="309">
        <f t="shared" si="152"/>
        <v>0</v>
      </c>
      <c r="AY306" s="309">
        <f t="shared" si="152"/>
        <v>0</v>
      </c>
      <c r="AZ306" s="309">
        <f t="shared" si="152"/>
        <v>0</v>
      </c>
      <c r="BA306" s="309">
        <f t="shared" si="152"/>
        <v>0</v>
      </c>
      <c r="BB306" s="309">
        <f t="shared" si="152"/>
        <v>0</v>
      </c>
      <c r="BC306" s="310">
        <f t="shared" si="152"/>
        <v>0</v>
      </c>
      <c r="BD306" s="309">
        <f t="shared" si="152"/>
        <v>0</v>
      </c>
      <c r="BE306" s="309">
        <f t="shared" si="152"/>
        <v>0</v>
      </c>
      <c r="BF306" s="309">
        <f t="shared" si="152"/>
        <v>0</v>
      </c>
      <c r="BG306" s="309">
        <f t="shared" si="152"/>
        <v>0</v>
      </c>
      <c r="BH306" s="309">
        <f t="shared" si="152"/>
        <v>0</v>
      </c>
      <c r="BI306" s="309">
        <f t="shared" si="152"/>
        <v>0</v>
      </c>
      <c r="BJ306" s="309">
        <f t="shared" si="152"/>
        <v>0</v>
      </c>
      <c r="BK306" s="310">
        <f t="shared" si="152"/>
        <v>0</v>
      </c>
      <c r="BL306" s="309">
        <f t="shared" si="152"/>
        <v>0</v>
      </c>
      <c r="BM306" s="309">
        <f t="shared" si="152"/>
        <v>0</v>
      </c>
      <c r="BN306" s="309">
        <f t="shared" si="152"/>
        <v>0</v>
      </c>
      <c r="BO306" s="309">
        <f t="shared" si="152"/>
        <v>0</v>
      </c>
      <c r="BP306" s="309">
        <f t="shared" si="152"/>
        <v>0</v>
      </c>
      <c r="BQ306" s="247"/>
      <c r="BR306" s="750"/>
      <c r="BS306" s="750"/>
      <c r="BT306" s="2"/>
    </row>
    <row r="307" ht="16.5">
      <c r="A307" s="145"/>
      <c r="B307" s="146"/>
      <c r="C307" s="124"/>
      <c r="D307" s="125"/>
      <c r="E307" s="126"/>
      <c r="F307" s="124"/>
      <c r="G307" s="126"/>
      <c r="H307" s="730"/>
      <c r="I307" s="730"/>
      <c r="J307" s="439"/>
      <c r="K307" s="439"/>
      <c r="L307" s="439"/>
      <c r="M307" s="439"/>
      <c r="N307" s="439"/>
      <c r="O307" s="439"/>
      <c r="P307" s="125"/>
      <c r="Q307" s="242" t="s">
        <v>242</v>
      </c>
      <c r="R307" s="132" t="s">
        <v>89</v>
      </c>
      <c r="S307" s="133"/>
      <c r="T307" s="721"/>
      <c r="U307" s="721"/>
      <c r="V307" s="721"/>
      <c r="W307" s="721"/>
      <c r="X307" s="721"/>
      <c r="Y307" s="721"/>
      <c r="Z307" s="721"/>
      <c r="AA307" s="721"/>
      <c r="AB307" s="721"/>
      <c r="AC307" s="721"/>
      <c r="AD307" s="734"/>
      <c r="AE307" s="721"/>
      <c r="AF307" s="721"/>
      <c r="AG307" s="721"/>
      <c r="AH307" s="721"/>
      <c r="AI307" s="721"/>
      <c r="AJ307" s="721"/>
      <c r="AK307" s="721"/>
      <c r="AL307" s="735"/>
      <c r="AM307" s="721"/>
      <c r="AN307" s="721"/>
      <c r="AO307" s="721"/>
      <c r="AP307" s="721"/>
      <c r="AQ307" s="722"/>
      <c r="AR307" s="62"/>
      <c r="AS307" s="309">
        <f t="shared" si="151"/>
        <v>0</v>
      </c>
      <c r="AT307" s="309">
        <f t="shared" si="152"/>
        <v>0</v>
      </c>
      <c r="AU307" s="309">
        <f t="shared" si="152"/>
        <v>0</v>
      </c>
      <c r="AV307" s="309">
        <f t="shared" si="152"/>
        <v>0</v>
      </c>
      <c r="AW307" s="310">
        <f t="shared" si="152"/>
        <v>0</v>
      </c>
      <c r="AX307" s="309">
        <f t="shared" si="152"/>
        <v>0</v>
      </c>
      <c r="AY307" s="309">
        <f t="shared" si="152"/>
        <v>0</v>
      </c>
      <c r="AZ307" s="309">
        <f t="shared" si="152"/>
        <v>0</v>
      </c>
      <c r="BA307" s="309">
        <f t="shared" si="152"/>
        <v>0</v>
      </c>
      <c r="BB307" s="309">
        <f t="shared" si="152"/>
        <v>0</v>
      </c>
      <c r="BC307" s="310">
        <f t="shared" si="152"/>
        <v>0</v>
      </c>
      <c r="BD307" s="309">
        <f t="shared" si="152"/>
        <v>0</v>
      </c>
      <c r="BE307" s="309">
        <f t="shared" si="152"/>
        <v>0</v>
      </c>
      <c r="BF307" s="309">
        <f t="shared" si="152"/>
        <v>0</v>
      </c>
      <c r="BG307" s="309">
        <f t="shared" si="152"/>
        <v>0</v>
      </c>
      <c r="BH307" s="309">
        <f t="shared" si="152"/>
        <v>0</v>
      </c>
      <c r="BI307" s="309">
        <f t="shared" si="152"/>
        <v>0</v>
      </c>
      <c r="BJ307" s="309">
        <f t="shared" si="152"/>
        <v>0</v>
      </c>
      <c r="BK307" s="310">
        <f t="shared" si="152"/>
        <v>0</v>
      </c>
      <c r="BL307" s="309">
        <f t="shared" si="152"/>
        <v>0</v>
      </c>
      <c r="BM307" s="309">
        <f t="shared" si="152"/>
        <v>0</v>
      </c>
      <c r="BN307" s="309">
        <f t="shared" si="152"/>
        <v>0</v>
      </c>
      <c r="BO307" s="309">
        <f t="shared" si="152"/>
        <v>0</v>
      </c>
      <c r="BP307" s="309">
        <f t="shared" si="152"/>
        <v>0</v>
      </c>
      <c r="BQ307" s="247"/>
      <c r="BR307" s="760"/>
      <c r="BS307" s="760"/>
      <c r="BT307" s="2"/>
    </row>
    <row r="308" ht="16.5">
      <c r="A308" s="145"/>
      <c r="B308" s="146"/>
      <c r="C308" s="124" t="s">
        <v>59</v>
      </c>
      <c r="D308" s="125" t="s">
        <v>59</v>
      </c>
      <c r="E308" s="126"/>
      <c r="F308" s="124"/>
      <c r="G308" s="126"/>
      <c r="H308" s="730"/>
      <c r="I308" s="730">
        <v>16</v>
      </c>
      <c r="J308" s="439"/>
      <c r="K308" s="439"/>
      <c r="L308" s="439"/>
      <c r="M308" s="439"/>
      <c r="N308" s="439"/>
      <c r="O308" s="439"/>
      <c r="P308" s="127" t="s">
        <v>72</v>
      </c>
      <c r="Q308" s="254" t="s">
        <v>124</v>
      </c>
      <c r="R308" s="196" t="s">
        <v>89</v>
      </c>
      <c r="S308" s="197"/>
      <c r="T308" s="721"/>
      <c r="U308" s="721"/>
      <c r="V308" s="721"/>
      <c r="W308" s="721"/>
      <c r="X308" s="721"/>
      <c r="Y308" s="721"/>
      <c r="Z308" s="721"/>
      <c r="AA308" s="721"/>
      <c r="AB308" s="721"/>
      <c r="AC308" s="721"/>
      <c r="AD308" s="734"/>
      <c r="AE308" s="721"/>
      <c r="AF308" s="721"/>
      <c r="AG308" s="721"/>
      <c r="AH308" s="721"/>
      <c r="AI308" s="721"/>
      <c r="AJ308" s="721"/>
      <c r="AK308" s="721"/>
      <c r="AL308" s="735"/>
      <c r="AM308" s="721"/>
      <c r="AN308" s="721"/>
      <c r="AO308" s="721"/>
      <c r="AP308" s="721"/>
      <c r="AQ308" s="722"/>
      <c r="AR308" s="62"/>
      <c r="AS308" s="309">
        <f t="shared" si="151"/>
        <v>0</v>
      </c>
      <c r="AT308" s="309">
        <f t="shared" si="152"/>
        <v>0</v>
      </c>
      <c r="AU308" s="309">
        <f t="shared" si="152"/>
        <v>0</v>
      </c>
      <c r="AV308" s="309">
        <f t="shared" si="152"/>
        <v>0</v>
      </c>
      <c r="AW308" s="310">
        <f t="shared" si="152"/>
        <v>0</v>
      </c>
      <c r="AX308" s="309">
        <f t="shared" si="152"/>
        <v>0</v>
      </c>
      <c r="AY308" s="309">
        <f t="shared" si="152"/>
        <v>0</v>
      </c>
      <c r="AZ308" s="309">
        <f t="shared" si="152"/>
        <v>0</v>
      </c>
      <c r="BA308" s="309">
        <f t="shared" si="152"/>
        <v>0</v>
      </c>
      <c r="BB308" s="309">
        <f t="shared" si="152"/>
        <v>0</v>
      </c>
      <c r="BC308" s="310">
        <f t="shared" si="152"/>
        <v>0</v>
      </c>
      <c r="BD308" s="309">
        <f t="shared" si="152"/>
        <v>0</v>
      </c>
      <c r="BE308" s="309">
        <f t="shared" si="152"/>
        <v>0</v>
      </c>
      <c r="BF308" s="309">
        <f t="shared" si="152"/>
        <v>0</v>
      </c>
      <c r="BG308" s="309">
        <f t="shared" si="152"/>
        <v>0</v>
      </c>
      <c r="BH308" s="309">
        <f t="shared" si="152"/>
        <v>0</v>
      </c>
      <c r="BI308" s="309">
        <f t="shared" si="152"/>
        <v>0</v>
      </c>
      <c r="BJ308" s="309">
        <f t="shared" si="152"/>
        <v>0</v>
      </c>
      <c r="BK308" s="310">
        <f t="shared" si="152"/>
        <v>0</v>
      </c>
      <c r="BL308" s="309">
        <f t="shared" si="152"/>
        <v>0</v>
      </c>
      <c r="BM308" s="309">
        <f t="shared" si="152"/>
        <v>0</v>
      </c>
      <c r="BN308" s="309">
        <f t="shared" si="152"/>
        <v>0</v>
      </c>
      <c r="BO308" s="309">
        <f t="shared" si="152"/>
        <v>0</v>
      </c>
      <c r="BP308" s="309">
        <f t="shared" si="152"/>
        <v>0</v>
      </c>
      <c r="BQ308" s="247"/>
      <c r="BR308" s="750"/>
      <c r="BS308" s="750"/>
      <c r="BT308" s="2"/>
    </row>
    <row r="309" ht="16.5">
      <c r="A309" s="145"/>
      <c r="B309" s="146"/>
      <c r="C309" s="124"/>
      <c r="D309" s="125"/>
      <c r="E309" s="126"/>
      <c r="F309" s="124"/>
      <c r="G309" s="126"/>
      <c r="H309" s="730"/>
      <c r="I309" s="730"/>
      <c r="J309" s="439"/>
      <c r="K309" s="439"/>
      <c r="L309" s="439"/>
      <c r="M309" s="439"/>
      <c r="N309" s="439"/>
      <c r="O309" s="439"/>
      <c r="P309" s="743"/>
      <c r="Q309" s="772" t="s">
        <v>182</v>
      </c>
      <c r="R309" s="553"/>
      <c r="S309" s="255"/>
      <c r="T309" s="316">
        <f>SUM(T306:T308)</f>
        <v>0</v>
      </c>
      <c r="U309" s="316">
        <f t="shared" ref="U309:AQ309" si="153">SUM(U306:U308)</f>
        <v>0</v>
      </c>
      <c r="V309" s="316">
        <f t="shared" si="153"/>
        <v>0</v>
      </c>
      <c r="W309" s="316">
        <f t="shared" si="153"/>
        <v>0</v>
      </c>
      <c r="X309" s="316">
        <f t="shared" si="153"/>
        <v>0</v>
      </c>
      <c r="Y309" s="316">
        <f t="shared" si="153"/>
        <v>0</v>
      </c>
      <c r="Z309" s="316">
        <f t="shared" si="153"/>
        <v>0</v>
      </c>
      <c r="AA309" s="316">
        <f t="shared" si="153"/>
        <v>0</v>
      </c>
      <c r="AB309" s="316">
        <f t="shared" si="153"/>
        <v>0</v>
      </c>
      <c r="AC309" s="316">
        <f t="shared" si="153"/>
        <v>0</v>
      </c>
      <c r="AD309" s="763">
        <f t="shared" si="153"/>
        <v>0</v>
      </c>
      <c r="AE309" s="316">
        <f t="shared" si="153"/>
        <v>0</v>
      </c>
      <c r="AF309" s="316">
        <f t="shared" si="153"/>
        <v>0</v>
      </c>
      <c r="AG309" s="316">
        <f t="shared" si="153"/>
        <v>0</v>
      </c>
      <c r="AH309" s="316">
        <f t="shared" si="153"/>
        <v>0</v>
      </c>
      <c r="AI309" s="316">
        <f t="shared" si="153"/>
        <v>0</v>
      </c>
      <c r="AJ309" s="316">
        <f t="shared" si="153"/>
        <v>0</v>
      </c>
      <c r="AK309" s="316">
        <f t="shared" si="153"/>
        <v>0</v>
      </c>
      <c r="AL309" s="319">
        <f t="shared" si="153"/>
        <v>0</v>
      </c>
      <c r="AM309" s="316">
        <f t="shared" si="153"/>
        <v>0</v>
      </c>
      <c r="AN309" s="316">
        <f t="shared" si="153"/>
        <v>0</v>
      </c>
      <c r="AO309" s="316">
        <f t="shared" si="153"/>
        <v>0</v>
      </c>
      <c r="AP309" s="316">
        <f t="shared" si="153"/>
        <v>0</v>
      </c>
      <c r="AQ309" s="267">
        <f t="shared" si="153"/>
        <v>0</v>
      </c>
      <c r="AR309" s="62"/>
      <c r="AS309" s="274">
        <f t="shared" ref="AS309:BP309" si="154">SUM(AS306:AS308)</f>
        <v>0</v>
      </c>
      <c r="AT309" s="275">
        <f t="shared" si="154"/>
        <v>0</v>
      </c>
      <c r="AU309" s="276">
        <f t="shared" si="154"/>
        <v>0</v>
      </c>
      <c r="AV309" s="274">
        <f t="shared" si="154"/>
        <v>0</v>
      </c>
      <c r="AW309" s="277">
        <f t="shared" si="154"/>
        <v>0</v>
      </c>
      <c r="AX309" s="276">
        <f t="shared" si="154"/>
        <v>0</v>
      </c>
      <c r="AY309" s="274">
        <f t="shared" si="154"/>
        <v>0</v>
      </c>
      <c r="AZ309" s="275">
        <f t="shared" si="154"/>
        <v>0</v>
      </c>
      <c r="BA309" s="276">
        <f t="shared" si="154"/>
        <v>0</v>
      </c>
      <c r="BB309" s="274">
        <f t="shared" si="154"/>
        <v>0</v>
      </c>
      <c r="BC309" s="277">
        <f t="shared" si="154"/>
        <v>0</v>
      </c>
      <c r="BD309" s="276">
        <f t="shared" si="154"/>
        <v>0</v>
      </c>
      <c r="BE309" s="274">
        <f t="shared" si="154"/>
        <v>0</v>
      </c>
      <c r="BF309" s="275">
        <f t="shared" si="154"/>
        <v>0</v>
      </c>
      <c r="BG309" s="276">
        <f t="shared" si="154"/>
        <v>0</v>
      </c>
      <c r="BH309" s="274">
        <f t="shared" si="154"/>
        <v>0</v>
      </c>
      <c r="BI309" s="275">
        <f t="shared" si="154"/>
        <v>0</v>
      </c>
      <c r="BJ309" s="276">
        <f t="shared" si="154"/>
        <v>0</v>
      </c>
      <c r="BK309" s="278">
        <f t="shared" si="154"/>
        <v>0</v>
      </c>
      <c r="BL309" s="274">
        <f t="shared" si="154"/>
        <v>0</v>
      </c>
      <c r="BM309" s="275">
        <f t="shared" si="154"/>
        <v>0</v>
      </c>
      <c r="BN309" s="276">
        <f t="shared" si="154"/>
        <v>0</v>
      </c>
      <c r="BO309" s="276">
        <f t="shared" si="154"/>
        <v>0</v>
      </c>
      <c r="BP309" s="274">
        <f t="shared" si="154"/>
        <v>0</v>
      </c>
      <c r="BQ309" s="247" t="s">
        <v>183</v>
      </c>
    </row>
    <row r="310" ht="16.5">
      <c r="A310" s="145"/>
      <c r="B310" s="146"/>
      <c r="C310" s="124"/>
      <c r="D310" s="125"/>
      <c r="E310" s="126"/>
      <c r="F310" s="124"/>
      <c r="G310" s="126"/>
      <c r="H310" s="730"/>
      <c r="I310" s="730"/>
      <c r="J310" s="439"/>
      <c r="K310" s="439"/>
      <c r="L310" s="439"/>
      <c r="M310" s="439"/>
      <c r="N310" s="439"/>
      <c r="O310" s="439"/>
      <c r="P310" s="259"/>
      <c r="Q310" s="279" t="s">
        <v>135</v>
      </c>
      <c r="R310" s="261"/>
      <c r="S310" s="262"/>
      <c r="T310" s="773">
        <f>T297+T309</f>
        <v>0</v>
      </c>
      <c r="U310" s="773">
        <f t="shared" ref="U310:AQ310" si="155">U297+U309</f>
        <v>0</v>
      </c>
      <c r="V310" s="773">
        <f t="shared" si="155"/>
        <v>0</v>
      </c>
      <c r="W310" s="773">
        <f t="shared" si="155"/>
        <v>0</v>
      </c>
      <c r="X310" s="773">
        <f t="shared" si="155"/>
        <v>0</v>
      </c>
      <c r="Y310" s="773">
        <f t="shared" si="155"/>
        <v>0</v>
      </c>
      <c r="Z310" s="773">
        <f t="shared" si="155"/>
        <v>0</v>
      </c>
      <c r="AA310" s="773">
        <f t="shared" si="155"/>
        <v>0</v>
      </c>
      <c r="AB310" s="773">
        <f t="shared" si="155"/>
        <v>0</v>
      </c>
      <c r="AC310" s="773">
        <f t="shared" si="155"/>
        <v>0</v>
      </c>
      <c r="AD310" s="774">
        <f t="shared" si="155"/>
        <v>0</v>
      </c>
      <c r="AE310" s="773">
        <f t="shared" si="155"/>
        <v>0</v>
      </c>
      <c r="AF310" s="773">
        <f t="shared" si="155"/>
        <v>0</v>
      </c>
      <c r="AG310" s="773">
        <f t="shared" si="155"/>
        <v>0</v>
      </c>
      <c r="AH310" s="773">
        <f t="shared" si="155"/>
        <v>0</v>
      </c>
      <c r="AI310" s="773">
        <f t="shared" si="155"/>
        <v>0</v>
      </c>
      <c r="AJ310" s="773">
        <f t="shared" si="155"/>
        <v>0</v>
      </c>
      <c r="AK310" s="773">
        <f t="shared" si="155"/>
        <v>0</v>
      </c>
      <c r="AL310" s="775">
        <f t="shared" si="155"/>
        <v>0</v>
      </c>
      <c r="AM310" s="773">
        <f t="shared" si="155"/>
        <v>0</v>
      </c>
      <c r="AN310" s="773">
        <f t="shared" si="155"/>
        <v>0</v>
      </c>
      <c r="AO310" s="773">
        <f t="shared" si="155"/>
        <v>0</v>
      </c>
      <c r="AP310" s="773">
        <f t="shared" si="155"/>
        <v>0</v>
      </c>
      <c r="AQ310" s="776">
        <f t="shared" si="155"/>
        <v>0</v>
      </c>
      <c r="AR310" s="62"/>
      <c r="AS310" s="517">
        <f t="shared" ref="AS310:BP310" si="156">AS297+AS309</f>
        <v>0</v>
      </c>
      <c r="AT310" s="277">
        <f t="shared" si="156"/>
        <v>0</v>
      </c>
      <c r="AU310" s="278">
        <f t="shared" si="156"/>
        <v>0</v>
      </c>
      <c r="AV310" s="517">
        <f t="shared" si="156"/>
        <v>0</v>
      </c>
      <c r="AW310" s="277">
        <f t="shared" si="156"/>
        <v>0</v>
      </c>
      <c r="AX310" s="278">
        <f t="shared" si="156"/>
        <v>0</v>
      </c>
      <c r="AY310" s="517">
        <f t="shared" si="156"/>
        <v>0</v>
      </c>
      <c r="AZ310" s="277">
        <f t="shared" si="156"/>
        <v>0</v>
      </c>
      <c r="BA310" s="278">
        <f t="shared" si="156"/>
        <v>0</v>
      </c>
      <c r="BB310" s="517">
        <f t="shared" si="156"/>
        <v>0</v>
      </c>
      <c r="BC310" s="277">
        <f t="shared" si="156"/>
        <v>0</v>
      </c>
      <c r="BD310" s="278">
        <f t="shared" si="156"/>
        <v>0</v>
      </c>
      <c r="BE310" s="517">
        <f t="shared" si="156"/>
        <v>0</v>
      </c>
      <c r="BF310" s="277">
        <f t="shared" si="156"/>
        <v>0</v>
      </c>
      <c r="BG310" s="278">
        <f t="shared" si="156"/>
        <v>0</v>
      </c>
      <c r="BH310" s="517">
        <f t="shared" si="156"/>
        <v>0</v>
      </c>
      <c r="BI310" s="277">
        <f t="shared" si="156"/>
        <v>0</v>
      </c>
      <c r="BJ310" s="278">
        <f t="shared" si="156"/>
        <v>0</v>
      </c>
      <c r="BK310" s="278">
        <f t="shared" si="156"/>
        <v>0</v>
      </c>
      <c r="BL310" s="517">
        <f t="shared" si="156"/>
        <v>0</v>
      </c>
      <c r="BM310" s="277">
        <f t="shared" si="156"/>
        <v>0</v>
      </c>
      <c r="BN310" s="278">
        <f t="shared" si="156"/>
        <v>0</v>
      </c>
      <c r="BO310" s="278">
        <f t="shared" si="156"/>
        <v>0</v>
      </c>
      <c r="BP310" s="517">
        <f t="shared" si="156"/>
        <v>0</v>
      </c>
      <c r="BQ310" s="777" t="s">
        <v>136</v>
      </c>
      <c r="BR310" s="5"/>
    </row>
    <row r="311" ht="16.5">
      <c r="A311" s="167"/>
      <c r="B311" s="146"/>
      <c r="C311" s="124"/>
      <c r="D311" s="125"/>
      <c r="E311" s="126"/>
      <c r="F311" s="124"/>
      <c r="G311" s="126"/>
      <c r="H311" s="730">
        <v>1</v>
      </c>
      <c r="I311" s="730">
        <v>17</v>
      </c>
      <c r="J311" s="439"/>
      <c r="K311" s="439"/>
      <c r="L311" s="439"/>
      <c r="M311" s="439"/>
      <c r="N311" s="439"/>
      <c r="O311" s="439"/>
      <c r="P311" s="104"/>
      <c r="Q311" s="291" t="s">
        <v>243</v>
      </c>
      <c r="R311" s="132" t="s">
        <v>217</v>
      </c>
      <c r="S311" s="232"/>
      <c r="T311" s="450"/>
      <c r="U311" s="450"/>
      <c r="V311" s="450"/>
      <c r="W311" s="450"/>
      <c r="X311" s="450"/>
      <c r="Y311" s="450"/>
      <c r="Z311" s="450"/>
      <c r="AA311" s="450"/>
      <c r="AB311" s="450"/>
      <c r="AC311" s="450"/>
      <c r="AD311" s="451"/>
      <c r="AE311" s="450"/>
      <c r="AF311" s="450"/>
      <c r="AG311" s="450"/>
      <c r="AH311" s="450"/>
      <c r="AI311" s="450"/>
      <c r="AJ311" s="450"/>
      <c r="AK311" s="450"/>
      <c r="AL311" s="452"/>
      <c r="AM311" s="450"/>
      <c r="AN311" s="450"/>
      <c r="AO311" s="450"/>
      <c r="AP311" s="450"/>
      <c r="AQ311" s="164"/>
      <c r="AR311" s="62"/>
      <c r="AS311" s="62"/>
      <c r="AT311" s="62"/>
      <c r="AU311" s="62"/>
      <c r="AV311" s="62"/>
      <c r="AW311" s="98"/>
      <c r="AX311" s="62"/>
      <c r="AY311" s="62"/>
      <c r="AZ311" s="62"/>
      <c r="BA311" s="62"/>
      <c r="BB311" s="62"/>
      <c r="BC311" s="98"/>
      <c r="BD311" s="62"/>
      <c r="BE311" s="62"/>
      <c r="BF311" s="62"/>
      <c r="BG311" s="62"/>
      <c r="BH311" s="62"/>
      <c r="BI311" s="62"/>
      <c r="BJ311" s="62"/>
      <c r="BK311" s="98"/>
      <c r="BL311" s="62"/>
      <c r="BM311" s="62"/>
      <c r="BN311" s="62"/>
      <c r="BO311" s="62"/>
      <c r="BP311" s="62"/>
    </row>
    <row r="312" ht="16.5">
      <c r="A312" s="145"/>
      <c r="B312" s="146"/>
      <c r="C312" s="124"/>
      <c r="D312" s="125"/>
      <c r="E312" s="126"/>
      <c r="F312" s="124"/>
      <c r="G312" s="126"/>
      <c r="H312" s="730">
        <v>2</v>
      </c>
      <c r="I312" s="730">
        <v>18</v>
      </c>
      <c r="J312" s="439"/>
      <c r="K312" s="439"/>
      <c r="L312" s="439"/>
      <c r="M312" s="439"/>
      <c r="N312" s="439"/>
      <c r="O312" s="439"/>
      <c r="P312" s="125"/>
      <c r="Q312" s="291"/>
      <c r="R312" s="155" t="s">
        <v>219</v>
      </c>
      <c r="S312" s="133"/>
      <c r="T312" s="721"/>
      <c r="U312" s="721"/>
      <c r="V312" s="721"/>
      <c r="W312" s="721"/>
      <c r="X312" s="721"/>
      <c r="Y312" s="721"/>
      <c r="Z312" s="721"/>
      <c r="AA312" s="721"/>
      <c r="AB312" s="721"/>
      <c r="AC312" s="721"/>
      <c r="AD312" s="734"/>
      <c r="AE312" s="721"/>
      <c r="AF312" s="721"/>
      <c r="AG312" s="721"/>
      <c r="AH312" s="721"/>
      <c r="AI312" s="721"/>
      <c r="AJ312" s="721"/>
      <c r="AK312" s="721"/>
      <c r="AL312" s="735"/>
      <c r="AM312" s="721"/>
      <c r="AN312" s="721"/>
      <c r="AO312" s="721"/>
      <c r="AP312" s="721"/>
      <c r="AQ312" s="722"/>
      <c r="AR312" s="62"/>
      <c r="AS312" s="274">
        <f t="shared" ref="AS312:BP312" si="157">AS288+AS300</f>
        <v>0</v>
      </c>
      <c r="AT312" s="274">
        <f t="shared" si="157"/>
        <v>0</v>
      </c>
      <c r="AU312" s="275">
        <f t="shared" si="157"/>
        <v>0</v>
      </c>
      <c r="AV312" s="274">
        <f t="shared" si="157"/>
        <v>0</v>
      </c>
      <c r="AW312" s="517">
        <f t="shared" si="157"/>
        <v>0</v>
      </c>
      <c r="AX312" s="275">
        <f t="shared" si="157"/>
        <v>0</v>
      </c>
      <c r="AY312" s="274">
        <f t="shared" si="157"/>
        <v>0</v>
      </c>
      <c r="AZ312" s="274">
        <f t="shared" si="157"/>
        <v>0</v>
      </c>
      <c r="BA312" s="275">
        <f t="shared" si="157"/>
        <v>0</v>
      </c>
      <c r="BB312" s="274">
        <f t="shared" si="157"/>
        <v>0</v>
      </c>
      <c r="BC312" s="517">
        <f t="shared" si="157"/>
        <v>0</v>
      </c>
      <c r="BD312" s="275">
        <f t="shared" si="157"/>
        <v>0</v>
      </c>
      <c r="BE312" s="274">
        <f t="shared" si="157"/>
        <v>0</v>
      </c>
      <c r="BF312" s="274">
        <f t="shared" si="157"/>
        <v>0</v>
      </c>
      <c r="BG312" s="275">
        <f t="shared" si="157"/>
        <v>0</v>
      </c>
      <c r="BH312" s="274">
        <f t="shared" si="157"/>
        <v>0</v>
      </c>
      <c r="BI312" s="274">
        <f t="shared" si="157"/>
        <v>0</v>
      </c>
      <c r="BJ312" s="275">
        <f t="shared" si="157"/>
        <v>0</v>
      </c>
      <c r="BK312" s="277">
        <f t="shared" si="157"/>
        <v>0</v>
      </c>
      <c r="BL312" s="274">
        <f t="shared" si="157"/>
        <v>0</v>
      </c>
      <c r="BM312" s="274">
        <f t="shared" si="157"/>
        <v>0</v>
      </c>
      <c r="BN312" s="275">
        <f t="shared" si="157"/>
        <v>0</v>
      </c>
      <c r="BO312" s="275">
        <f t="shared" si="157"/>
        <v>0</v>
      </c>
      <c r="BP312" s="274">
        <f t="shared" si="157"/>
        <v>0</v>
      </c>
      <c r="BQ312" s="19" t="s">
        <v>244</v>
      </c>
    </row>
    <row r="313" ht="16.5">
      <c r="A313" s="145"/>
      <c r="B313" s="146"/>
      <c r="C313" s="124"/>
      <c r="D313" s="125"/>
      <c r="E313" s="126"/>
      <c r="F313" s="124"/>
      <c r="G313" s="126"/>
      <c r="H313" s="730">
        <v>3</v>
      </c>
      <c r="I313" s="730">
        <v>19</v>
      </c>
      <c r="J313" s="439"/>
      <c r="K313" s="439"/>
      <c r="L313" s="439"/>
      <c r="M313" s="439"/>
      <c r="N313" s="439"/>
      <c r="O313" s="439"/>
      <c r="P313" s="125"/>
      <c r="Q313" s="291" t="s">
        <v>245</v>
      </c>
      <c r="R313" s="132" t="s">
        <v>217</v>
      </c>
      <c r="S313" s="133"/>
      <c r="T313" s="462"/>
      <c r="U313" s="462"/>
      <c r="V313" s="462"/>
      <c r="W313" s="462"/>
      <c r="X313" s="462"/>
      <c r="Y313" s="462"/>
      <c r="Z313" s="462"/>
      <c r="AA313" s="462"/>
      <c r="AB313" s="462"/>
      <c r="AC313" s="462"/>
      <c r="AD313" s="463"/>
      <c r="AE313" s="462"/>
      <c r="AF313" s="462"/>
      <c r="AG313" s="462"/>
      <c r="AH313" s="462"/>
      <c r="AI313" s="462"/>
      <c r="AJ313" s="462"/>
      <c r="AK313" s="462"/>
      <c r="AL313" s="464"/>
      <c r="AM313" s="462"/>
      <c r="AN313" s="462"/>
      <c r="AO313" s="462"/>
      <c r="AP313" s="462"/>
      <c r="AQ313" s="190"/>
      <c r="AR313" s="62"/>
      <c r="AS313" s="625"/>
      <c r="AT313" s="625"/>
      <c r="AU313" s="625"/>
      <c r="AV313" s="625"/>
      <c r="AW313" s="626"/>
      <c r="AX313" s="625"/>
      <c r="AY313" s="625"/>
      <c r="AZ313" s="625"/>
      <c r="BA313" s="625"/>
      <c r="BB313" s="625"/>
      <c r="BC313" s="626"/>
      <c r="BD313" s="625"/>
      <c r="BE313" s="625"/>
      <c r="BF313" s="625"/>
      <c r="BG313" s="625"/>
      <c r="BH313" s="625"/>
      <c r="BI313" s="625"/>
      <c r="BJ313" s="625"/>
      <c r="BK313" s="626"/>
      <c r="BL313" s="625"/>
      <c r="BM313" s="625"/>
      <c r="BN313" s="625"/>
      <c r="BO313" s="625"/>
      <c r="BP313" s="625"/>
    </row>
    <row r="314" ht="16.5">
      <c r="A314" s="147"/>
      <c r="B314" s="148"/>
      <c r="C314" s="345"/>
      <c r="D314" s="346"/>
      <c r="E314" s="347"/>
      <c r="F314" s="345"/>
      <c r="G314" s="347"/>
      <c r="H314" s="778">
        <v>4</v>
      </c>
      <c r="I314" s="778">
        <v>20</v>
      </c>
      <c r="J314" s="679"/>
      <c r="K314" s="679"/>
      <c r="L314" s="679"/>
      <c r="M314" s="679"/>
      <c r="N314" s="679"/>
      <c r="O314" s="679"/>
      <c r="P314" s="150"/>
      <c r="Q314" s="526"/>
      <c r="R314" s="155" t="s">
        <v>219</v>
      </c>
      <c r="S314" s="156"/>
      <c r="T314" s="462"/>
      <c r="U314" s="462"/>
      <c r="V314" s="462"/>
      <c r="W314" s="462"/>
      <c r="X314" s="462"/>
      <c r="Y314" s="462"/>
      <c r="Z314" s="462"/>
      <c r="AA314" s="462"/>
      <c r="AB314" s="462"/>
      <c r="AC314" s="462"/>
      <c r="AD314" s="463"/>
      <c r="AE314" s="462"/>
      <c r="AF314" s="462"/>
      <c r="AG314" s="462"/>
      <c r="AH314" s="462"/>
      <c r="AI314" s="462"/>
      <c r="AJ314" s="462"/>
      <c r="AK314" s="462"/>
      <c r="AL314" s="464"/>
      <c r="AM314" s="462"/>
      <c r="AN314" s="462"/>
      <c r="AO314" s="462"/>
      <c r="AP314" s="462"/>
      <c r="AQ314" s="190"/>
      <c r="AR314" s="62"/>
      <c r="AS314" s="517">
        <f t="shared" ref="AS314:BP314" si="158">AS291+AS303</f>
        <v>0</v>
      </c>
      <c r="AT314" s="517">
        <f t="shared" si="158"/>
        <v>0</v>
      </c>
      <c r="AU314" s="277">
        <f t="shared" si="158"/>
        <v>0</v>
      </c>
      <c r="AV314" s="517">
        <f t="shared" si="158"/>
        <v>0</v>
      </c>
      <c r="AW314" s="517">
        <f t="shared" si="158"/>
        <v>0</v>
      </c>
      <c r="AX314" s="277">
        <f t="shared" si="158"/>
        <v>0</v>
      </c>
      <c r="AY314" s="517">
        <f t="shared" si="158"/>
        <v>0</v>
      </c>
      <c r="AZ314" s="517">
        <f t="shared" si="158"/>
        <v>0</v>
      </c>
      <c r="BA314" s="277">
        <f t="shared" si="158"/>
        <v>0</v>
      </c>
      <c r="BB314" s="517">
        <f t="shared" si="158"/>
        <v>0</v>
      </c>
      <c r="BC314" s="517">
        <f t="shared" si="158"/>
        <v>0</v>
      </c>
      <c r="BD314" s="277">
        <f t="shared" si="158"/>
        <v>0</v>
      </c>
      <c r="BE314" s="517">
        <f t="shared" si="158"/>
        <v>0</v>
      </c>
      <c r="BF314" s="517">
        <f t="shared" si="158"/>
        <v>0</v>
      </c>
      <c r="BG314" s="277">
        <f t="shared" si="158"/>
        <v>0</v>
      </c>
      <c r="BH314" s="517">
        <f t="shared" si="158"/>
        <v>0</v>
      </c>
      <c r="BI314" s="517">
        <f t="shared" si="158"/>
        <v>0</v>
      </c>
      <c r="BJ314" s="277">
        <f t="shared" si="158"/>
        <v>0</v>
      </c>
      <c r="BK314" s="277">
        <f t="shared" si="158"/>
        <v>0</v>
      </c>
      <c r="BL314" s="517">
        <f t="shared" si="158"/>
        <v>0</v>
      </c>
      <c r="BM314" s="517">
        <f t="shared" si="158"/>
        <v>0</v>
      </c>
      <c r="BN314" s="277">
        <f t="shared" si="158"/>
        <v>0</v>
      </c>
      <c r="BO314" s="277">
        <f t="shared" si="158"/>
        <v>0</v>
      </c>
      <c r="BP314" s="517">
        <f t="shared" si="158"/>
        <v>0</v>
      </c>
      <c r="BQ314" s="53" t="s">
        <v>246</v>
      </c>
      <c r="BR314" s="5"/>
    </row>
    <row r="315" ht="16.5">
      <c r="A315" s="349"/>
      <c r="B315" s="350" t="s">
        <v>146</v>
      </c>
      <c r="C315" s="351">
        <f t="shared" ref="C315:I315" si="159">COUNTA(C283:C314)</f>
        <v>9</v>
      </c>
      <c r="D315" s="352">
        <f t="shared" si="159"/>
        <v>10</v>
      </c>
      <c r="E315" s="527">
        <f t="shared" si="159"/>
        <v>0</v>
      </c>
      <c r="F315" s="528">
        <f t="shared" si="159"/>
        <v>0</v>
      </c>
      <c r="G315" s="529">
        <f t="shared" si="159"/>
        <v>3</v>
      </c>
      <c r="H315" s="530">
        <f t="shared" si="159"/>
        <v>4</v>
      </c>
      <c r="I315" s="531">
        <f t="shared" si="159"/>
        <v>20</v>
      </c>
      <c r="J315" s="532">
        <f>D315+G315</f>
        <v>13</v>
      </c>
      <c r="K315" s="357">
        <f>J315/I315*100</f>
        <v>65</v>
      </c>
      <c r="L315" s="533"/>
      <c r="M315" s="534">
        <v>5</v>
      </c>
      <c r="N315" s="533"/>
      <c r="O315" s="533"/>
      <c r="P315" s="214"/>
      <c r="Q315" s="215" t="s">
        <v>247</v>
      </c>
      <c r="R315" s="216" t="s">
        <v>189</v>
      </c>
      <c r="S315" s="217"/>
      <c r="T315" s="377" t="e">
        <f t="shared" ref="T315:AQ315" si="160">T291+T303-T288*T313/T312-T300*T314/T312</f>
        <v>#DIV/0!</v>
      </c>
      <c r="U315" s="377" t="e">
        <f t="shared" si="160"/>
        <v>#DIV/0!</v>
      </c>
      <c r="V315" s="377" t="e">
        <f t="shared" si="160"/>
        <v>#DIV/0!</v>
      </c>
      <c r="W315" s="377" t="e">
        <f t="shared" si="160"/>
        <v>#DIV/0!</v>
      </c>
      <c r="X315" s="377" t="e">
        <f t="shared" si="160"/>
        <v>#DIV/0!</v>
      </c>
      <c r="Y315" s="377" t="e">
        <f t="shared" si="160"/>
        <v>#DIV/0!</v>
      </c>
      <c r="Z315" s="377" t="e">
        <f t="shared" si="160"/>
        <v>#DIV/0!</v>
      </c>
      <c r="AA315" s="377" t="e">
        <f t="shared" si="160"/>
        <v>#DIV/0!</v>
      </c>
      <c r="AB315" s="377" t="e">
        <f t="shared" si="160"/>
        <v>#DIV/0!</v>
      </c>
      <c r="AC315" s="377" t="e">
        <f t="shared" si="160"/>
        <v>#DIV/0!</v>
      </c>
      <c r="AD315" s="378" t="e">
        <f t="shared" si="160"/>
        <v>#DIV/0!</v>
      </c>
      <c r="AE315" s="377" t="e">
        <f t="shared" si="160"/>
        <v>#DIV/0!</v>
      </c>
      <c r="AF315" s="377" t="e">
        <f t="shared" si="160"/>
        <v>#DIV/0!</v>
      </c>
      <c r="AG315" s="377" t="e">
        <f t="shared" si="160"/>
        <v>#DIV/0!</v>
      </c>
      <c r="AH315" s="377" t="e">
        <f t="shared" si="160"/>
        <v>#DIV/0!</v>
      </c>
      <c r="AI315" s="377" t="e">
        <f t="shared" si="160"/>
        <v>#DIV/0!</v>
      </c>
      <c r="AJ315" s="377" t="e">
        <f t="shared" si="160"/>
        <v>#DIV/0!</v>
      </c>
      <c r="AK315" s="377" t="e">
        <f t="shared" si="160"/>
        <v>#DIV/0!</v>
      </c>
      <c r="AL315" s="536" t="e">
        <f t="shared" si="160"/>
        <v>#DIV/0!</v>
      </c>
      <c r="AM315" s="377" t="e">
        <f t="shared" si="160"/>
        <v>#DIV/0!</v>
      </c>
      <c r="AN315" s="377" t="e">
        <f t="shared" si="160"/>
        <v>#DIV/0!</v>
      </c>
      <c r="AO315" s="377" t="e">
        <f t="shared" si="160"/>
        <v>#DIV/0!</v>
      </c>
      <c r="AP315" s="377" t="e">
        <f t="shared" si="160"/>
        <v>#DIV/0!</v>
      </c>
      <c r="AQ315" s="537" t="e">
        <f t="shared" si="160"/>
        <v>#DIV/0!</v>
      </c>
      <c r="AR315" s="779"/>
      <c r="AS315" s="62"/>
      <c r="AT315" s="62"/>
      <c r="AU315" s="62"/>
      <c r="AV315" s="62"/>
      <c r="AW315" s="98"/>
      <c r="AX315" s="62"/>
      <c r="AY315" s="62"/>
      <c r="AZ315" s="62"/>
      <c r="BA315" s="62"/>
      <c r="BB315" s="62"/>
      <c r="BC315" s="98"/>
      <c r="BD315" s="62"/>
      <c r="BE315" s="62"/>
      <c r="BF315" s="62"/>
      <c r="BG315" s="62"/>
      <c r="BH315" s="62"/>
      <c r="BI315" s="62"/>
      <c r="BJ315" s="62"/>
      <c r="BK315" s="98"/>
      <c r="BL315" s="62"/>
      <c r="BM315" s="62"/>
      <c r="BN315" s="62"/>
      <c r="BO315" s="62"/>
      <c r="BP315" s="62"/>
    </row>
    <row r="316" ht="16.5">
      <c r="A316" s="368"/>
      <c r="B316" s="369"/>
      <c r="C316" s="370" t="s">
        <v>148</v>
      </c>
      <c r="D316" s="371"/>
      <c r="E316" s="372">
        <f>C315+E315</f>
        <v>9</v>
      </c>
      <c r="F316" s="373"/>
      <c r="G316" s="372">
        <f>F315+G315</f>
        <v>3</v>
      </c>
      <c r="H316" s="374"/>
      <c r="I316" s="375">
        <f>I315</f>
        <v>20</v>
      </c>
      <c r="J316" s="376"/>
      <c r="K316" s="376"/>
      <c r="L316" s="376"/>
      <c r="M316" s="376"/>
      <c r="N316" s="376"/>
      <c r="O316" s="376"/>
      <c r="P316" s="780"/>
      <c r="Q316" s="389" t="s">
        <v>151</v>
      </c>
      <c r="R316" s="390"/>
      <c r="S316" s="391"/>
      <c r="T316" s="392"/>
      <c r="U316" s="392"/>
      <c r="V316" s="392"/>
      <c r="W316" s="392"/>
      <c r="X316" s="392"/>
      <c r="Y316" s="392"/>
      <c r="Z316" s="392"/>
      <c r="AA316" s="392"/>
      <c r="AB316" s="392"/>
      <c r="AC316" s="392"/>
      <c r="AD316" s="393"/>
      <c r="AE316" s="392"/>
      <c r="AF316" s="392"/>
      <c r="AG316" s="392"/>
      <c r="AH316" s="392"/>
      <c r="AI316" s="392"/>
      <c r="AJ316" s="392"/>
      <c r="AK316" s="392"/>
      <c r="AL316" s="742"/>
      <c r="AM316" s="392"/>
      <c r="AN316" s="392"/>
      <c r="AO316" s="392"/>
      <c r="AP316" s="392"/>
      <c r="AQ316" s="395"/>
      <c r="AR316" s="62"/>
      <c r="AS316" s="62"/>
      <c r="AT316" s="62"/>
      <c r="AU316" s="62"/>
      <c r="AV316" s="62"/>
      <c r="AW316" s="98"/>
      <c r="AX316" s="62"/>
      <c r="AY316" s="62"/>
      <c r="AZ316" s="62"/>
      <c r="BA316" s="62"/>
      <c r="BB316" s="62"/>
      <c r="BC316" s="98"/>
      <c r="BD316" s="62"/>
      <c r="BE316" s="62"/>
      <c r="BF316" s="62"/>
      <c r="BG316" s="62"/>
      <c r="BH316" s="62"/>
      <c r="BI316" s="62"/>
      <c r="BJ316" s="62"/>
      <c r="BK316" s="98"/>
      <c r="BL316" s="62"/>
      <c r="BM316" s="62"/>
      <c r="BN316" s="62"/>
      <c r="BO316" s="62"/>
      <c r="BP316" s="62"/>
    </row>
    <row r="317" ht="16.5">
      <c r="A317" s="368"/>
      <c r="B317" s="382"/>
      <c r="C317" s="383" t="s">
        <v>150</v>
      </c>
      <c r="D317" s="371"/>
      <c r="E317" s="384">
        <f>E316/I316*100</f>
        <v>45</v>
      </c>
      <c r="F317" s="385"/>
      <c r="G317" s="384">
        <f>G316/I316*100</f>
        <v>15</v>
      </c>
      <c r="H317" s="386"/>
      <c r="I317" s="387"/>
      <c r="J317" s="388"/>
      <c r="K317" s="388"/>
      <c r="L317" s="388"/>
      <c r="M317" s="388"/>
      <c r="N317" s="388"/>
      <c r="O317" s="388"/>
      <c r="P317" s="110"/>
      <c r="Q317" s="396"/>
      <c r="R317" s="397"/>
      <c r="S317" s="396"/>
      <c r="T317" s="398"/>
      <c r="U317" s="398"/>
      <c r="V317" s="398"/>
      <c r="W317" s="398"/>
      <c r="X317" s="398"/>
      <c r="Y317" s="398"/>
      <c r="Z317" s="398"/>
      <c r="AA317" s="398"/>
      <c r="AB317" s="398"/>
      <c r="AC317" s="398"/>
      <c r="AD317" s="399"/>
      <c r="AE317" s="398"/>
      <c r="AF317" s="398"/>
      <c r="AG317" s="398"/>
      <c r="AH317" s="398"/>
      <c r="AI317" s="398"/>
      <c r="AJ317" s="398"/>
      <c r="AK317" s="398"/>
      <c r="AL317" s="400"/>
      <c r="AM317" s="398"/>
      <c r="AN317" s="398"/>
      <c r="AO317" s="398"/>
      <c r="AP317" s="398"/>
      <c r="AQ317" s="401"/>
      <c r="AR317" s="62"/>
      <c r="AS317" s="62"/>
      <c r="AT317" s="62"/>
      <c r="AU317" s="62"/>
      <c r="AV317" s="62"/>
      <c r="AW317" s="98"/>
      <c r="AX317" s="62"/>
      <c r="AY317" s="62"/>
      <c r="AZ317" s="62"/>
      <c r="BA317" s="62"/>
      <c r="BB317" s="62"/>
      <c r="BC317" s="98"/>
      <c r="BD317" s="62"/>
      <c r="BE317" s="62"/>
      <c r="BF317" s="62"/>
      <c r="BG317" s="62"/>
      <c r="BH317" s="62"/>
      <c r="BI317" s="62"/>
      <c r="BJ317" s="62"/>
      <c r="BK317" s="98"/>
      <c r="BL317" s="62"/>
      <c r="BM317" s="62"/>
      <c r="BN317" s="62"/>
      <c r="BO317" s="62"/>
      <c r="BP317" s="62"/>
    </row>
    <row r="318" ht="16.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110"/>
      <c r="Q318" s="402" t="s">
        <v>248</v>
      </c>
      <c r="R318" s="397"/>
      <c r="S318" s="396"/>
      <c r="T318" s="398"/>
      <c r="U318" s="398"/>
      <c r="V318" s="398"/>
      <c r="W318" s="398"/>
      <c r="X318" s="398"/>
      <c r="Y318" s="398"/>
      <c r="Z318" s="398"/>
      <c r="AA318" s="398"/>
      <c r="AB318" s="398"/>
      <c r="AC318" s="398"/>
      <c r="AD318" s="399"/>
      <c r="AE318" s="398"/>
      <c r="AF318" s="398"/>
      <c r="AG318" s="398"/>
      <c r="AH318" s="398"/>
      <c r="AI318" s="398"/>
      <c r="AJ318" s="398"/>
      <c r="AK318" s="398"/>
      <c r="AL318" s="400"/>
      <c r="AM318" s="398"/>
      <c r="AN318" s="398"/>
      <c r="AO318" s="398"/>
      <c r="AP318" s="398"/>
      <c r="AQ318" s="401"/>
      <c r="AR318" s="62"/>
      <c r="AS318" s="62"/>
      <c r="AT318" s="62"/>
      <c r="AU318" s="62"/>
      <c r="AV318" s="62"/>
      <c r="AW318" s="98"/>
      <c r="AX318" s="62"/>
      <c r="AY318" s="62"/>
      <c r="AZ318" s="62"/>
      <c r="BA318" s="62"/>
      <c r="BB318" s="62"/>
      <c r="BC318" s="98"/>
      <c r="BD318" s="62"/>
      <c r="BE318" s="62"/>
      <c r="BF318" s="62"/>
      <c r="BG318" s="62"/>
      <c r="BH318" s="62"/>
      <c r="BI318" s="62"/>
      <c r="BJ318" s="62"/>
      <c r="BK318" s="98"/>
      <c r="BL318" s="62"/>
      <c r="BM318" s="62"/>
      <c r="BN318" s="62"/>
      <c r="BO318" s="62"/>
      <c r="BP318" s="62"/>
    </row>
    <row r="319" ht="16.5" customHeight="1">
      <c r="A319" s="781"/>
      <c r="B319" s="781"/>
      <c r="C319" s="404"/>
      <c r="D319" s="405"/>
      <c r="E319" s="406"/>
      <c r="F319" s="404"/>
      <c r="G319" s="406"/>
      <c r="H319" s="407"/>
      <c r="I319" s="408"/>
      <c r="J319" s="407"/>
      <c r="K319" s="408"/>
      <c r="L319" s="407"/>
      <c r="M319" s="408"/>
      <c r="N319" s="407"/>
      <c r="O319" s="408"/>
      <c r="P319" s="57" t="s">
        <v>25</v>
      </c>
      <c r="Q319" s="409" t="s">
        <v>26</v>
      </c>
      <c r="R319" s="314" t="s">
        <v>27</v>
      </c>
      <c r="S319" s="559" t="s">
        <v>28</v>
      </c>
      <c r="T319" s="559"/>
      <c r="U319" s="559"/>
      <c r="V319" s="559"/>
      <c r="W319" s="559"/>
      <c r="X319" s="411" t="s">
        <v>29</v>
      </c>
      <c r="Y319" s="412"/>
      <c r="Z319" s="412"/>
      <c r="AA319" s="412"/>
      <c r="AB319" s="412"/>
      <c r="AC319" s="412"/>
      <c r="AD319" s="412"/>
      <c r="AE319" s="412"/>
      <c r="AF319" s="412"/>
      <c r="AG319" s="412"/>
      <c r="AH319" s="412"/>
      <c r="AI319" s="412"/>
      <c r="AJ319" s="412"/>
      <c r="AK319" s="412"/>
      <c r="AL319" s="413"/>
      <c r="AM319" s="559"/>
      <c r="AN319" s="559"/>
      <c r="AO319" s="559"/>
      <c r="AP319" s="559"/>
      <c r="AQ319" s="560"/>
      <c r="AR319" s="62"/>
      <c r="AS319" s="62"/>
      <c r="AT319" s="62"/>
      <c r="AU319" s="62"/>
      <c r="AV319" s="62"/>
      <c r="AW319" s="98"/>
      <c r="AX319" s="62"/>
      <c r="AY319" s="62"/>
      <c r="AZ319" s="62"/>
      <c r="BA319" s="62"/>
      <c r="BB319" s="62"/>
      <c r="BC319" s="98"/>
      <c r="BD319" s="62"/>
      <c r="BE319" s="62"/>
      <c r="BF319" s="62"/>
      <c r="BG319" s="62"/>
      <c r="BH319" s="62"/>
      <c r="BI319" s="62"/>
      <c r="BJ319" s="62"/>
      <c r="BK319" s="98"/>
      <c r="BL319" s="62"/>
      <c r="BM319" s="62"/>
      <c r="BN319" s="62"/>
      <c r="BO319" s="62"/>
      <c r="BP319" s="62"/>
    </row>
    <row r="320">
      <c r="A320" s="561" t="s">
        <v>57</v>
      </c>
      <c r="B320" s="561" t="s">
        <v>58</v>
      </c>
      <c r="C320" s="416"/>
      <c r="D320" s="417"/>
      <c r="E320" s="418"/>
      <c r="F320" s="416"/>
      <c r="G320" s="419" t="s">
        <v>153</v>
      </c>
      <c r="H320" s="420"/>
      <c r="I320" s="421"/>
      <c r="J320" s="420"/>
      <c r="K320" s="421"/>
      <c r="L320" s="422" t="s">
        <v>154</v>
      </c>
      <c r="M320" s="421"/>
      <c r="N320" s="420"/>
      <c r="O320" s="421"/>
      <c r="P320" s="65"/>
      <c r="Q320" s="423"/>
      <c r="R320" s="397" t="s">
        <v>31</v>
      </c>
      <c r="S320" s="562"/>
      <c r="T320" s="69" t="s">
        <v>32</v>
      </c>
      <c r="U320" s="69" t="s">
        <v>33</v>
      </c>
      <c r="V320" s="69" t="s">
        <v>34</v>
      </c>
      <c r="W320" s="69" t="s">
        <v>35</v>
      </c>
      <c r="X320" s="69" t="s">
        <v>36</v>
      </c>
      <c r="Y320" s="69" t="s">
        <v>37</v>
      </c>
      <c r="Z320" s="69" t="s">
        <v>38</v>
      </c>
      <c r="AA320" s="69" t="s">
        <v>39</v>
      </c>
      <c r="AB320" s="69" t="s">
        <v>40</v>
      </c>
      <c r="AC320" s="69" t="s">
        <v>41</v>
      </c>
      <c r="AD320" s="69" t="s">
        <v>42</v>
      </c>
      <c r="AE320" s="69" t="s">
        <v>43</v>
      </c>
      <c r="AF320" s="69" t="s">
        <v>44</v>
      </c>
      <c r="AG320" s="69" t="s">
        <v>45</v>
      </c>
      <c r="AH320" s="69" t="s">
        <v>46</v>
      </c>
      <c r="AI320" s="69" t="s">
        <v>47</v>
      </c>
      <c r="AJ320" s="69" t="s">
        <v>48</v>
      </c>
      <c r="AK320" s="69" t="s">
        <v>49</v>
      </c>
      <c r="AL320" s="69" t="s">
        <v>50</v>
      </c>
      <c r="AM320" s="69" t="s">
        <v>51</v>
      </c>
      <c r="AN320" s="69" t="s">
        <v>52</v>
      </c>
      <c r="AO320" s="69" t="s">
        <v>53</v>
      </c>
      <c r="AP320" s="69" t="s">
        <v>54</v>
      </c>
      <c r="AQ320" s="69" t="s">
        <v>55</v>
      </c>
      <c r="AR320" s="62"/>
      <c r="AS320" s="62"/>
      <c r="AT320" s="62"/>
      <c r="AU320" s="62"/>
      <c r="AV320" s="62"/>
      <c r="AW320" s="98"/>
      <c r="AX320" s="62"/>
      <c r="AY320" s="62"/>
      <c r="AZ320" s="62"/>
      <c r="BA320" s="62"/>
      <c r="BB320" s="62"/>
      <c r="BC320" s="98"/>
      <c r="BD320" s="62"/>
      <c r="BE320" s="62"/>
      <c r="BF320" s="62"/>
      <c r="BG320" s="62"/>
      <c r="BH320" s="62"/>
      <c r="BI320" s="62"/>
      <c r="BJ320" s="62"/>
      <c r="BK320" s="98"/>
      <c r="BL320" s="62"/>
      <c r="BM320" s="62"/>
      <c r="BN320" s="62"/>
      <c r="BO320" s="62"/>
      <c r="BP320" s="62"/>
    </row>
    <row r="321" ht="16.5">
      <c r="A321" s="782"/>
      <c r="B321" s="782"/>
      <c r="C321" s="427"/>
      <c r="D321" s="428"/>
      <c r="E321" s="429"/>
      <c r="F321" s="427"/>
      <c r="G321" s="429"/>
      <c r="H321" s="430"/>
      <c r="I321" s="431"/>
      <c r="J321" s="430"/>
      <c r="K321" s="431"/>
      <c r="L321" s="430"/>
      <c r="M321" s="431"/>
      <c r="N321" s="430"/>
      <c r="O321" s="431"/>
      <c r="P321" s="78"/>
      <c r="Q321" s="432"/>
      <c r="R321" s="397" t="s">
        <v>56</v>
      </c>
      <c r="S321" s="562"/>
      <c r="T321" s="82"/>
      <c r="U321" s="82"/>
      <c r="V321" s="82"/>
      <c r="W321" s="82"/>
      <c r="X321" s="82"/>
      <c r="Y321" s="82"/>
      <c r="Z321" s="82"/>
      <c r="AA321" s="82"/>
      <c r="AB321" s="82"/>
      <c r="AC321" s="82"/>
      <c r="AD321" s="82"/>
      <c r="AE321" s="82"/>
      <c r="AF321" s="82"/>
      <c r="AG321" s="82"/>
      <c r="AH321" s="82"/>
      <c r="AI321" s="82"/>
      <c r="AJ321" s="82"/>
      <c r="AK321" s="82"/>
      <c r="AL321" s="82"/>
      <c r="AM321" s="82"/>
      <c r="AN321" s="82"/>
      <c r="AO321" s="82"/>
      <c r="AP321" s="82"/>
      <c r="AQ321" s="82"/>
      <c r="AR321" s="62"/>
      <c r="AS321" s="62"/>
      <c r="AT321" s="62"/>
      <c r="AU321" s="62"/>
      <c r="AV321" s="62"/>
      <c r="AW321" s="98"/>
      <c r="AX321" s="62"/>
      <c r="AY321" s="62"/>
      <c r="AZ321" s="62"/>
      <c r="BA321" s="62"/>
      <c r="BB321" s="62"/>
      <c r="BC321" s="98"/>
      <c r="BD321" s="62"/>
      <c r="BE321" s="62"/>
      <c r="BF321" s="62"/>
      <c r="BG321" s="62"/>
      <c r="BH321" s="62"/>
      <c r="BI321" s="62"/>
      <c r="BJ321" s="62"/>
      <c r="BK321" s="98"/>
      <c r="BL321" s="62"/>
      <c r="BM321" s="62"/>
      <c r="BN321" s="62"/>
      <c r="BO321" s="62"/>
      <c r="BP321" s="62"/>
    </row>
    <row r="322">
      <c r="A322" s="564"/>
      <c r="B322" s="565"/>
      <c r="C322" s="101"/>
      <c r="D322" s="102"/>
      <c r="E322" s="103"/>
      <c r="F322" s="124"/>
      <c r="G322" s="126"/>
      <c r="H322" s="783"/>
      <c r="I322" s="730">
        <v>1</v>
      </c>
      <c r="J322" s="439"/>
      <c r="K322" s="439"/>
      <c r="L322" s="439"/>
      <c r="M322" s="439"/>
      <c r="N322" s="439"/>
      <c r="O322" s="439"/>
      <c r="P322" s="102"/>
      <c r="Q322" s="285"/>
      <c r="R322" s="231" t="s">
        <v>249</v>
      </c>
      <c r="S322" s="232" t="s">
        <v>156</v>
      </c>
      <c r="T322" s="784">
        <v>0</v>
      </c>
      <c r="U322" s="784">
        <v>0</v>
      </c>
      <c r="V322" s="784">
        <v>0</v>
      </c>
      <c r="W322" s="784">
        <v>0</v>
      </c>
      <c r="X322" s="784">
        <v>0</v>
      </c>
      <c r="Y322" s="784">
        <v>0</v>
      </c>
      <c r="Z322" s="784">
        <v>0</v>
      </c>
      <c r="AA322" s="784">
        <v>0</v>
      </c>
      <c r="AB322" s="784">
        <v>0</v>
      </c>
      <c r="AC322" s="784">
        <v>0</v>
      </c>
      <c r="AD322" s="785">
        <v>0</v>
      </c>
      <c r="AE322" s="784">
        <v>0</v>
      </c>
      <c r="AF322" s="784">
        <v>0</v>
      </c>
      <c r="AG322" s="784">
        <v>0</v>
      </c>
      <c r="AH322" s="784">
        <v>0</v>
      </c>
      <c r="AI322" s="784">
        <v>0</v>
      </c>
      <c r="AJ322" s="784">
        <v>0</v>
      </c>
      <c r="AK322" s="784">
        <v>0</v>
      </c>
      <c r="AL322" s="785">
        <v>0</v>
      </c>
      <c r="AM322" s="784">
        <v>0</v>
      </c>
      <c r="AN322" s="784">
        <v>0</v>
      </c>
      <c r="AO322" s="784">
        <v>0</v>
      </c>
      <c r="AP322" s="784">
        <v>0</v>
      </c>
      <c r="AQ322" s="786">
        <v>0</v>
      </c>
      <c r="AR322" s="62"/>
      <c r="AS322" s="62"/>
      <c r="AT322" s="62"/>
      <c r="AU322" s="62"/>
      <c r="AV322" s="62"/>
      <c r="AW322" s="98"/>
      <c r="AX322" s="62"/>
      <c r="AY322" s="62"/>
      <c r="AZ322" s="62"/>
      <c r="BA322" s="62"/>
      <c r="BB322" s="62"/>
      <c r="BC322" s="98"/>
      <c r="BD322" s="62"/>
      <c r="BE322" s="62"/>
      <c r="BF322" s="62"/>
      <c r="BG322" s="62"/>
      <c r="BH322" s="62"/>
      <c r="BI322" s="62"/>
      <c r="BJ322" s="62"/>
      <c r="BK322" s="98"/>
      <c r="BL322" s="62"/>
      <c r="BM322" s="62"/>
      <c r="BN322" s="62"/>
      <c r="BO322" s="62"/>
      <c r="BP322" s="62"/>
    </row>
    <row r="323">
      <c r="A323" s="145"/>
      <c r="B323" s="146"/>
      <c r="C323" s="124"/>
      <c r="D323" s="125"/>
      <c r="E323" s="126"/>
      <c r="F323" s="124"/>
      <c r="G323" s="126"/>
      <c r="H323" s="437"/>
      <c r="I323" s="730">
        <v>2</v>
      </c>
      <c r="J323" s="439"/>
      <c r="K323" s="439"/>
      <c r="L323" s="439"/>
      <c r="M323" s="439"/>
      <c r="N323" s="439"/>
      <c r="O323" s="439"/>
      <c r="P323" s="125"/>
      <c r="Q323" s="291" t="s">
        <v>84</v>
      </c>
      <c r="R323" s="132" t="s">
        <v>67</v>
      </c>
      <c r="S323" s="133" t="s">
        <v>156</v>
      </c>
      <c r="T323" s="723">
        <v>0</v>
      </c>
      <c r="U323" s="723">
        <v>0</v>
      </c>
      <c r="V323" s="723">
        <v>0</v>
      </c>
      <c r="W323" s="723">
        <v>0</v>
      </c>
      <c r="X323" s="723">
        <v>0</v>
      </c>
      <c r="Y323" s="723">
        <v>0</v>
      </c>
      <c r="Z323" s="723">
        <v>0</v>
      </c>
      <c r="AA323" s="723">
        <v>0</v>
      </c>
      <c r="AB323" s="723">
        <v>0</v>
      </c>
      <c r="AC323" s="723">
        <v>0</v>
      </c>
      <c r="AD323" s="725">
        <v>0</v>
      </c>
      <c r="AE323" s="723">
        <v>0</v>
      </c>
      <c r="AF323" s="723">
        <v>0</v>
      </c>
      <c r="AG323" s="723">
        <v>0</v>
      </c>
      <c r="AH323" s="723">
        <v>0</v>
      </c>
      <c r="AI323" s="723">
        <v>0</v>
      </c>
      <c r="AJ323" s="723">
        <v>0</v>
      </c>
      <c r="AK323" s="723">
        <v>0</v>
      </c>
      <c r="AL323" s="725">
        <v>0</v>
      </c>
      <c r="AM323" s="723">
        <v>0</v>
      </c>
      <c r="AN323" s="723">
        <v>0</v>
      </c>
      <c r="AO323" s="723">
        <v>0</v>
      </c>
      <c r="AP323" s="723">
        <v>0</v>
      </c>
      <c r="AQ323" s="186">
        <v>0</v>
      </c>
      <c r="AR323" s="98" t="s">
        <v>250</v>
      </c>
      <c r="AS323" s="62"/>
      <c r="AT323" s="62"/>
      <c r="AU323" s="62"/>
      <c r="AV323" s="62"/>
      <c r="AW323" s="98"/>
      <c r="AX323" s="62"/>
      <c r="AY323" s="62"/>
      <c r="AZ323" s="62"/>
      <c r="BA323" s="62"/>
      <c r="BB323" s="62"/>
      <c r="BC323" s="98"/>
      <c r="BD323" s="62"/>
      <c r="BE323" s="62"/>
      <c r="BF323" s="62"/>
      <c r="BG323" s="62"/>
      <c r="BH323" s="62"/>
      <c r="BI323" s="62"/>
      <c r="BJ323" s="62"/>
      <c r="BK323" s="98"/>
      <c r="BL323" s="62"/>
      <c r="BM323" s="62"/>
      <c r="BN323" s="62"/>
      <c r="BO323" s="62"/>
      <c r="BP323" s="62"/>
    </row>
    <row r="324">
      <c r="A324" s="145"/>
      <c r="B324" s="146"/>
      <c r="C324" s="124"/>
      <c r="D324" s="125"/>
      <c r="E324" s="126"/>
      <c r="F324" s="124"/>
      <c r="G324" s="126"/>
      <c r="H324" s="437"/>
      <c r="I324" s="730">
        <v>3</v>
      </c>
      <c r="J324" s="439"/>
      <c r="K324" s="439"/>
      <c r="L324" s="439"/>
      <c r="M324" s="439"/>
      <c r="N324" s="439"/>
      <c r="O324" s="439"/>
      <c r="P324" s="125"/>
      <c r="Q324" s="291"/>
      <c r="R324" s="132" t="s">
        <v>69</v>
      </c>
      <c r="S324" s="133" t="s">
        <v>156</v>
      </c>
      <c r="T324" s="723">
        <v>0</v>
      </c>
      <c r="U324" s="723">
        <v>0</v>
      </c>
      <c r="V324" s="723">
        <v>0</v>
      </c>
      <c r="W324" s="723">
        <v>0</v>
      </c>
      <c r="X324" s="723">
        <v>0</v>
      </c>
      <c r="Y324" s="723">
        <v>0</v>
      </c>
      <c r="Z324" s="723">
        <v>0</v>
      </c>
      <c r="AA324" s="723">
        <v>0</v>
      </c>
      <c r="AB324" s="723">
        <v>0</v>
      </c>
      <c r="AC324" s="723">
        <v>0</v>
      </c>
      <c r="AD324" s="725">
        <v>0</v>
      </c>
      <c r="AE324" s="723">
        <v>0</v>
      </c>
      <c r="AF324" s="723">
        <v>0</v>
      </c>
      <c r="AG324" s="723">
        <v>0</v>
      </c>
      <c r="AH324" s="723">
        <v>0</v>
      </c>
      <c r="AI324" s="723">
        <v>0</v>
      </c>
      <c r="AJ324" s="723">
        <v>0</v>
      </c>
      <c r="AK324" s="723">
        <v>0</v>
      </c>
      <c r="AL324" s="725">
        <v>0</v>
      </c>
      <c r="AM324" s="723">
        <v>0</v>
      </c>
      <c r="AN324" s="723">
        <v>0</v>
      </c>
      <c r="AO324" s="723">
        <v>0</v>
      </c>
      <c r="AP324" s="723">
        <v>0</v>
      </c>
      <c r="AQ324" s="186">
        <v>0</v>
      </c>
      <c r="AR324" s="62"/>
      <c r="AS324" s="62"/>
      <c r="AT324" s="62"/>
      <c r="AU324" s="62"/>
      <c r="AV324" s="62"/>
      <c r="AW324" s="98"/>
      <c r="AX324" s="62"/>
      <c r="AY324" s="62"/>
      <c r="AZ324" s="62"/>
      <c r="BA324" s="62"/>
      <c r="BB324" s="62"/>
      <c r="BC324" s="98"/>
      <c r="BD324" s="62"/>
      <c r="BE324" s="62"/>
      <c r="BF324" s="62"/>
      <c r="BG324" s="62"/>
      <c r="BH324" s="62"/>
      <c r="BI324" s="62"/>
      <c r="BJ324" s="62"/>
      <c r="BK324" s="98"/>
      <c r="BL324" s="62"/>
      <c r="BM324" s="62"/>
      <c r="BN324" s="62"/>
      <c r="BO324" s="62"/>
      <c r="BP324" s="62"/>
    </row>
    <row r="325">
      <c r="A325" s="145"/>
      <c r="B325" s="146"/>
      <c r="C325" s="124"/>
      <c r="D325" s="125"/>
      <c r="E325" s="126"/>
      <c r="F325" s="124"/>
      <c r="G325" s="126"/>
      <c r="H325" s="437"/>
      <c r="I325" s="730"/>
      <c r="J325" s="439"/>
      <c r="K325" s="439"/>
      <c r="L325" s="439"/>
      <c r="M325" s="439"/>
      <c r="N325" s="439"/>
      <c r="O325" s="439"/>
      <c r="P325" s="125"/>
      <c r="Q325" s="291"/>
      <c r="R325" s="132"/>
      <c r="S325" s="133"/>
      <c r="T325" s="723"/>
      <c r="U325" s="723"/>
      <c r="V325" s="723"/>
      <c r="W325" s="723"/>
      <c r="X325" s="723"/>
      <c r="Y325" s="723"/>
      <c r="Z325" s="723"/>
      <c r="AA325" s="723"/>
      <c r="AB325" s="723"/>
      <c r="AC325" s="723"/>
      <c r="AD325" s="725"/>
      <c r="AE325" s="723"/>
      <c r="AF325" s="723"/>
      <c r="AG325" s="723"/>
      <c r="AH325" s="723"/>
      <c r="AI325" s="723"/>
      <c r="AJ325" s="723"/>
      <c r="AK325" s="723"/>
      <c r="AL325" s="725"/>
      <c r="AM325" s="723"/>
      <c r="AN325" s="723"/>
      <c r="AO325" s="723"/>
      <c r="AP325" s="723"/>
      <c r="AQ325" s="186"/>
      <c r="AR325" s="62"/>
      <c r="AS325" s="62"/>
      <c r="AT325" s="62"/>
      <c r="AU325" s="62"/>
      <c r="AV325" s="62"/>
      <c r="AW325" s="98"/>
      <c r="AX325" s="62"/>
      <c r="AY325" s="62"/>
      <c r="AZ325" s="62"/>
      <c r="BA325" s="62"/>
      <c r="BB325" s="62"/>
      <c r="BC325" s="98"/>
      <c r="BD325" s="62"/>
      <c r="BE325" s="62"/>
      <c r="BF325" s="62"/>
      <c r="BG325" s="62"/>
      <c r="BH325" s="62"/>
      <c r="BI325" s="62"/>
      <c r="BJ325" s="62"/>
      <c r="BK325" s="98"/>
      <c r="BL325" s="62"/>
      <c r="BM325" s="62"/>
      <c r="BN325" s="62"/>
      <c r="BO325" s="62"/>
      <c r="BP325" s="62"/>
    </row>
    <row r="326">
      <c r="A326" s="145"/>
      <c r="B326" s="146"/>
      <c r="C326" s="124"/>
      <c r="D326" s="125"/>
      <c r="E326" s="126"/>
      <c r="F326" s="124"/>
      <c r="G326" s="126"/>
      <c r="H326" s="437"/>
      <c r="I326" s="730">
        <v>4</v>
      </c>
      <c r="J326" s="439"/>
      <c r="K326" s="439"/>
      <c r="L326" s="439"/>
      <c r="M326" s="439"/>
      <c r="N326" s="439"/>
      <c r="O326" s="439"/>
      <c r="P326" s="125"/>
      <c r="Q326" s="291"/>
      <c r="R326" s="132" t="s">
        <v>89</v>
      </c>
      <c r="S326" s="133" t="s">
        <v>156</v>
      </c>
      <c r="T326" s="723">
        <v>0</v>
      </c>
      <c r="U326" s="723">
        <v>0</v>
      </c>
      <c r="V326" s="723">
        <v>0</v>
      </c>
      <c r="W326" s="723">
        <v>0</v>
      </c>
      <c r="X326" s="723">
        <v>0</v>
      </c>
      <c r="Y326" s="723">
        <v>0</v>
      </c>
      <c r="Z326" s="723">
        <v>0</v>
      </c>
      <c r="AA326" s="723">
        <v>0</v>
      </c>
      <c r="AB326" s="723">
        <v>0</v>
      </c>
      <c r="AC326" s="723">
        <v>0</v>
      </c>
      <c r="AD326" s="725">
        <v>0</v>
      </c>
      <c r="AE326" s="723">
        <v>0</v>
      </c>
      <c r="AF326" s="723">
        <v>0</v>
      </c>
      <c r="AG326" s="723">
        <v>0</v>
      </c>
      <c r="AH326" s="723">
        <v>0</v>
      </c>
      <c r="AI326" s="723">
        <v>0</v>
      </c>
      <c r="AJ326" s="723">
        <v>0</v>
      </c>
      <c r="AK326" s="723">
        <v>0</v>
      </c>
      <c r="AL326" s="725">
        <v>0</v>
      </c>
      <c r="AM326" s="723">
        <v>0</v>
      </c>
      <c r="AN326" s="723">
        <v>0</v>
      </c>
      <c r="AO326" s="723">
        <v>0</v>
      </c>
      <c r="AP326" s="723">
        <v>0</v>
      </c>
      <c r="AQ326" s="186">
        <v>0</v>
      </c>
      <c r="AR326" s="62"/>
      <c r="AS326" s="62"/>
      <c r="AT326" s="62"/>
      <c r="AU326" s="62"/>
      <c r="AV326" s="62"/>
      <c r="AW326" s="98"/>
      <c r="AX326" s="62"/>
      <c r="AY326" s="62"/>
      <c r="AZ326" s="62"/>
      <c r="BA326" s="62"/>
      <c r="BB326" s="62"/>
      <c r="BC326" s="98"/>
      <c r="BD326" s="62"/>
      <c r="BE326" s="62"/>
      <c r="BF326" s="62"/>
      <c r="BG326" s="62"/>
      <c r="BH326" s="62"/>
      <c r="BI326" s="62"/>
      <c r="BJ326" s="62"/>
      <c r="BK326" s="98"/>
      <c r="BL326" s="62"/>
      <c r="BM326" s="62"/>
      <c r="BN326" s="62"/>
      <c r="BO326" s="62"/>
      <c r="BP326" s="62"/>
    </row>
    <row r="327">
      <c r="A327" s="145"/>
      <c r="B327" s="146"/>
      <c r="C327" s="124"/>
      <c r="D327" s="125"/>
      <c r="E327" s="126"/>
      <c r="F327" s="124"/>
      <c r="G327" s="126"/>
      <c r="H327" s="437"/>
      <c r="I327" s="730">
        <v>5</v>
      </c>
      <c r="J327" s="439"/>
      <c r="K327" s="439"/>
      <c r="L327" s="439"/>
      <c r="M327" s="439"/>
      <c r="N327" s="439"/>
      <c r="O327" s="439"/>
      <c r="P327" s="125"/>
      <c r="Q327" s="291" t="s">
        <v>80</v>
      </c>
      <c r="R327" s="132" t="s">
        <v>67</v>
      </c>
      <c r="S327" s="133" t="s">
        <v>156</v>
      </c>
      <c r="T327" s="723">
        <v>0</v>
      </c>
      <c r="U327" s="723">
        <v>0</v>
      </c>
      <c r="V327" s="723">
        <v>0</v>
      </c>
      <c r="W327" s="723">
        <v>0</v>
      </c>
      <c r="X327" s="723">
        <v>0</v>
      </c>
      <c r="Y327" s="723">
        <v>0</v>
      </c>
      <c r="Z327" s="723">
        <v>0</v>
      </c>
      <c r="AA327" s="723">
        <v>0</v>
      </c>
      <c r="AB327" s="723">
        <v>0</v>
      </c>
      <c r="AC327" s="723">
        <v>0</v>
      </c>
      <c r="AD327" s="725">
        <v>0</v>
      </c>
      <c r="AE327" s="723">
        <v>0</v>
      </c>
      <c r="AF327" s="723">
        <v>0</v>
      </c>
      <c r="AG327" s="723">
        <v>0</v>
      </c>
      <c r="AH327" s="723">
        <v>0</v>
      </c>
      <c r="AI327" s="723">
        <v>0</v>
      </c>
      <c r="AJ327" s="723">
        <v>0</v>
      </c>
      <c r="AK327" s="723">
        <v>0</v>
      </c>
      <c r="AL327" s="725">
        <v>0</v>
      </c>
      <c r="AM327" s="723">
        <v>0</v>
      </c>
      <c r="AN327" s="723">
        <v>0</v>
      </c>
      <c r="AO327" s="723">
        <v>0</v>
      </c>
      <c r="AP327" s="723">
        <v>0</v>
      </c>
      <c r="AQ327" s="186">
        <v>0</v>
      </c>
      <c r="AR327" s="62"/>
      <c r="AS327" s="62"/>
      <c r="AT327" s="62"/>
      <c r="AU327" s="62"/>
      <c r="AV327" s="62"/>
      <c r="AW327" s="98"/>
      <c r="AX327" s="62"/>
      <c r="AY327" s="62"/>
      <c r="AZ327" s="62"/>
      <c r="BA327" s="62"/>
      <c r="BB327" s="62"/>
      <c r="BC327" s="98"/>
      <c r="BD327" s="62"/>
      <c r="BE327" s="62"/>
      <c r="BF327" s="62"/>
      <c r="BG327" s="62"/>
      <c r="BH327" s="62"/>
      <c r="BI327" s="62"/>
      <c r="BJ327" s="62"/>
      <c r="BK327" s="98"/>
      <c r="BL327" s="62"/>
      <c r="BM327" s="62"/>
      <c r="BN327" s="62"/>
      <c r="BO327" s="62"/>
      <c r="BP327" s="62"/>
    </row>
    <row r="328">
      <c r="A328" s="145"/>
      <c r="B328" s="146"/>
      <c r="C328" s="124"/>
      <c r="D328" s="125"/>
      <c r="E328" s="126"/>
      <c r="F328" s="124"/>
      <c r="G328" s="126"/>
      <c r="H328" s="437"/>
      <c r="I328" s="730">
        <v>6</v>
      </c>
      <c r="J328" s="439"/>
      <c r="K328" s="439"/>
      <c r="L328" s="439"/>
      <c r="M328" s="439"/>
      <c r="N328" s="439"/>
      <c r="O328" s="439"/>
      <c r="P328" s="125"/>
      <c r="Q328" s="291"/>
      <c r="R328" s="132" t="s">
        <v>69</v>
      </c>
      <c r="S328" s="133" t="s">
        <v>156</v>
      </c>
      <c r="T328" s="723">
        <v>0</v>
      </c>
      <c r="U328" s="723">
        <v>0</v>
      </c>
      <c r="V328" s="723">
        <v>0</v>
      </c>
      <c r="W328" s="723">
        <v>0</v>
      </c>
      <c r="X328" s="723">
        <v>0</v>
      </c>
      <c r="Y328" s="723">
        <v>0</v>
      </c>
      <c r="Z328" s="723">
        <v>0</v>
      </c>
      <c r="AA328" s="723">
        <v>0</v>
      </c>
      <c r="AB328" s="723">
        <v>0</v>
      </c>
      <c r="AC328" s="723">
        <v>0</v>
      </c>
      <c r="AD328" s="725">
        <v>0</v>
      </c>
      <c r="AE328" s="723">
        <v>0</v>
      </c>
      <c r="AF328" s="723">
        <v>0</v>
      </c>
      <c r="AG328" s="723">
        <v>0</v>
      </c>
      <c r="AH328" s="723">
        <v>0</v>
      </c>
      <c r="AI328" s="723">
        <v>0</v>
      </c>
      <c r="AJ328" s="723">
        <v>0</v>
      </c>
      <c r="AK328" s="723">
        <v>0</v>
      </c>
      <c r="AL328" s="725">
        <v>0</v>
      </c>
      <c r="AM328" s="723">
        <v>0</v>
      </c>
      <c r="AN328" s="723">
        <v>0</v>
      </c>
      <c r="AO328" s="723">
        <v>0</v>
      </c>
      <c r="AP328" s="723">
        <v>0</v>
      </c>
      <c r="AQ328" s="186">
        <v>0</v>
      </c>
      <c r="AR328" s="62"/>
      <c r="AS328" s="62"/>
      <c r="AT328" s="62"/>
      <c r="AU328" s="62"/>
      <c r="AV328" s="62"/>
      <c r="AW328" s="98"/>
      <c r="AX328" s="62"/>
      <c r="AY328" s="62"/>
      <c r="AZ328" s="62"/>
      <c r="BA328" s="62"/>
      <c r="BB328" s="62"/>
      <c r="BC328" s="98"/>
      <c r="BD328" s="62"/>
      <c r="BE328" s="62"/>
      <c r="BF328" s="62"/>
      <c r="BG328" s="62"/>
      <c r="BH328" s="62"/>
      <c r="BI328" s="62"/>
      <c r="BJ328" s="62"/>
      <c r="BK328" s="98"/>
      <c r="BL328" s="62"/>
      <c r="BM328" s="62"/>
      <c r="BN328" s="62"/>
      <c r="BO328" s="62"/>
      <c r="BP328" s="62"/>
    </row>
    <row r="329">
      <c r="A329" s="145"/>
      <c r="B329" s="146"/>
      <c r="C329" s="124"/>
      <c r="D329" s="125"/>
      <c r="E329" s="126"/>
      <c r="F329" s="124"/>
      <c r="G329" s="126"/>
      <c r="H329" s="437"/>
      <c r="I329" s="730"/>
      <c r="J329" s="439"/>
      <c r="K329" s="439"/>
      <c r="L329" s="439"/>
      <c r="M329" s="439"/>
      <c r="N329" s="439"/>
      <c r="O329" s="439"/>
      <c r="P329" s="125"/>
      <c r="Q329" s="291"/>
      <c r="R329" s="132"/>
      <c r="S329" s="133"/>
      <c r="T329" s="787"/>
      <c r="U329" s="787"/>
      <c r="V329" s="787"/>
      <c r="W329" s="787"/>
      <c r="X329" s="787"/>
      <c r="Y329" s="787"/>
      <c r="Z329" s="787"/>
      <c r="AA329" s="787"/>
      <c r="AB329" s="787"/>
      <c r="AC329" s="787"/>
      <c r="AD329" s="788"/>
      <c r="AE329" s="787"/>
      <c r="AF329" s="787"/>
      <c r="AG329" s="787"/>
      <c r="AH329" s="787"/>
      <c r="AI329" s="787"/>
      <c r="AJ329" s="787"/>
      <c r="AK329" s="787"/>
      <c r="AL329" s="788"/>
      <c r="AM329" s="787"/>
      <c r="AN329" s="787"/>
      <c r="AO329" s="787"/>
      <c r="AP329" s="787"/>
      <c r="AQ329" s="243"/>
      <c r="AR329" s="62"/>
      <c r="AS329" s="62"/>
      <c r="AT329" s="62"/>
      <c r="AU329" s="62"/>
      <c r="AV329" s="62"/>
      <c r="AW329" s="98"/>
      <c r="AX329" s="62"/>
      <c r="AY329" s="62"/>
      <c r="AZ329" s="62"/>
      <c r="BA329" s="62"/>
      <c r="BB329" s="62"/>
      <c r="BC329" s="98"/>
      <c r="BD329" s="62"/>
      <c r="BE329" s="62"/>
      <c r="BF329" s="62"/>
      <c r="BG329" s="62"/>
      <c r="BH329" s="62"/>
      <c r="BI329" s="62"/>
      <c r="BJ329" s="62"/>
      <c r="BK329" s="98"/>
      <c r="BL329" s="62"/>
      <c r="BM329" s="62"/>
      <c r="BN329" s="62"/>
      <c r="BO329" s="62"/>
      <c r="BP329" s="62"/>
    </row>
    <row r="330">
      <c r="A330" s="167"/>
      <c r="B330" s="168"/>
      <c r="C330" s="169" t="s">
        <v>59</v>
      </c>
      <c r="D330" s="125"/>
      <c r="E330" s="126"/>
      <c r="F330" s="124"/>
      <c r="G330" s="126"/>
      <c r="H330" s="437"/>
      <c r="I330" s="730">
        <v>7</v>
      </c>
      <c r="J330" s="439"/>
      <c r="K330" s="439"/>
      <c r="L330" s="439"/>
      <c r="M330" s="439"/>
      <c r="N330" s="439"/>
      <c r="O330" s="439"/>
      <c r="P330" s="127"/>
      <c r="Q330" s="470"/>
      <c r="R330" s="113" t="s">
        <v>89</v>
      </c>
      <c r="S330" s="114"/>
      <c r="T330" s="723">
        <v>0</v>
      </c>
      <c r="U330" s="723">
        <v>0</v>
      </c>
      <c r="V330" s="723">
        <v>0</v>
      </c>
      <c r="W330" s="723">
        <v>0</v>
      </c>
      <c r="X330" s="723">
        <v>0</v>
      </c>
      <c r="Y330" s="723">
        <v>0</v>
      </c>
      <c r="Z330" s="723">
        <v>0</v>
      </c>
      <c r="AA330" s="723">
        <v>0</v>
      </c>
      <c r="AB330" s="723">
        <v>0</v>
      </c>
      <c r="AC330" s="723">
        <v>0</v>
      </c>
      <c r="AD330" s="724">
        <v>0</v>
      </c>
      <c r="AE330" s="723">
        <v>0</v>
      </c>
      <c r="AF330" s="723">
        <v>0</v>
      </c>
      <c r="AG330" s="723">
        <v>0</v>
      </c>
      <c r="AH330" s="723">
        <v>0</v>
      </c>
      <c r="AI330" s="723">
        <v>0</v>
      </c>
      <c r="AJ330" s="723">
        <v>0</v>
      </c>
      <c r="AK330" s="723">
        <v>0</v>
      </c>
      <c r="AL330" s="725">
        <v>0</v>
      </c>
      <c r="AM330" s="723">
        <v>0</v>
      </c>
      <c r="AN330" s="723">
        <v>0</v>
      </c>
      <c r="AO330" s="723">
        <v>0</v>
      </c>
      <c r="AP330" s="723">
        <v>0</v>
      </c>
      <c r="AQ330" s="186">
        <v>0</v>
      </c>
      <c r="AR330" s="62"/>
      <c r="AS330" s="625">
        <f>T330*T356*1.73*0.875/1000</f>
        <v>0</v>
      </c>
      <c r="AT330" s="625">
        <f t="shared" ref="AT330:BP330" si="161">U330*U356*1.73*0.875/1000</f>
        <v>0</v>
      </c>
      <c r="AU330" s="625">
        <f t="shared" si="161"/>
        <v>0</v>
      </c>
      <c r="AV330" s="625">
        <f t="shared" si="161"/>
        <v>0</v>
      </c>
      <c r="AW330" s="626">
        <f t="shared" si="161"/>
        <v>0</v>
      </c>
      <c r="AX330" s="625">
        <f t="shared" si="161"/>
        <v>0</v>
      </c>
      <c r="AY330" s="625">
        <f t="shared" si="161"/>
        <v>0</v>
      </c>
      <c r="AZ330" s="625">
        <f t="shared" si="161"/>
        <v>0</v>
      </c>
      <c r="BA330" s="625">
        <f t="shared" si="161"/>
        <v>0</v>
      </c>
      <c r="BB330" s="625">
        <f t="shared" si="161"/>
        <v>0</v>
      </c>
      <c r="BC330" s="626">
        <f t="shared" si="161"/>
        <v>0</v>
      </c>
      <c r="BD330" s="625">
        <f t="shared" si="161"/>
        <v>0</v>
      </c>
      <c r="BE330" s="625">
        <f t="shared" si="161"/>
        <v>0</v>
      </c>
      <c r="BF330" s="625">
        <f t="shared" si="161"/>
        <v>0</v>
      </c>
      <c r="BG330" s="625">
        <f t="shared" si="161"/>
        <v>0</v>
      </c>
      <c r="BH330" s="625">
        <f t="shared" si="161"/>
        <v>0</v>
      </c>
      <c r="BI330" s="625">
        <f t="shared" si="161"/>
        <v>0</v>
      </c>
      <c r="BJ330" s="625">
        <f t="shared" si="161"/>
        <v>0</v>
      </c>
      <c r="BK330" s="626">
        <f t="shared" si="161"/>
        <v>0</v>
      </c>
      <c r="BL330" s="625">
        <f t="shared" si="161"/>
        <v>0</v>
      </c>
      <c r="BM330" s="625">
        <f t="shared" si="161"/>
        <v>0</v>
      </c>
      <c r="BN330" s="625">
        <f t="shared" si="161"/>
        <v>0</v>
      </c>
      <c r="BO330" s="625">
        <f t="shared" si="161"/>
        <v>0</v>
      </c>
      <c r="BP330" s="625">
        <f t="shared" si="161"/>
        <v>0</v>
      </c>
      <c r="BQ330" s="121" t="s">
        <v>86</v>
      </c>
      <c r="BR330" s="294"/>
      <c r="BS330" s="294"/>
      <c r="BT330" s="294"/>
      <c r="BU330" s="3"/>
    </row>
    <row r="331">
      <c r="A331" s="145"/>
      <c r="B331" s="146"/>
      <c r="C331" s="124"/>
      <c r="D331" s="125" t="s">
        <v>60</v>
      </c>
      <c r="E331" s="126"/>
      <c r="F331" s="124"/>
      <c r="G331" s="126"/>
      <c r="H331" s="437"/>
      <c r="I331" s="730">
        <v>8</v>
      </c>
      <c r="J331" s="439"/>
      <c r="K331" s="439"/>
      <c r="L331" s="439"/>
      <c r="M331" s="439"/>
      <c r="N331" s="439"/>
      <c r="O331" s="439"/>
      <c r="P331" s="127" t="s">
        <v>72</v>
      </c>
      <c r="Q331" s="291" t="s">
        <v>236</v>
      </c>
      <c r="R331" s="132" t="s">
        <v>67</v>
      </c>
      <c r="S331" s="133" t="s">
        <v>156</v>
      </c>
      <c r="T331" s="723">
        <v>0</v>
      </c>
      <c r="U331" s="723">
        <v>0</v>
      </c>
      <c r="V331" s="723">
        <v>0</v>
      </c>
      <c r="W331" s="723">
        <v>0</v>
      </c>
      <c r="X331" s="723">
        <v>0</v>
      </c>
      <c r="Y331" s="723">
        <v>0</v>
      </c>
      <c r="Z331" s="723">
        <v>0</v>
      </c>
      <c r="AA331" s="723">
        <v>0</v>
      </c>
      <c r="AB331" s="723">
        <v>0</v>
      </c>
      <c r="AC331" s="723">
        <v>0</v>
      </c>
      <c r="AD331" s="724">
        <v>0</v>
      </c>
      <c r="AE331" s="723">
        <v>0</v>
      </c>
      <c r="AF331" s="723">
        <v>0</v>
      </c>
      <c r="AG331" s="723">
        <v>0</v>
      </c>
      <c r="AH331" s="723">
        <v>0</v>
      </c>
      <c r="AI331" s="723">
        <v>0</v>
      </c>
      <c r="AJ331" s="723">
        <v>0</v>
      </c>
      <c r="AK331" s="723">
        <v>0</v>
      </c>
      <c r="AL331" s="725">
        <v>0</v>
      </c>
      <c r="AM331" s="723">
        <v>0</v>
      </c>
      <c r="AN331" s="723">
        <v>0</v>
      </c>
      <c r="AO331" s="723">
        <v>0</v>
      </c>
      <c r="AP331" s="723">
        <v>0</v>
      </c>
      <c r="AQ331" s="186">
        <v>0</v>
      </c>
      <c r="AR331" s="62"/>
      <c r="AS331" s="625" t="e">
        <f>T331*1000/T356/1.73/0.875</f>
        <v>#DIV/0!</v>
      </c>
      <c r="AT331" s="625" t="e">
        <f t="shared" ref="AT331:BP331" si="162">U331*1000/U356/1.73/0.875</f>
        <v>#DIV/0!</v>
      </c>
      <c r="AU331" s="625" t="e">
        <f t="shared" si="162"/>
        <v>#DIV/0!</v>
      </c>
      <c r="AV331" s="625" t="e">
        <f t="shared" si="162"/>
        <v>#DIV/0!</v>
      </c>
      <c r="AW331" s="626" t="e">
        <f t="shared" si="162"/>
        <v>#DIV/0!</v>
      </c>
      <c r="AX331" s="625" t="e">
        <f t="shared" si="162"/>
        <v>#DIV/0!</v>
      </c>
      <c r="AY331" s="625" t="e">
        <f t="shared" si="162"/>
        <v>#DIV/0!</v>
      </c>
      <c r="AZ331" s="625" t="e">
        <f t="shared" si="162"/>
        <v>#DIV/0!</v>
      </c>
      <c r="BA331" s="625" t="e">
        <f t="shared" si="162"/>
        <v>#DIV/0!</v>
      </c>
      <c r="BB331" s="625" t="e">
        <f t="shared" si="162"/>
        <v>#DIV/0!</v>
      </c>
      <c r="BC331" s="626" t="e">
        <f t="shared" si="162"/>
        <v>#DIV/0!</v>
      </c>
      <c r="BD331" s="625" t="e">
        <f t="shared" si="162"/>
        <v>#DIV/0!</v>
      </c>
      <c r="BE331" s="625" t="e">
        <f t="shared" si="162"/>
        <v>#DIV/0!</v>
      </c>
      <c r="BF331" s="625" t="e">
        <f t="shared" si="162"/>
        <v>#DIV/0!</v>
      </c>
      <c r="BG331" s="625" t="e">
        <f t="shared" si="162"/>
        <v>#DIV/0!</v>
      </c>
      <c r="BH331" s="625" t="e">
        <f t="shared" si="162"/>
        <v>#DIV/0!</v>
      </c>
      <c r="BI331" s="625" t="e">
        <f t="shared" si="162"/>
        <v>#DIV/0!</v>
      </c>
      <c r="BJ331" s="625" t="e">
        <f t="shared" si="162"/>
        <v>#DIV/0!</v>
      </c>
      <c r="BK331" s="626" t="e">
        <f t="shared" si="162"/>
        <v>#DIV/0!</v>
      </c>
      <c r="BL331" s="625" t="e">
        <f t="shared" si="162"/>
        <v>#DIV/0!</v>
      </c>
      <c r="BM331" s="625" t="e">
        <f t="shared" si="162"/>
        <v>#DIV/0!</v>
      </c>
      <c r="BN331" s="625" t="e">
        <f t="shared" si="162"/>
        <v>#DIV/0!</v>
      </c>
      <c r="BO331" s="625" t="e">
        <f t="shared" si="162"/>
        <v>#DIV/0!</v>
      </c>
      <c r="BP331" s="625" t="e">
        <f t="shared" si="162"/>
        <v>#DIV/0!</v>
      </c>
      <c r="BQ331" s="121"/>
      <c r="BR331" s="247"/>
      <c r="BS331" s="247"/>
      <c r="BT331" s="247"/>
      <c r="BU331" s="3"/>
    </row>
    <row r="332">
      <c r="A332" s="145"/>
      <c r="B332" s="146"/>
      <c r="C332" s="124"/>
      <c r="D332" s="125" t="s">
        <v>60</v>
      </c>
      <c r="E332" s="126"/>
      <c r="F332" s="124"/>
      <c r="G332" s="126"/>
      <c r="H332" s="437"/>
      <c r="I332" s="730">
        <v>9</v>
      </c>
      <c r="J332" s="439"/>
      <c r="K332" s="439"/>
      <c r="L332" s="439"/>
      <c r="M332" s="439"/>
      <c r="N332" s="439"/>
      <c r="O332" s="439"/>
      <c r="P332" s="127" t="s">
        <v>72</v>
      </c>
      <c r="Q332" s="291"/>
      <c r="R332" s="132" t="s">
        <v>69</v>
      </c>
      <c r="S332" s="133" t="s">
        <v>156</v>
      </c>
      <c r="T332" s="723">
        <v>0</v>
      </c>
      <c r="U332" s="723">
        <v>0</v>
      </c>
      <c r="V332" s="723">
        <v>0</v>
      </c>
      <c r="W332" s="723">
        <v>0</v>
      </c>
      <c r="X332" s="723">
        <v>0</v>
      </c>
      <c r="Y332" s="723">
        <v>0</v>
      </c>
      <c r="Z332" s="723">
        <v>0</v>
      </c>
      <c r="AA332" s="723">
        <v>0</v>
      </c>
      <c r="AB332" s="723">
        <v>0</v>
      </c>
      <c r="AC332" s="723">
        <v>0</v>
      </c>
      <c r="AD332" s="724">
        <v>0</v>
      </c>
      <c r="AE332" s="723">
        <v>0</v>
      </c>
      <c r="AF332" s="723">
        <v>0</v>
      </c>
      <c r="AG332" s="723">
        <v>0</v>
      </c>
      <c r="AH332" s="723">
        <v>0</v>
      </c>
      <c r="AI332" s="723">
        <v>0</v>
      </c>
      <c r="AJ332" s="723">
        <v>0</v>
      </c>
      <c r="AK332" s="723">
        <v>0</v>
      </c>
      <c r="AL332" s="725">
        <v>0</v>
      </c>
      <c r="AM332" s="723">
        <v>0</v>
      </c>
      <c r="AN332" s="723">
        <v>0</v>
      </c>
      <c r="AO332" s="723">
        <v>0</v>
      </c>
      <c r="AP332" s="723">
        <v>0</v>
      </c>
      <c r="AQ332" s="186">
        <v>0</v>
      </c>
      <c r="AR332" s="62"/>
      <c r="AS332" s="143"/>
      <c r="AT332" s="143"/>
      <c r="AU332" s="143"/>
      <c r="AV332" s="143"/>
      <c r="AW332" s="144"/>
      <c r="AX332" s="143"/>
      <c r="AY332" s="143"/>
      <c r="AZ332" s="143"/>
      <c r="BA332" s="143"/>
      <c r="BB332" s="143"/>
      <c r="BC332" s="144"/>
      <c r="BD332" s="143"/>
      <c r="BE332" s="143"/>
      <c r="BF332" s="143"/>
      <c r="BG332" s="143"/>
      <c r="BH332" s="143"/>
      <c r="BI332" s="143"/>
      <c r="BJ332" s="143"/>
      <c r="BK332" s="144"/>
      <c r="BL332" s="143"/>
      <c r="BM332" s="143"/>
      <c r="BN332" s="143"/>
      <c r="BO332" s="143"/>
      <c r="BP332" s="143"/>
      <c r="BQ332" s="2"/>
      <c r="BR332" s="247"/>
      <c r="BS332" s="247"/>
      <c r="BT332" s="247"/>
      <c r="BU332" s="3"/>
    </row>
    <row r="333" ht="16.5">
      <c r="A333" s="145"/>
      <c r="B333" s="146"/>
      <c r="C333" s="124"/>
      <c r="D333" s="125"/>
      <c r="E333" s="126"/>
      <c r="F333" s="124"/>
      <c r="G333" s="126"/>
      <c r="H333" s="437"/>
      <c r="I333" s="730">
        <v>10</v>
      </c>
      <c r="J333" s="439"/>
      <c r="K333" s="439"/>
      <c r="L333" s="439"/>
      <c r="M333" s="439"/>
      <c r="N333" s="439"/>
      <c r="O333" s="439"/>
      <c r="P333" s="346"/>
      <c r="Q333" s="295">
        <v>110</v>
      </c>
      <c r="R333" s="196" t="s">
        <v>89</v>
      </c>
      <c r="S333" s="197"/>
      <c r="T333" s="789">
        <v>0</v>
      </c>
      <c r="U333" s="789">
        <v>0</v>
      </c>
      <c r="V333" s="789">
        <v>0</v>
      </c>
      <c r="W333" s="789">
        <v>0</v>
      </c>
      <c r="X333" s="789">
        <v>0</v>
      </c>
      <c r="Y333" s="789">
        <v>0</v>
      </c>
      <c r="Z333" s="789">
        <v>0</v>
      </c>
      <c r="AA333" s="789">
        <v>0</v>
      </c>
      <c r="AB333" s="789">
        <v>0</v>
      </c>
      <c r="AC333" s="789">
        <v>0</v>
      </c>
      <c r="AD333" s="790">
        <v>0</v>
      </c>
      <c r="AE333" s="789">
        <v>0</v>
      </c>
      <c r="AF333" s="789">
        <v>0</v>
      </c>
      <c r="AG333" s="789">
        <v>0</v>
      </c>
      <c r="AH333" s="789">
        <v>0</v>
      </c>
      <c r="AI333" s="789">
        <v>0</v>
      </c>
      <c r="AJ333" s="789">
        <v>0</v>
      </c>
      <c r="AK333" s="789">
        <v>0</v>
      </c>
      <c r="AL333" s="791">
        <v>0</v>
      </c>
      <c r="AM333" s="789">
        <v>0</v>
      </c>
      <c r="AN333" s="789">
        <v>0</v>
      </c>
      <c r="AO333" s="789">
        <v>0</v>
      </c>
      <c r="AP333" s="789">
        <v>0</v>
      </c>
      <c r="AQ333" s="792">
        <v>0</v>
      </c>
      <c r="AR333" s="62"/>
      <c r="AS333" s="625">
        <f>T355*T333*1.73*0.875/1000</f>
        <v>0</v>
      </c>
      <c r="AT333" s="625">
        <f t="shared" ref="AT333:BP333" si="163">U355*U333*1.73*0.875/1000</f>
        <v>0</v>
      </c>
      <c r="AU333" s="625">
        <f t="shared" si="163"/>
        <v>0</v>
      </c>
      <c r="AV333" s="625">
        <f t="shared" si="163"/>
        <v>0</v>
      </c>
      <c r="AW333" s="626">
        <f t="shared" si="163"/>
        <v>0</v>
      </c>
      <c r="AX333" s="625">
        <f t="shared" si="163"/>
        <v>0</v>
      </c>
      <c r="AY333" s="625">
        <f t="shared" si="163"/>
        <v>0</v>
      </c>
      <c r="AZ333" s="625">
        <f t="shared" si="163"/>
        <v>0</v>
      </c>
      <c r="BA333" s="625">
        <f t="shared" si="163"/>
        <v>0</v>
      </c>
      <c r="BB333" s="625">
        <f t="shared" si="163"/>
        <v>0</v>
      </c>
      <c r="BC333" s="626">
        <f t="shared" si="163"/>
        <v>0</v>
      </c>
      <c r="BD333" s="625">
        <f t="shared" si="163"/>
        <v>0</v>
      </c>
      <c r="BE333" s="625">
        <f t="shared" si="163"/>
        <v>0</v>
      </c>
      <c r="BF333" s="625">
        <f t="shared" si="163"/>
        <v>0</v>
      </c>
      <c r="BG333" s="625">
        <f t="shared" si="163"/>
        <v>0</v>
      </c>
      <c r="BH333" s="625">
        <f t="shared" si="163"/>
        <v>0</v>
      </c>
      <c r="BI333" s="625">
        <f t="shared" si="163"/>
        <v>0</v>
      </c>
      <c r="BJ333" s="625">
        <f t="shared" si="163"/>
        <v>0</v>
      </c>
      <c r="BK333" s="626">
        <f t="shared" si="163"/>
        <v>0</v>
      </c>
      <c r="BL333" s="625">
        <f t="shared" si="163"/>
        <v>0</v>
      </c>
      <c r="BM333" s="625">
        <f t="shared" si="163"/>
        <v>0</v>
      </c>
      <c r="BN333" s="625">
        <f t="shared" si="163"/>
        <v>0</v>
      </c>
      <c r="BO333" s="625">
        <f t="shared" si="163"/>
        <v>0</v>
      </c>
      <c r="BP333" s="625">
        <f t="shared" si="163"/>
        <v>0</v>
      </c>
      <c r="BQ333" s="2" t="s">
        <v>208</v>
      </c>
      <c r="BR333" s="247"/>
      <c r="BS333" s="247"/>
      <c r="BT333" s="247"/>
      <c r="BU333" s="3"/>
    </row>
    <row r="334" ht="16.5">
      <c r="A334" s="145"/>
      <c r="B334" s="146"/>
      <c r="C334" s="124"/>
      <c r="D334" s="125"/>
      <c r="E334" s="126"/>
      <c r="F334" s="124"/>
      <c r="G334" s="126"/>
      <c r="H334" s="437"/>
      <c r="I334" s="730"/>
      <c r="J334" s="439"/>
      <c r="K334" s="439"/>
      <c r="L334" s="439"/>
      <c r="M334" s="439"/>
      <c r="N334" s="439"/>
      <c r="O334" s="439"/>
      <c r="P334" s="793"/>
      <c r="Q334" s="681" t="s">
        <v>94</v>
      </c>
      <c r="R334" s="794" t="s">
        <v>189</v>
      </c>
      <c r="S334" s="795"/>
      <c r="T334" s="796" t="e">
        <f>T333-T330*T356/T355</f>
        <v>#DIV/0!</v>
      </c>
      <c r="U334" s="796" t="e">
        <f t="shared" ref="U334:AQ334" si="164">U333-U330*U356/U355</f>
        <v>#DIV/0!</v>
      </c>
      <c r="V334" s="796" t="e">
        <f t="shared" si="164"/>
        <v>#DIV/0!</v>
      </c>
      <c r="W334" s="796" t="e">
        <f t="shared" si="164"/>
        <v>#DIV/0!</v>
      </c>
      <c r="X334" s="796" t="e">
        <f t="shared" si="164"/>
        <v>#DIV/0!</v>
      </c>
      <c r="Y334" s="796" t="e">
        <f t="shared" si="164"/>
        <v>#DIV/0!</v>
      </c>
      <c r="Z334" s="796" t="e">
        <f t="shared" si="164"/>
        <v>#DIV/0!</v>
      </c>
      <c r="AA334" s="796" t="e">
        <f t="shared" si="164"/>
        <v>#DIV/0!</v>
      </c>
      <c r="AB334" s="796" t="e">
        <f t="shared" si="164"/>
        <v>#DIV/0!</v>
      </c>
      <c r="AC334" s="796" t="e">
        <f t="shared" si="164"/>
        <v>#DIV/0!</v>
      </c>
      <c r="AD334" s="797" t="e">
        <f t="shared" si="164"/>
        <v>#DIV/0!</v>
      </c>
      <c r="AE334" s="796" t="e">
        <f t="shared" si="164"/>
        <v>#DIV/0!</v>
      </c>
      <c r="AF334" s="796" t="e">
        <f t="shared" si="164"/>
        <v>#DIV/0!</v>
      </c>
      <c r="AG334" s="796" t="e">
        <f t="shared" si="164"/>
        <v>#DIV/0!</v>
      </c>
      <c r="AH334" s="796" t="e">
        <f t="shared" si="164"/>
        <v>#DIV/0!</v>
      </c>
      <c r="AI334" s="796" t="e">
        <f t="shared" si="164"/>
        <v>#DIV/0!</v>
      </c>
      <c r="AJ334" s="796" t="e">
        <f t="shared" si="164"/>
        <v>#DIV/0!</v>
      </c>
      <c r="AK334" s="796" t="e">
        <f t="shared" si="164"/>
        <v>#DIV/0!</v>
      </c>
      <c r="AL334" s="798" t="e">
        <f t="shared" si="164"/>
        <v>#DIV/0!</v>
      </c>
      <c r="AM334" s="796" t="e">
        <f t="shared" si="164"/>
        <v>#DIV/0!</v>
      </c>
      <c r="AN334" s="796" t="e">
        <f t="shared" si="164"/>
        <v>#DIV/0!</v>
      </c>
      <c r="AO334" s="796" t="e">
        <f t="shared" si="164"/>
        <v>#DIV/0!</v>
      </c>
      <c r="AP334" s="796" t="e">
        <f t="shared" si="164"/>
        <v>#DIV/0!</v>
      </c>
      <c r="AQ334" s="799" t="e">
        <f t="shared" si="164"/>
        <v>#DIV/0!</v>
      </c>
      <c r="AR334" s="62"/>
      <c r="AS334" s="224" t="s">
        <v>95</v>
      </c>
      <c r="AT334" s="225"/>
      <c r="AU334" s="226"/>
      <c r="AV334" s="224"/>
      <c r="AW334" s="225"/>
      <c r="AX334" s="226"/>
      <c r="AY334" s="224"/>
      <c r="AZ334" s="225"/>
      <c r="BA334" s="226"/>
      <c r="BB334" s="224"/>
      <c r="BC334" s="225"/>
      <c r="BD334" s="226"/>
      <c r="BE334" s="224"/>
      <c r="BF334" s="225"/>
      <c r="BG334" s="226"/>
      <c r="BH334" s="224"/>
      <c r="BI334" s="225"/>
      <c r="BJ334" s="226"/>
      <c r="BK334" s="64"/>
      <c r="BL334" s="224"/>
      <c r="BM334" s="225"/>
      <c r="BN334" s="226"/>
      <c r="BO334" s="63"/>
      <c r="BP334" s="224"/>
      <c r="BQ334" s="19"/>
      <c r="BR334" s="3"/>
      <c r="BS334" s="3"/>
      <c r="BT334" s="3"/>
      <c r="BU334" s="3"/>
    </row>
    <row r="335" ht="19.5">
      <c r="A335" s="167"/>
      <c r="B335" s="168"/>
      <c r="C335" s="169"/>
      <c r="D335" s="125"/>
      <c r="E335" s="126"/>
      <c r="F335" s="124"/>
      <c r="G335" s="126"/>
      <c r="H335" s="437"/>
      <c r="I335" s="730"/>
      <c r="J335" s="439"/>
      <c r="K335" s="439"/>
      <c r="L335" s="439"/>
      <c r="M335" s="439"/>
      <c r="N335" s="439"/>
      <c r="O335" s="439"/>
      <c r="P335" s="102"/>
      <c r="Q335" s="285" t="s">
        <v>96</v>
      </c>
      <c r="R335" s="231"/>
      <c r="S335" s="232"/>
      <c r="T335" s="497"/>
      <c r="U335" s="497"/>
      <c r="V335" s="497"/>
      <c r="W335" s="497"/>
      <c r="X335" s="497"/>
      <c r="Y335" s="497"/>
      <c r="Z335" s="497"/>
      <c r="AA335" s="497"/>
      <c r="AB335" s="497"/>
      <c r="AC335" s="497"/>
      <c r="AD335" s="800"/>
      <c r="AE335" s="497"/>
      <c r="AF335" s="497"/>
      <c r="AG335" s="497"/>
      <c r="AH335" s="497"/>
      <c r="AI335" s="497"/>
      <c r="AJ335" s="497"/>
      <c r="AK335" s="497"/>
      <c r="AL335" s="499"/>
      <c r="AM335" s="497"/>
      <c r="AN335" s="497"/>
      <c r="AO335" s="497"/>
      <c r="AP335" s="497"/>
      <c r="AQ335" s="233"/>
      <c r="AR335" s="62"/>
      <c r="AS335" s="236" t="s">
        <v>32</v>
      </c>
      <c r="AT335" s="236" t="s">
        <v>33</v>
      </c>
      <c r="AU335" s="236" t="s">
        <v>34</v>
      </c>
      <c r="AV335" s="236" t="s">
        <v>35</v>
      </c>
      <c r="AW335" s="237" t="s">
        <v>36</v>
      </c>
      <c r="AX335" s="236" t="s">
        <v>37</v>
      </c>
      <c r="AY335" s="236" t="s">
        <v>38</v>
      </c>
      <c r="AZ335" s="236" t="s">
        <v>39</v>
      </c>
      <c r="BA335" s="236" t="s">
        <v>40</v>
      </c>
      <c r="BB335" s="236" t="s">
        <v>41</v>
      </c>
      <c r="BC335" s="237" t="s">
        <v>42</v>
      </c>
      <c r="BD335" s="236" t="s">
        <v>43</v>
      </c>
      <c r="BE335" s="236" t="s">
        <v>44</v>
      </c>
      <c r="BF335" s="236" t="s">
        <v>45</v>
      </c>
      <c r="BG335" s="236" t="s">
        <v>46</v>
      </c>
      <c r="BH335" s="236" t="s">
        <v>47</v>
      </c>
      <c r="BI335" s="236" t="s">
        <v>48</v>
      </c>
      <c r="BJ335" s="236" t="s">
        <v>49</v>
      </c>
      <c r="BK335" s="238" t="s">
        <v>50</v>
      </c>
      <c r="BL335" s="239" t="s">
        <v>51</v>
      </c>
      <c r="BM335" s="239" t="s">
        <v>52</v>
      </c>
      <c r="BN335" s="239" t="s">
        <v>53</v>
      </c>
      <c r="BO335" s="239" t="s">
        <v>54</v>
      </c>
      <c r="BP335" s="239" t="s">
        <v>55</v>
      </c>
      <c r="BQ335" s="19"/>
      <c r="BR335" s="3"/>
      <c r="BS335" s="3"/>
      <c r="BT335" s="3"/>
      <c r="BU335" s="3"/>
    </row>
    <row r="336" ht="16.5">
      <c r="A336" s="145"/>
      <c r="B336" s="146"/>
      <c r="C336" s="124" t="s">
        <v>59</v>
      </c>
      <c r="D336" s="125" t="s">
        <v>59</v>
      </c>
      <c r="E336" s="126"/>
      <c r="F336" s="124"/>
      <c r="G336" s="126"/>
      <c r="H336" s="437"/>
      <c r="I336" s="730">
        <v>11</v>
      </c>
      <c r="J336" s="439"/>
      <c r="K336" s="439"/>
      <c r="L336" s="439"/>
      <c r="M336" s="439"/>
      <c r="N336" s="439"/>
      <c r="O336" s="439"/>
      <c r="P336" s="127" t="s">
        <v>72</v>
      </c>
      <c r="Q336" s="242" t="s">
        <v>126</v>
      </c>
      <c r="R336" s="132"/>
      <c r="S336" s="133"/>
      <c r="T336" s="801"/>
      <c r="U336" s="801"/>
      <c r="V336" s="801"/>
      <c r="W336" s="801"/>
      <c r="X336" s="801"/>
      <c r="Y336" s="801"/>
      <c r="Z336" s="801"/>
      <c r="AA336" s="801"/>
      <c r="AB336" s="801"/>
      <c r="AC336" s="801"/>
      <c r="AD336" s="802"/>
      <c r="AE336" s="801"/>
      <c r="AF336" s="801"/>
      <c r="AG336" s="801"/>
      <c r="AH336" s="801"/>
      <c r="AI336" s="801"/>
      <c r="AJ336" s="801"/>
      <c r="AK336" s="801"/>
      <c r="AL336" s="803"/>
      <c r="AM336" s="801"/>
      <c r="AN336" s="801"/>
      <c r="AO336" s="801"/>
      <c r="AP336" s="801"/>
      <c r="AQ336" s="804"/>
      <c r="AR336" s="62"/>
      <c r="AS336" s="309">
        <f t="shared" ref="AS336:AS337" si="165">T336*T$356*1.73*0.875/1000</f>
        <v>0</v>
      </c>
      <c r="AT336" s="309">
        <f t="shared" ref="AT336:BP337" si="166">U336*U$356*1.73*0.875/1000</f>
        <v>0</v>
      </c>
      <c r="AU336" s="309">
        <f t="shared" si="166"/>
        <v>0</v>
      </c>
      <c r="AV336" s="309">
        <f t="shared" si="166"/>
        <v>0</v>
      </c>
      <c r="AW336" s="310">
        <f t="shared" si="166"/>
        <v>0</v>
      </c>
      <c r="AX336" s="309">
        <f t="shared" si="166"/>
        <v>0</v>
      </c>
      <c r="AY336" s="309">
        <f t="shared" si="166"/>
        <v>0</v>
      </c>
      <c r="AZ336" s="309">
        <f t="shared" si="166"/>
        <v>0</v>
      </c>
      <c r="BA336" s="309">
        <f t="shared" si="166"/>
        <v>0</v>
      </c>
      <c r="BB336" s="309">
        <f t="shared" si="166"/>
        <v>0</v>
      </c>
      <c r="BC336" s="310">
        <f t="shared" si="166"/>
        <v>0</v>
      </c>
      <c r="BD336" s="309">
        <f t="shared" si="166"/>
        <v>0</v>
      </c>
      <c r="BE336" s="309">
        <f t="shared" si="166"/>
        <v>0</v>
      </c>
      <c r="BF336" s="309">
        <f t="shared" si="166"/>
        <v>0</v>
      </c>
      <c r="BG336" s="309">
        <f t="shared" si="166"/>
        <v>0</v>
      </c>
      <c r="BH336" s="309">
        <f t="shared" si="166"/>
        <v>0</v>
      </c>
      <c r="BI336" s="309">
        <f t="shared" si="166"/>
        <v>0</v>
      </c>
      <c r="BJ336" s="309">
        <f t="shared" si="166"/>
        <v>0</v>
      </c>
      <c r="BK336" s="310">
        <f t="shared" si="166"/>
        <v>0</v>
      </c>
      <c r="BL336" s="309">
        <f t="shared" si="166"/>
        <v>0</v>
      </c>
      <c r="BM336" s="309">
        <f t="shared" si="166"/>
        <v>0</v>
      </c>
      <c r="BN336" s="309">
        <f t="shared" si="166"/>
        <v>0</v>
      </c>
      <c r="BO336" s="309">
        <f t="shared" si="166"/>
        <v>0</v>
      </c>
      <c r="BP336" s="309">
        <f t="shared" si="166"/>
        <v>0</v>
      </c>
      <c r="BQ336" s="247"/>
      <c r="BR336" s="294"/>
      <c r="BS336" s="294"/>
      <c r="BT336" s="294"/>
      <c r="BU336" s="3"/>
    </row>
    <row r="337" ht="16.5">
      <c r="A337" s="145"/>
      <c r="B337" s="146"/>
      <c r="C337" s="169" t="s">
        <v>59</v>
      </c>
      <c r="D337" s="125" t="s">
        <v>59</v>
      </c>
      <c r="E337" s="126"/>
      <c r="F337" s="124"/>
      <c r="G337" s="126"/>
      <c r="H337" s="437"/>
      <c r="I337" s="730">
        <v>12</v>
      </c>
      <c r="J337" s="439"/>
      <c r="K337" s="439"/>
      <c r="L337" s="439"/>
      <c r="M337" s="439"/>
      <c r="N337" s="439"/>
      <c r="O337" s="439"/>
      <c r="P337" s="127" t="s">
        <v>72</v>
      </c>
      <c r="Q337" s="254" t="s">
        <v>125</v>
      </c>
      <c r="R337" s="196"/>
      <c r="S337" s="197"/>
      <c r="T337" s="801"/>
      <c r="U337" s="801"/>
      <c r="V337" s="801"/>
      <c r="W337" s="801"/>
      <c r="X337" s="801"/>
      <c r="Y337" s="801"/>
      <c r="Z337" s="801"/>
      <c r="AA337" s="801"/>
      <c r="AB337" s="801"/>
      <c r="AC337" s="801"/>
      <c r="AD337" s="802"/>
      <c r="AE337" s="801"/>
      <c r="AF337" s="801"/>
      <c r="AG337" s="801"/>
      <c r="AH337" s="801"/>
      <c r="AI337" s="801"/>
      <c r="AJ337" s="801"/>
      <c r="AK337" s="801"/>
      <c r="AL337" s="803"/>
      <c r="AM337" s="801"/>
      <c r="AN337" s="801"/>
      <c r="AO337" s="801"/>
      <c r="AP337" s="801"/>
      <c r="AQ337" s="804"/>
      <c r="AR337" s="62"/>
      <c r="AS337" s="309">
        <f t="shared" si="165"/>
        <v>0</v>
      </c>
      <c r="AT337" s="309">
        <f t="shared" si="166"/>
        <v>0</v>
      </c>
      <c r="AU337" s="309">
        <f t="shared" si="166"/>
        <v>0</v>
      </c>
      <c r="AV337" s="309">
        <f t="shared" si="166"/>
        <v>0</v>
      </c>
      <c r="AW337" s="310">
        <f t="shared" si="166"/>
        <v>0</v>
      </c>
      <c r="AX337" s="309">
        <f t="shared" si="166"/>
        <v>0</v>
      </c>
      <c r="AY337" s="309">
        <f t="shared" si="166"/>
        <v>0</v>
      </c>
      <c r="AZ337" s="309">
        <f t="shared" si="166"/>
        <v>0</v>
      </c>
      <c r="BA337" s="309">
        <f t="shared" si="166"/>
        <v>0</v>
      </c>
      <c r="BB337" s="309">
        <f t="shared" si="166"/>
        <v>0</v>
      </c>
      <c r="BC337" s="310">
        <f t="shared" si="166"/>
        <v>0</v>
      </c>
      <c r="BD337" s="309">
        <f t="shared" si="166"/>
        <v>0</v>
      </c>
      <c r="BE337" s="309">
        <f t="shared" si="166"/>
        <v>0</v>
      </c>
      <c r="BF337" s="309">
        <f t="shared" si="166"/>
        <v>0</v>
      </c>
      <c r="BG337" s="309">
        <f t="shared" si="166"/>
        <v>0</v>
      </c>
      <c r="BH337" s="309">
        <f t="shared" si="166"/>
        <v>0</v>
      </c>
      <c r="BI337" s="309">
        <f t="shared" si="166"/>
        <v>0</v>
      </c>
      <c r="BJ337" s="309">
        <f t="shared" si="166"/>
        <v>0</v>
      </c>
      <c r="BK337" s="310">
        <f t="shared" si="166"/>
        <v>0</v>
      </c>
      <c r="BL337" s="309">
        <f t="shared" si="166"/>
        <v>0</v>
      </c>
      <c r="BM337" s="309">
        <f t="shared" si="166"/>
        <v>0</v>
      </c>
      <c r="BN337" s="309">
        <f t="shared" si="166"/>
        <v>0</v>
      </c>
      <c r="BO337" s="309">
        <f t="shared" si="166"/>
        <v>0</v>
      </c>
      <c r="BP337" s="309">
        <f t="shared" si="166"/>
        <v>0</v>
      </c>
      <c r="BQ337" s="247"/>
      <c r="BR337" s="294"/>
      <c r="BS337" s="294"/>
      <c r="BT337" s="294"/>
      <c r="BU337" s="3"/>
    </row>
    <row r="338" ht="16.5">
      <c r="A338" s="805"/>
      <c r="B338" s="806"/>
      <c r="C338" s="807"/>
      <c r="D338" s="125"/>
      <c r="E338" s="126"/>
      <c r="F338" s="124"/>
      <c r="G338" s="126"/>
      <c r="H338" s="437"/>
      <c r="I338" s="730"/>
      <c r="J338" s="439"/>
      <c r="K338" s="439"/>
      <c r="L338" s="439"/>
      <c r="M338" s="439"/>
      <c r="N338" s="439"/>
      <c r="O338" s="439"/>
      <c r="P338" s="808"/>
      <c r="Q338" s="762" t="s">
        <v>174</v>
      </c>
      <c r="R338" s="809"/>
      <c r="S338" s="810"/>
      <c r="T338" s="317">
        <f t="shared" ref="T338:AQ338" si="167">SUM(T336:T337)</f>
        <v>0</v>
      </c>
      <c r="U338" s="317">
        <f t="shared" si="167"/>
        <v>0</v>
      </c>
      <c r="V338" s="317">
        <f t="shared" si="167"/>
        <v>0</v>
      </c>
      <c r="W338" s="317">
        <f t="shared" si="167"/>
        <v>0</v>
      </c>
      <c r="X338" s="317">
        <f t="shared" si="167"/>
        <v>0</v>
      </c>
      <c r="Y338" s="317">
        <f t="shared" si="167"/>
        <v>0</v>
      </c>
      <c r="Z338" s="317">
        <f t="shared" si="167"/>
        <v>0</v>
      </c>
      <c r="AA338" s="317">
        <f t="shared" si="167"/>
        <v>0</v>
      </c>
      <c r="AB338" s="317">
        <f t="shared" si="167"/>
        <v>0</v>
      </c>
      <c r="AC338" s="317">
        <f t="shared" si="167"/>
        <v>0</v>
      </c>
      <c r="AD338" s="318">
        <f t="shared" si="167"/>
        <v>0</v>
      </c>
      <c r="AE338" s="317">
        <f t="shared" si="167"/>
        <v>0</v>
      </c>
      <c r="AF338" s="317">
        <f t="shared" si="167"/>
        <v>0</v>
      </c>
      <c r="AG338" s="317">
        <f t="shared" si="167"/>
        <v>0</v>
      </c>
      <c r="AH338" s="317">
        <f t="shared" si="167"/>
        <v>0</v>
      </c>
      <c r="AI338" s="317">
        <f t="shared" si="167"/>
        <v>0</v>
      </c>
      <c r="AJ338" s="317">
        <f t="shared" si="167"/>
        <v>0</v>
      </c>
      <c r="AK338" s="317">
        <f t="shared" si="167"/>
        <v>0</v>
      </c>
      <c r="AL338" s="811">
        <f t="shared" si="167"/>
        <v>0</v>
      </c>
      <c r="AM338" s="317">
        <f t="shared" si="167"/>
        <v>0</v>
      </c>
      <c r="AN338" s="317">
        <f t="shared" si="167"/>
        <v>0</v>
      </c>
      <c r="AO338" s="317">
        <f t="shared" si="167"/>
        <v>0</v>
      </c>
      <c r="AP338" s="317">
        <f t="shared" si="167"/>
        <v>0</v>
      </c>
      <c r="AQ338" s="265">
        <f t="shared" si="167"/>
        <v>0</v>
      </c>
      <c r="AR338" s="62"/>
      <c r="AS338" s="274">
        <f t="shared" ref="AS338:BP338" si="168">SUM(AS336:AS337)</f>
        <v>0</v>
      </c>
      <c r="AT338" s="275">
        <f t="shared" si="168"/>
        <v>0</v>
      </c>
      <c r="AU338" s="276">
        <f t="shared" si="168"/>
        <v>0</v>
      </c>
      <c r="AV338" s="274">
        <f t="shared" si="168"/>
        <v>0</v>
      </c>
      <c r="AW338" s="277">
        <f t="shared" si="168"/>
        <v>0</v>
      </c>
      <c r="AX338" s="276">
        <f t="shared" si="168"/>
        <v>0</v>
      </c>
      <c r="AY338" s="274">
        <f t="shared" si="168"/>
        <v>0</v>
      </c>
      <c r="AZ338" s="275">
        <f t="shared" si="168"/>
        <v>0</v>
      </c>
      <c r="BA338" s="276">
        <f t="shared" si="168"/>
        <v>0</v>
      </c>
      <c r="BB338" s="274">
        <f t="shared" si="168"/>
        <v>0</v>
      </c>
      <c r="BC338" s="277">
        <f t="shared" si="168"/>
        <v>0</v>
      </c>
      <c r="BD338" s="276">
        <f t="shared" si="168"/>
        <v>0</v>
      </c>
      <c r="BE338" s="274">
        <f t="shared" si="168"/>
        <v>0</v>
      </c>
      <c r="BF338" s="275">
        <f t="shared" si="168"/>
        <v>0</v>
      </c>
      <c r="BG338" s="276">
        <f t="shared" si="168"/>
        <v>0</v>
      </c>
      <c r="BH338" s="274">
        <f t="shared" si="168"/>
        <v>0</v>
      </c>
      <c r="BI338" s="275">
        <f t="shared" si="168"/>
        <v>0</v>
      </c>
      <c r="BJ338" s="276">
        <f t="shared" si="168"/>
        <v>0</v>
      </c>
      <c r="BK338" s="278">
        <f t="shared" si="168"/>
        <v>0</v>
      </c>
      <c r="BL338" s="274">
        <f t="shared" si="168"/>
        <v>0</v>
      </c>
      <c r="BM338" s="275">
        <f t="shared" si="168"/>
        <v>0</v>
      </c>
      <c r="BN338" s="276">
        <f t="shared" si="168"/>
        <v>0</v>
      </c>
      <c r="BO338" s="276">
        <f t="shared" si="168"/>
        <v>0</v>
      </c>
      <c r="BP338" s="274">
        <f t="shared" si="168"/>
        <v>0</v>
      </c>
      <c r="BQ338" s="247" t="s">
        <v>175</v>
      </c>
      <c r="BR338" s="189"/>
      <c r="BS338" s="189"/>
      <c r="BT338" s="189"/>
      <c r="BU338" s="3"/>
    </row>
    <row r="339" ht="16.5">
      <c r="A339" s="812"/>
      <c r="B339" s="813"/>
      <c r="C339" s="814"/>
      <c r="D339" s="125"/>
      <c r="E339" s="126"/>
      <c r="F339" s="124"/>
      <c r="G339" s="126"/>
      <c r="H339" s="437"/>
      <c r="I339" s="730"/>
      <c r="J339" s="439"/>
      <c r="K339" s="439"/>
      <c r="L339" s="439"/>
      <c r="M339" s="439"/>
      <c r="N339" s="439"/>
      <c r="O339" s="439"/>
      <c r="P339" s="815"/>
      <c r="Q339" s="816" t="s">
        <v>237</v>
      </c>
      <c r="R339" s="817"/>
      <c r="S339" s="818"/>
      <c r="T339" s="819"/>
      <c r="U339" s="819"/>
      <c r="V339" s="819"/>
      <c r="W339" s="819"/>
      <c r="X339" s="819"/>
      <c r="Y339" s="819"/>
      <c r="Z339" s="819"/>
      <c r="AA339" s="819"/>
      <c r="AB339" s="819"/>
      <c r="AC339" s="819"/>
      <c r="AD339" s="820"/>
      <c r="AE339" s="819"/>
      <c r="AF339" s="819"/>
      <c r="AG339" s="819"/>
      <c r="AH339" s="819"/>
      <c r="AI339" s="819"/>
      <c r="AJ339" s="819"/>
      <c r="AK339" s="819"/>
      <c r="AL339" s="821"/>
      <c r="AM339" s="819"/>
      <c r="AN339" s="819"/>
      <c r="AO339" s="819"/>
      <c r="AP339" s="819"/>
      <c r="AQ339" s="822"/>
      <c r="AR339" s="62"/>
      <c r="AS339" s="62"/>
      <c r="AT339" s="62"/>
      <c r="AU339" s="62"/>
      <c r="AV339" s="62"/>
      <c r="AW339" s="98"/>
      <c r="AX339" s="62"/>
      <c r="AY339" s="62"/>
      <c r="AZ339" s="62"/>
      <c r="BA339" s="62"/>
      <c r="BB339" s="62"/>
      <c r="BC339" s="98"/>
      <c r="BD339" s="62"/>
      <c r="BE339" s="62"/>
      <c r="BF339" s="62"/>
      <c r="BG339" s="62"/>
      <c r="BH339" s="62"/>
      <c r="BI339" s="62"/>
      <c r="BJ339" s="62"/>
      <c r="BK339" s="98"/>
      <c r="BL339" s="62"/>
      <c r="BM339" s="62"/>
      <c r="BN339" s="62"/>
      <c r="BO339" s="62"/>
      <c r="BP339" s="62"/>
      <c r="BR339" s="3"/>
      <c r="BS339" s="3"/>
      <c r="BT339" s="3"/>
      <c r="BU339" s="3"/>
    </row>
    <row r="340" ht="16.5">
      <c r="A340" s="167"/>
      <c r="B340" s="168"/>
      <c r="C340" s="169"/>
      <c r="D340" s="125"/>
      <c r="E340" s="126"/>
      <c r="F340" s="124"/>
      <c r="G340" s="126"/>
      <c r="H340" s="437"/>
      <c r="I340" s="730"/>
      <c r="J340" s="439"/>
      <c r="K340" s="439"/>
      <c r="L340" s="439"/>
      <c r="M340" s="439"/>
      <c r="N340" s="439"/>
      <c r="O340" s="439"/>
      <c r="P340" s="823"/>
      <c r="Q340" s="279" t="s">
        <v>238</v>
      </c>
      <c r="R340" s="280"/>
      <c r="S340" s="281"/>
      <c r="T340" s="824"/>
      <c r="U340" s="824"/>
      <c r="V340" s="824"/>
      <c r="W340" s="824"/>
      <c r="X340" s="824"/>
      <c r="Y340" s="824"/>
      <c r="Z340" s="824"/>
      <c r="AA340" s="824"/>
      <c r="AB340" s="824"/>
      <c r="AC340" s="824"/>
      <c r="AD340" s="825"/>
      <c r="AE340" s="824"/>
      <c r="AF340" s="824"/>
      <c r="AG340" s="824"/>
      <c r="AH340" s="824"/>
      <c r="AI340" s="824"/>
      <c r="AJ340" s="824"/>
      <c r="AK340" s="824"/>
      <c r="AL340" s="826"/>
      <c r="AM340" s="824"/>
      <c r="AN340" s="824"/>
      <c r="AO340" s="824"/>
      <c r="AP340" s="824"/>
      <c r="AQ340" s="827"/>
      <c r="AR340" s="62"/>
      <c r="AS340" s="62"/>
      <c r="AT340" s="62"/>
      <c r="AU340" s="62"/>
      <c r="AV340" s="62"/>
      <c r="AW340" s="98"/>
      <c r="AX340" s="62"/>
      <c r="AY340" s="62"/>
      <c r="AZ340" s="62"/>
      <c r="BA340" s="62"/>
      <c r="BB340" s="62"/>
      <c r="BC340" s="98"/>
      <c r="BD340" s="62"/>
      <c r="BE340" s="62"/>
      <c r="BF340" s="62"/>
      <c r="BG340" s="62"/>
      <c r="BH340" s="62"/>
      <c r="BI340" s="62"/>
      <c r="BJ340" s="62"/>
      <c r="BK340" s="98"/>
      <c r="BL340" s="62"/>
      <c r="BM340" s="62"/>
      <c r="BN340" s="62"/>
      <c r="BO340" s="62"/>
      <c r="BP340" s="62"/>
      <c r="BR340" s="3"/>
      <c r="BS340" s="3"/>
      <c r="BT340" s="3"/>
      <c r="BU340" s="3"/>
    </row>
    <row r="341">
      <c r="A341" s="145"/>
      <c r="B341" s="146"/>
      <c r="C341" s="124" t="s">
        <v>59</v>
      </c>
      <c r="D341" s="125"/>
      <c r="E341" s="126"/>
      <c r="F341" s="124"/>
      <c r="G341" s="126"/>
      <c r="H341" s="437"/>
      <c r="I341" s="730">
        <v>13</v>
      </c>
      <c r="J341" s="439"/>
      <c r="K341" s="439"/>
      <c r="L341" s="439"/>
      <c r="M341" s="439"/>
      <c r="N341" s="439"/>
      <c r="O341" s="439"/>
      <c r="P341" s="127"/>
      <c r="Q341" s="470"/>
      <c r="R341" s="113" t="s">
        <v>89</v>
      </c>
      <c r="S341" s="114"/>
      <c r="T341" s="828"/>
      <c r="U341" s="828"/>
      <c r="V341" s="828"/>
      <c r="W341" s="828"/>
      <c r="X341" s="828"/>
      <c r="Y341" s="828"/>
      <c r="Z341" s="828"/>
      <c r="AA341" s="828"/>
      <c r="AB341" s="828"/>
      <c r="AC341" s="828"/>
      <c r="AD341" s="829"/>
      <c r="AE341" s="828"/>
      <c r="AF341" s="828"/>
      <c r="AG341" s="828"/>
      <c r="AH341" s="828"/>
      <c r="AI341" s="828"/>
      <c r="AJ341" s="828"/>
      <c r="AK341" s="828"/>
      <c r="AL341" s="830"/>
      <c r="AM341" s="828"/>
      <c r="AN341" s="828"/>
      <c r="AO341" s="828"/>
      <c r="AP341" s="828"/>
      <c r="AQ341" s="831"/>
      <c r="AR341" s="62"/>
      <c r="AS341" s="625">
        <f>T341*T357*1.73*0.875/1000</f>
        <v>0</v>
      </c>
      <c r="AT341" s="625">
        <f t="shared" ref="AT341:BP341" si="169">U341*U357*1.73*0.875/1000</f>
        <v>0</v>
      </c>
      <c r="AU341" s="625">
        <f t="shared" si="169"/>
        <v>0</v>
      </c>
      <c r="AV341" s="625">
        <f t="shared" si="169"/>
        <v>0</v>
      </c>
      <c r="AW341" s="626">
        <f t="shared" si="169"/>
        <v>0</v>
      </c>
      <c r="AX341" s="625">
        <f t="shared" si="169"/>
        <v>0</v>
      </c>
      <c r="AY341" s="625">
        <f t="shared" si="169"/>
        <v>0</v>
      </c>
      <c r="AZ341" s="625">
        <f t="shared" si="169"/>
        <v>0</v>
      </c>
      <c r="BA341" s="625">
        <f t="shared" si="169"/>
        <v>0</v>
      </c>
      <c r="BB341" s="625">
        <f t="shared" si="169"/>
        <v>0</v>
      </c>
      <c r="BC341" s="626">
        <f t="shared" si="169"/>
        <v>0</v>
      </c>
      <c r="BD341" s="625">
        <f t="shared" si="169"/>
        <v>0</v>
      </c>
      <c r="BE341" s="625">
        <f t="shared" si="169"/>
        <v>0</v>
      </c>
      <c r="BF341" s="625">
        <f t="shared" si="169"/>
        <v>0</v>
      </c>
      <c r="BG341" s="625">
        <f t="shared" si="169"/>
        <v>0</v>
      </c>
      <c r="BH341" s="625">
        <f t="shared" si="169"/>
        <v>0</v>
      </c>
      <c r="BI341" s="625">
        <f t="shared" si="169"/>
        <v>0</v>
      </c>
      <c r="BJ341" s="625">
        <f t="shared" si="169"/>
        <v>0</v>
      </c>
      <c r="BK341" s="626">
        <f t="shared" si="169"/>
        <v>0</v>
      </c>
      <c r="BL341" s="625">
        <f t="shared" si="169"/>
        <v>0</v>
      </c>
      <c r="BM341" s="625">
        <f t="shared" si="169"/>
        <v>0</v>
      </c>
      <c r="BN341" s="625">
        <f t="shared" si="169"/>
        <v>0</v>
      </c>
      <c r="BO341" s="625">
        <f t="shared" si="169"/>
        <v>0</v>
      </c>
      <c r="BP341" s="625">
        <f t="shared" si="169"/>
        <v>0</v>
      </c>
      <c r="BQ341" s="121" t="s">
        <v>115</v>
      </c>
      <c r="BR341" s="750"/>
      <c r="BS341" s="750"/>
      <c r="BT341" s="750"/>
      <c r="BU341" s="3"/>
    </row>
    <row r="342">
      <c r="A342" s="145"/>
      <c r="B342" s="146"/>
      <c r="C342" s="124"/>
      <c r="D342" s="125" t="s">
        <v>60</v>
      </c>
      <c r="E342" s="126"/>
      <c r="F342" s="124"/>
      <c r="G342" s="126"/>
      <c r="H342" s="437"/>
      <c r="I342" s="730">
        <v>14</v>
      </c>
      <c r="J342" s="439"/>
      <c r="K342" s="439"/>
      <c r="L342" s="439"/>
      <c r="M342" s="439"/>
      <c r="N342" s="439"/>
      <c r="O342" s="439"/>
      <c r="P342" s="127" t="s">
        <v>72</v>
      </c>
      <c r="Q342" s="291" t="s">
        <v>240</v>
      </c>
      <c r="R342" s="132" t="s">
        <v>67</v>
      </c>
      <c r="S342" s="133" t="s">
        <v>156</v>
      </c>
      <c r="T342" s="721"/>
      <c r="U342" s="721"/>
      <c r="V342" s="721"/>
      <c r="W342" s="721"/>
      <c r="X342" s="721"/>
      <c r="Y342" s="721"/>
      <c r="Z342" s="721"/>
      <c r="AA342" s="721"/>
      <c r="AB342" s="721"/>
      <c r="AC342" s="721"/>
      <c r="AD342" s="734"/>
      <c r="AE342" s="721"/>
      <c r="AF342" s="721"/>
      <c r="AG342" s="721"/>
      <c r="AH342" s="721"/>
      <c r="AI342" s="721"/>
      <c r="AJ342" s="721"/>
      <c r="AK342" s="721"/>
      <c r="AL342" s="735"/>
      <c r="AM342" s="721"/>
      <c r="AN342" s="721"/>
      <c r="AO342" s="721"/>
      <c r="AP342" s="721"/>
      <c r="AQ342" s="722"/>
      <c r="AR342" s="62"/>
      <c r="AS342" s="625" t="e">
        <f>T342*1000/T357/1.73/0.875</f>
        <v>#DIV/0!</v>
      </c>
      <c r="AT342" s="625" t="e">
        <f t="shared" ref="AT342:BP342" si="170">U342*1000/U357/1.73/0.875</f>
        <v>#DIV/0!</v>
      </c>
      <c r="AU342" s="625" t="e">
        <f t="shared" si="170"/>
        <v>#DIV/0!</v>
      </c>
      <c r="AV342" s="625" t="e">
        <f t="shared" si="170"/>
        <v>#DIV/0!</v>
      </c>
      <c r="AW342" s="626" t="e">
        <f t="shared" si="170"/>
        <v>#DIV/0!</v>
      </c>
      <c r="AX342" s="625" t="e">
        <f t="shared" si="170"/>
        <v>#DIV/0!</v>
      </c>
      <c r="AY342" s="625" t="e">
        <f t="shared" si="170"/>
        <v>#DIV/0!</v>
      </c>
      <c r="AZ342" s="625" t="e">
        <f t="shared" si="170"/>
        <v>#DIV/0!</v>
      </c>
      <c r="BA342" s="625" t="e">
        <f t="shared" si="170"/>
        <v>#DIV/0!</v>
      </c>
      <c r="BB342" s="625" t="e">
        <f t="shared" si="170"/>
        <v>#DIV/0!</v>
      </c>
      <c r="BC342" s="626" t="e">
        <f t="shared" si="170"/>
        <v>#DIV/0!</v>
      </c>
      <c r="BD342" s="625" t="e">
        <f t="shared" si="170"/>
        <v>#DIV/0!</v>
      </c>
      <c r="BE342" s="625" t="e">
        <f t="shared" si="170"/>
        <v>#DIV/0!</v>
      </c>
      <c r="BF342" s="625" t="e">
        <f t="shared" si="170"/>
        <v>#DIV/0!</v>
      </c>
      <c r="BG342" s="625" t="e">
        <f t="shared" si="170"/>
        <v>#DIV/0!</v>
      </c>
      <c r="BH342" s="625" t="e">
        <f t="shared" si="170"/>
        <v>#DIV/0!</v>
      </c>
      <c r="BI342" s="625" t="e">
        <f t="shared" si="170"/>
        <v>#DIV/0!</v>
      </c>
      <c r="BJ342" s="625" t="e">
        <f t="shared" si="170"/>
        <v>#DIV/0!</v>
      </c>
      <c r="BK342" s="626" t="e">
        <f t="shared" si="170"/>
        <v>#DIV/0!</v>
      </c>
      <c r="BL342" s="625" t="e">
        <f t="shared" si="170"/>
        <v>#DIV/0!</v>
      </c>
      <c r="BM342" s="625" t="e">
        <f t="shared" si="170"/>
        <v>#DIV/0!</v>
      </c>
      <c r="BN342" s="625" t="e">
        <f t="shared" si="170"/>
        <v>#DIV/0!</v>
      </c>
      <c r="BO342" s="625" t="e">
        <f t="shared" si="170"/>
        <v>#DIV/0!</v>
      </c>
      <c r="BP342" s="625" t="e">
        <f t="shared" si="170"/>
        <v>#DIV/0!</v>
      </c>
      <c r="BQ342" s="121"/>
      <c r="BR342" s="247"/>
      <c r="BS342" s="247"/>
      <c r="BT342" s="247"/>
      <c r="BU342" s="3"/>
    </row>
    <row r="343">
      <c r="A343" s="145"/>
      <c r="B343" s="146"/>
      <c r="C343" s="124"/>
      <c r="D343" s="125" t="s">
        <v>60</v>
      </c>
      <c r="E343" s="126"/>
      <c r="F343" s="124"/>
      <c r="G343" s="126"/>
      <c r="H343" s="437"/>
      <c r="I343" s="730">
        <v>15</v>
      </c>
      <c r="J343" s="439"/>
      <c r="K343" s="439"/>
      <c r="L343" s="439"/>
      <c r="M343" s="439"/>
      <c r="N343" s="439"/>
      <c r="O343" s="439"/>
      <c r="P343" s="127" t="s">
        <v>72</v>
      </c>
      <c r="Q343" s="291"/>
      <c r="R343" s="132" t="s">
        <v>69</v>
      </c>
      <c r="S343" s="133" t="s">
        <v>156</v>
      </c>
      <c r="T343" s="721"/>
      <c r="U343" s="721"/>
      <c r="V343" s="721"/>
      <c r="W343" s="721"/>
      <c r="X343" s="721"/>
      <c r="Y343" s="721"/>
      <c r="Z343" s="721"/>
      <c r="AA343" s="721"/>
      <c r="AB343" s="721"/>
      <c r="AC343" s="721"/>
      <c r="AD343" s="734"/>
      <c r="AE343" s="721"/>
      <c r="AF343" s="721"/>
      <c r="AG343" s="721"/>
      <c r="AH343" s="721"/>
      <c r="AI343" s="721"/>
      <c r="AJ343" s="721"/>
      <c r="AK343" s="721"/>
      <c r="AL343" s="735"/>
      <c r="AM343" s="721"/>
      <c r="AN343" s="721"/>
      <c r="AO343" s="721"/>
      <c r="AP343" s="721"/>
      <c r="AQ343" s="722"/>
      <c r="AR343" s="62"/>
      <c r="AS343" s="143"/>
      <c r="AT343" s="143"/>
      <c r="AU343" s="143"/>
      <c r="AV343" s="143"/>
      <c r="AW343" s="144"/>
      <c r="AX343" s="143"/>
      <c r="AY343" s="143"/>
      <c r="AZ343" s="143"/>
      <c r="BA343" s="143"/>
      <c r="BB343" s="143"/>
      <c r="BC343" s="144"/>
      <c r="BD343" s="143"/>
      <c r="BE343" s="143"/>
      <c r="BF343" s="143"/>
      <c r="BG343" s="143"/>
      <c r="BH343" s="143"/>
      <c r="BI343" s="143"/>
      <c r="BJ343" s="143"/>
      <c r="BK343" s="144"/>
      <c r="BL343" s="143"/>
      <c r="BM343" s="143"/>
      <c r="BN343" s="143"/>
      <c r="BO343" s="143"/>
      <c r="BP343" s="143"/>
      <c r="BQ343" s="2"/>
      <c r="BR343" s="247"/>
      <c r="BS343" s="247"/>
      <c r="BT343" s="247"/>
      <c r="BU343" s="3"/>
    </row>
    <row r="344" ht="16.5">
      <c r="A344" s="145"/>
      <c r="B344" s="146"/>
      <c r="C344" s="124"/>
      <c r="D344" s="125"/>
      <c r="E344" s="126"/>
      <c r="F344" s="124"/>
      <c r="G344" s="126"/>
      <c r="H344" s="437"/>
      <c r="I344" s="730">
        <v>16</v>
      </c>
      <c r="J344" s="439"/>
      <c r="K344" s="439"/>
      <c r="L344" s="439"/>
      <c r="M344" s="439"/>
      <c r="N344" s="439"/>
      <c r="O344" s="439"/>
      <c r="P344" s="346"/>
      <c r="Q344" s="295">
        <v>110</v>
      </c>
      <c r="R344" s="196" t="s">
        <v>89</v>
      </c>
      <c r="S344" s="197"/>
      <c r="T344" s="832"/>
      <c r="U344" s="832"/>
      <c r="V344" s="832"/>
      <c r="W344" s="832"/>
      <c r="X344" s="832"/>
      <c r="Y344" s="832"/>
      <c r="Z344" s="832"/>
      <c r="AA344" s="801"/>
      <c r="AB344" s="801"/>
      <c r="AC344" s="801"/>
      <c r="AD344" s="802"/>
      <c r="AE344" s="801"/>
      <c r="AF344" s="801"/>
      <c r="AG344" s="801"/>
      <c r="AH344" s="801"/>
      <c r="AI344" s="801"/>
      <c r="AJ344" s="801"/>
      <c r="AK344" s="801"/>
      <c r="AL344" s="803"/>
      <c r="AM344" s="801"/>
      <c r="AN344" s="801"/>
      <c r="AO344" s="801"/>
      <c r="AP344" s="801"/>
      <c r="AQ344" s="804"/>
      <c r="AR344" s="62"/>
      <c r="AS344" s="625">
        <f>T355*T344*1.73*0.875/1000</f>
        <v>0</v>
      </c>
      <c r="AT344" s="625">
        <f t="shared" ref="AT344:BP344" si="171">U355*U344*1.73*0.875/1000</f>
        <v>0</v>
      </c>
      <c r="AU344" s="625">
        <f t="shared" si="171"/>
        <v>0</v>
      </c>
      <c r="AV344" s="625">
        <f t="shared" si="171"/>
        <v>0</v>
      </c>
      <c r="AW344" s="626">
        <f t="shared" si="171"/>
        <v>0</v>
      </c>
      <c r="AX344" s="625">
        <f t="shared" si="171"/>
        <v>0</v>
      </c>
      <c r="AY344" s="625">
        <f t="shared" si="171"/>
        <v>0</v>
      </c>
      <c r="AZ344" s="625">
        <f t="shared" si="171"/>
        <v>0</v>
      </c>
      <c r="BA344" s="625">
        <f t="shared" si="171"/>
        <v>0</v>
      </c>
      <c r="BB344" s="625">
        <f t="shared" si="171"/>
        <v>0</v>
      </c>
      <c r="BC344" s="626">
        <f t="shared" si="171"/>
        <v>0</v>
      </c>
      <c r="BD344" s="625">
        <f t="shared" si="171"/>
        <v>0</v>
      </c>
      <c r="BE344" s="625">
        <f t="shared" si="171"/>
        <v>0</v>
      </c>
      <c r="BF344" s="625">
        <f t="shared" si="171"/>
        <v>0</v>
      </c>
      <c r="BG344" s="625">
        <f t="shared" si="171"/>
        <v>0</v>
      </c>
      <c r="BH344" s="625">
        <f t="shared" si="171"/>
        <v>0</v>
      </c>
      <c r="BI344" s="625">
        <f t="shared" si="171"/>
        <v>0</v>
      </c>
      <c r="BJ344" s="625">
        <f t="shared" si="171"/>
        <v>0</v>
      </c>
      <c r="BK344" s="626">
        <f t="shared" si="171"/>
        <v>0</v>
      </c>
      <c r="BL344" s="625">
        <f t="shared" si="171"/>
        <v>0</v>
      </c>
      <c r="BM344" s="625">
        <f t="shared" si="171"/>
        <v>0</v>
      </c>
      <c r="BN344" s="625">
        <f t="shared" si="171"/>
        <v>0</v>
      </c>
      <c r="BO344" s="625">
        <f t="shared" si="171"/>
        <v>0</v>
      </c>
      <c r="BP344" s="625">
        <f t="shared" si="171"/>
        <v>0</v>
      </c>
      <c r="BQ344" s="2" t="s">
        <v>119</v>
      </c>
      <c r="BR344" s="294"/>
      <c r="BS344" s="294"/>
      <c r="BT344" s="294"/>
      <c r="BU344" s="3"/>
    </row>
    <row r="345" ht="16.5">
      <c r="A345" s="833"/>
      <c r="B345" s="834"/>
      <c r="C345" s="835"/>
      <c r="D345" s="256"/>
      <c r="E345" s="126"/>
      <c r="F345" s="124"/>
      <c r="G345" s="126"/>
      <c r="H345" s="437"/>
      <c r="I345" s="730"/>
      <c r="J345" s="439"/>
      <c r="K345" s="439"/>
      <c r="L345" s="439"/>
      <c r="M345" s="439"/>
      <c r="N345" s="439"/>
      <c r="O345" s="439"/>
      <c r="P345" s="836"/>
      <c r="Q345" s="795" t="s">
        <v>120</v>
      </c>
      <c r="R345" s="794" t="s">
        <v>189</v>
      </c>
      <c r="S345" s="795"/>
      <c r="T345" s="837" t="e">
        <f t="shared" ref="T345:AQ345" si="172">T344-T341*T357/T355</f>
        <v>#DIV/0!</v>
      </c>
      <c r="U345" s="837" t="e">
        <f t="shared" si="172"/>
        <v>#DIV/0!</v>
      </c>
      <c r="V345" s="837" t="e">
        <f t="shared" si="172"/>
        <v>#DIV/0!</v>
      </c>
      <c r="W345" s="837" t="e">
        <f t="shared" si="172"/>
        <v>#DIV/0!</v>
      </c>
      <c r="X345" s="837" t="e">
        <f t="shared" si="172"/>
        <v>#DIV/0!</v>
      </c>
      <c r="Y345" s="837" t="e">
        <f t="shared" si="172"/>
        <v>#DIV/0!</v>
      </c>
      <c r="Z345" s="837" t="e">
        <f t="shared" si="172"/>
        <v>#DIV/0!</v>
      </c>
      <c r="AA345" s="837" t="e">
        <f t="shared" si="172"/>
        <v>#DIV/0!</v>
      </c>
      <c r="AB345" s="837" t="e">
        <f t="shared" si="172"/>
        <v>#DIV/0!</v>
      </c>
      <c r="AC345" s="837" t="e">
        <f t="shared" si="172"/>
        <v>#DIV/0!</v>
      </c>
      <c r="AD345" s="797" t="e">
        <f t="shared" si="172"/>
        <v>#DIV/0!</v>
      </c>
      <c r="AE345" s="837" t="e">
        <f t="shared" si="172"/>
        <v>#DIV/0!</v>
      </c>
      <c r="AF345" s="837" t="e">
        <f t="shared" si="172"/>
        <v>#DIV/0!</v>
      </c>
      <c r="AG345" s="837" t="e">
        <f t="shared" si="172"/>
        <v>#DIV/0!</v>
      </c>
      <c r="AH345" s="837" t="e">
        <f t="shared" si="172"/>
        <v>#DIV/0!</v>
      </c>
      <c r="AI345" s="837" t="e">
        <f t="shared" si="172"/>
        <v>#DIV/0!</v>
      </c>
      <c r="AJ345" s="837" t="e">
        <f t="shared" si="172"/>
        <v>#DIV/0!</v>
      </c>
      <c r="AK345" s="837" t="e">
        <f t="shared" si="172"/>
        <v>#DIV/0!</v>
      </c>
      <c r="AL345" s="798" t="e">
        <f t="shared" si="172"/>
        <v>#DIV/0!</v>
      </c>
      <c r="AM345" s="837" t="e">
        <f t="shared" si="172"/>
        <v>#DIV/0!</v>
      </c>
      <c r="AN345" s="837" t="e">
        <f t="shared" si="172"/>
        <v>#DIV/0!</v>
      </c>
      <c r="AO345" s="837" t="e">
        <f t="shared" si="172"/>
        <v>#DIV/0!</v>
      </c>
      <c r="AP345" s="837" t="e">
        <f t="shared" si="172"/>
        <v>#DIV/0!</v>
      </c>
      <c r="AQ345" s="799" t="e">
        <f t="shared" si="172"/>
        <v>#DIV/0!</v>
      </c>
      <c r="AR345" s="62"/>
      <c r="AS345" s="224" t="s">
        <v>95</v>
      </c>
      <c r="AT345" s="225"/>
      <c r="AU345" s="226"/>
      <c r="AV345" s="224"/>
      <c r="AW345" s="225"/>
      <c r="AX345" s="226"/>
      <c r="AY345" s="224"/>
      <c r="AZ345" s="225"/>
      <c r="BA345" s="226"/>
      <c r="BB345" s="224"/>
      <c r="BC345" s="225"/>
      <c r="BD345" s="226"/>
      <c r="BE345" s="224"/>
      <c r="BF345" s="225"/>
      <c r="BG345" s="226"/>
      <c r="BH345" s="224"/>
      <c r="BI345" s="225"/>
      <c r="BJ345" s="226"/>
      <c r="BK345" s="64"/>
      <c r="BL345" s="224"/>
      <c r="BM345" s="225"/>
      <c r="BN345" s="226"/>
      <c r="BO345" s="63"/>
      <c r="BP345" s="224"/>
      <c r="BQ345" s="19"/>
    </row>
    <row r="346" ht="19.5">
      <c r="A346" s="167"/>
      <c r="B346" s="168"/>
      <c r="C346" s="169"/>
      <c r="D346" s="125"/>
      <c r="E346" s="126"/>
      <c r="F346" s="124"/>
      <c r="G346" s="126"/>
      <c r="H346" s="437"/>
      <c r="I346" s="730"/>
      <c r="J346" s="439"/>
      <c r="K346" s="439"/>
      <c r="L346" s="439"/>
      <c r="M346" s="439"/>
      <c r="N346" s="439"/>
      <c r="O346" s="439"/>
      <c r="P346" s="125"/>
      <c r="Q346" s="291" t="s">
        <v>121</v>
      </c>
      <c r="R346" s="132"/>
      <c r="S346" s="133"/>
      <c r="T346" s="838"/>
      <c r="U346" s="838"/>
      <c r="V346" s="838"/>
      <c r="W346" s="838"/>
      <c r="X346" s="838"/>
      <c r="Y346" s="838"/>
      <c r="Z346" s="838"/>
      <c r="AA346" s="838"/>
      <c r="AB346" s="838"/>
      <c r="AC346" s="838"/>
      <c r="AD346" s="839"/>
      <c r="AE346" s="838"/>
      <c r="AF346" s="838"/>
      <c r="AG346" s="838"/>
      <c r="AH346" s="838"/>
      <c r="AI346" s="838"/>
      <c r="AJ346" s="838"/>
      <c r="AK346" s="838"/>
      <c r="AL346" s="770"/>
      <c r="AM346" s="838"/>
      <c r="AN346" s="838"/>
      <c r="AO346" s="838"/>
      <c r="AP346" s="838"/>
      <c r="AQ346" s="771"/>
      <c r="AR346" s="62"/>
      <c r="AS346" s="236" t="s">
        <v>32</v>
      </c>
      <c r="AT346" s="236" t="s">
        <v>33</v>
      </c>
      <c r="AU346" s="236" t="s">
        <v>34</v>
      </c>
      <c r="AV346" s="236" t="s">
        <v>35</v>
      </c>
      <c r="AW346" s="237" t="s">
        <v>36</v>
      </c>
      <c r="AX346" s="236" t="s">
        <v>37</v>
      </c>
      <c r="AY346" s="236" t="s">
        <v>38</v>
      </c>
      <c r="AZ346" s="236" t="s">
        <v>39</v>
      </c>
      <c r="BA346" s="236" t="s">
        <v>40</v>
      </c>
      <c r="BB346" s="236" t="s">
        <v>41</v>
      </c>
      <c r="BC346" s="237" t="s">
        <v>42</v>
      </c>
      <c r="BD346" s="236" t="s">
        <v>43</v>
      </c>
      <c r="BE346" s="236" t="s">
        <v>44</v>
      </c>
      <c r="BF346" s="236" t="s">
        <v>45</v>
      </c>
      <c r="BG346" s="236" t="s">
        <v>46</v>
      </c>
      <c r="BH346" s="236" t="s">
        <v>47</v>
      </c>
      <c r="BI346" s="236" t="s">
        <v>48</v>
      </c>
      <c r="BJ346" s="236" t="s">
        <v>49</v>
      </c>
      <c r="BK346" s="238" t="s">
        <v>50</v>
      </c>
      <c r="BL346" s="239" t="s">
        <v>51</v>
      </c>
      <c r="BM346" s="239" t="s">
        <v>52</v>
      </c>
      <c r="BN346" s="239" t="s">
        <v>53</v>
      </c>
      <c r="BO346" s="239" t="s">
        <v>54</v>
      </c>
      <c r="BP346" s="239" t="s">
        <v>55</v>
      </c>
      <c r="BQ346" s="19"/>
      <c r="BR346" s="3"/>
      <c r="BS346" s="3"/>
      <c r="BT346" s="3"/>
    </row>
    <row r="347" ht="16.5">
      <c r="A347" s="145"/>
      <c r="B347" s="146"/>
      <c r="C347" s="124" t="s">
        <v>59</v>
      </c>
      <c r="D347" s="125" t="s">
        <v>59</v>
      </c>
      <c r="E347" s="126"/>
      <c r="F347" s="124"/>
      <c r="G347" s="126"/>
      <c r="H347" s="437"/>
      <c r="I347" s="730">
        <v>17</v>
      </c>
      <c r="J347" s="439"/>
      <c r="K347" s="439"/>
      <c r="L347" s="439"/>
      <c r="M347" s="439"/>
      <c r="N347" s="439"/>
      <c r="O347" s="439"/>
      <c r="P347" s="127" t="s">
        <v>72</v>
      </c>
      <c r="Q347" s="242" t="s">
        <v>106</v>
      </c>
      <c r="R347" s="132"/>
      <c r="S347" s="133"/>
      <c r="T347" s="801"/>
      <c r="U347" s="801"/>
      <c r="V347" s="801"/>
      <c r="W347" s="801"/>
      <c r="X347" s="801"/>
      <c r="Y347" s="801"/>
      <c r="Z347" s="801"/>
      <c r="AA347" s="801"/>
      <c r="AB347" s="801"/>
      <c r="AC347" s="801"/>
      <c r="AD347" s="802"/>
      <c r="AE347" s="801"/>
      <c r="AF347" s="801"/>
      <c r="AG347" s="801"/>
      <c r="AH347" s="801"/>
      <c r="AI347" s="801"/>
      <c r="AJ347" s="801"/>
      <c r="AK347" s="801"/>
      <c r="AL347" s="803"/>
      <c r="AM347" s="801"/>
      <c r="AN347" s="801"/>
      <c r="AO347" s="801"/>
      <c r="AP347" s="801"/>
      <c r="AQ347" s="804"/>
      <c r="AR347" s="62"/>
      <c r="AS347" s="309">
        <f t="shared" ref="AS347:AS352" si="173">T347*T$357*1.73*0.875/1000</f>
        <v>0</v>
      </c>
      <c r="AT347" s="309">
        <f t="shared" ref="AT347:BP352" si="174">U347*U$357*1.73*0.875/1000</f>
        <v>0</v>
      </c>
      <c r="AU347" s="309">
        <f t="shared" si="174"/>
        <v>0</v>
      </c>
      <c r="AV347" s="309">
        <f t="shared" si="174"/>
        <v>0</v>
      </c>
      <c r="AW347" s="310">
        <f t="shared" si="174"/>
        <v>0</v>
      </c>
      <c r="AX347" s="309">
        <f t="shared" si="174"/>
        <v>0</v>
      </c>
      <c r="AY347" s="309">
        <f t="shared" si="174"/>
        <v>0</v>
      </c>
      <c r="AZ347" s="309">
        <f t="shared" si="174"/>
        <v>0</v>
      </c>
      <c r="BA347" s="309">
        <f t="shared" si="174"/>
        <v>0</v>
      </c>
      <c r="BB347" s="309">
        <f t="shared" si="174"/>
        <v>0</v>
      </c>
      <c r="BC347" s="310">
        <f t="shared" si="174"/>
        <v>0</v>
      </c>
      <c r="BD347" s="309">
        <f t="shared" si="174"/>
        <v>0</v>
      </c>
      <c r="BE347" s="309">
        <f t="shared" si="174"/>
        <v>0</v>
      </c>
      <c r="BF347" s="309">
        <f t="shared" si="174"/>
        <v>0</v>
      </c>
      <c r="BG347" s="309">
        <f t="shared" si="174"/>
        <v>0</v>
      </c>
      <c r="BH347" s="309">
        <f t="shared" si="174"/>
        <v>0</v>
      </c>
      <c r="BI347" s="309">
        <f t="shared" si="174"/>
        <v>0</v>
      </c>
      <c r="BJ347" s="309">
        <f t="shared" si="174"/>
        <v>0</v>
      </c>
      <c r="BK347" s="310">
        <f t="shared" si="174"/>
        <v>0</v>
      </c>
      <c r="BL347" s="309">
        <f t="shared" si="174"/>
        <v>0</v>
      </c>
      <c r="BM347" s="309">
        <f t="shared" si="174"/>
        <v>0</v>
      </c>
      <c r="BN347" s="309">
        <f t="shared" si="174"/>
        <v>0</v>
      </c>
      <c r="BO347" s="309">
        <f t="shared" si="174"/>
        <v>0</v>
      </c>
      <c r="BP347" s="309">
        <f t="shared" si="174"/>
        <v>0</v>
      </c>
      <c r="BQ347" s="247"/>
      <c r="BR347" s="760"/>
      <c r="BS347" s="760"/>
      <c r="BT347" s="760"/>
    </row>
    <row r="348" ht="16.5">
      <c r="A348" s="145"/>
      <c r="B348" s="146"/>
      <c r="C348" s="124" t="s">
        <v>59</v>
      </c>
      <c r="D348" s="125" t="s">
        <v>59</v>
      </c>
      <c r="E348" s="126"/>
      <c r="F348" s="124"/>
      <c r="G348" s="126"/>
      <c r="H348" s="437"/>
      <c r="I348" s="730">
        <v>18</v>
      </c>
      <c r="J348" s="439"/>
      <c r="K348" s="439"/>
      <c r="L348" s="439"/>
      <c r="M348" s="439"/>
      <c r="N348" s="439"/>
      <c r="O348" s="439"/>
      <c r="P348" s="127" t="s">
        <v>72</v>
      </c>
      <c r="Q348" s="242" t="s">
        <v>100</v>
      </c>
      <c r="R348" s="132"/>
      <c r="S348" s="133"/>
      <c r="T348" s="801"/>
      <c r="U348" s="801"/>
      <c r="V348" s="801"/>
      <c r="W348" s="801"/>
      <c r="X348" s="801"/>
      <c r="Y348" s="801"/>
      <c r="Z348" s="801"/>
      <c r="AA348" s="801"/>
      <c r="AB348" s="801"/>
      <c r="AC348" s="801"/>
      <c r="AD348" s="802"/>
      <c r="AE348" s="801"/>
      <c r="AF348" s="801"/>
      <c r="AG348" s="801"/>
      <c r="AH348" s="801"/>
      <c r="AI348" s="801"/>
      <c r="AJ348" s="801"/>
      <c r="AK348" s="801"/>
      <c r="AL348" s="803"/>
      <c r="AM348" s="801"/>
      <c r="AN348" s="801"/>
      <c r="AO348" s="801"/>
      <c r="AP348" s="801"/>
      <c r="AQ348" s="804"/>
      <c r="AR348" s="62"/>
      <c r="AS348" s="309">
        <f t="shared" si="173"/>
        <v>0</v>
      </c>
      <c r="AT348" s="309">
        <f t="shared" si="174"/>
        <v>0</v>
      </c>
      <c r="AU348" s="309">
        <f t="shared" si="174"/>
        <v>0</v>
      </c>
      <c r="AV348" s="309">
        <f t="shared" si="174"/>
        <v>0</v>
      </c>
      <c r="AW348" s="310">
        <f t="shared" si="174"/>
        <v>0</v>
      </c>
      <c r="AX348" s="309">
        <f t="shared" si="174"/>
        <v>0</v>
      </c>
      <c r="AY348" s="309">
        <f t="shared" si="174"/>
        <v>0</v>
      </c>
      <c r="AZ348" s="309">
        <f t="shared" si="174"/>
        <v>0</v>
      </c>
      <c r="BA348" s="309">
        <f t="shared" si="174"/>
        <v>0</v>
      </c>
      <c r="BB348" s="309">
        <f t="shared" si="174"/>
        <v>0</v>
      </c>
      <c r="BC348" s="310">
        <f t="shared" si="174"/>
        <v>0</v>
      </c>
      <c r="BD348" s="309">
        <f t="shared" si="174"/>
        <v>0</v>
      </c>
      <c r="BE348" s="309">
        <f t="shared" si="174"/>
        <v>0</v>
      </c>
      <c r="BF348" s="309">
        <f t="shared" si="174"/>
        <v>0</v>
      </c>
      <c r="BG348" s="309">
        <f t="shared" si="174"/>
        <v>0</v>
      </c>
      <c r="BH348" s="309">
        <f t="shared" si="174"/>
        <v>0</v>
      </c>
      <c r="BI348" s="309">
        <f t="shared" si="174"/>
        <v>0</v>
      </c>
      <c r="BJ348" s="309">
        <f t="shared" si="174"/>
        <v>0</v>
      </c>
      <c r="BK348" s="310">
        <f t="shared" si="174"/>
        <v>0</v>
      </c>
      <c r="BL348" s="309">
        <f t="shared" si="174"/>
        <v>0</v>
      </c>
      <c r="BM348" s="309">
        <f t="shared" si="174"/>
        <v>0</v>
      </c>
      <c r="BN348" s="309">
        <f t="shared" si="174"/>
        <v>0</v>
      </c>
      <c r="BO348" s="309">
        <f t="shared" si="174"/>
        <v>0</v>
      </c>
      <c r="BP348" s="309">
        <f t="shared" si="174"/>
        <v>0</v>
      </c>
      <c r="BQ348" s="247"/>
      <c r="BR348" s="760"/>
      <c r="BS348" s="760"/>
      <c r="BT348" s="760"/>
    </row>
    <row r="349" ht="16.5">
      <c r="A349" s="145"/>
      <c r="B349" s="146"/>
      <c r="C349" s="124" t="s">
        <v>59</v>
      </c>
      <c r="D349" s="125" t="s">
        <v>59</v>
      </c>
      <c r="E349" s="126"/>
      <c r="F349" s="124"/>
      <c r="G349" s="126"/>
      <c r="H349" s="437"/>
      <c r="I349" s="730">
        <v>19</v>
      </c>
      <c r="J349" s="439"/>
      <c r="K349" s="439"/>
      <c r="L349" s="439"/>
      <c r="M349" s="439"/>
      <c r="N349" s="439"/>
      <c r="O349" s="439"/>
      <c r="P349" s="127" t="s">
        <v>72</v>
      </c>
      <c r="Q349" s="242" t="s">
        <v>104</v>
      </c>
      <c r="R349" s="132"/>
      <c r="S349" s="133"/>
      <c r="T349" s="801"/>
      <c r="U349" s="801"/>
      <c r="V349" s="801"/>
      <c r="W349" s="801"/>
      <c r="X349" s="801"/>
      <c r="Y349" s="801"/>
      <c r="Z349" s="801"/>
      <c r="AA349" s="801"/>
      <c r="AB349" s="801"/>
      <c r="AC349" s="801"/>
      <c r="AD349" s="802"/>
      <c r="AE349" s="801"/>
      <c r="AF349" s="801"/>
      <c r="AG349" s="801"/>
      <c r="AH349" s="801"/>
      <c r="AI349" s="801"/>
      <c r="AJ349" s="801"/>
      <c r="AK349" s="801"/>
      <c r="AL349" s="803"/>
      <c r="AM349" s="801"/>
      <c r="AN349" s="801"/>
      <c r="AO349" s="801"/>
      <c r="AP349" s="801"/>
      <c r="AQ349" s="804"/>
      <c r="AR349" s="62"/>
      <c r="AS349" s="309">
        <f t="shared" si="173"/>
        <v>0</v>
      </c>
      <c r="AT349" s="309">
        <f t="shared" si="174"/>
        <v>0</v>
      </c>
      <c r="AU349" s="309">
        <f t="shared" si="174"/>
        <v>0</v>
      </c>
      <c r="AV349" s="309">
        <f t="shared" si="174"/>
        <v>0</v>
      </c>
      <c r="AW349" s="310">
        <f t="shared" si="174"/>
        <v>0</v>
      </c>
      <c r="AX349" s="309">
        <f t="shared" si="174"/>
        <v>0</v>
      </c>
      <c r="AY349" s="309">
        <f t="shared" si="174"/>
        <v>0</v>
      </c>
      <c r="AZ349" s="309">
        <f t="shared" si="174"/>
        <v>0</v>
      </c>
      <c r="BA349" s="309">
        <f t="shared" si="174"/>
        <v>0</v>
      </c>
      <c r="BB349" s="309">
        <f t="shared" si="174"/>
        <v>0</v>
      </c>
      <c r="BC349" s="310">
        <f t="shared" si="174"/>
        <v>0</v>
      </c>
      <c r="BD349" s="309">
        <f t="shared" si="174"/>
        <v>0</v>
      </c>
      <c r="BE349" s="309">
        <f t="shared" si="174"/>
        <v>0</v>
      </c>
      <c r="BF349" s="309">
        <f t="shared" si="174"/>
        <v>0</v>
      </c>
      <c r="BG349" s="309">
        <f t="shared" si="174"/>
        <v>0</v>
      </c>
      <c r="BH349" s="309">
        <f t="shared" si="174"/>
        <v>0</v>
      </c>
      <c r="BI349" s="309">
        <f t="shared" si="174"/>
        <v>0</v>
      </c>
      <c r="BJ349" s="309">
        <f t="shared" si="174"/>
        <v>0</v>
      </c>
      <c r="BK349" s="310">
        <f t="shared" si="174"/>
        <v>0</v>
      </c>
      <c r="BL349" s="309">
        <f t="shared" si="174"/>
        <v>0</v>
      </c>
      <c r="BM349" s="309">
        <f t="shared" si="174"/>
        <v>0</v>
      </c>
      <c r="BN349" s="309">
        <f t="shared" si="174"/>
        <v>0</v>
      </c>
      <c r="BO349" s="309">
        <f t="shared" si="174"/>
        <v>0</v>
      </c>
      <c r="BP349" s="309">
        <f t="shared" si="174"/>
        <v>0</v>
      </c>
      <c r="BQ349" s="247"/>
      <c r="BR349" s="760"/>
      <c r="BS349" s="760"/>
      <c r="BT349" s="760"/>
    </row>
    <row r="350" ht="16.5">
      <c r="A350" s="145"/>
      <c r="B350" s="146"/>
      <c r="C350" s="124" t="s">
        <v>59</v>
      </c>
      <c r="D350" s="125" t="s">
        <v>59</v>
      </c>
      <c r="E350" s="126"/>
      <c r="F350" s="124"/>
      <c r="G350" s="126"/>
      <c r="H350" s="437"/>
      <c r="I350" s="730">
        <v>20</v>
      </c>
      <c r="J350" s="439"/>
      <c r="K350" s="439"/>
      <c r="L350" s="439"/>
      <c r="M350" s="439"/>
      <c r="N350" s="439"/>
      <c r="O350" s="439"/>
      <c r="P350" s="127" t="s">
        <v>72</v>
      </c>
      <c r="Q350" s="242" t="s">
        <v>180</v>
      </c>
      <c r="R350" s="132"/>
      <c r="S350" s="133"/>
      <c r="T350" s="801"/>
      <c r="U350" s="801"/>
      <c r="V350" s="801"/>
      <c r="W350" s="801"/>
      <c r="X350" s="801"/>
      <c r="Y350" s="801"/>
      <c r="Z350" s="801"/>
      <c r="AA350" s="801"/>
      <c r="AB350" s="801"/>
      <c r="AC350" s="801"/>
      <c r="AD350" s="802"/>
      <c r="AE350" s="801"/>
      <c r="AF350" s="801"/>
      <c r="AG350" s="801"/>
      <c r="AH350" s="801"/>
      <c r="AI350" s="801"/>
      <c r="AJ350" s="801"/>
      <c r="AK350" s="801"/>
      <c r="AL350" s="803"/>
      <c r="AM350" s="801"/>
      <c r="AN350" s="801"/>
      <c r="AO350" s="801"/>
      <c r="AP350" s="801"/>
      <c r="AQ350" s="804"/>
      <c r="AR350" s="62"/>
      <c r="AS350" s="309">
        <f t="shared" si="173"/>
        <v>0</v>
      </c>
      <c r="AT350" s="309">
        <f t="shared" si="174"/>
        <v>0</v>
      </c>
      <c r="AU350" s="309">
        <f t="shared" si="174"/>
        <v>0</v>
      </c>
      <c r="AV350" s="309">
        <f t="shared" si="174"/>
        <v>0</v>
      </c>
      <c r="AW350" s="310">
        <f t="shared" si="174"/>
        <v>0</v>
      </c>
      <c r="AX350" s="309">
        <f t="shared" si="174"/>
        <v>0</v>
      </c>
      <c r="AY350" s="309">
        <f t="shared" si="174"/>
        <v>0</v>
      </c>
      <c r="AZ350" s="309">
        <f t="shared" si="174"/>
        <v>0</v>
      </c>
      <c r="BA350" s="309">
        <f t="shared" si="174"/>
        <v>0</v>
      </c>
      <c r="BB350" s="309">
        <f t="shared" si="174"/>
        <v>0</v>
      </c>
      <c r="BC350" s="310">
        <f t="shared" si="174"/>
        <v>0</v>
      </c>
      <c r="BD350" s="309">
        <f t="shared" si="174"/>
        <v>0</v>
      </c>
      <c r="BE350" s="309">
        <f t="shared" si="174"/>
        <v>0</v>
      </c>
      <c r="BF350" s="309">
        <f t="shared" si="174"/>
        <v>0</v>
      </c>
      <c r="BG350" s="309">
        <f t="shared" si="174"/>
        <v>0</v>
      </c>
      <c r="BH350" s="309">
        <f t="shared" si="174"/>
        <v>0</v>
      </c>
      <c r="BI350" s="309">
        <f t="shared" si="174"/>
        <v>0</v>
      </c>
      <c r="BJ350" s="309">
        <f t="shared" si="174"/>
        <v>0</v>
      </c>
      <c r="BK350" s="310">
        <f t="shared" si="174"/>
        <v>0</v>
      </c>
      <c r="BL350" s="309">
        <f t="shared" si="174"/>
        <v>0</v>
      </c>
      <c r="BM350" s="309">
        <f t="shared" si="174"/>
        <v>0</v>
      </c>
      <c r="BN350" s="309">
        <f t="shared" si="174"/>
        <v>0</v>
      </c>
      <c r="BO350" s="309">
        <f t="shared" si="174"/>
        <v>0</v>
      </c>
      <c r="BP350" s="309">
        <f t="shared" si="174"/>
        <v>0</v>
      </c>
      <c r="BQ350" s="247"/>
      <c r="BR350" s="760"/>
      <c r="BS350" s="760"/>
      <c r="BT350" s="760"/>
    </row>
    <row r="351" ht="16.5">
      <c r="A351" s="145"/>
      <c r="B351" s="146"/>
      <c r="C351" s="124" t="s">
        <v>59</v>
      </c>
      <c r="D351" s="125" t="s">
        <v>59</v>
      </c>
      <c r="E351" s="126"/>
      <c r="F351" s="124"/>
      <c r="G351" s="126"/>
      <c r="H351" s="437"/>
      <c r="I351" s="730">
        <v>21</v>
      </c>
      <c r="J351" s="439"/>
      <c r="K351" s="439"/>
      <c r="L351" s="439"/>
      <c r="M351" s="439"/>
      <c r="N351" s="439"/>
      <c r="O351" s="439"/>
      <c r="P351" s="127" t="s">
        <v>72</v>
      </c>
      <c r="Q351" s="242" t="s">
        <v>105</v>
      </c>
      <c r="R351" s="132"/>
      <c r="S351" s="133"/>
      <c r="T351" s="801"/>
      <c r="U351" s="801"/>
      <c r="V351" s="801"/>
      <c r="W351" s="801"/>
      <c r="X351" s="801"/>
      <c r="Y351" s="801"/>
      <c r="Z351" s="801"/>
      <c r="AA351" s="801"/>
      <c r="AB351" s="801"/>
      <c r="AC351" s="801"/>
      <c r="AD351" s="802"/>
      <c r="AE351" s="801"/>
      <c r="AF351" s="801"/>
      <c r="AG351" s="801"/>
      <c r="AH351" s="801"/>
      <c r="AI351" s="801"/>
      <c r="AJ351" s="801"/>
      <c r="AK351" s="801"/>
      <c r="AL351" s="803"/>
      <c r="AM351" s="801"/>
      <c r="AN351" s="801"/>
      <c r="AO351" s="801"/>
      <c r="AP351" s="801"/>
      <c r="AQ351" s="804"/>
      <c r="AR351" s="62"/>
      <c r="AS351" s="309">
        <f t="shared" si="173"/>
        <v>0</v>
      </c>
      <c r="AT351" s="309">
        <f t="shared" si="174"/>
        <v>0</v>
      </c>
      <c r="AU351" s="309">
        <f t="shared" si="174"/>
        <v>0</v>
      </c>
      <c r="AV351" s="309">
        <f t="shared" si="174"/>
        <v>0</v>
      </c>
      <c r="AW351" s="310">
        <f t="shared" si="174"/>
        <v>0</v>
      </c>
      <c r="AX351" s="309">
        <f t="shared" si="174"/>
        <v>0</v>
      </c>
      <c r="AY351" s="309">
        <f t="shared" si="174"/>
        <v>0</v>
      </c>
      <c r="AZ351" s="309">
        <f t="shared" si="174"/>
        <v>0</v>
      </c>
      <c r="BA351" s="309">
        <f t="shared" si="174"/>
        <v>0</v>
      </c>
      <c r="BB351" s="309">
        <f t="shared" si="174"/>
        <v>0</v>
      </c>
      <c r="BC351" s="310">
        <f t="shared" si="174"/>
        <v>0</v>
      </c>
      <c r="BD351" s="309">
        <f t="shared" si="174"/>
        <v>0</v>
      </c>
      <c r="BE351" s="309">
        <f t="shared" si="174"/>
        <v>0</v>
      </c>
      <c r="BF351" s="309">
        <f t="shared" si="174"/>
        <v>0</v>
      </c>
      <c r="BG351" s="309">
        <f t="shared" si="174"/>
        <v>0</v>
      </c>
      <c r="BH351" s="309">
        <f t="shared" si="174"/>
        <v>0</v>
      </c>
      <c r="BI351" s="309">
        <f t="shared" si="174"/>
        <v>0</v>
      </c>
      <c r="BJ351" s="309">
        <f t="shared" si="174"/>
        <v>0</v>
      </c>
      <c r="BK351" s="310">
        <f t="shared" si="174"/>
        <v>0</v>
      </c>
      <c r="BL351" s="309">
        <f t="shared" si="174"/>
        <v>0</v>
      </c>
      <c r="BM351" s="309">
        <f t="shared" si="174"/>
        <v>0</v>
      </c>
      <c r="BN351" s="309">
        <f t="shared" si="174"/>
        <v>0</v>
      </c>
      <c r="BO351" s="309">
        <f t="shared" si="174"/>
        <v>0</v>
      </c>
      <c r="BP351" s="309">
        <f t="shared" si="174"/>
        <v>0</v>
      </c>
      <c r="BQ351" s="247"/>
      <c r="BR351" s="760"/>
      <c r="BS351" s="760"/>
      <c r="BT351" s="760"/>
    </row>
    <row r="352" ht="16.5">
      <c r="A352" s="805"/>
      <c r="B352" s="806"/>
      <c r="C352" s="807"/>
      <c r="D352" s="125"/>
      <c r="E352" s="126"/>
      <c r="F352" s="124"/>
      <c r="G352" s="126"/>
      <c r="H352" s="437"/>
      <c r="I352" s="730"/>
      <c r="J352" s="439"/>
      <c r="K352" s="439"/>
      <c r="L352" s="439"/>
      <c r="M352" s="439"/>
      <c r="N352" s="439"/>
      <c r="O352" s="439"/>
      <c r="P352" s="808"/>
      <c r="Q352" s="762" t="s">
        <v>182</v>
      </c>
      <c r="R352" s="809"/>
      <c r="S352" s="810"/>
      <c r="T352" s="264">
        <f t="shared" ref="T352:AQ352" si="175">SUM(T347:T351)</f>
        <v>0</v>
      </c>
      <c r="U352" s="264">
        <f t="shared" si="175"/>
        <v>0</v>
      </c>
      <c r="V352" s="264">
        <f t="shared" si="175"/>
        <v>0</v>
      </c>
      <c r="W352" s="264">
        <f t="shared" si="175"/>
        <v>0</v>
      </c>
      <c r="X352" s="264">
        <f t="shared" si="175"/>
        <v>0</v>
      </c>
      <c r="Y352" s="264">
        <f t="shared" si="175"/>
        <v>0</v>
      </c>
      <c r="Z352" s="264">
        <f t="shared" si="175"/>
        <v>0</v>
      </c>
      <c r="AA352" s="264">
        <f t="shared" si="175"/>
        <v>0</v>
      </c>
      <c r="AB352" s="264">
        <f t="shared" si="175"/>
        <v>0</v>
      </c>
      <c r="AC352" s="264">
        <f t="shared" si="175"/>
        <v>0</v>
      </c>
      <c r="AD352" s="264">
        <f t="shared" si="175"/>
        <v>0</v>
      </c>
      <c r="AE352" s="264">
        <f t="shared" si="175"/>
        <v>0</v>
      </c>
      <c r="AF352" s="264">
        <f t="shared" si="175"/>
        <v>0</v>
      </c>
      <c r="AG352" s="264">
        <f t="shared" si="175"/>
        <v>0</v>
      </c>
      <c r="AH352" s="264">
        <f t="shared" si="175"/>
        <v>0</v>
      </c>
      <c r="AI352" s="264">
        <f t="shared" si="175"/>
        <v>0</v>
      </c>
      <c r="AJ352" s="264">
        <f t="shared" si="175"/>
        <v>0</v>
      </c>
      <c r="AK352" s="264">
        <f t="shared" si="175"/>
        <v>0</v>
      </c>
      <c r="AL352" s="811">
        <f t="shared" si="175"/>
        <v>0</v>
      </c>
      <c r="AM352" s="264">
        <f t="shared" si="175"/>
        <v>0</v>
      </c>
      <c r="AN352" s="264">
        <f t="shared" si="175"/>
        <v>0</v>
      </c>
      <c r="AO352" s="264">
        <f t="shared" si="175"/>
        <v>0</v>
      </c>
      <c r="AP352" s="264">
        <f t="shared" si="175"/>
        <v>0</v>
      </c>
      <c r="AQ352" s="265">
        <f t="shared" si="175"/>
        <v>0</v>
      </c>
      <c r="AR352" s="62"/>
      <c r="AS352" s="309">
        <f t="shared" si="173"/>
        <v>0</v>
      </c>
      <c r="AT352" s="309">
        <f t="shared" si="174"/>
        <v>0</v>
      </c>
      <c r="AU352" s="309">
        <f t="shared" si="174"/>
        <v>0</v>
      </c>
      <c r="AV352" s="309">
        <f t="shared" si="174"/>
        <v>0</v>
      </c>
      <c r="AW352" s="310">
        <f t="shared" si="174"/>
        <v>0</v>
      </c>
      <c r="AX352" s="309">
        <f t="shared" si="174"/>
        <v>0</v>
      </c>
      <c r="AY352" s="309">
        <f t="shared" si="174"/>
        <v>0</v>
      </c>
      <c r="AZ352" s="309">
        <f t="shared" si="174"/>
        <v>0</v>
      </c>
      <c r="BA352" s="309">
        <f t="shared" si="174"/>
        <v>0</v>
      </c>
      <c r="BB352" s="309">
        <f t="shared" si="174"/>
        <v>0</v>
      </c>
      <c r="BC352" s="310">
        <f t="shared" si="174"/>
        <v>0</v>
      </c>
      <c r="BD352" s="309">
        <f t="shared" si="174"/>
        <v>0</v>
      </c>
      <c r="BE352" s="309">
        <f t="shared" si="174"/>
        <v>0</v>
      </c>
      <c r="BF352" s="309">
        <f t="shared" si="174"/>
        <v>0</v>
      </c>
      <c r="BG352" s="309">
        <f t="shared" si="174"/>
        <v>0</v>
      </c>
      <c r="BH352" s="309">
        <f t="shared" si="174"/>
        <v>0</v>
      </c>
      <c r="BI352" s="309">
        <f t="shared" si="174"/>
        <v>0</v>
      </c>
      <c r="BJ352" s="309">
        <f t="shared" si="174"/>
        <v>0</v>
      </c>
      <c r="BK352" s="310">
        <f t="shared" si="174"/>
        <v>0</v>
      </c>
      <c r="BL352" s="309">
        <f t="shared" si="174"/>
        <v>0</v>
      </c>
      <c r="BM352" s="309">
        <f t="shared" si="174"/>
        <v>0</v>
      </c>
      <c r="BN352" s="309">
        <f t="shared" si="174"/>
        <v>0</v>
      </c>
      <c r="BO352" s="309">
        <f t="shared" si="174"/>
        <v>0</v>
      </c>
      <c r="BP352" s="309">
        <f t="shared" si="174"/>
        <v>0</v>
      </c>
      <c r="BQ352" s="247" t="s">
        <v>183</v>
      </c>
    </row>
    <row r="353" ht="16.5">
      <c r="A353" s="840"/>
      <c r="B353" s="841"/>
      <c r="C353" s="842"/>
      <c r="D353" s="125"/>
      <c r="E353" s="126"/>
      <c r="F353" s="124"/>
      <c r="G353" s="126"/>
      <c r="H353" s="437"/>
      <c r="I353" s="730"/>
      <c r="J353" s="439"/>
      <c r="K353" s="439"/>
      <c r="L353" s="439"/>
      <c r="M353" s="439"/>
      <c r="N353" s="439"/>
      <c r="O353" s="439"/>
      <c r="P353" s="808"/>
      <c r="Q353" s="762" t="s">
        <v>135</v>
      </c>
      <c r="R353" s="809"/>
      <c r="S353" s="810"/>
      <c r="T353" s="264">
        <f t="shared" ref="T353:AQ353" si="176">T338+T352</f>
        <v>0</v>
      </c>
      <c r="U353" s="264">
        <f t="shared" si="176"/>
        <v>0</v>
      </c>
      <c r="V353" s="264">
        <f t="shared" si="176"/>
        <v>0</v>
      </c>
      <c r="W353" s="264">
        <f t="shared" si="176"/>
        <v>0</v>
      </c>
      <c r="X353" s="264">
        <f t="shared" si="176"/>
        <v>0</v>
      </c>
      <c r="Y353" s="264">
        <f t="shared" si="176"/>
        <v>0</v>
      </c>
      <c r="Z353" s="264">
        <f t="shared" si="176"/>
        <v>0</v>
      </c>
      <c r="AA353" s="264">
        <f t="shared" si="176"/>
        <v>0</v>
      </c>
      <c r="AB353" s="264">
        <f t="shared" si="176"/>
        <v>0</v>
      </c>
      <c r="AC353" s="264">
        <f t="shared" si="176"/>
        <v>0</v>
      </c>
      <c r="AD353" s="264">
        <f t="shared" si="176"/>
        <v>0</v>
      </c>
      <c r="AE353" s="264">
        <f t="shared" si="176"/>
        <v>0</v>
      </c>
      <c r="AF353" s="264">
        <f t="shared" si="176"/>
        <v>0</v>
      </c>
      <c r="AG353" s="264">
        <f t="shared" si="176"/>
        <v>0</v>
      </c>
      <c r="AH353" s="264">
        <f t="shared" si="176"/>
        <v>0</v>
      </c>
      <c r="AI353" s="264">
        <f t="shared" si="176"/>
        <v>0</v>
      </c>
      <c r="AJ353" s="264">
        <f t="shared" si="176"/>
        <v>0</v>
      </c>
      <c r="AK353" s="264">
        <f t="shared" si="176"/>
        <v>0</v>
      </c>
      <c r="AL353" s="811">
        <f t="shared" si="176"/>
        <v>0</v>
      </c>
      <c r="AM353" s="264">
        <f t="shared" si="176"/>
        <v>0</v>
      </c>
      <c r="AN353" s="264">
        <f t="shared" si="176"/>
        <v>0</v>
      </c>
      <c r="AO353" s="264">
        <f t="shared" si="176"/>
        <v>0</v>
      </c>
      <c r="AP353" s="264">
        <f t="shared" si="176"/>
        <v>0</v>
      </c>
      <c r="AQ353" s="265">
        <f t="shared" si="176"/>
        <v>0</v>
      </c>
      <c r="AR353" s="62"/>
      <c r="AS353" s="274">
        <f t="shared" ref="AS353:BP353" si="177">AS338+AS352</f>
        <v>0</v>
      </c>
      <c r="AT353" s="275">
        <f t="shared" si="177"/>
        <v>0</v>
      </c>
      <c r="AU353" s="276">
        <f t="shared" si="177"/>
        <v>0</v>
      </c>
      <c r="AV353" s="274">
        <f t="shared" si="177"/>
        <v>0</v>
      </c>
      <c r="AW353" s="277">
        <f t="shared" si="177"/>
        <v>0</v>
      </c>
      <c r="AX353" s="276">
        <f t="shared" si="177"/>
        <v>0</v>
      </c>
      <c r="AY353" s="274">
        <f t="shared" si="177"/>
        <v>0</v>
      </c>
      <c r="AZ353" s="275">
        <f t="shared" si="177"/>
        <v>0</v>
      </c>
      <c r="BA353" s="276">
        <f t="shared" si="177"/>
        <v>0</v>
      </c>
      <c r="BB353" s="274">
        <f t="shared" si="177"/>
        <v>0</v>
      </c>
      <c r="BC353" s="277">
        <f t="shared" si="177"/>
        <v>0</v>
      </c>
      <c r="BD353" s="276">
        <f t="shared" si="177"/>
        <v>0</v>
      </c>
      <c r="BE353" s="274">
        <f t="shared" si="177"/>
        <v>0</v>
      </c>
      <c r="BF353" s="275">
        <f t="shared" si="177"/>
        <v>0</v>
      </c>
      <c r="BG353" s="276">
        <f t="shared" si="177"/>
        <v>0</v>
      </c>
      <c r="BH353" s="274">
        <f t="shared" si="177"/>
        <v>0</v>
      </c>
      <c r="BI353" s="275">
        <f t="shared" si="177"/>
        <v>0</v>
      </c>
      <c r="BJ353" s="276">
        <f t="shared" si="177"/>
        <v>0</v>
      </c>
      <c r="BK353" s="278">
        <f t="shared" si="177"/>
        <v>0</v>
      </c>
      <c r="BL353" s="274">
        <f t="shared" si="177"/>
        <v>0</v>
      </c>
      <c r="BM353" s="275">
        <f t="shared" si="177"/>
        <v>0</v>
      </c>
      <c r="BN353" s="276">
        <f t="shared" si="177"/>
        <v>0</v>
      </c>
      <c r="BO353" s="276">
        <f t="shared" si="177"/>
        <v>0</v>
      </c>
      <c r="BP353" s="274">
        <f t="shared" si="177"/>
        <v>0</v>
      </c>
      <c r="BQ353" s="19" t="s">
        <v>251</v>
      </c>
      <c r="BR353" s="10"/>
    </row>
    <row r="354" ht="16.5">
      <c r="A354" s="167"/>
      <c r="B354" s="168"/>
      <c r="C354" s="169"/>
      <c r="D354" s="125"/>
      <c r="E354" s="126"/>
      <c r="F354" s="124"/>
      <c r="G354" s="126"/>
      <c r="H354" s="125"/>
      <c r="I354" s="730"/>
      <c r="J354" s="439"/>
      <c r="K354" s="439"/>
      <c r="L354" s="439"/>
      <c r="M354" s="439"/>
      <c r="N354" s="439"/>
      <c r="O354" s="439"/>
      <c r="P354" s="102"/>
      <c r="Q354" s="285"/>
      <c r="R354" s="231"/>
      <c r="S354" s="232"/>
      <c r="T354" s="843"/>
      <c r="U354" s="843"/>
      <c r="V354" s="843"/>
      <c r="W354" s="843"/>
      <c r="X354" s="843"/>
      <c r="Y354" s="843"/>
      <c r="Z354" s="843"/>
      <c r="AA354" s="843"/>
      <c r="AB354" s="843"/>
      <c r="AC354" s="843"/>
      <c r="AD354" s="844"/>
      <c r="AE354" s="843"/>
      <c r="AF354" s="843"/>
      <c r="AG354" s="843"/>
      <c r="AH354" s="843"/>
      <c r="AI354" s="843"/>
      <c r="AJ354" s="843"/>
      <c r="AK354" s="843"/>
      <c r="AL354" s="845"/>
      <c r="AM354" s="843"/>
      <c r="AN354" s="843"/>
      <c r="AO354" s="843"/>
      <c r="AP354" s="843"/>
      <c r="AQ354" s="846"/>
      <c r="AR354" s="62"/>
      <c r="AS354" s="62"/>
      <c r="AT354" s="62"/>
      <c r="AU354" s="62"/>
      <c r="AV354" s="62"/>
      <c r="AW354" s="98"/>
      <c r="AX354" s="62"/>
      <c r="AY354" s="62"/>
      <c r="AZ354" s="62"/>
      <c r="BA354" s="62"/>
      <c r="BB354" s="62"/>
      <c r="BC354" s="98"/>
      <c r="BD354" s="62"/>
      <c r="BE354" s="62"/>
      <c r="BF354" s="62"/>
      <c r="BG354" s="62"/>
      <c r="BH354" s="62"/>
      <c r="BI354" s="62"/>
      <c r="BJ354" s="62"/>
      <c r="BK354" s="98"/>
      <c r="BL354" s="62"/>
      <c r="BM354" s="62"/>
      <c r="BN354" s="62"/>
      <c r="BO354" s="62"/>
      <c r="BP354" s="62"/>
    </row>
    <row r="355" ht="16.5">
      <c r="A355" s="145"/>
      <c r="B355" s="146"/>
      <c r="C355" s="124"/>
      <c r="D355" s="125"/>
      <c r="E355" s="126"/>
      <c r="F355" s="124"/>
      <c r="G355" s="126"/>
      <c r="H355" s="125">
        <v>1</v>
      </c>
      <c r="I355" s="730">
        <v>22</v>
      </c>
      <c r="J355" s="439"/>
      <c r="K355" s="439"/>
      <c r="L355" s="439"/>
      <c r="M355" s="439"/>
      <c r="N355" s="439"/>
      <c r="O355" s="439"/>
      <c r="P355" s="125"/>
      <c r="Q355" s="291" t="s">
        <v>140</v>
      </c>
      <c r="R355" s="132"/>
      <c r="S355" s="133"/>
      <c r="T355" s="579"/>
      <c r="U355" s="579"/>
      <c r="V355" s="579"/>
      <c r="W355" s="579"/>
      <c r="X355" s="579"/>
      <c r="Y355" s="579"/>
      <c r="Z355" s="579"/>
      <c r="AA355" s="579"/>
      <c r="AB355" s="579"/>
      <c r="AC355" s="579"/>
      <c r="AD355" s="580"/>
      <c r="AE355" s="579"/>
      <c r="AF355" s="579"/>
      <c r="AG355" s="579"/>
      <c r="AH355" s="579"/>
      <c r="AI355" s="579"/>
      <c r="AJ355" s="579"/>
      <c r="AK355" s="579"/>
      <c r="AL355" s="581"/>
      <c r="AM355" s="579"/>
      <c r="AN355" s="579"/>
      <c r="AO355" s="579"/>
      <c r="AP355" s="579"/>
      <c r="AQ355" s="582"/>
      <c r="AR355" s="62"/>
      <c r="AS355" s="274">
        <f t="shared" ref="AS355:BP355" si="178">AS330+AS341</f>
        <v>0</v>
      </c>
      <c r="AT355" s="275">
        <f t="shared" si="178"/>
        <v>0</v>
      </c>
      <c r="AU355" s="275">
        <f t="shared" si="178"/>
        <v>0</v>
      </c>
      <c r="AV355" s="274">
        <f t="shared" si="178"/>
        <v>0</v>
      </c>
      <c r="AW355" s="277">
        <f t="shared" si="178"/>
        <v>0</v>
      </c>
      <c r="AX355" s="275">
        <f t="shared" si="178"/>
        <v>0</v>
      </c>
      <c r="AY355" s="274">
        <f t="shared" si="178"/>
        <v>0</v>
      </c>
      <c r="AZ355" s="275">
        <f t="shared" si="178"/>
        <v>0</v>
      </c>
      <c r="BA355" s="275">
        <f t="shared" si="178"/>
        <v>0</v>
      </c>
      <c r="BB355" s="274">
        <f t="shared" si="178"/>
        <v>0</v>
      </c>
      <c r="BC355" s="277">
        <f t="shared" si="178"/>
        <v>0</v>
      </c>
      <c r="BD355" s="275">
        <f t="shared" si="178"/>
        <v>0</v>
      </c>
      <c r="BE355" s="274">
        <f t="shared" si="178"/>
        <v>0</v>
      </c>
      <c r="BF355" s="275">
        <f t="shared" si="178"/>
        <v>0</v>
      </c>
      <c r="BG355" s="275">
        <f t="shared" si="178"/>
        <v>0</v>
      </c>
      <c r="BH355" s="274">
        <f t="shared" si="178"/>
        <v>0</v>
      </c>
      <c r="BI355" s="275">
        <f t="shared" si="178"/>
        <v>0</v>
      </c>
      <c r="BJ355" s="275">
        <f t="shared" si="178"/>
        <v>0</v>
      </c>
      <c r="BK355" s="277">
        <f t="shared" si="178"/>
        <v>0</v>
      </c>
      <c r="BL355" s="274">
        <f t="shared" si="178"/>
        <v>0</v>
      </c>
      <c r="BM355" s="275">
        <f t="shared" si="178"/>
        <v>0</v>
      </c>
      <c r="BN355" s="275">
        <f t="shared" si="178"/>
        <v>0</v>
      </c>
      <c r="BO355" s="275">
        <f t="shared" si="178"/>
        <v>0</v>
      </c>
      <c r="BP355" s="274">
        <f t="shared" si="178"/>
        <v>0</v>
      </c>
      <c r="BQ355" s="19" t="s">
        <v>252</v>
      </c>
    </row>
    <row r="356" ht="16.5">
      <c r="A356" s="145"/>
      <c r="B356" s="146"/>
      <c r="C356" s="124"/>
      <c r="D356" s="125"/>
      <c r="E356" s="126"/>
      <c r="F356" s="124"/>
      <c r="G356" s="126"/>
      <c r="H356" s="125">
        <v>2</v>
      </c>
      <c r="I356" s="730">
        <v>23</v>
      </c>
      <c r="J356" s="439"/>
      <c r="K356" s="439"/>
      <c r="L356" s="439"/>
      <c r="M356" s="439"/>
      <c r="N356" s="439"/>
      <c r="O356" s="439"/>
      <c r="P356" s="125"/>
      <c r="Q356" s="291" t="s">
        <v>145</v>
      </c>
      <c r="R356" s="132" t="s">
        <v>217</v>
      </c>
      <c r="S356" s="133"/>
      <c r="T356" s="579"/>
      <c r="U356" s="579"/>
      <c r="V356" s="579"/>
      <c r="W356" s="579"/>
      <c r="X356" s="579"/>
      <c r="Y356" s="579"/>
      <c r="Z356" s="579"/>
      <c r="AA356" s="579"/>
      <c r="AB356" s="579"/>
      <c r="AC356" s="579"/>
      <c r="AD356" s="580"/>
      <c r="AE356" s="579"/>
      <c r="AF356" s="579"/>
      <c r="AG356" s="579"/>
      <c r="AH356" s="579"/>
      <c r="AI356" s="579"/>
      <c r="AJ356" s="579"/>
      <c r="AK356" s="579"/>
      <c r="AL356" s="581"/>
      <c r="AM356" s="579"/>
      <c r="AN356" s="579"/>
      <c r="AO356" s="579"/>
      <c r="AP356" s="579"/>
      <c r="AQ356" s="582"/>
      <c r="AR356" s="62"/>
      <c r="AS356" s="62"/>
      <c r="AT356" s="62"/>
      <c r="AU356" s="62"/>
      <c r="AV356" s="62"/>
      <c r="AW356" s="98"/>
      <c r="AX356" s="62"/>
      <c r="AY356" s="62"/>
      <c r="AZ356" s="62"/>
      <c r="BA356" s="62"/>
      <c r="BB356" s="62"/>
      <c r="BC356" s="98"/>
      <c r="BD356" s="62"/>
      <c r="BE356" s="62"/>
      <c r="BF356" s="62"/>
      <c r="BG356" s="62"/>
      <c r="BH356" s="62"/>
      <c r="BI356" s="62"/>
      <c r="BJ356" s="62"/>
      <c r="BK356" s="98"/>
      <c r="BL356" s="62"/>
      <c r="BM356" s="62"/>
      <c r="BN356" s="62"/>
      <c r="BO356" s="62"/>
      <c r="BP356" s="62"/>
    </row>
    <row r="357" ht="16.5">
      <c r="A357" s="147"/>
      <c r="B357" s="148"/>
      <c r="C357" s="345"/>
      <c r="D357" s="346"/>
      <c r="E357" s="347"/>
      <c r="F357" s="124"/>
      <c r="G357" s="126"/>
      <c r="H357" s="125">
        <v>3</v>
      </c>
      <c r="I357" s="730">
        <v>24</v>
      </c>
      <c r="J357" s="439"/>
      <c r="K357" s="439"/>
      <c r="L357" s="439"/>
      <c r="M357" s="439"/>
      <c r="N357" s="439"/>
      <c r="O357" s="439"/>
      <c r="P357" s="150"/>
      <c r="Q357" s="526"/>
      <c r="R357" s="155" t="s">
        <v>219</v>
      </c>
      <c r="S357" s="156"/>
      <c r="T357" s="579"/>
      <c r="U357" s="579"/>
      <c r="V357" s="579"/>
      <c r="W357" s="579"/>
      <c r="X357" s="579"/>
      <c r="Y357" s="579"/>
      <c r="Z357" s="579"/>
      <c r="AA357" s="579"/>
      <c r="AB357" s="579"/>
      <c r="AC357" s="579"/>
      <c r="AD357" s="580"/>
      <c r="AE357" s="579"/>
      <c r="AF357" s="579"/>
      <c r="AG357" s="579"/>
      <c r="AH357" s="579"/>
      <c r="AI357" s="579"/>
      <c r="AJ357" s="579"/>
      <c r="AK357" s="579"/>
      <c r="AL357" s="581"/>
      <c r="AM357" s="579"/>
      <c r="AN357" s="579"/>
      <c r="AO357" s="579"/>
      <c r="AP357" s="579"/>
      <c r="AQ357" s="582"/>
      <c r="AR357" s="62"/>
      <c r="AS357" s="274">
        <f t="shared" ref="AS357:BP357" si="179">AS333+AS344</f>
        <v>0</v>
      </c>
      <c r="AT357" s="275">
        <f t="shared" si="179"/>
        <v>0</v>
      </c>
      <c r="AU357" s="275">
        <f t="shared" si="179"/>
        <v>0</v>
      </c>
      <c r="AV357" s="274">
        <f t="shared" si="179"/>
        <v>0</v>
      </c>
      <c r="AW357" s="277">
        <f t="shared" si="179"/>
        <v>0</v>
      </c>
      <c r="AX357" s="275">
        <f t="shared" si="179"/>
        <v>0</v>
      </c>
      <c r="AY357" s="274">
        <f t="shared" si="179"/>
        <v>0</v>
      </c>
      <c r="AZ357" s="275">
        <f t="shared" si="179"/>
        <v>0</v>
      </c>
      <c r="BA357" s="275">
        <f t="shared" si="179"/>
        <v>0</v>
      </c>
      <c r="BB357" s="274">
        <f t="shared" si="179"/>
        <v>0</v>
      </c>
      <c r="BC357" s="277">
        <f t="shared" si="179"/>
        <v>0</v>
      </c>
      <c r="BD357" s="275">
        <f t="shared" si="179"/>
        <v>0</v>
      </c>
      <c r="BE357" s="274">
        <f t="shared" si="179"/>
        <v>0</v>
      </c>
      <c r="BF357" s="275">
        <f t="shared" si="179"/>
        <v>0</v>
      </c>
      <c r="BG357" s="275">
        <f t="shared" si="179"/>
        <v>0</v>
      </c>
      <c r="BH357" s="274">
        <f t="shared" si="179"/>
        <v>0</v>
      </c>
      <c r="BI357" s="275">
        <f t="shared" si="179"/>
        <v>0</v>
      </c>
      <c r="BJ357" s="275">
        <f t="shared" si="179"/>
        <v>0</v>
      </c>
      <c r="BK357" s="277">
        <f t="shared" si="179"/>
        <v>0</v>
      </c>
      <c r="BL357" s="274">
        <f t="shared" si="179"/>
        <v>0</v>
      </c>
      <c r="BM357" s="275">
        <f t="shared" si="179"/>
        <v>0</v>
      </c>
      <c r="BN357" s="275">
        <f t="shared" si="179"/>
        <v>0</v>
      </c>
      <c r="BO357" s="275">
        <f t="shared" si="179"/>
        <v>0</v>
      </c>
      <c r="BP357" s="274">
        <f t="shared" si="179"/>
        <v>0</v>
      </c>
      <c r="BQ357" s="19" t="s">
        <v>230</v>
      </c>
    </row>
    <row r="358" ht="16.5">
      <c r="A358" s="349"/>
      <c r="B358" s="350" t="s">
        <v>146</v>
      </c>
      <c r="C358" s="351">
        <f t="shared" ref="C358:I358" si="180">COUNTA(C322:C357)</f>
        <v>9</v>
      </c>
      <c r="D358" s="352">
        <f t="shared" si="180"/>
        <v>11</v>
      </c>
      <c r="E358" s="527">
        <f t="shared" si="180"/>
        <v>0</v>
      </c>
      <c r="F358" s="528">
        <f t="shared" si="180"/>
        <v>0</v>
      </c>
      <c r="G358" s="529">
        <f t="shared" si="180"/>
        <v>0</v>
      </c>
      <c r="H358" s="530">
        <f t="shared" si="180"/>
        <v>3</v>
      </c>
      <c r="I358" s="531">
        <f t="shared" si="180"/>
        <v>24</v>
      </c>
      <c r="J358" s="532">
        <f>D358+G358</f>
        <v>11</v>
      </c>
      <c r="K358" s="357">
        <f>J358/I358*100</f>
        <v>45.833333333333329</v>
      </c>
      <c r="L358" s="533"/>
      <c r="M358" s="534">
        <v>6</v>
      </c>
      <c r="N358" s="533"/>
      <c r="O358" s="533"/>
      <c r="P358" s="214"/>
      <c r="Q358" s="215" t="s">
        <v>247</v>
      </c>
      <c r="R358" s="216" t="s">
        <v>189</v>
      </c>
      <c r="S358" s="217"/>
      <c r="T358" s="377" t="e">
        <f t="shared" ref="T358:AQ358" si="181">T333+T344-T330*T356/T355-T341*T357/T355</f>
        <v>#DIV/0!</v>
      </c>
      <c r="U358" s="377" t="e">
        <f t="shared" si="181"/>
        <v>#DIV/0!</v>
      </c>
      <c r="V358" s="377" t="e">
        <f t="shared" si="181"/>
        <v>#DIV/0!</v>
      </c>
      <c r="W358" s="377" t="e">
        <f t="shared" si="181"/>
        <v>#DIV/0!</v>
      </c>
      <c r="X358" s="377" t="e">
        <f t="shared" si="181"/>
        <v>#DIV/0!</v>
      </c>
      <c r="Y358" s="377" t="e">
        <f t="shared" si="181"/>
        <v>#DIV/0!</v>
      </c>
      <c r="Z358" s="377" t="e">
        <f t="shared" si="181"/>
        <v>#DIV/0!</v>
      </c>
      <c r="AA358" s="377" t="e">
        <f t="shared" si="181"/>
        <v>#DIV/0!</v>
      </c>
      <c r="AB358" s="377" t="e">
        <f t="shared" si="181"/>
        <v>#DIV/0!</v>
      </c>
      <c r="AC358" s="377" t="e">
        <f t="shared" si="181"/>
        <v>#DIV/0!</v>
      </c>
      <c r="AD358" s="847" t="e">
        <f t="shared" si="181"/>
        <v>#DIV/0!</v>
      </c>
      <c r="AE358" s="377" t="e">
        <f t="shared" si="181"/>
        <v>#DIV/0!</v>
      </c>
      <c r="AF358" s="377" t="e">
        <f t="shared" si="181"/>
        <v>#DIV/0!</v>
      </c>
      <c r="AG358" s="377" t="e">
        <f t="shared" si="181"/>
        <v>#DIV/0!</v>
      </c>
      <c r="AH358" s="377" t="e">
        <f t="shared" si="181"/>
        <v>#DIV/0!</v>
      </c>
      <c r="AI358" s="377" t="e">
        <f t="shared" si="181"/>
        <v>#DIV/0!</v>
      </c>
      <c r="AJ358" s="377" t="e">
        <f t="shared" si="181"/>
        <v>#DIV/0!</v>
      </c>
      <c r="AK358" s="377" t="e">
        <f t="shared" si="181"/>
        <v>#DIV/0!</v>
      </c>
      <c r="AL358" s="536" t="e">
        <f t="shared" si="181"/>
        <v>#DIV/0!</v>
      </c>
      <c r="AM358" s="377" t="e">
        <f t="shared" si="181"/>
        <v>#DIV/0!</v>
      </c>
      <c r="AN358" s="377" t="e">
        <f t="shared" si="181"/>
        <v>#DIV/0!</v>
      </c>
      <c r="AO358" s="377" t="e">
        <f t="shared" si="181"/>
        <v>#DIV/0!</v>
      </c>
      <c r="AP358" s="377" t="e">
        <f t="shared" si="181"/>
        <v>#DIV/0!</v>
      </c>
      <c r="AQ358" s="537" t="e">
        <f t="shared" si="181"/>
        <v>#DIV/0!</v>
      </c>
      <c r="AR358" s="62"/>
      <c r="AS358" s="62"/>
      <c r="AT358" s="62"/>
      <c r="AU358" s="62"/>
      <c r="AV358" s="62"/>
      <c r="AW358" s="98"/>
      <c r="AX358" s="62"/>
      <c r="AY358" s="62"/>
      <c r="AZ358" s="62"/>
      <c r="BA358" s="62"/>
      <c r="BB358" s="62"/>
      <c r="BC358" s="98"/>
      <c r="BD358" s="62"/>
      <c r="BE358" s="62"/>
      <c r="BF358" s="62"/>
      <c r="BG358" s="62"/>
      <c r="BH358" s="62"/>
      <c r="BI358" s="62"/>
      <c r="BJ358" s="62"/>
      <c r="BK358" s="98"/>
      <c r="BL358" s="62"/>
      <c r="BM358" s="62"/>
      <c r="BN358" s="62"/>
      <c r="BO358" s="62"/>
      <c r="BP358" s="62"/>
    </row>
    <row r="359" ht="16.5">
      <c r="A359" s="368"/>
      <c r="B359" s="369"/>
      <c r="C359" s="370" t="s">
        <v>148</v>
      </c>
      <c r="D359" s="371"/>
      <c r="E359" s="372">
        <f>C358+E358</f>
        <v>9</v>
      </c>
      <c r="F359" s="373"/>
      <c r="G359" s="372">
        <f>F358+G358</f>
        <v>0</v>
      </c>
      <c r="H359" s="374"/>
      <c r="I359" s="375">
        <f>I358</f>
        <v>24</v>
      </c>
      <c r="J359" s="376"/>
      <c r="K359" s="376"/>
      <c r="L359" s="376"/>
      <c r="M359" s="376"/>
      <c r="N359" s="376"/>
      <c r="O359" s="376"/>
      <c r="P359" s="780"/>
      <c r="Q359" s="389" t="s">
        <v>151</v>
      </c>
      <c r="R359" s="390"/>
      <c r="S359" s="391"/>
      <c r="T359" s="392"/>
      <c r="U359" s="392"/>
      <c r="V359" s="392"/>
      <c r="W359" s="392"/>
      <c r="X359" s="392"/>
      <c r="Y359" s="392"/>
      <c r="Z359" s="392"/>
      <c r="AA359" s="392"/>
      <c r="AB359" s="392"/>
      <c r="AC359" s="392"/>
      <c r="AD359" s="393"/>
      <c r="AE359" s="392"/>
      <c r="AF359" s="392"/>
      <c r="AG359" s="392"/>
      <c r="AH359" s="392"/>
      <c r="AI359" s="392"/>
      <c r="AJ359" s="392"/>
      <c r="AK359" s="392"/>
      <c r="AL359" s="742"/>
      <c r="AM359" s="392"/>
      <c r="AN359" s="392"/>
      <c r="AO359" s="392"/>
      <c r="AP359" s="392"/>
      <c r="AQ359" s="395"/>
      <c r="AR359" s="62"/>
      <c r="AS359" s="62"/>
      <c r="AT359" s="62"/>
      <c r="AU359" s="62"/>
      <c r="AV359" s="62"/>
      <c r="AW359" s="98"/>
      <c r="AX359" s="62"/>
      <c r="AY359" s="62"/>
      <c r="AZ359" s="62"/>
      <c r="BA359" s="62"/>
      <c r="BB359" s="62"/>
      <c r="BC359" s="98"/>
      <c r="BD359" s="62"/>
      <c r="BE359" s="62"/>
      <c r="BF359" s="62"/>
      <c r="BG359" s="62"/>
      <c r="BH359" s="62"/>
      <c r="BI359" s="62"/>
      <c r="BJ359" s="62"/>
      <c r="BK359" s="98"/>
      <c r="BL359" s="62"/>
      <c r="BM359" s="62"/>
      <c r="BN359" s="62"/>
      <c r="BO359" s="62"/>
      <c r="BP359" s="62"/>
    </row>
    <row r="360" ht="15.75" customHeight="1">
      <c r="A360" s="368"/>
      <c r="B360" s="382"/>
      <c r="C360" s="383" t="s">
        <v>150</v>
      </c>
      <c r="D360" s="371"/>
      <c r="E360" s="384">
        <f>E359/I359*100</f>
        <v>37.5</v>
      </c>
      <c r="F360" s="385"/>
      <c r="G360" s="384">
        <f>G359/I359*100</f>
        <v>0</v>
      </c>
      <c r="H360" s="386"/>
      <c r="I360" s="387"/>
      <c r="J360" s="388"/>
      <c r="K360" s="388"/>
      <c r="L360" s="388"/>
      <c r="M360" s="388"/>
      <c r="N360" s="388"/>
      <c r="O360" s="388"/>
      <c r="P360" s="110"/>
      <c r="Q360" s="396"/>
      <c r="R360" s="397"/>
      <c r="S360" s="396"/>
      <c r="T360" s="398"/>
      <c r="U360" s="398"/>
      <c r="V360" s="398"/>
      <c r="W360" s="398"/>
      <c r="X360" s="398"/>
      <c r="Y360" s="398"/>
      <c r="Z360" s="398"/>
      <c r="AA360" s="398"/>
      <c r="AB360" s="398"/>
      <c r="AC360" s="398"/>
      <c r="AD360" s="399"/>
      <c r="AE360" s="398"/>
      <c r="AF360" s="398"/>
      <c r="AG360" s="398"/>
      <c r="AH360" s="398"/>
      <c r="AI360" s="398"/>
      <c r="AJ360" s="398"/>
      <c r="AK360" s="398"/>
      <c r="AL360" s="400"/>
      <c r="AM360" s="398"/>
      <c r="AN360" s="398"/>
      <c r="AO360" s="398"/>
      <c r="AP360" s="398"/>
      <c r="AQ360" s="401"/>
      <c r="AR360" s="62"/>
      <c r="AS360" s="62"/>
      <c r="AT360" s="62"/>
      <c r="AU360" s="62"/>
      <c r="AV360" s="62"/>
      <c r="AW360" s="98"/>
      <c r="AX360" s="62"/>
      <c r="AY360" s="62"/>
      <c r="AZ360" s="62"/>
      <c r="BA360" s="62"/>
      <c r="BB360" s="62"/>
      <c r="BC360" s="98"/>
      <c r="BD360" s="62"/>
      <c r="BE360" s="62"/>
      <c r="BF360" s="62"/>
      <c r="BG360" s="62"/>
      <c r="BH360" s="62"/>
      <c r="BI360" s="62"/>
      <c r="BJ360" s="62"/>
      <c r="BK360" s="98"/>
      <c r="BL360" s="62"/>
      <c r="BM360" s="62"/>
      <c r="BN360" s="62"/>
      <c r="BO360" s="62"/>
      <c r="BP360" s="62"/>
      <c r="BQ360" s="2"/>
    </row>
    <row r="361" ht="16.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110"/>
      <c r="Q361" s="402" t="s">
        <v>253</v>
      </c>
      <c r="R361" s="397"/>
      <c r="S361" s="396"/>
      <c r="T361" s="398"/>
      <c r="U361" s="398"/>
      <c r="V361" s="398"/>
      <c r="W361" s="398"/>
      <c r="X361" s="398"/>
      <c r="Y361" s="398"/>
      <c r="Z361" s="398"/>
      <c r="AA361" s="398"/>
      <c r="AB361" s="398"/>
      <c r="AC361" s="398"/>
      <c r="AD361" s="399"/>
      <c r="AE361" s="398"/>
      <c r="AF361" s="398"/>
      <c r="AG361" s="398"/>
      <c r="AH361" s="398"/>
      <c r="AI361" s="398"/>
      <c r="AJ361" s="398"/>
      <c r="AK361" s="398"/>
      <c r="AL361" s="400"/>
      <c r="AM361" s="398"/>
      <c r="AN361" s="398"/>
      <c r="AO361" s="398"/>
      <c r="AP361" s="398"/>
      <c r="AQ361" s="401"/>
      <c r="AR361" s="62"/>
      <c r="AS361" s="62"/>
      <c r="AT361" s="62"/>
      <c r="AU361" s="62"/>
      <c r="AV361" s="62"/>
      <c r="AW361" s="98"/>
      <c r="AX361" s="62"/>
      <c r="AY361" s="62"/>
      <c r="AZ361" s="62"/>
      <c r="BA361" s="62"/>
      <c r="BB361" s="62"/>
      <c r="BC361" s="98"/>
      <c r="BD361" s="62"/>
      <c r="BE361" s="62"/>
      <c r="BF361" s="62"/>
      <c r="BG361" s="62"/>
      <c r="BH361" s="62"/>
      <c r="BI361" s="62"/>
      <c r="BJ361" s="62"/>
      <c r="BK361" s="98"/>
      <c r="BL361" s="62"/>
      <c r="BM361" s="62"/>
      <c r="BN361" s="62"/>
      <c r="BO361" s="62"/>
      <c r="BP361" s="62"/>
      <c r="BQ361" s="2"/>
    </row>
    <row r="362" ht="16.5" customHeight="1">
      <c r="A362" s="781"/>
      <c r="B362" s="781"/>
      <c r="C362" s="404"/>
      <c r="D362" s="405"/>
      <c r="E362" s="406"/>
      <c r="F362" s="404"/>
      <c r="G362" s="406"/>
      <c r="H362" s="407"/>
      <c r="I362" s="408"/>
      <c r="J362" s="407"/>
      <c r="K362" s="408"/>
      <c r="L362" s="109" t="s">
        <v>61</v>
      </c>
      <c r="M362" s="408"/>
      <c r="N362" s="407"/>
      <c r="O362" s="408"/>
      <c r="P362" s="57" t="s">
        <v>25</v>
      </c>
      <c r="Q362" s="409" t="s">
        <v>26</v>
      </c>
      <c r="R362" s="314" t="s">
        <v>27</v>
      </c>
      <c r="S362" s="559" t="s">
        <v>28</v>
      </c>
      <c r="T362" s="559"/>
      <c r="U362" s="559"/>
      <c r="V362" s="559"/>
      <c r="W362" s="559"/>
      <c r="X362" s="411" t="s">
        <v>29</v>
      </c>
      <c r="Y362" s="412"/>
      <c r="Z362" s="412"/>
      <c r="AA362" s="412"/>
      <c r="AB362" s="412"/>
      <c r="AC362" s="412"/>
      <c r="AD362" s="412"/>
      <c r="AE362" s="412"/>
      <c r="AF362" s="412"/>
      <c r="AG362" s="412"/>
      <c r="AH362" s="412"/>
      <c r="AI362" s="412"/>
      <c r="AJ362" s="412"/>
      <c r="AK362" s="412"/>
      <c r="AL362" s="413"/>
      <c r="AM362" s="559"/>
      <c r="AN362" s="559"/>
      <c r="AO362" s="559"/>
      <c r="AP362" s="559"/>
      <c r="AQ362" s="560"/>
      <c r="AR362" s="62"/>
      <c r="AS362" s="235"/>
      <c r="AT362" s="62"/>
      <c r="AU362" s="62"/>
      <c r="AV362" s="235"/>
      <c r="AW362" s="98"/>
      <c r="AX362" s="62"/>
      <c r="AY362" s="235"/>
      <c r="AZ362" s="62"/>
      <c r="BA362" s="62"/>
      <c r="BB362" s="235"/>
      <c r="BC362" s="98"/>
      <c r="BD362" s="62"/>
      <c r="BE362" s="235"/>
      <c r="BF362" s="62"/>
      <c r="BG362" s="62"/>
      <c r="BH362" s="235"/>
      <c r="BI362" s="62"/>
      <c r="BJ362" s="62"/>
      <c r="BK362" s="98"/>
      <c r="BL362" s="235"/>
      <c r="BM362" s="62"/>
      <c r="BN362" s="62"/>
      <c r="BO362" s="62"/>
      <c r="BP362" s="235"/>
      <c r="BQ362" s="2"/>
    </row>
    <row r="363" ht="15.75" customHeight="1">
      <c r="A363" s="561" t="s">
        <v>57</v>
      </c>
      <c r="B363" s="561" t="s">
        <v>58</v>
      </c>
      <c r="C363" s="416"/>
      <c r="D363" s="417"/>
      <c r="E363" s="418"/>
      <c r="F363" s="416"/>
      <c r="G363" s="419"/>
      <c r="H363" s="420"/>
      <c r="I363" s="421"/>
      <c r="J363" s="420"/>
      <c r="K363" s="421"/>
      <c r="L363" s="129"/>
      <c r="M363" s="421"/>
      <c r="N363" s="420"/>
      <c r="O363" s="421"/>
      <c r="P363" s="65"/>
      <c r="Q363" s="423"/>
      <c r="R363" s="397" t="s">
        <v>31</v>
      </c>
      <c r="S363" s="562"/>
      <c r="T363" s="69" t="s">
        <v>32</v>
      </c>
      <c r="U363" s="69" t="s">
        <v>33</v>
      </c>
      <c r="V363" s="69" t="s">
        <v>34</v>
      </c>
      <c r="W363" s="69" t="s">
        <v>35</v>
      </c>
      <c r="X363" s="69" t="s">
        <v>36</v>
      </c>
      <c r="Y363" s="69" t="s">
        <v>37</v>
      </c>
      <c r="Z363" s="69" t="s">
        <v>38</v>
      </c>
      <c r="AA363" s="69" t="s">
        <v>39</v>
      </c>
      <c r="AB363" s="69" t="s">
        <v>40</v>
      </c>
      <c r="AC363" s="69" t="s">
        <v>41</v>
      </c>
      <c r="AD363" s="69" t="s">
        <v>42</v>
      </c>
      <c r="AE363" s="69" t="s">
        <v>43</v>
      </c>
      <c r="AF363" s="69" t="s">
        <v>44</v>
      </c>
      <c r="AG363" s="69" t="s">
        <v>45</v>
      </c>
      <c r="AH363" s="69" t="s">
        <v>46</v>
      </c>
      <c r="AI363" s="69" t="s">
        <v>47</v>
      </c>
      <c r="AJ363" s="69" t="s">
        <v>48</v>
      </c>
      <c r="AK363" s="69" t="s">
        <v>49</v>
      </c>
      <c r="AL363" s="69" t="s">
        <v>50</v>
      </c>
      <c r="AM363" s="69" t="s">
        <v>51</v>
      </c>
      <c r="AN363" s="69" t="s">
        <v>52</v>
      </c>
      <c r="AO363" s="69" t="s">
        <v>53</v>
      </c>
      <c r="AP363" s="69" t="s">
        <v>54</v>
      </c>
      <c r="AQ363" s="69" t="s">
        <v>55</v>
      </c>
      <c r="AR363" s="62"/>
      <c r="AS363" s="848"/>
      <c r="AT363" s="62"/>
      <c r="AU363" s="62"/>
      <c r="AV363" s="848"/>
      <c r="AW363" s="98"/>
      <c r="AX363" s="62"/>
      <c r="AY363" s="848"/>
      <c r="AZ363" s="62"/>
      <c r="BA363" s="62"/>
      <c r="BB363" s="848"/>
      <c r="BC363" s="98"/>
      <c r="BD363" s="62"/>
      <c r="BE363" s="848"/>
      <c r="BF363" s="62"/>
      <c r="BG363" s="62"/>
      <c r="BH363" s="848"/>
      <c r="BI363" s="62"/>
      <c r="BJ363" s="62"/>
      <c r="BK363" s="98"/>
      <c r="BL363" s="848"/>
      <c r="BM363" s="62"/>
      <c r="BN363" s="62"/>
      <c r="BO363" s="62"/>
      <c r="BP363" s="848"/>
      <c r="BQ363" s="2"/>
    </row>
    <row r="364" ht="16.5">
      <c r="A364" s="782"/>
      <c r="B364" s="782"/>
      <c r="C364" s="427"/>
      <c r="D364" s="428"/>
      <c r="E364" s="429"/>
      <c r="F364" s="427"/>
      <c r="G364" s="429"/>
      <c r="H364" s="430"/>
      <c r="I364" s="431"/>
      <c r="J364" s="430"/>
      <c r="K364" s="431"/>
      <c r="L364" s="849"/>
      <c r="M364" s="431"/>
      <c r="N364" s="430"/>
      <c r="O364" s="431"/>
      <c r="P364" s="78"/>
      <c r="Q364" s="432"/>
      <c r="R364" s="397" t="s">
        <v>56</v>
      </c>
      <c r="S364" s="562"/>
      <c r="T364" s="82"/>
      <c r="U364" s="82"/>
      <c r="V364" s="82"/>
      <c r="W364" s="82"/>
      <c r="X364" s="82"/>
      <c r="Y364" s="82"/>
      <c r="Z364" s="82"/>
      <c r="AA364" s="82"/>
      <c r="AB364" s="82"/>
      <c r="AC364" s="82"/>
      <c r="AD364" s="82"/>
      <c r="AE364" s="82"/>
      <c r="AF364" s="82"/>
      <c r="AG364" s="82"/>
      <c r="AH364" s="82"/>
      <c r="AI364" s="82"/>
      <c r="AJ364" s="82"/>
      <c r="AK364" s="82"/>
      <c r="AL364" s="82"/>
      <c r="AM364" s="82"/>
      <c r="AN364" s="82"/>
      <c r="AO364" s="82"/>
      <c r="AP364" s="82"/>
      <c r="AQ364" s="82"/>
      <c r="AR364" s="62"/>
      <c r="AS364" s="850"/>
      <c r="AT364" s="62"/>
      <c r="AU364" s="62"/>
      <c r="AV364" s="850"/>
      <c r="AW364" s="98"/>
      <c r="AX364" s="62"/>
      <c r="AY364" s="850"/>
      <c r="AZ364" s="62"/>
      <c r="BA364" s="62"/>
      <c r="BB364" s="850"/>
      <c r="BC364" s="98"/>
      <c r="BD364" s="62"/>
      <c r="BE364" s="850"/>
      <c r="BF364" s="62"/>
      <c r="BG364" s="62"/>
      <c r="BH364" s="850"/>
      <c r="BI364" s="62"/>
      <c r="BJ364" s="62"/>
      <c r="BK364" s="98"/>
      <c r="BL364" s="850"/>
      <c r="BM364" s="62"/>
      <c r="BN364" s="62"/>
      <c r="BO364" s="62"/>
      <c r="BP364" s="850"/>
      <c r="BQ364" s="2"/>
    </row>
    <row r="365">
      <c r="A365" s="564"/>
      <c r="B365" s="565"/>
      <c r="C365" s="851"/>
      <c r="D365" s="852"/>
      <c r="E365" s="103"/>
      <c r="F365" s="124"/>
      <c r="G365" s="126"/>
      <c r="H365" s="125"/>
      <c r="I365" s="730">
        <v>1</v>
      </c>
      <c r="J365" s="439"/>
      <c r="K365" s="439"/>
      <c r="L365" s="439"/>
      <c r="M365" s="439"/>
      <c r="N365" s="439"/>
      <c r="O365" s="439"/>
      <c r="P365" s="102"/>
      <c r="Q365" s="285"/>
      <c r="R365" s="231" t="s">
        <v>70</v>
      </c>
      <c r="S365" s="232"/>
      <c r="T365" s="721"/>
      <c r="U365" s="721"/>
      <c r="V365" s="721"/>
      <c r="W365" s="721"/>
      <c r="X365" s="721"/>
      <c r="Y365" s="721"/>
      <c r="Z365" s="721"/>
      <c r="AA365" s="721"/>
      <c r="AB365" s="717"/>
      <c r="AC365" s="717"/>
      <c r="AD365" s="853"/>
      <c r="AE365" s="717"/>
      <c r="AF365" s="717"/>
      <c r="AG365" s="717"/>
      <c r="AH365" s="717"/>
      <c r="AI365" s="717"/>
      <c r="AJ365" s="717"/>
      <c r="AK365" s="717"/>
      <c r="AL365" s="854"/>
      <c r="AM365" s="717"/>
      <c r="AN365" s="717"/>
      <c r="AO365" s="717"/>
      <c r="AP365" s="717"/>
      <c r="AQ365" s="720"/>
      <c r="AR365" s="62"/>
      <c r="AS365" s="300">
        <f>T365*T409*1.73*0.875/1000</f>
        <v>0</v>
      </c>
      <c r="AT365" s="300">
        <f t="shared" ref="AT365:BP365" si="182">U365*U409*1.73*0.875/1000</f>
        <v>0</v>
      </c>
      <c r="AU365" s="300">
        <f t="shared" si="182"/>
        <v>0</v>
      </c>
      <c r="AV365" s="300">
        <f t="shared" si="182"/>
        <v>0</v>
      </c>
      <c r="AW365" s="301">
        <f t="shared" si="182"/>
        <v>0</v>
      </c>
      <c r="AX365" s="300">
        <f t="shared" si="182"/>
        <v>0</v>
      </c>
      <c r="AY365" s="300">
        <f t="shared" si="182"/>
        <v>0</v>
      </c>
      <c r="AZ365" s="300">
        <f t="shared" si="182"/>
        <v>0</v>
      </c>
      <c r="BA365" s="300">
        <f t="shared" si="182"/>
        <v>0</v>
      </c>
      <c r="BB365" s="300">
        <f t="shared" si="182"/>
        <v>0</v>
      </c>
      <c r="BC365" s="301">
        <f t="shared" si="182"/>
        <v>0</v>
      </c>
      <c r="BD365" s="300">
        <f t="shared" si="182"/>
        <v>0</v>
      </c>
      <c r="BE365" s="300">
        <f t="shared" si="182"/>
        <v>0</v>
      </c>
      <c r="BF365" s="300">
        <f t="shared" si="182"/>
        <v>0</v>
      </c>
      <c r="BG365" s="300">
        <f t="shared" si="182"/>
        <v>0</v>
      </c>
      <c r="BH365" s="300">
        <f t="shared" si="182"/>
        <v>0</v>
      </c>
      <c r="BI365" s="300">
        <f t="shared" si="182"/>
        <v>0</v>
      </c>
      <c r="BJ365" s="300">
        <f t="shared" si="182"/>
        <v>0</v>
      </c>
      <c r="BK365" s="301">
        <f t="shared" si="182"/>
        <v>0</v>
      </c>
      <c r="BL365" s="300">
        <f t="shared" si="182"/>
        <v>0</v>
      </c>
      <c r="BM365" s="300">
        <f t="shared" si="182"/>
        <v>0</v>
      </c>
      <c r="BN365" s="300">
        <f t="shared" si="182"/>
        <v>0</v>
      </c>
      <c r="BO365" s="300">
        <f t="shared" si="182"/>
        <v>0</v>
      </c>
      <c r="BP365" s="300">
        <f t="shared" si="182"/>
        <v>0</v>
      </c>
      <c r="BQ365" s="121"/>
    </row>
    <row r="366">
      <c r="A366" s="145"/>
      <c r="B366" s="146"/>
      <c r="C366" s="169"/>
      <c r="D366" s="125"/>
      <c r="E366" s="126"/>
      <c r="F366" s="124"/>
      <c r="G366" s="126"/>
      <c r="H366" s="125"/>
      <c r="I366" s="730">
        <v>2</v>
      </c>
      <c r="J366" s="439"/>
      <c r="K366" s="439"/>
      <c r="L366" s="439"/>
      <c r="M366" s="439"/>
      <c r="N366" s="439"/>
      <c r="O366" s="439"/>
      <c r="P366" s="125"/>
      <c r="Q366" s="291" t="s">
        <v>78</v>
      </c>
      <c r="R366" s="132" t="s">
        <v>67</v>
      </c>
      <c r="S366" s="133"/>
      <c r="T366" s="721"/>
      <c r="U366" s="721"/>
      <c r="V366" s="721"/>
      <c r="W366" s="721"/>
      <c r="X366" s="721"/>
      <c r="Y366" s="721"/>
      <c r="Z366" s="721"/>
      <c r="AA366" s="721"/>
      <c r="AB366" s="721"/>
      <c r="AC366" s="721"/>
      <c r="AD366" s="734"/>
      <c r="AE366" s="721"/>
      <c r="AF366" s="721"/>
      <c r="AG366" s="721"/>
      <c r="AH366" s="721"/>
      <c r="AI366" s="721"/>
      <c r="AJ366" s="721"/>
      <c r="AK366" s="721"/>
      <c r="AL366" s="735"/>
      <c r="AM366" s="721"/>
      <c r="AN366" s="721"/>
      <c r="AO366" s="721"/>
      <c r="AP366" s="721"/>
      <c r="AQ366" s="722"/>
      <c r="AR366" s="62"/>
      <c r="AS366" s="300" t="e">
        <f>T366*1000/T409/1.73/0.875</f>
        <v>#DIV/0!</v>
      </c>
      <c r="AT366" s="300" t="e">
        <f t="shared" ref="AT366:BP366" si="183">U366*1000/U409/1.73/0.875</f>
        <v>#DIV/0!</v>
      </c>
      <c r="AU366" s="300" t="e">
        <f t="shared" si="183"/>
        <v>#DIV/0!</v>
      </c>
      <c r="AV366" s="300" t="e">
        <f t="shared" si="183"/>
        <v>#DIV/0!</v>
      </c>
      <c r="AW366" s="301" t="e">
        <f t="shared" si="183"/>
        <v>#DIV/0!</v>
      </c>
      <c r="AX366" s="300" t="e">
        <f t="shared" si="183"/>
        <v>#DIV/0!</v>
      </c>
      <c r="AY366" s="300" t="e">
        <f t="shared" si="183"/>
        <v>#DIV/0!</v>
      </c>
      <c r="AZ366" s="300" t="e">
        <f t="shared" si="183"/>
        <v>#DIV/0!</v>
      </c>
      <c r="BA366" s="300" t="e">
        <f t="shared" si="183"/>
        <v>#DIV/0!</v>
      </c>
      <c r="BB366" s="300" t="e">
        <f t="shared" si="183"/>
        <v>#DIV/0!</v>
      </c>
      <c r="BC366" s="301" t="e">
        <f t="shared" si="183"/>
        <v>#DIV/0!</v>
      </c>
      <c r="BD366" s="300" t="e">
        <f t="shared" si="183"/>
        <v>#DIV/0!</v>
      </c>
      <c r="BE366" s="300" t="e">
        <f t="shared" si="183"/>
        <v>#DIV/0!</v>
      </c>
      <c r="BF366" s="300" t="e">
        <f t="shared" si="183"/>
        <v>#DIV/0!</v>
      </c>
      <c r="BG366" s="300" t="e">
        <f t="shared" si="183"/>
        <v>#DIV/0!</v>
      </c>
      <c r="BH366" s="300" t="e">
        <f t="shared" si="183"/>
        <v>#DIV/0!</v>
      </c>
      <c r="BI366" s="300" t="e">
        <f t="shared" si="183"/>
        <v>#DIV/0!</v>
      </c>
      <c r="BJ366" s="300" t="e">
        <f t="shared" si="183"/>
        <v>#DIV/0!</v>
      </c>
      <c r="BK366" s="301" t="e">
        <f t="shared" si="183"/>
        <v>#DIV/0!</v>
      </c>
      <c r="BL366" s="300" t="e">
        <f t="shared" si="183"/>
        <v>#DIV/0!</v>
      </c>
      <c r="BM366" s="300" t="e">
        <f t="shared" si="183"/>
        <v>#DIV/0!</v>
      </c>
      <c r="BN366" s="300" t="e">
        <f t="shared" si="183"/>
        <v>#DIV/0!</v>
      </c>
      <c r="BO366" s="300" t="e">
        <f t="shared" si="183"/>
        <v>#DIV/0!</v>
      </c>
      <c r="BP366" s="300" t="e">
        <f t="shared" si="183"/>
        <v>#DIV/0!</v>
      </c>
      <c r="BQ366" s="121"/>
    </row>
    <row r="367" ht="15.75" customHeight="1">
      <c r="A367" s="145"/>
      <c r="B367" s="146"/>
      <c r="C367" s="169"/>
      <c r="D367" s="125"/>
      <c r="E367" s="126"/>
      <c r="F367" s="124"/>
      <c r="G367" s="126"/>
      <c r="H367" s="125"/>
      <c r="I367" s="730">
        <v>3</v>
      </c>
      <c r="J367" s="439"/>
      <c r="K367" s="439"/>
      <c r="L367" s="439"/>
      <c r="M367" s="439"/>
      <c r="N367" s="439"/>
      <c r="O367" s="439"/>
      <c r="P367" s="125"/>
      <c r="Q367" s="291"/>
      <c r="R367" s="132" t="s">
        <v>69</v>
      </c>
      <c r="S367" s="133"/>
      <c r="T367" s="721"/>
      <c r="U367" s="721"/>
      <c r="V367" s="721"/>
      <c r="W367" s="721"/>
      <c r="X367" s="721"/>
      <c r="Y367" s="721"/>
      <c r="Z367" s="721"/>
      <c r="AA367" s="721"/>
      <c r="AB367" s="717"/>
      <c r="AC367" s="717"/>
      <c r="AD367" s="853"/>
      <c r="AE367" s="717"/>
      <c r="AF367" s="717"/>
      <c r="AG367" s="717"/>
      <c r="AH367" s="717"/>
      <c r="AI367" s="717"/>
      <c r="AJ367" s="717"/>
      <c r="AK367" s="717"/>
      <c r="AL367" s="854"/>
      <c r="AM367" s="717"/>
      <c r="AN367" s="717"/>
      <c r="AO367" s="717"/>
      <c r="AP367" s="717"/>
      <c r="AQ367" s="720"/>
      <c r="AR367" s="62"/>
      <c r="AS367" s="399"/>
      <c r="AT367" s="399"/>
      <c r="AU367" s="399"/>
      <c r="AV367" s="399"/>
      <c r="AW367" s="855"/>
      <c r="AX367" s="399"/>
      <c r="AY367" s="399"/>
      <c r="AZ367" s="399"/>
      <c r="BA367" s="399"/>
      <c r="BB367" s="399"/>
      <c r="BC367" s="855"/>
      <c r="BD367" s="399"/>
      <c r="BE367" s="399"/>
      <c r="BF367" s="399"/>
      <c r="BG367" s="399"/>
      <c r="BH367" s="399"/>
      <c r="BI367" s="399"/>
      <c r="BJ367" s="399"/>
      <c r="BK367" s="855"/>
      <c r="BL367" s="399"/>
      <c r="BM367" s="399"/>
      <c r="BN367" s="399"/>
      <c r="BO367" s="399"/>
      <c r="BP367" s="399"/>
      <c r="BQ367" s="2"/>
    </row>
    <row r="368" ht="15.75" customHeight="1">
      <c r="A368" s="145"/>
      <c r="B368" s="146"/>
      <c r="C368" s="169"/>
      <c r="D368" s="125"/>
      <c r="E368" s="126"/>
      <c r="F368" s="124"/>
      <c r="G368" s="126"/>
      <c r="H368" s="125"/>
      <c r="I368" s="730"/>
      <c r="J368" s="439"/>
      <c r="K368" s="439"/>
      <c r="L368" s="439"/>
      <c r="M368" s="439"/>
      <c r="N368" s="439"/>
      <c r="O368" s="439"/>
      <c r="P368" s="125"/>
      <c r="Q368" s="291"/>
      <c r="R368" s="132"/>
      <c r="S368" s="133"/>
      <c r="T368" s="768"/>
      <c r="U368" s="768"/>
      <c r="V368" s="768"/>
      <c r="W368" s="768"/>
      <c r="X368" s="768"/>
      <c r="Y368" s="768"/>
      <c r="Z368" s="768"/>
      <c r="AA368" s="768"/>
      <c r="AB368" s="768"/>
      <c r="AC368" s="768"/>
      <c r="AD368" s="769"/>
      <c r="AE368" s="768"/>
      <c r="AF368" s="768"/>
      <c r="AG368" s="768"/>
      <c r="AH368" s="768"/>
      <c r="AI368" s="768"/>
      <c r="AJ368" s="768"/>
      <c r="AK368" s="768"/>
      <c r="AL368" s="770"/>
      <c r="AM368" s="768"/>
      <c r="AN368" s="768"/>
      <c r="AO368" s="768"/>
      <c r="AP368" s="768"/>
      <c r="AQ368" s="771"/>
      <c r="AR368" s="62"/>
      <c r="AS368" s="856"/>
      <c r="AT368" s="856"/>
      <c r="AU368" s="856"/>
      <c r="AV368" s="856"/>
      <c r="AW368" s="857"/>
      <c r="AX368" s="856"/>
      <c r="AY368" s="856"/>
      <c r="AZ368" s="856"/>
      <c r="BA368" s="856"/>
      <c r="BB368" s="856"/>
      <c r="BC368" s="857"/>
      <c r="BD368" s="856"/>
      <c r="BE368" s="856"/>
      <c r="BF368" s="856"/>
      <c r="BG368" s="856"/>
      <c r="BH368" s="856"/>
      <c r="BI368" s="856"/>
      <c r="BJ368" s="856"/>
      <c r="BK368" s="857"/>
      <c r="BL368" s="856"/>
      <c r="BM368" s="856"/>
      <c r="BN368" s="856"/>
      <c r="BO368" s="856"/>
      <c r="BP368" s="856"/>
      <c r="BQ368" s="2"/>
    </row>
    <row r="369">
      <c r="A369" s="145"/>
      <c r="B369" s="146"/>
      <c r="C369" s="169"/>
      <c r="D369" s="125"/>
      <c r="E369" s="126"/>
      <c r="F369" s="124"/>
      <c r="G369" s="126"/>
      <c r="H369" s="125"/>
      <c r="I369" s="730">
        <v>4</v>
      </c>
      <c r="J369" s="439"/>
      <c r="K369" s="439"/>
      <c r="L369" s="439"/>
      <c r="M369" s="439"/>
      <c r="N369" s="439"/>
      <c r="O369" s="439"/>
      <c r="P369" s="125"/>
      <c r="Q369" s="291"/>
      <c r="R369" s="132" t="s">
        <v>70</v>
      </c>
      <c r="S369" s="133"/>
      <c r="T369" s="717"/>
      <c r="U369" s="717"/>
      <c r="V369" s="717"/>
      <c r="W369" s="717"/>
      <c r="X369" s="717"/>
      <c r="Y369" s="717"/>
      <c r="Z369" s="717"/>
      <c r="AA369" s="717"/>
      <c r="AB369" s="717"/>
      <c r="AC369" s="717"/>
      <c r="AD369" s="853"/>
      <c r="AE369" s="717"/>
      <c r="AF369" s="717"/>
      <c r="AG369" s="717"/>
      <c r="AH369" s="717"/>
      <c r="AI369" s="717"/>
      <c r="AJ369" s="717"/>
      <c r="AK369" s="717"/>
      <c r="AL369" s="854"/>
      <c r="AM369" s="717"/>
      <c r="AN369" s="717"/>
      <c r="AO369" s="717"/>
      <c r="AP369" s="717"/>
      <c r="AQ369" s="720"/>
      <c r="AR369" s="62"/>
      <c r="AS369" s="300">
        <f>T369*T410*1.73*0.875/1000</f>
        <v>0</v>
      </c>
      <c r="AT369" s="300">
        <f t="shared" ref="AT369:BP369" si="184">U369*U410*1.73*0.875/1000</f>
        <v>0</v>
      </c>
      <c r="AU369" s="300">
        <f t="shared" si="184"/>
        <v>0</v>
      </c>
      <c r="AV369" s="300">
        <f t="shared" si="184"/>
        <v>0</v>
      </c>
      <c r="AW369" s="301">
        <f t="shared" si="184"/>
        <v>0</v>
      </c>
      <c r="AX369" s="300">
        <f t="shared" si="184"/>
        <v>0</v>
      </c>
      <c r="AY369" s="300">
        <f t="shared" si="184"/>
        <v>0</v>
      </c>
      <c r="AZ369" s="300">
        <f t="shared" si="184"/>
        <v>0</v>
      </c>
      <c r="BA369" s="300">
        <f t="shared" si="184"/>
        <v>0</v>
      </c>
      <c r="BB369" s="300">
        <f t="shared" si="184"/>
        <v>0</v>
      </c>
      <c r="BC369" s="301">
        <f t="shared" si="184"/>
        <v>0</v>
      </c>
      <c r="BD369" s="300">
        <f t="shared" si="184"/>
        <v>0</v>
      </c>
      <c r="BE369" s="300">
        <f t="shared" si="184"/>
        <v>0</v>
      </c>
      <c r="BF369" s="300">
        <f t="shared" si="184"/>
        <v>0</v>
      </c>
      <c r="BG369" s="300">
        <f t="shared" si="184"/>
        <v>0</v>
      </c>
      <c r="BH369" s="300">
        <f t="shared" si="184"/>
        <v>0</v>
      </c>
      <c r="BI369" s="300">
        <f t="shared" si="184"/>
        <v>0</v>
      </c>
      <c r="BJ369" s="300">
        <f t="shared" si="184"/>
        <v>0</v>
      </c>
      <c r="BK369" s="301">
        <f t="shared" si="184"/>
        <v>0</v>
      </c>
      <c r="BL369" s="300">
        <f t="shared" si="184"/>
        <v>0</v>
      </c>
      <c r="BM369" s="300">
        <f t="shared" si="184"/>
        <v>0</v>
      </c>
      <c r="BN369" s="300">
        <f t="shared" si="184"/>
        <v>0</v>
      </c>
      <c r="BO369" s="300">
        <f t="shared" si="184"/>
        <v>0</v>
      </c>
      <c r="BP369" s="300">
        <f t="shared" si="184"/>
        <v>0</v>
      </c>
    </row>
    <row r="370" ht="16.5">
      <c r="A370" s="145"/>
      <c r="B370" s="146"/>
      <c r="C370" s="169"/>
      <c r="D370" s="125"/>
      <c r="E370" s="126"/>
      <c r="F370" s="124"/>
      <c r="G370" s="126"/>
      <c r="H370" s="125"/>
      <c r="I370" s="730">
        <v>5</v>
      </c>
      <c r="J370" s="439"/>
      <c r="K370" s="439"/>
      <c r="L370" s="439"/>
      <c r="M370" s="439"/>
      <c r="N370" s="439"/>
      <c r="O370" s="439"/>
      <c r="P370" s="125"/>
      <c r="Q370" s="291" t="s">
        <v>254</v>
      </c>
      <c r="R370" s="132" t="s">
        <v>67</v>
      </c>
      <c r="S370" s="133"/>
      <c r="T370" s="717"/>
      <c r="U370" s="717"/>
      <c r="V370" s="717"/>
      <c r="W370" s="717"/>
      <c r="X370" s="717"/>
      <c r="Y370" s="717"/>
      <c r="Z370" s="717"/>
      <c r="AA370" s="717"/>
      <c r="AB370" s="717"/>
      <c r="AC370" s="717"/>
      <c r="AD370" s="853"/>
      <c r="AE370" s="717"/>
      <c r="AF370" s="717"/>
      <c r="AG370" s="717"/>
      <c r="AH370" s="717"/>
      <c r="AI370" s="717"/>
      <c r="AJ370" s="717"/>
      <c r="AK370" s="717"/>
      <c r="AL370" s="854"/>
      <c r="AM370" s="717"/>
      <c r="AN370" s="717"/>
      <c r="AO370" s="717"/>
      <c r="AP370" s="717"/>
      <c r="AQ370" s="720"/>
      <c r="AR370" s="62"/>
      <c r="AS370" s="300" t="e">
        <f>T370*1000/T410/1.73/0.875</f>
        <v>#DIV/0!</v>
      </c>
      <c r="AT370" s="300" t="e">
        <f t="shared" ref="AT370:BP370" si="185">U370*1000/U410/1.73/0.875</f>
        <v>#DIV/0!</v>
      </c>
      <c r="AU370" s="300" t="e">
        <f t="shared" si="185"/>
        <v>#DIV/0!</v>
      </c>
      <c r="AV370" s="300" t="e">
        <f t="shared" si="185"/>
        <v>#DIV/0!</v>
      </c>
      <c r="AW370" s="301" t="e">
        <f t="shared" si="185"/>
        <v>#DIV/0!</v>
      </c>
      <c r="AX370" s="300" t="e">
        <f t="shared" si="185"/>
        <v>#DIV/0!</v>
      </c>
      <c r="AY370" s="300" t="e">
        <f t="shared" si="185"/>
        <v>#DIV/0!</v>
      </c>
      <c r="AZ370" s="300" t="e">
        <f t="shared" si="185"/>
        <v>#DIV/0!</v>
      </c>
      <c r="BA370" s="300" t="e">
        <f t="shared" si="185"/>
        <v>#DIV/0!</v>
      </c>
      <c r="BB370" s="300" t="e">
        <f t="shared" si="185"/>
        <v>#DIV/0!</v>
      </c>
      <c r="BC370" s="301" t="e">
        <f t="shared" si="185"/>
        <v>#DIV/0!</v>
      </c>
      <c r="BD370" s="300" t="e">
        <f t="shared" si="185"/>
        <v>#DIV/0!</v>
      </c>
      <c r="BE370" s="300" t="e">
        <f t="shared" si="185"/>
        <v>#DIV/0!</v>
      </c>
      <c r="BF370" s="300" t="e">
        <f t="shared" si="185"/>
        <v>#DIV/0!</v>
      </c>
      <c r="BG370" s="300" t="e">
        <f t="shared" si="185"/>
        <v>#DIV/0!</v>
      </c>
      <c r="BH370" s="300" t="e">
        <f t="shared" si="185"/>
        <v>#DIV/0!</v>
      </c>
      <c r="BI370" s="300" t="e">
        <f t="shared" si="185"/>
        <v>#DIV/0!</v>
      </c>
      <c r="BJ370" s="300" t="e">
        <f t="shared" si="185"/>
        <v>#DIV/0!</v>
      </c>
      <c r="BK370" s="301" t="e">
        <f t="shared" si="185"/>
        <v>#DIV/0!</v>
      </c>
      <c r="BL370" s="300" t="e">
        <f t="shared" si="185"/>
        <v>#DIV/0!</v>
      </c>
      <c r="BM370" s="300" t="e">
        <f t="shared" si="185"/>
        <v>#DIV/0!</v>
      </c>
      <c r="BN370" s="300" t="e">
        <f t="shared" si="185"/>
        <v>#DIV/0!</v>
      </c>
      <c r="BO370" s="300" t="e">
        <f t="shared" si="185"/>
        <v>#DIV/0!</v>
      </c>
      <c r="BP370" s="300" t="e">
        <f t="shared" si="185"/>
        <v>#DIV/0!</v>
      </c>
      <c r="BQ370" s="121"/>
    </row>
    <row r="371" ht="16.5">
      <c r="A371" s="145"/>
      <c r="B371" s="146"/>
      <c r="C371" s="169"/>
      <c r="D371" s="125"/>
      <c r="E371" s="126"/>
      <c r="F371" s="124"/>
      <c r="G371" s="126"/>
      <c r="H371" s="125"/>
      <c r="I371" s="730">
        <v>6</v>
      </c>
      <c r="J371" s="439"/>
      <c r="K371" s="439"/>
      <c r="L371" s="439"/>
      <c r="M371" s="439"/>
      <c r="N371" s="439"/>
      <c r="O371" s="439"/>
      <c r="P371" s="125"/>
      <c r="Q371" s="291"/>
      <c r="R371" s="132" t="s">
        <v>69</v>
      </c>
      <c r="S371" s="133"/>
      <c r="T371" s="717"/>
      <c r="U371" s="717"/>
      <c r="V371" s="717"/>
      <c r="W371" s="717"/>
      <c r="X371" s="717"/>
      <c r="Y371" s="717"/>
      <c r="Z371" s="717"/>
      <c r="AA371" s="717"/>
      <c r="AB371" s="717"/>
      <c r="AC371" s="717"/>
      <c r="AD371" s="853"/>
      <c r="AE371" s="717"/>
      <c r="AF371" s="717"/>
      <c r="AG371" s="717"/>
      <c r="AH371" s="717"/>
      <c r="AI371" s="717"/>
      <c r="AJ371" s="717"/>
      <c r="AK371" s="717"/>
      <c r="AL371" s="854"/>
      <c r="AM371" s="717"/>
      <c r="AN371" s="717"/>
      <c r="AO371" s="717"/>
      <c r="AP371" s="717"/>
      <c r="AQ371" s="720"/>
      <c r="AR371" s="62"/>
      <c r="AS371" s="858">
        <f>AS365+AS369</f>
        <v>0</v>
      </c>
      <c r="AT371" s="858">
        <f t="shared" ref="AT371:BP371" si="186">AT365+AT369</f>
        <v>0</v>
      </c>
      <c r="AU371" s="858">
        <f t="shared" si="186"/>
        <v>0</v>
      </c>
      <c r="AV371" s="858">
        <f t="shared" si="186"/>
        <v>0</v>
      </c>
      <c r="AW371" s="859">
        <f t="shared" si="186"/>
        <v>0</v>
      </c>
      <c r="AX371" s="858">
        <f t="shared" si="186"/>
        <v>0</v>
      </c>
      <c r="AY371" s="858">
        <f t="shared" si="186"/>
        <v>0</v>
      </c>
      <c r="AZ371" s="858">
        <f t="shared" si="186"/>
        <v>0</v>
      </c>
      <c r="BA371" s="858">
        <f t="shared" si="186"/>
        <v>0</v>
      </c>
      <c r="BB371" s="858">
        <f t="shared" si="186"/>
        <v>0</v>
      </c>
      <c r="BC371" s="859">
        <f t="shared" si="186"/>
        <v>0</v>
      </c>
      <c r="BD371" s="858">
        <f t="shared" si="186"/>
        <v>0</v>
      </c>
      <c r="BE371" s="858">
        <f t="shared" si="186"/>
        <v>0</v>
      </c>
      <c r="BF371" s="858">
        <f t="shared" si="186"/>
        <v>0</v>
      </c>
      <c r="BG371" s="858">
        <f t="shared" si="186"/>
        <v>0</v>
      </c>
      <c r="BH371" s="858">
        <f t="shared" si="186"/>
        <v>0</v>
      </c>
      <c r="BI371" s="858">
        <f t="shared" si="186"/>
        <v>0</v>
      </c>
      <c r="BJ371" s="858">
        <f t="shared" si="186"/>
        <v>0</v>
      </c>
      <c r="BK371" s="859">
        <f t="shared" si="186"/>
        <v>0</v>
      </c>
      <c r="BL371" s="858">
        <f t="shared" si="186"/>
        <v>0</v>
      </c>
      <c r="BM371" s="858">
        <f t="shared" si="186"/>
        <v>0</v>
      </c>
      <c r="BN371" s="858">
        <f t="shared" si="186"/>
        <v>0</v>
      </c>
      <c r="BO371" s="858">
        <f t="shared" si="186"/>
        <v>0</v>
      </c>
      <c r="BP371" s="858">
        <f t="shared" si="186"/>
        <v>0</v>
      </c>
      <c r="BQ371" s="860" t="s">
        <v>157</v>
      </c>
    </row>
    <row r="372">
      <c r="A372" s="145"/>
      <c r="B372" s="146"/>
      <c r="C372" s="169"/>
      <c r="D372" s="125"/>
      <c r="E372" s="126"/>
      <c r="F372" s="124"/>
      <c r="G372" s="126"/>
      <c r="H372" s="125"/>
      <c r="I372" s="730"/>
      <c r="J372" s="439"/>
      <c r="K372" s="439"/>
      <c r="L372" s="439"/>
      <c r="M372" s="439"/>
      <c r="N372" s="439"/>
      <c r="O372" s="439"/>
      <c r="P372" s="125"/>
      <c r="Q372" s="291"/>
      <c r="R372" s="132"/>
      <c r="S372" s="133"/>
      <c r="T372" s="768"/>
      <c r="U372" s="768"/>
      <c r="V372" s="768"/>
      <c r="W372" s="768"/>
      <c r="X372" s="768"/>
      <c r="Y372" s="768"/>
      <c r="Z372" s="768"/>
      <c r="AA372" s="768"/>
      <c r="AB372" s="768"/>
      <c r="AC372" s="768"/>
      <c r="AD372" s="769"/>
      <c r="AE372" s="768"/>
      <c r="AF372" s="768"/>
      <c r="AG372" s="768"/>
      <c r="AH372" s="768"/>
      <c r="AI372" s="768"/>
      <c r="AJ372" s="768"/>
      <c r="AK372" s="768"/>
      <c r="AL372" s="770"/>
      <c r="AM372" s="768"/>
      <c r="AN372" s="768"/>
      <c r="AO372" s="768"/>
      <c r="AP372" s="768"/>
      <c r="AQ372" s="771"/>
      <c r="AR372" s="62"/>
      <c r="AS372" s="857"/>
      <c r="AT372" s="857"/>
      <c r="AU372" s="857"/>
      <c r="AV372" s="857"/>
      <c r="AW372" s="857"/>
      <c r="AX372" s="857"/>
      <c r="AY372" s="857"/>
      <c r="AZ372" s="857"/>
      <c r="BA372" s="857"/>
      <c r="BB372" s="857"/>
      <c r="BC372" s="857"/>
      <c r="BD372" s="857"/>
      <c r="BE372" s="857"/>
      <c r="BF372" s="857"/>
      <c r="BG372" s="857"/>
      <c r="BH372" s="857"/>
      <c r="BI372" s="857"/>
      <c r="BJ372" s="857"/>
      <c r="BK372" s="857"/>
      <c r="BL372" s="857"/>
      <c r="BM372" s="857"/>
      <c r="BN372" s="857"/>
      <c r="BO372" s="857"/>
      <c r="BP372" s="857"/>
      <c r="BQ372" s="861"/>
    </row>
    <row r="373">
      <c r="A373" s="145"/>
      <c r="B373" s="146"/>
      <c r="C373" s="169"/>
      <c r="D373" s="125"/>
      <c r="E373" s="126"/>
      <c r="F373" s="124"/>
      <c r="G373" s="126" t="s">
        <v>60</v>
      </c>
      <c r="H373" s="125"/>
      <c r="I373" s="730">
        <v>7</v>
      </c>
      <c r="J373" s="439"/>
      <c r="K373" s="439"/>
      <c r="L373" s="439"/>
      <c r="M373" s="439"/>
      <c r="N373" s="439"/>
      <c r="O373" s="439"/>
      <c r="P373" s="125" t="s">
        <v>68</v>
      </c>
      <c r="Q373" s="291"/>
      <c r="R373" s="132" t="s">
        <v>89</v>
      </c>
      <c r="S373" s="133"/>
      <c r="T373" s="862"/>
      <c r="U373" s="862"/>
      <c r="V373" s="862"/>
      <c r="W373" s="862"/>
      <c r="X373" s="862"/>
      <c r="Y373" s="862"/>
      <c r="Z373" s="862"/>
      <c r="AA373" s="862"/>
      <c r="AB373" s="862"/>
      <c r="AC373" s="862"/>
      <c r="AD373" s="863"/>
      <c r="AE373" s="862"/>
      <c r="AF373" s="862"/>
      <c r="AG373" s="862"/>
      <c r="AH373" s="862"/>
      <c r="AI373" s="862"/>
      <c r="AJ373" s="862"/>
      <c r="AK373" s="862"/>
      <c r="AL373" s="864"/>
      <c r="AM373" s="862"/>
      <c r="AN373" s="862"/>
      <c r="AO373" s="862"/>
      <c r="AP373" s="862"/>
      <c r="AQ373" s="865"/>
      <c r="AR373" s="62"/>
      <c r="AS373" s="856"/>
      <c r="AT373" s="856"/>
      <c r="AU373" s="856"/>
      <c r="AV373" s="856"/>
      <c r="AW373" s="857"/>
      <c r="AX373" s="856"/>
      <c r="AY373" s="856"/>
      <c r="AZ373" s="856"/>
      <c r="BA373" s="856"/>
      <c r="BB373" s="856"/>
      <c r="BC373" s="857"/>
      <c r="BD373" s="856"/>
      <c r="BE373" s="856"/>
      <c r="BF373" s="856"/>
      <c r="BG373" s="856"/>
      <c r="BH373" s="856"/>
      <c r="BI373" s="856"/>
      <c r="BJ373" s="856"/>
      <c r="BK373" s="857"/>
      <c r="BL373" s="856"/>
      <c r="BM373" s="856"/>
      <c r="BN373" s="856"/>
      <c r="BO373" s="856"/>
      <c r="BP373" s="856"/>
      <c r="BQ373" s="2"/>
    </row>
    <row r="374">
      <c r="A374" s="145"/>
      <c r="B374" s="146"/>
      <c r="C374" s="169"/>
      <c r="D374" s="125"/>
      <c r="E374" s="126"/>
      <c r="F374" s="124"/>
      <c r="G374" s="126"/>
      <c r="H374" s="125"/>
      <c r="I374" s="730">
        <v>8</v>
      </c>
      <c r="J374" s="439"/>
      <c r="K374" s="439"/>
      <c r="L374" s="439"/>
      <c r="M374" s="439"/>
      <c r="N374" s="439"/>
      <c r="O374" s="439"/>
      <c r="P374" s="125"/>
      <c r="Q374" s="291" t="s">
        <v>234</v>
      </c>
      <c r="R374" s="132" t="s">
        <v>228</v>
      </c>
      <c r="S374" s="133"/>
      <c r="T374" s="862"/>
      <c r="U374" s="862"/>
      <c r="V374" s="862"/>
      <c r="W374" s="862"/>
      <c r="X374" s="862"/>
      <c r="Y374" s="862"/>
      <c r="Z374" s="862"/>
      <c r="AA374" s="862"/>
      <c r="AB374" s="862"/>
      <c r="AC374" s="862"/>
      <c r="AD374" s="863"/>
      <c r="AE374" s="862"/>
      <c r="AF374" s="862"/>
      <c r="AG374" s="862"/>
      <c r="AH374" s="862"/>
      <c r="AI374" s="862"/>
      <c r="AJ374" s="862"/>
      <c r="AK374" s="862"/>
      <c r="AL374" s="864"/>
      <c r="AM374" s="862"/>
      <c r="AN374" s="862"/>
      <c r="AO374" s="862"/>
      <c r="AP374" s="862"/>
      <c r="AQ374" s="865"/>
      <c r="AR374" s="62"/>
      <c r="AS374" s="856"/>
      <c r="AT374" s="856"/>
      <c r="AU374" s="856"/>
      <c r="AV374" s="856"/>
      <c r="AW374" s="857"/>
      <c r="AX374" s="856"/>
      <c r="AY374" s="856"/>
      <c r="AZ374" s="856"/>
      <c r="BA374" s="856"/>
      <c r="BB374" s="856"/>
      <c r="BC374" s="857"/>
      <c r="BD374" s="856"/>
      <c r="BE374" s="856"/>
      <c r="BF374" s="856"/>
      <c r="BG374" s="856"/>
      <c r="BH374" s="856"/>
      <c r="BI374" s="856"/>
      <c r="BJ374" s="856"/>
      <c r="BK374" s="857"/>
      <c r="BL374" s="856"/>
      <c r="BM374" s="856"/>
      <c r="BN374" s="856"/>
      <c r="BO374" s="856"/>
      <c r="BP374" s="856"/>
      <c r="BQ374" s="2"/>
    </row>
    <row r="375">
      <c r="A375" s="145"/>
      <c r="B375" s="146"/>
      <c r="C375" s="169"/>
      <c r="D375" s="125"/>
      <c r="E375" s="126"/>
      <c r="F375" s="124"/>
      <c r="G375" s="126"/>
      <c r="H375" s="125"/>
      <c r="I375" s="730">
        <v>9</v>
      </c>
      <c r="J375" s="439"/>
      <c r="K375" s="439"/>
      <c r="L375" s="439"/>
      <c r="M375" s="439"/>
      <c r="N375" s="439"/>
      <c r="O375" s="439"/>
      <c r="P375" s="125"/>
      <c r="Q375" s="291"/>
      <c r="R375" s="132" t="s">
        <v>73</v>
      </c>
      <c r="S375" s="133"/>
      <c r="T375" s="721"/>
      <c r="U375" s="721"/>
      <c r="V375" s="721"/>
      <c r="W375" s="721"/>
      <c r="X375" s="721"/>
      <c r="Y375" s="721"/>
      <c r="Z375" s="721"/>
      <c r="AA375" s="721"/>
      <c r="AB375" s="721"/>
      <c r="AC375" s="721"/>
      <c r="AD375" s="734"/>
      <c r="AE375" s="721"/>
      <c r="AF375" s="721"/>
      <c r="AG375" s="721"/>
      <c r="AH375" s="721"/>
      <c r="AI375" s="721"/>
      <c r="AJ375" s="721"/>
      <c r="AK375" s="721"/>
      <c r="AL375" s="735"/>
      <c r="AM375" s="721"/>
      <c r="AN375" s="721"/>
      <c r="AO375" s="721"/>
      <c r="AP375" s="721"/>
      <c r="AQ375" s="722"/>
      <c r="AR375" s="62"/>
      <c r="AS375" s="856"/>
      <c r="AT375" s="856"/>
      <c r="AU375" s="856"/>
      <c r="AV375" s="856"/>
      <c r="AW375" s="857"/>
      <c r="AX375" s="856"/>
      <c r="AY375" s="856"/>
      <c r="AZ375" s="856"/>
      <c r="BA375" s="856"/>
      <c r="BB375" s="856"/>
      <c r="BC375" s="857"/>
      <c r="BD375" s="856"/>
      <c r="BE375" s="856"/>
      <c r="BF375" s="856"/>
      <c r="BG375" s="856"/>
      <c r="BH375" s="856"/>
      <c r="BI375" s="856"/>
      <c r="BJ375" s="856"/>
      <c r="BK375" s="857"/>
      <c r="BL375" s="856"/>
      <c r="BM375" s="856"/>
      <c r="BN375" s="856"/>
      <c r="BO375" s="856"/>
      <c r="BP375" s="856"/>
      <c r="BQ375" s="2"/>
    </row>
    <row r="376" ht="16.5">
      <c r="A376" s="145"/>
      <c r="B376" s="146"/>
      <c r="C376" s="169"/>
      <c r="D376" s="125"/>
      <c r="E376" s="126"/>
      <c r="F376" s="124"/>
      <c r="G376" s="126"/>
      <c r="H376" s="125"/>
      <c r="I376" s="730"/>
      <c r="J376" s="439"/>
      <c r="K376" s="439"/>
      <c r="L376" s="439"/>
      <c r="M376" s="439"/>
      <c r="N376" s="439"/>
      <c r="O376" s="439"/>
      <c r="P376" s="346"/>
      <c r="Q376" s="295"/>
      <c r="R376" s="196"/>
      <c r="S376" s="197"/>
      <c r="T376" s="866"/>
      <c r="U376" s="866"/>
      <c r="V376" s="866"/>
      <c r="W376" s="866"/>
      <c r="X376" s="866"/>
      <c r="Y376" s="866"/>
      <c r="Z376" s="866"/>
      <c r="AA376" s="866"/>
      <c r="AB376" s="866"/>
      <c r="AC376" s="866"/>
      <c r="AD376" s="738"/>
      <c r="AE376" s="866"/>
      <c r="AF376" s="866"/>
      <c r="AG376" s="866"/>
      <c r="AH376" s="866"/>
      <c r="AI376" s="866"/>
      <c r="AJ376" s="866"/>
      <c r="AK376" s="866"/>
      <c r="AL376" s="739"/>
      <c r="AM376" s="866"/>
      <c r="AN376" s="866"/>
      <c r="AO376" s="866"/>
      <c r="AP376" s="866"/>
      <c r="AQ376" s="867"/>
      <c r="AR376" s="62"/>
      <c r="AS376" s="856"/>
      <c r="AT376" s="856"/>
      <c r="AU376" s="856"/>
      <c r="AV376" s="856"/>
      <c r="AW376" s="857"/>
      <c r="AX376" s="856"/>
      <c r="AY376" s="856"/>
      <c r="AZ376" s="856"/>
      <c r="BA376" s="856"/>
      <c r="BB376" s="856"/>
      <c r="BC376" s="857"/>
      <c r="BD376" s="856"/>
      <c r="BE376" s="856"/>
      <c r="BF376" s="856"/>
      <c r="BG376" s="856"/>
      <c r="BH376" s="856"/>
      <c r="BI376" s="856"/>
      <c r="BJ376" s="856"/>
      <c r="BK376" s="857"/>
      <c r="BL376" s="856"/>
      <c r="BM376" s="856"/>
      <c r="BN376" s="856"/>
      <c r="BO376" s="856"/>
      <c r="BP376" s="856"/>
      <c r="BQ376" s="2"/>
    </row>
    <row r="377" ht="16.5">
      <c r="A377" s="145"/>
      <c r="B377" s="146"/>
      <c r="C377" s="169"/>
      <c r="D377" s="125"/>
      <c r="E377" s="126"/>
      <c r="F377" s="124"/>
      <c r="G377" s="126"/>
      <c r="H377" s="125"/>
      <c r="I377" s="730"/>
      <c r="J377" s="439"/>
      <c r="K377" s="439"/>
      <c r="L377" s="439"/>
      <c r="M377" s="439"/>
      <c r="N377" s="439"/>
      <c r="O377" s="439"/>
      <c r="P377" s="252"/>
      <c r="Q377" s="279" t="s">
        <v>237</v>
      </c>
      <c r="R377" s="280"/>
      <c r="S377" s="281"/>
      <c r="T377" s="656">
        <v>8</v>
      </c>
      <c r="U377" s="656">
        <v>8</v>
      </c>
      <c r="V377" s="656">
        <v>8</v>
      </c>
      <c r="W377" s="656">
        <v>8</v>
      </c>
      <c r="X377" s="656">
        <v>8</v>
      </c>
      <c r="Y377" s="656">
        <v>8</v>
      </c>
      <c r="Z377" s="656">
        <v>8</v>
      </c>
      <c r="AA377" s="656">
        <v>8</v>
      </c>
      <c r="AB377" s="656">
        <v>8</v>
      </c>
      <c r="AC377" s="656">
        <v>8</v>
      </c>
      <c r="AD377" s="657">
        <v>8</v>
      </c>
      <c r="AE377" s="656">
        <v>8</v>
      </c>
      <c r="AF377" s="656">
        <v>8</v>
      </c>
      <c r="AG377" s="656">
        <v>8</v>
      </c>
      <c r="AH377" s="656">
        <v>8</v>
      </c>
      <c r="AI377" s="656">
        <v>8</v>
      </c>
      <c r="AJ377" s="656">
        <v>8</v>
      </c>
      <c r="AK377" s="656">
        <v>8</v>
      </c>
      <c r="AL377" s="658">
        <v>8</v>
      </c>
      <c r="AM377" s="656">
        <v>8</v>
      </c>
      <c r="AN377" s="656">
        <v>8</v>
      </c>
      <c r="AO377" s="656">
        <v>8</v>
      </c>
      <c r="AP377" s="656">
        <v>8</v>
      </c>
      <c r="AQ377" s="283">
        <v>8</v>
      </c>
      <c r="AR377" s="62"/>
      <c r="AS377" s="856"/>
      <c r="AT377" s="856"/>
      <c r="AU377" s="856"/>
      <c r="AV377" s="856"/>
      <c r="AW377" s="857"/>
      <c r="AX377" s="856"/>
      <c r="AY377" s="856"/>
      <c r="AZ377" s="856"/>
      <c r="BA377" s="856"/>
      <c r="BB377" s="856"/>
      <c r="BC377" s="857"/>
      <c r="BD377" s="856"/>
      <c r="BE377" s="856"/>
      <c r="BF377" s="856"/>
      <c r="BG377" s="856"/>
      <c r="BH377" s="856"/>
      <c r="BI377" s="856"/>
      <c r="BJ377" s="856"/>
      <c r="BK377" s="857"/>
      <c r="BL377" s="856"/>
      <c r="BM377" s="856"/>
      <c r="BN377" s="856"/>
      <c r="BO377" s="856"/>
      <c r="BP377" s="856"/>
      <c r="BQ377" s="2"/>
    </row>
    <row r="378" ht="16.5">
      <c r="A378" s="145"/>
      <c r="B378" s="146"/>
      <c r="C378" s="169"/>
      <c r="D378" s="125"/>
      <c r="E378" s="126"/>
      <c r="F378" s="124"/>
      <c r="G378" s="126"/>
      <c r="H378" s="125"/>
      <c r="I378" s="730"/>
      <c r="J378" s="439"/>
      <c r="K378" s="439"/>
      <c r="L378" s="439"/>
      <c r="M378" s="439"/>
      <c r="N378" s="439"/>
      <c r="O378" s="439"/>
      <c r="P378" s="823"/>
      <c r="Q378" s="279" t="s">
        <v>238</v>
      </c>
      <c r="R378" s="280"/>
      <c r="S378" s="281"/>
      <c r="T378" s="656">
        <v>7</v>
      </c>
      <c r="U378" s="656">
        <v>7</v>
      </c>
      <c r="V378" s="656">
        <v>7</v>
      </c>
      <c r="W378" s="656">
        <v>7</v>
      </c>
      <c r="X378" s="656">
        <v>7</v>
      </c>
      <c r="Y378" s="656">
        <v>7</v>
      </c>
      <c r="Z378" s="656">
        <v>7</v>
      </c>
      <c r="AA378" s="656">
        <v>7</v>
      </c>
      <c r="AB378" s="656">
        <v>7</v>
      </c>
      <c r="AC378" s="656">
        <v>7</v>
      </c>
      <c r="AD378" s="657">
        <v>7</v>
      </c>
      <c r="AE378" s="656">
        <v>7</v>
      </c>
      <c r="AF378" s="656">
        <v>7</v>
      </c>
      <c r="AG378" s="656">
        <v>7</v>
      </c>
      <c r="AH378" s="656">
        <v>7</v>
      </c>
      <c r="AI378" s="656">
        <v>7</v>
      </c>
      <c r="AJ378" s="656">
        <v>7</v>
      </c>
      <c r="AK378" s="656">
        <v>7</v>
      </c>
      <c r="AL378" s="658">
        <v>7</v>
      </c>
      <c r="AM378" s="656">
        <v>7</v>
      </c>
      <c r="AN378" s="656">
        <v>7</v>
      </c>
      <c r="AO378" s="656">
        <v>7</v>
      </c>
      <c r="AP378" s="656">
        <v>7</v>
      </c>
      <c r="AQ378" s="283">
        <v>7</v>
      </c>
      <c r="AR378" s="62"/>
      <c r="AS378" s="868"/>
      <c r="AT378" s="868"/>
      <c r="AU378" s="868"/>
      <c r="AV378" s="868"/>
      <c r="AW378" s="869"/>
      <c r="AX378" s="868"/>
      <c r="AY378" s="868"/>
      <c r="AZ378" s="868"/>
      <c r="BA378" s="868"/>
      <c r="BB378" s="868"/>
      <c r="BC378" s="869"/>
      <c r="BD378" s="868"/>
      <c r="BE378" s="868"/>
      <c r="BF378" s="868"/>
      <c r="BG378" s="868"/>
      <c r="BH378" s="868"/>
      <c r="BI378" s="868"/>
      <c r="BJ378" s="868"/>
      <c r="BK378" s="869"/>
      <c r="BL378" s="868"/>
      <c r="BM378" s="868"/>
      <c r="BN378" s="868"/>
      <c r="BO378" s="868"/>
      <c r="BP378" s="868"/>
      <c r="BQ378" s="2"/>
    </row>
    <row r="379">
      <c r="A379" s="145"/>
      <c r="B379" s="146"/>
      <c r="C379" s="124" t="s">
        <v>59</v>
      </c>
      <c r="D379" s="256"/>
      <c r="E379" s="126"/>
      <c r="F379" s="124"/>
      <c r="G379" s="126"/>
      <c r="H379" s="125"/>
      <c r="I379" s="730">
        <v>10</v>
      </c>
      <c r="J379" s="439"/>
      <c r="K379" s="439"/>
      <c r="L379" s="439"/>
      <c r="M379" s="439"/>
      <c r="N379" s="439"/>
      <c r="O379" s="439"/>
      <c r="P379" s="127"/>
      <c r="Q379" s="470"/>
      <c r="R379" s="113" t="s">
        <v>89</v>
      </c>
      <c r="S379" s="114"/>
      <c r="T379" s="721"/>
      <c r="U379" s="721"/>
      <c r="V379" s="721"/>
      <c r="W379" s="721"/>
      <c r="X379" s="721"/>
      <c r="Y379" s="721"/>
      <c r="Z379" s="721"/>
      <c r="AA379" s="721"/>
      <c r="AB379" s="721"/>
      <c r="AC379" s="721"/>
      <c r="AD379" s="734"/>
      <c r="AE379" s="721"/>
      <c r="AF379" s="721"/>
      <c r="AG379" s="721"/>
      <c r="AH379" s="721"/>
      <c r="AI379" s="721"/>
      <c r="AJ379" s="721"/>
      <c r="AK379" s="721"/>
      <c r="AL379" s="735"/>
      <c r="AM379" s="721"/>
      <c r="AN379" s="721"/>
      <c r="AO379" s="721"/>
      <c r="AP379" s="721"/>
      <c r="AQ379" s="722"/>
      <c r="AR379" s="62"/>
      <c r="AS379" s="300">
        <f>T379*T413*1.73*0.875/1000</f>
        <v>0</v>
      </c>
      <c r="AT379" s="300">
        <f t="shared" ref="AT379:BP379" si="187">U379*U413*1.73*0.875/1000</f>
        <v>0</v>
      </c>
      <c r="AU379" s="300">
        <f t="shared" si="187"/>
        <v>0</v>
      </c>
      <c r="AV379" s="300">
        <f t="shared" si="187"/>
        <v>0</v>
      </c>
      <c r="AW379" s="301">
        <f t="shared" si="187"/>
        <v>0</v>
      </c>
      <c r="AX379" s="300">
        <f t="shared" si="187"/>
        <v>0</v>
      </c>
      <c r="AY379" s="300">
        <f t="shared" si="187"/>
        <v>0</v>
      </c>
      <c r="AZ379" s="300">
        <f t="shared" si="187"/>
        <v>0</v>
      </c>
      <c r="BA379" s="300">
        <f t="shared" si="187"/>
        <v>0</v>
      </c>
      <c r="BB379" s="300">
        <f t="shared" si="187"/>
        <v>0</v>
      </c>
      <c r="BC379" s="301">
        <f t="shared" si="187"/>
        <v>0</v>
      </c>
      <c r="BD379" s="300">
        <f t="shared" si="187"/>
        <v>0</v>
      </c>
      <c r="BE379" s="300">
        <f t="shared" si="187"/>
        <v>0</v>
      </c>
      <c r="BF379" s="300">
        <f t="shared" si="187"/>
        <v>0</v>
      </c>
      <c r="BG379" s="300">
        <f t="shared" si="187"/>
        <v>0</v>
      </c>
      <c r="BH379" s="300">
        <f t="shared" si="187"/>
        <v>0</v>
      </c>
      <c r="BI379" s="300">
        <f t="shared" si="187"/>
        <v>0</v>
      </c>
      <c r="BJ379" s="300">
        <f t="shared" si="187"/>
        <v>0</v>
      </c>
      <c r="BK379" s="301">
        <f t="shared" si="187"/>
        <v>0</v>
      </c>
      <c r="BL379" s="300">
        <f t="shared" si="187"/>
        <v>0</v>
      </c>
      <c r="BM379" s="300">
        <f t="shared" si="187"/>
        <v>0</v>
      </c>
      <c r="BN379" s="300">
        <f t="shared" si="187"/>
        <v>0</v>
      </c>
      <c r="BO379" s="300">
        <f t="shared" si="187"/>
        <v>0</v>
      </c>
      <c r="BP379" s="300">
        <f t="shared" si="187"/>
        <v>0</v>
      </c>
      <c r="BQ379" s="121" t="s">
        <v>86</v>
      </c>
      <c r="BR379" s="750"/>
      <c r="BS379" s="750"/>
      <c r="BT379" s="750"/>
    </row>
    <row r="380">
      <c r="A380" s="145"/>
      <c r="B380" s="146"/>
      <c r="C380" s="124"/>
      <c r="D380" s="125" t="s">
        <v>60</v>
      </c>
      <c r="E380" s="126"/>
      <c r="F380" s="124"/>
      <c r="G380" s="126"/>
      <c r="H380" s="125"/>
      <c r="I380" s="730">
        <v>11</v>
      </c>
      <c r="J380" s="439"/>
      <c r="K380" s="439"/>
      <c r="L380" s="439"/>
      <c r="M380" s="439"/>
      <c r="N380" s="439"/>
      <c r="O380" s="439"/>
      <c r="P380" s="127" t="s">
        <v>72</v>
      </c>
      <c r="Q380" s="291">
        <v>10</v>
      </c>
      <c r="R380" s="132" t="s">
        <v>67</v>
      </c>
      <c r="S380" s="133"/>
      <c r="T380" s="721"/>
      <c r="U380" s="721"/>
      <c r="V380" s="721"/>
      <c r="W380" s="721"/>
      <c r="X380" s="721"/>
      <c r="Y380" s="721"/>
      <c r="Z380" s="721"/>
      <c r="AA380" s="721"/>
      <c r="AB380" s="721"/>
      <c r="AC380" s="721"/>
      <c r="AD380" s="734"/>
      <c r="AE380" s="721"/>
      <c r="AF380" s="721"/>
      <c r="AG380" s="721"/>
      <c r="AH380" s="721"/>
      <c r="AI380" s="721"/>
      <c r="AJ380" s="721"/>
      <c r="AK380" s="721"/>
      <c r="AL380" s="735"/>
      <c r="AM380" s="721"/>
      <c r="AN380" s="721"/>
      <c r="AO380" s="721"/>
      <c r="AP380" s="721"/>
      <c r="AQ380" s="722"/>
      <c r="AR380" s="62"/>
      <c r="AS380" s="300" t="e">
        <f>T380*1000/T413/1.73/0.875</f>
        <v>#DIV/0!</v>
      </c>
      <c r="AT380" s="300" t="e">
        <f t="shared" ref="AT380:BP380" si="188">U380*1000/U413/1.73/0.875</f>
        <v>#DIV/0!</v>
      </c>
      <c r="AU380" s="300" t="e">
        <f t="shared" si="188"/>
        <v>#DIV/0!</v>
      </c>
      <c r="AV380" s="300" t="e">
        <f t="shared" si="188"/>
        <v>#DIV/0!</v>
      </c>
      <c r="AW380" s="301" t="e">
        <f t="shared" si="188"/>
        <v>#DIV/0!</v>
      </c>
      <c r="AX380" s="300" t="e">
        <f t="shared" si="188"/>
        <v>#DIV/0!</v>
      </c>
      <c r="AY380" s="300" t="e">
        <f t="shared" si="188"/>
        <v>#DIV/0!</v>
      </c>
      <c r="AZ380" s="300" t="e">
        <f t="shared" si="188"/>
        <v>#DIV/0!</v>
      </c>
      <c r="BA380" s="300" t="e">
        <f t="shared" si="188"/>
        <v>#DIV/0!</v>
      </c>
      <c r="BB380" s="300" t="e">
        <f t="shared" si="188"/>
        <v>#DIV/0!</v>
      </c>
      <c r="BC380" s="301" t="e">
        <f t="shared" si="188"/>
        <v>#DIV/0!</v>
      </c>
      <c r="BD380" s="300" t="e">
        <f t="shared" si="188"/>
        <v>#DIV/0!</v>
      </c>
      <c r="BE380" s="300" t="e">
        <f t="shared" si="188"/>
        <v>#DIV/0!</v>
      </c>
      <c r="BF380" s="300" t="e">
        <f t="shared" si="188"/>
        <v>#DIV/0!</v>
      </c>
      <c r="BG380" s="300" t="e">
        <f t="shared" si="188"/>
        <v>#DIV/0!</v>
      </c>
      <c r="BH380" s="300" t="e">
        <f t="shared" si="188"/>
        <v>#DIV/0!</v>
      </c>
      <c r="BI380" s="300" t="e">
        <f t="shared" si="188"/>
        <v>#DIV/0!</v>
      </c>
      <c r="BJ380" s="300" t="e">
        <f t="shared" si="188"/>
        <v>#DIV/0!</v>
      </c>
      <c r="BK380" s="301" t="e">
        <f t="shared" si="188"/>
        <v>#DIV/0!</v>
      </c>
      <c r="BL380" s="300" t="e">
        <f t="shared" si="188"/>
        <v>#DIV/0!</v>
      </c>
      <c r="BM380" s="300" t="e">
        <f t="shared" si="188"/>
        <v>#DIV/0!</v>
      </c>
      <c r="BN380" s="300" t="e">
        <f t="shared" si="188"/>
        <v>#DIV/0!</v>
      </c>
      <c r="BO380" s="300" t="e">
        <f t="shared" si="188"/>
        <v>#DIV/0!</v>
      </c>
      <c r="BP380" s="300" t="e">
        <f t="shared" si="188"/>
        <v>#DIV/0!</v>
      </c>
      <c r="BQ380" s="121"/>
      <c r="BR380" s="247"/>
      <c r="BS380" s="247"/>
      <c r="BT380" s="247"/>
    </row>
    <row r="381">
      <c r="A381" s="145"/>
      <c r="B381" s="146"/>
      <c r="C381" s="124"/>
      <c r="D381" s="256" t="s">
        <v>60</v>
      </c>
      <c r="E381" s="126"/>
      <c r="F381" s="124"/>
      <c r="G381" s="126"/>
      <c r="H381" s="125"/>
      <c r="I381" s="730">
        <v>12</v>
      </c>
      <c r="J381" s="439"/>
      <c r="K381" s="439"/>
      <c r="L381" s="439"/>
      <c r="M381" s="439"/>
      <c r="N381" s="439"/>
      <c r="O381" s="439"/>
      <c r="P381" s="127" t="s">
        <v>72</v>
      </c>
      <c r="Q381" s="291"/>
      <c r="R381" s="132" t="s">
        <v>69</v>
      </c>
      <c r="S381" s="133"/>
      <c r="T381" s="721"/>
      <c r="U381" s="721"/>
      <c r="V381" s="721"/>
      <c r="W381" s="721"/>
      <c r="X381" s="721"/>
      <c r="Y381" s="721"/>
      <c r="Z381" s="721"/>
      <c r="AA381" s="721"/>
      <c r="AB381" s="721"/>
      <c r="AC381" s="721"/>
      <c r="AD381" s="734"/>
      <c r="AE381" s="721"/>
      <c r="AF381" s="721"/>
      <c r="AG381" s="721"/>
      <c r="AH381" s="721"/>
      <c r="AI381" s="721"/>
      <c r="AJ381" s="721"/>
      <c r="AK381" s="721"/>
      <c r="AL381" s="735"/>
      <c r="AM381" s="721"/>
      <c r="AN381" s="721"/>
      <c r="AO381" s="721"/>
      <c r="AP381" s="721"/>
      <c r="AQ381" s="722"/>
      <c r="AR381" s="62"/>
      <c r="AS381" s="300"/>
      <c r="AT381" s="300"/>
      <c r="AU381" s="300"/>
      <c r="AV381" s="300"/>
      <c r="AW381" s="301"/>
      <c r="AX381" s="300"/>
      <c r="AY381" s="300"/>
      <c r="AZ381" s="300"/>
      <c r="BA381" s="300"/>
      <c r="BB381" s="300"/>
      <c r="BC381" s="301"/>
      <c r="BD381" s="300"/>
      <c r="BE381" s="300"/>
      <c r="BF381" s="300"/>
      <c r="BG381" s="300"/>
      <c r="BH381" s="300"/>
      <c r="BI381" s="300"/>
      <c r="BJ381" s="300"/>
      <c r="BK381" s="301"/>
      <c r="BL381" s="300"/>
      <c r="BM381" s="300"/>
      <c r="BN381" s="300"/>
      <c r="BO381" s="300"/>
      <c r="BP381" s="300"/>
      <c r="BQ381" s="294"/>
      <c r="BR381" s="247"/>
      <c r="BS381" s="247"/>
      <c r="BT381" s="247"/>
    </row>
    <row r="382">
      <c r="A382" s="145"/>
      <c r="B382" s="146"/>
      <c r="C382" s="124" t="s">
        <v>59</v>
      </c>
      <c r="D382" s="125"/>
      <c r="E382" s="126"/>
      <c r="F382" s="124"/>
      <c r="G382" s="126"/>
      <c r="H382" s="125"/>
      <c r="I382" s="730">
        <v>13</v>
      </c>
      <c r="J382" s="439"/>
      <c r="K382" s="439"/>
      <c r="L382" s="439"/>
      <c r="M382" s="439"/>
      <c r="N382" s="439"/>
      <c r="O382" s="439"/>
      <c r="P382" s="127"/>
      <c r="Q382" s="291" t="s">
        <v>161</v>
      </c>
      <c r="R382" s="132" t="s">
        <v>89</v>
      </c>
      <c r="S382" s="133"/>
      <c r="T382" s="721"/>
      <c r="U382" s="721"/>
      <c r="V382" s="721"/>
      <c r="W382" s="721"/>
      <c r="X382" s="721"/>
      <c r="Y382" s="721"/>
      <c r="Z382" s="721"/>
      <c r="AA382" s="721"/>
      <c r="AB382" s="721"/>
      <c r="AC382" s="721"/>
      <c r="AD382" s="734"/>
      <c r="AE382" s="721"/>
      <c r="AF382" s="721"/>
      <c r="AG382" s="721"/>
      <c r="AH382" s="721"/>
      <c r="AI382" s="721"/>
      <c r="AJ382" s="721"/>
      <c r="AK382" s="721"/>
      <c r="AL382" s="735"/>
      <c r="AM382" s="721"/>
      <c r="AN382" s="721"/>
      <c r="AO382" s="721"/>
      <c r="AP382" s="721"/>
      <c r="AQ382" s="722"/>
      <c r="AR382" s="62"/>
      <c r="AS382" s="300">
        <f>T382*T411*1.73*0.875/1000</f>
        <v>0</v>
      </c>
      <c r="AT382" s="300">
        <f t="shared" ref="AT382:BP382" si="189">U382*U411*1.73*0.875/1000</f>
        <v>0</v>
      </c>
      <c r="AU382" s="300">
        <f t="shared" si="189"/>
        <v>0</v>
      </c>
      <c r="AV382" s="300">
        <f t="shared" si="189"/>
        <v>0</v>
      </c>
      <c r="AW382" s="301">
        <f t="shared" si="189"/>
        <v>0</v>
      </c>
      <c r="AX382" s="300">
        <f t="shared" si="189"/>
        <v>0</v>
      </c>
      <c r="AY382" s="300">
        <f t="shared" si="189"/>
        <v>0</v>
      </c>
      <c r="AZ382" s="300">
        <f t="shared" si="189"/>
        <v>0</v>
      </c>
      <c r="BA382" s="300">
        <f t="shared" si="189"/>
        <v>0</v>
      </c>
      <c r="BB382" s="300">
        <f t="shared" si="189"/>
        <v>0</v>
      </c>
      <c r="BC382" s="301">
        <f t="shared" si="189"/>
        <v>0</v>
      </c>
      <c r="BD382" s="300">
        <f t="shared" si="189"/>
        <v>0</v>
      </c>
      <c r="BE382" s="300">
        <f t="shared" si="189"/>
        <v>0</v>
      </c>
      <c r="BF382" s="300">
        <f t="shared" si="189"/>
        <v>0</v>
      </c>
      <c r="BG382" s="300">
        <f t="shared" si="189"/>
        <v>0</v>
      </c>
      <c r="BH382" s="300">
        <f t="shared" si="189"/>
        <v>0</v>
      </c>
      <c r="BI382" s="300">
        <f t="shared" si="189"/>
        <v>0</v>
      </c>
      <c r="BJ382" s="300">
        <f t="shared" si="189"/>
        <v>0</v>
      </c>
      <c r="BK382" s="301">
        <f t="shared" si="189"/>
        <v>0</v>
      </c>
      <c r="BL382" s="300">
        <f t="shared" si="189"/>
        <v>0</v>
      </c>
      <c r="BM382" s="300">
        <f t="shared" si="189"/>
        <v>0</v>
      </c>
      <c r="BN382" s="300">
        <f t="shared" si="189"/>
        <v>0</v>
      </c>
      <c r="BO382" s="300">
        <f t="shared" si="189"/>
        <v>0</v>
      </c>
      <c r="BP382" s="300">
        <f t="shared" si="189"/>
        <v>0</v>
      </c>
      <c r="BQ382" s="121" t="s">
        <v>171</v>
      </c>
      <c r="BR382" s="750"/>
      <c r="BS382" s="750"/>
      <c r="BT382" s="750"/>
    </row>
    <row r="383">
      <c r="A383" s="145"/>
      <c r="B383" s="146"/>
      <c r="C383" s="124"/>
      <c r="D383" s="256" t="s">
        <v>60</v>
      </c>
      <c r="E383" s="126"/>
      <c r="F383" s="124"/>
      <c r="G383" s="126"/>
      <c r="H383" s="125"/>
      <c r="I383" s="730">
        <v>14</v>
      </c>
      <c r="J383" s="439"/>
      <c r="K383" s="439"/>
      <c r="L383" s="439"/>
      <c r="M383" s="439"/>
      <c r="N383" s="439"/>
      <c r="O383" s="439"/>
      <c r="P383" s="127" t="s">
        <v>72</v>
      </c>
      <c r="Q383" s="291">
        <v>35</v>
      </c>
      <c r="R383" s="132" t="s">
        <v>67</v>
      </c>
      <c r="S383" s="133"/>
      <c r="T383" s="721"/>
      <c r="U383" s="721"/>
      <c r="V383" s="721"/>
      <c r="W383" s="721"/>
      <c r="X383" s="721"/>
      <c r="Y383" s="721"/>
      <c r="Z383" s="721"/>
      <c r="AA383" s="721"/>
      <c r="AB383" s="721"/>
      <c r="AC383" s="721"/>
      <c r="AD383" s="734"/>
      <c r="AE383" s="721"/>
      <c r="AF383" s="721"/>
      <c r="AG383" s="721"/>
      <c r="AH383" s="721"/>
      <c r="AI383" s="721"/>
      <c r="AJ383" s="721"/>
      <c r="AK383" s="721"/>
      <c r="AL383" s="735"/>
      <c r="AM383" s="721"/>
      <c r="AN383" s="721"/>
      <c r="AO383" s="721"/>
      <c r="AP383" s="721"/>
      <c r="AQ383" s="722"/>
      <c r="AR383" s="62"/>
      <c r="AS383" s="300" t="e">
        <f>T383*1000/T411/1.73/0.875</f>
        <v>#DIV/0!</v>
      </c>
      <c r="AT383" s="300" t="e">
        <f t="shared" ref="AT383:BP383" si="190">U383*1000/U411/1.73/0.875</f>
        <v>#DIV/0!</v>
      </c>
      <c r="AU383" s="300" t="e">
        <f t="shared" si="190"/>
        <v>#DIV/0!</v>
      </c>
      <c r="AV383" s="300" t="e">
        <f t="shared" si="190"/>
        <v>#DIV/0!</v>
      </c>
      <c r="AW383" s="301" t="e">
        <f t="shared" si="190"/>
        <v>#DIV/0!</v>
      </c>
      <c r="AX383" s="300" t="e">
        <f t="shared" si="190"/>
        <v>#DIV/0!</v>
      </c>
      <c r="AY383" s="300" t="e">
        <f t="shared" si="190"/>
        <v>#DIV/0!</v>
      </c>
      <c r="AZ383" s="300" t="e">
        <f t="shared" si="190"/>
        <v>#DIV/0!</v>
      </c>
      <c r="BA383" s="300" t="e">
        <f t="shared" si="190"/>
        <v>#DIV/0!</v>
      </c>
      <c r="BB383" s="300" t="e">
        <f t="shared" si="190"/>
        <v>#DIV/0!</v>
      </c>
      <c r="BC383" s="301" t="e">
        <f t="shared" si="190"/>
        <v>#DIV/0!</v>
      </c>
      <c r="BD383" s="300" t="e">
        <f t="shared" si="190"/>
        <v>#DIV/0!</v>
      </c>
      <c r="BE383" s="300" t="e">
        <f t="shared" si="190"/>
        <v>#DIV/0!</v>
      </c>
      <c r="BF383" s="300" t="e">
        <f t="shared" si="190"/>
        <v>#DIV/0!</v>
      </c>
      <c r="BG383" s="300" t="e">
        <f t="shared" si="190"/>
        <v>#DIV/0!</v>
      </c>
      <c r="BH383" s="300" t="e">
        <f t="shared" si="190"/>
        <v>#DIV/0!</v>
      </c>
      <c r="BI383" s="300" t="e">
        <f t="shared" si="190"/>
        <v>#DIV/0!</v>
      </c>
      <c r="BJ383" s="300" t="e">
        <f t="shared" si="190"/>
        <v>#DIV/0!</v>
      </c>
      <c r="BK383" s="301" t="e">
        <f t="shared" si="190"/>
        <v>#DIV/0!</v>
      </c>
      <c r="BL383" s="300" t="e">
        <f t="shared" si="190"/>
        <v>#DIV/0!</v>
      </c>
      <c r="BM383" s="300" t="e">
        <f t="shared" si="190"/>
        <v>#DIV/0!</v>
      </c>
      <c r="BN383" s="300" t="e">
        <f t="shared" si="190"/>
        <v>#DIV/0!</v>
      </c>
      <c r="BO383" s="300" t="e">
        <f t="shared" si="190"/>
        <v>#DIV/0!</v>
      </c>
      <c r="BP383" s="300" t="e">
        <f t="shared" si="190"/>
        <v>#DIV/0!</v>
      </c>
      <c r="BQ383" s="121"/>
      <c r="BR383" s="247"/>
      <c r="BS383" s="247"/>
      <c r="BT383" s="247"/>
    </row>
    <row r="384">
      <c r="A384" s="145"/>
      <c r="B384" s="146"/>
      <c r="C384" s="124"/>
      <c r="D384" s="125" t="s">
        <v>60</v>
      </c>
      <c r="E384" s="126"/>
      <c r="F384" s="124"/>
      <c r="G384" s="126"/>
      <c r="H384" s="125"/>
      <c r="I384" s="730">
        <v>15</v>
      </c>
      <c r="J384" s="439"/>
      <c r="K384" s="439"/>
      <c r="L384" s="439"/>
      <c r="M384" s="439"/>
      <c r="N384" s="439"/>
      <c r="O384" s="439"/>
      <c r="P384" s="127" t="s">
        <v>72</v>
      </c>
      <c r="Q384" s="291"/>
      <c r="R384" s="132" t="s">
        <v>69</v>
      </c>
      <c r="S384" s="133"/>
      <c r="T384" s="721"/>
      <c r="U384" s="721"/>
      <c r="V384" s="721"/>
      <c r="W384" s="721"/>
      <c r="X384" s="721"/>
      <c r="Y384" s="721"/>
      <c r="Z384" s="721"/>
      <c r="AA384" s="721"/>
      <c r="AB384" s="721"/>
      <c r="AC384" s="721"/>
      <c r="AD384" s="734"/>
      <c r="AE384" s="721"/>
      <c r="AF384" s="721"/>
      <c r="AG384" s="721"/>
      <c r="AH384" s="721"/>
      <c r="AI384" s="721"/>
      <c r="AJ384" s="721"/>
      <c r="AK384" s="721"/>
      <c r="AL384" s="735"/>
      <c r="AM384" s="721"/>
      <c r="AN384" s="721"/>
      <c r="AO384" s="721"/>
      <c r="AP384" s="721"/>
      <c r="AQ384" s="722"/>
      <c r="AR384" s="62"/>
      <c r="AS384" s="300">
        <f>AS379+AS382</f>
        <v>0</v>
      </c>
      <c r="AT384" s="300">
        <f t="shared" ref="AT384:BP384" si="191">AT379+AT382</f>
        <v>0</v>
      </c>
      <c r="AU384" s="300">
        <f t="shared" si="191"/>
        <v>0</v>
      </c>
      <c r="AV384" s="300">
        <f t="shared" si="191"/>
        <v>0</v>
      </c>
      <c r="AW384" s="301">
        <f t="shared" si="191"/>
        <v>0</v>
      </c>
      <c r="AX384" s="300">
        <f t="shared" si="191"/>
        <v>0</v>
      </c>
      <c r="AY384" s="300">
        <f t="shared" si="191"/>
        <v>0</v>
      </c>
      <c r="AZ384" s="300">
        <f t="shared" si="191"/>
        <v>0</v>
      </c>
      <c r="BA384" s="300">
        <f t="shared" si="191"/>
        <v>0</v>
      </c>
      <c r="BB384" s="300">
        <f t="shared" si="191"/>
        <v>0</v>
      </c>
      <c r="BC384" s="301">
        <f t="shared" si="191"/>
        <v>0</v>
      </c>
      <c r="BD384" s="300">
        <f t="shared" si="191"/>
        <v>0</v>
      </c>
      <c r="BE384" s="300">
        <f t="shared" si="191"/>
        <v>0</v>
      </c>
      <c r="BF384" s="300">
        <f t="shared" si="191"/>
        <v>0</v>
      </c>
      <c r="BG384" s="300">
        <f t="shared" si="191"/>
        <v>0</v>
      </c>
      <c r="BH384" s="300">
        <f t="shared" si="191"/>
        <v>0</v>
      </c>
      <c r="BI384" s="300">
        <f t="shared" si="191"/>
        <v>0</v>
      </c>
      <c r="BJ384" s="300">
        <f t="shared" si="191"/>
        <v>0</v>
      </c>
      <c r="BK384" s="301">
        <f t="shared" si="191"/>
        <v>0</v>
      </c>
      <c r="BL384" s="300">
        <f t="shared" si="191"/>
        <v>0</v>
      </c>
      <c r="BM384" s="300">
        <f t="shared" si="191"/>
        <v>0</v>
      </c>
      <c r="BN384" s="300">
        <f t="shared" si="191"/>
        <v>0</v>
      </c>
      <c r="BO384" s="300">
        <f t="shared" si="191"/>
        <v>0</v>
      </c>
      <c r="BP384" s="300">
        <f t="shared" si="191"/>
        <v>0</v>
      </c>
      <c r="BQ384" s="121" t="s">
        <v>255</v>
      </c>
      <c r="BR384" s="247"/>
      <c r="BS384" s="247"/>
      <c r="BT384" s="247"/>
    </row>
    <row r="385" ht="16.5">
      <c r="A385" s="145"/>
      <c r="B385" s="146"/>
      <c r="C385" s="870"/>
      <c r="D385" s="256"/>
      <c r="E385" s="126"/>
      <c r="F385" s="124"/>
      <c r="G385" s="126"/>
      <c r="H385" s="125"/>
      <c r="I385" s="730">
        <v>16</v>
      </c>
      <c r="J385" s="439"/>
      <c r="K385" s="439"/>
      <c r="L385" s="439"/>
      <c r="M385" s="439"/>
      <c r="N385" s="439"/>
      <c r="O385" s="439"/>
      <c r="P385" s="871"/>
      <c r="Q385" s="295">
        <v>110</v>
      </c>
      <c r="R385" s="196" t="s">
        <v>89</v>
      </c>
      <c r="S385" s="197"/>
      <c r="T385" s="721"/>
      <c r="U385" s="721"/>
      <c r="V385" s="721"/>
      <c r="W385" s="721"/>
      <c r="X385" s="721"/>
      <c r="Y385" s="721"/>
      <c r="Z385" s="721"/>
      <c r="AA385" s="721"/>
      <c r="AB385" s="721"/>
      <c r="AC385" s="721"/>
      <c r="AD385" s="734"/>
      <c r="AE385" s="721"/>
      <c r="AF385" s="721"/>
      <c r="AG385" s="721"/>
      <c r="AH385" s="721"/>
      <c r="AI385" s="721"/>
      <c r="AJ385" s="721"/>
      <c r="AK385" s="721"/>
      <c r="AL385" s="735"/>
      <c r="AM385" s="721"/>
      <c r="AN385" s="721"/>
      <c r="AO385" s="721"/>
      <c r="AP385" s="721"/>
      <c r="AQ385" s="722"/>
      <c r="AR385" s="62"/>
      <c r="AS385" s="872">
        <f>T385*T410*1.73*0.875/1000</f>
        <v>0</v>
      </c>
      <c r="AT385" s="872">
        <f t="shared" ref="AT385:BP385" si="192">U385*U410*1.73*0.875/1000</f>
        <v>0</v>
      </c>
      <c r="AU385" s="872">
        <f t="shared" si="192"/>
        <v>0</v>
      </c>
      <c r="AV385" s="872">
        <f t="shared" si="192"/>
        <v>0</v>
      </c>
      <c r="AW385" s="873">
        <f t="shared" si="192"/>
        <v>0</v>
      </c>
      <c r="AX385" s="872">
        <f t="shared" si="192"/>
        <v>0</v>
      </c>
      <c r="AY385" s="872">
        <f t="shared" si="192"/>
        <v>0</v>
      </c>
      <c r="AZ385" s="872">
        <f t="shared" si="192"/>
        <v>0</v>
      </c>
      <c r="BA385" s="872">
        <f t="shared" si="192"/>
        <v>0</v>
      </c>
      <c r="BB385" s="872">
        <f t="shared" si="192"/>
        <v>0</v>
      </c>
      <c r="BC385" s="873">
        <f t="shared" si="192"/>
        <v>0</v>
      </c>
      <c r="BD385" s="872">
        <f t="shared" si="192"/>
        <v>0</v>
      </c>
      <c r="BE385" s="872">
        <f t="shared" si="192"/>
        <v>0</v>
      </c>
      <c r="BF385" s="872">
        <f t="shared" si="192"/>
        <v>0</v>
      </c>
      <c r="BG385" s="872">
        <f t="shared" si="192"/>
        <v>0</v>
      </c>
      <c r="BH385" s="872">
        <f t="shared" si="192"/>
        <v>0</v>
      </c>
      <c r="BI385" s="872">
        <f t="shared" si="192"/>
        <v>0</v>
      </c>
      <c r="BJ385" s="872">
        <f t="shared" si="192"/>
        <v>0</v>
      </c>
      <c r="BK385" s="873">
        <f t="shared" si="192"/>
        <v>0</v>
      </c>
      <c r="BL385" s="872">
        <f t="shared" si="192"/>
        <v>0</v>
      </c>
      <c r="BM385" s="872">
        <f t="shared" si="192"/>
        <v>0</v>
      </c>
      <c r="BN385" s="872">
        <f t="shared" si="192"/>
        <v>0</v>
      </c>
      <c r="BO385" s="872">
        <f t="shared" si="192"/>
        <v>0</v>
      </c>
      <c r="BP385" s="872">
        <f t="shared" si="192"/>
        <v>0</v>
      </c>
      <c r="BQ385" s="121" t="s">
        <v>208</v>
      </c>
      <c r="BR385" s="874"/>
      <c r="BS385" s="874"/>
      <c r="BT385" s="874"/>
    </row>
    <row r="386" ht="16.5">
      <c r="A386" s="145"/>
      <c r="B386" s="146"/>
      <c r="C386" s="875"/>
      <c r="D386" s="125"/>
      <c r="E386" s="126"/>
      <c r="F386" s="124"/>
      <c r="G386" s="126"/>
      <c r="H386" s="125"/>
      <c r="I386" s="730"/>
      <c r="J386" s="439"/>
      <c r="K386" s="439"/>
      <c r="L386" s="439"/>
      <c r="M386" s="439"/>
      <c r="N386" s="439"/>
      <c r="O386" s="439"/>
      <c r="P386" s="876"/>
      <c r="Q386" s="660" t="s">
        <v>94</v>
      </c>
      <c r="R386" s="661" t="s">
        <v>189</v>
      </c>
      <c r="S386" s="877"/>
      <c r="T386" s="509" t="e">
        <f>T385-T379*T413/T409-T411*T382/T409</f>
        <v>#DIV/0!</v>
      </c>
      <c r="U386" s="509" t="e">
        <f t="shared" ref="U386:AQ386" si="193">U385-U379*U413/U409-U411*U382/U409</f>
        <v>#DIV/0!</v>
      </c>
      <c r="V386" s="509" t="e">
        <f t="shared" si="193"/>
        <v>#DIV/0!</v>
      </c>
      <c r="W386" s="509" t="e">
        <f t="shared" si="193"/>
        <v>#DIV/0!</v>
      </c>
      <c r="X386" s="509" t="e">
        <f t="shared" si="193"/>
        <v>#DIV/0!</v>
      </c>
      <c r="Y386" s="509" t="e">
        <f t="shared" si="193"/>
        <v>#DIV/0!</v>
      </c>
      <c r="Z386" s="509" t="e">
        <f t="shared" si="193"/>
        <v>#DIV/0!</v>
      </c>
      <c r="AA386" s="509" t="e">
        <f t="shared" si="193"/>
        <v>#DIV/0!</v>
      </c>
      <c r="AB386" s="509" t="e">
        <f t="shared" si="193"/>
        <v>#DIV/0!</v>
      </c>
      <c r="AC386" s="509" t="e">
        <f t="shared" si="193"/>
        <v>#DIV/0!</v>
      </c>
      <c r="AD386" s="510" t="e">
        <f t="shared" si="193"/>
        <v>#DIV/0!</v>
      </c>
      <c r="AE386" s="509" t="e">
        <f t="shared" si="193"/>
        <v>#DIV/0!</v>
      </c>
      <c r="AF386" s="509" t="e">
        <f t="shared" si="193"/>
        <v>#DIV/0!</v>
      </c>
      <c r="AG386" s="509" t="e">
        <f t="shared" si="193"/>
        <v>#DIV/0!</v>
      </c>
      <c r="AH386" s="509" t="e">
        <f t="shared" si="193"/>
        <v>#DIV/0!</v>
      </c>
      <c r="AI386" s="509" t="e">
        <f t="shared" si="193"/>
        <v>#DIV/0!</v>
      </c>
      <c r="AJ386" s="509" t="e">
        <f t="shared" si="193"/>
        <v>#DIV/0!</v>
      </c>
      <c r="AK386" s="509" t="e">
        <f t="shared" si="193"/>
        <v>#DIV/0!</v>
      </c>
      <c r="AL386" s="511" t="e">
        <f t="shared" si="193"/>
        <v>#DIV/0!</v>
      </c>
      <c r="AM386" s="509" t="e">
        <f t="shared" si="193"/>
        <v>#DIV/0!</v>
      </c>
      <c r="AN386" s="509" t="e">
        <f t="shared" si="193"/>
        <v>#DIV/0!</v>
      </c>
      <c r="AO386" s="509" t="e">
        <f t="shared" si="193"/>
        <v>#DIV/0!</v>
      </c>
      <c r="AP386" s="509" t="e">
        <f t="shared" si="193"/>
        <v>#DIV/0!</v>
      </c>
      <c r="AQ386" s="222" t="e">
        <f t="shared" si="193"/>
        <v>#DIV/0!</v>
      </c>
      <c r="AR386" s="62"/>
      <c r="AS386" s="224" t="s">
        <v>95</v>
      </c>
      <c r="AT386" s="225"/>
      <c r="AU386" s="226"/>
      <c r="AV386" s="224"/>
      <c r="AW386" s="225"/>
      <c r="AX386" s="226"/>
      <c r="AY386" s="224"/>
      <c r="AZ386" s="225"/>
      <c r="BA386" s="226"/>
      <c r="BB386" s="224"/>
      <c r="BC386" s="225"/>
      <c r="BD386" s="226"/>
      <c r="BE386" s="224"/>
      <c r="BF386" s="225"/>
      <c r="BG386" s="226"/>
      <c r="BH386" s="224"/>
      <c r="BI386" s="225"/>
      <c r="BJ386" s="226"/>
      <c r="BK386" s="64"/>
      <c r="BL386" s="224"/>
      <c r="BM386" s="225"/>
      <c r="BN386" s="226"/>
      <c r="BO386" s="63"/>
      <c r="BP386" s="224"/>
      <c r="BQ386" s="19"/>
      <c r="BR386" s="3"/>
      <c r="BS386" s="3"/>
      <c r="BT386" s="3"/>
    </row>
    <row r="387" ht="19.5">
      <c r="A387" s="145"/>
      <c r="B387" s="146"/>
      <c r="C387" s="169"/>
      <c r="D387" s="256"/>
      <c r="E387" s="126"/>
      <c r="F387" s="124"/>
      <c r="G387" s="126"/>
      <c r="H387" s="125"/>
      <c r="I387" s="730"/>
      <c r="J387" s="439"/>
      <c r="K387" s="439"/>
      <c r="L387" s="439"/>
      <c r="M387" s="439"/>
      <c r="N387" s="439"/>
      <c r="O387" s="439"/>
      <c r="P387" s="125"/>
      <c r="Q387" s="291" t="s">
        <v>172</v>
      </c>
      <c r="R387" s="132"/>
      <c r="S387" s="133"/>
      <c r="T387" s="654"/>
      <c r="U387" s="654"/>
      <c r="V387" s="654"/>
      <c r="W387" s="654"/>
      <c r="X387" s="654"/>
      <c r="Y387" s="654"/>
      <c r="Z387" s="654"/>
      <c r="AA387" s="654"/>
      <c r="AB387" s="654"/>
      <c r="AC387" s="654"/>
      <c r="AD387" s="498"/>
      <c r="AE387" s="654"/>
      <c r="AF387" s="654"/>
      <c r="AG387" s="654"/>
      <c r="AH387" s="654"/>
      <c r="AI387" s="654"/>
      <c r="AJ387" s="654"/>
      <c r="AK387" s="654"/>
      <c r="AL387" s="499"/>
      <c r="AM387" s="654"/>
      <c r="AN387" s="654"/>
      <c r="AO387" s="654"/>
      <c r="AP387" s="654"/>
      <c r="AQ387" s="233"/>
      <c r="AR387" s="62"/>
      <c r="AS387" s="236" t="s">
        <v>32</v>
      </c>
      <c r="AT387" s="236" t="s">
        <v>33</v>
      </c>
      <c r="AU387" s="236" t="s">
        <v>34</v>
      </c>
      <c r="AV387" s="236" t="s">
        <v>35</v>
      </c>
      <c r="AW387" s="237" t="s">
        <v>36</v>
      </c>
      <c r="AX387" s="236" t="s">
        <v>37</v>
      </c>
      <c r="AY387" s="236" t="s">
        <v>38</v>
      </c>
      <c r="AZ387" s="236" t="s">
        <v>39</v>
      </c>
      <c r="BA387" s="236" t="s">
        <v>40</v>
      </c>
      <c r="BB387" s="236" t="s">
        <v>41</v>
      </c>
      <c r="BC387" s="237" t="s">
        <v>42</v>
      </c>
      <c r="BD387" s="236" t="s">
        <v>43</v>
      </c>
      <c r="BE387" s="236" t="s">
        <v>44</v>
      </c>
      <c r="BF387" s="236" t="s">
        <v>45</v>
      </c>
      <c r="BG387" s="236" t="s">
        <v>46</v>
      </c>
      <c r="BH387" s="236" t="s">
        <v>47</v>
      </c>
      <c r="BI387" s="236" t="s">
        <v>48</v>
      </c>
      <c r="BJ387" s="236" t="s">
        <v>49</v>
      </c>
      <c r="BK387" s="238" t="s">
        <v>50</v>
      </c>
      <c r="BL387" s="239" t="s">
        <v>51</v>
      </c>
      <c r="BM387" s="239" t="s">
        <v>52</v>
      </c>
      <c r="BN387" s="239" t="s">
        <v>53</v>
      </c>
      <c r="BO387" s="239" t="s">
        <v>54</v>
      </c>
      <c r="BP387" s="239" t="s">
        <v>55</v>
      </c>
      <c r="BQ387" s="19"/>
      <c r="BR387" s="3"/>
      <c r="BS387" s="3"/>
      <c r="BT387" s="3"/>
    </row>
    <row r="388">
      <c r="A388" s="145"/>
      <c r="B388" s="146"/>
      <c r="C388" s="124" t="s">
        <v>59</v>
      </c>
      <c r="D388" s="125" t="s">
        <v>59</v>
      </c>
      <c r="E388" s="126"/>
      <c r="F388" s="124"/>
      <c r="G388" s="126"/>
      <c r="H388" s="125"/>
      <c r="I388" s="730">
        <v>17</v>
      </c>
      <c r="J388" s="439"/>
      <c r="K388" s="439"/>
      <c r="L388" s="439"/>
      <c r="M388" s="439"/>
      <c r="N388" s="439"/>
      <c r="O388" s="439"/>
      <c r="P388" s="127" t="s">
        <v>72</v>
      </c>
      <c r="Q388" s="242" t="s">
        <v>126</v>
      </c>
      <c r="R388" s="132" t="s">
        <v>89</v>
      </c>
      <c r="S388" s="133"/>
      <c r="T388" s="721"/>
      <c r="U388" s="721"/>
      <c r="V388" s="721"/>
      <c r="W388" s="721"/>
      <c r="X388" s="721"/>
      <c r="Y388" s="721"/>
      <c r="Z388" s="721"/>
      <c r="AA388" s="721"/>
      <c r="AB388" s="721"/>
      <c r="AC388" s="721"/>
      <c r="AD388" s="734"/>
      <c r="AE388" s="721"/>
      <c r="AF388" s="721"/>
      <c r="AG388" s="721"/>
      <c r="AH388" s="721"/>
      <c r="AI388" s="721"/>
      <c r="AJ388" s="721"/>
      <c r="AK388" s="721"/>
      <c r="AL388" s="735"/>
      <c r="AM388" s="721"/>
      <c r="AN388" s="721"/>
      <c r="AO388" s="721"/>
      <c r="AP388" s="721"/>
      <c r="AQ388" s="722"/>
      <c r="AR388" s="62" t="s">
        <v>79</v>
      </c>
      <c r="AS388" s="309">
        <f t="shared" ref="AS388:AS392" si="194">T388*T$413*1.73*0.875/1000</f>
        <v>0</v>
      </c>
      <c r="AT388" s="309">
        <f t="shared" ref="AT388:BP392" si="195">U388*U$413*1.73*0.875/1000</f>
        <v>0</v>
      </c>
      <c r="AU388" s="309">
        <f t="shared" si="195"/>
        <v>0</v>
      </c>
      <c r="AV388" s="309">
        <f t="shared" si="195"/>
        <v>0</v>
      </c>
      <c r="AW388" s="310">
        <f t="shared" si="195"/>
        <v>0</v>
      </c>
      <c r="AX388" s="309">
        <f t="shared" si="195"/>
        <v>0</v>
      </c>
      <c r="AY388" s="309">
        <f t="shared" si="195"/>
        <v>0</v>
      </c>
      <c r="AZ388" s="309">
        <f t="shared" si="195"/>
        <v>0</v>
      </c>
      <c r="BA388" s="309">
        <f t="shared" si="195"/>
        <v>0</v>
      </c>
      <c r="BB388" s="309">
        <f t="shared" si="195"/>
        <v>0</v>
      </c>
      <c r="BC388" s="310">
        <f t="shared" si="195"/>
        <v>0</v>
      </c>
      <c r="BD388" s="309">
        <f t="shared" si="195"/>
        <v>0</v>
      </c>
      <c r="BE388" s="309">
        <f t="shared" si="195"/>
        <v>0</v>
      </c>
      <c r="BF388" s="309">
        <f t="shared" si="195"/>
        <v>0</v>
      </c>
      <c r="BG388" s="309">
        <f t="shared" si="195"/>
        <v>0</v>
      </c>
      <c r="BH388" s="309">
        <f t="shared" si="195"/>
        <v>0</v>
      </c>
      <c r="BI388" s="309">
        <f t="shared" si="195"/>
        <v>0</v>
      </c>
      <c r="BJ388" s="309">
        <f t="shared" si="195"/>
        <v>0</v>
      </c>
      <c r="BK388" s="310">
        <f t="shared" si="195"/>
        <v>0</v>
      </c>
      <c r="BL388" s="309">
        <f t="shared" si="195"/>
        <v>0</v>
      </c>
      <c r="BM388" s="309">
        <f t="shared" si="195"/>
        <v>0</v>
      </c>
      <c r="BN388" s="309">
        <f t="shared" si="195"/>
        <v>0</v>
      </c>
      <c r="BO388" s="309">
        <f t="shared" si="195"/>
        <v>0</v>
      </c>
      <c r="BP388" s="309">
        <f t="shared" si="195"/>
        <v>0</v>
      </c>
      <c r="BQ388" s="247"/>
      <c r="BR388" s="3"/>
      <c r="BS388" s="3"/>
      <c r="BT388" s="3"/>
    </row>
    <row r="389">
      <c r="A389" s="145"/>
      <c r="B389" s="146"/>
      <c r="C389" s="124" t="s">
        <v>59</v>
      </c>
      <c r="D389" s="256" t="s">
        <v>59</v>
      </c>
      <c r="E389" s="126"/>
      <c r="F389" s="124"/>
      <c r="G389" s="126"/>
      <c r="H389" s="125"/>
      <c r="I389" s="730">
        <v>18</v>
      </c>
      <c r="J389" s="439"/>
      <c r="K389" s="439"/>
      <c r="L389" s="439"/>
      <c r="M389" s="439"/>
      <c r="N389" s="439"/>
      <c r="O389" s="439"/>
      <c r="P389" s="127" t="s">
        <v>72</v>
      </c>
      <c r="Q389" s="242" t="s">
        <v>100</v>
      </c>
      <c r="R389" s="132" t="s">
        <v>89</v>
      </c>
      <c r="S389" s="133"/>
      <c r="T389" s="721"/>
      <c r="U389" s="721"/>
      <c r="V389" s="721"/>
      <c r="W389" s="721"/>
      <c r="X389" s="721"/>
      <c r="Y389" s="721"/>
      <c r="Z389" s="721"/>
      <c r="AA389" s="721"/>
      <c r="AB389" s="721"/>
      <c r="AC389" s="721"/>
      <c r="AD389" s="734"/>
      <c r="AE389" s="721"/>
      <c r="AF389" s="721"/>
      <c r="AG389" s="721"/>
      <c r="AH389" s="721"/>
      <c r="AI389" s="721"/>
      <c r="AJ389" s="721"/>
      <c r="AK389" s="721"/>
      <c r="AL389" s="735"/>
      <c r="AM389" s="721"/>
      <c r="AN389" s="721"/>
      <c r="AO389" s="721"/>
      <c r="AP389" s="721"/>
      <c r="AQ389" s="722"/>
      <c r="AR389" s="62" t="s">
        <v>79</v>
      </c>
      <c r="AS389" s="878">
        <f t="shared" si="194"/>
        <v>0</v>
      </c>
      <c r="AT389" s="878">
        <f t="shared" si="195"/>
        <v>0</v>
      </c>
      <c r="AU389" s="878">
        <f t="shared" si="195"/>
        <v>0</v>
      </c>
      <c r="AV389" s="878">
        <f t="shared" si="195"/>
        <v>0</v>
      </c>
      <c r="AW389" s="879">
        <f t="shared" si="195"/>
        <v>0</v>
      </c>
      <c r="AX389" s="878">
        <f t="shared" si="195"/>
        <v>0</v>
      </c>
      <c r="AY389" s="878">
        <f t="shared" si="195"/>
        <v>0</v>
      </c>
      <c r="AZ389" s="878">
        <f t="shared" si="195"/>
        <v>0</v>
      </c>
      <c r="BA389" s="878">
        <f t="shared" si="195"/>
        <v>0</v>
      </c>
      <c r="BB389" s="878">
        <f t="shared" si="195"/>
        <v>0</v>
      </c>
      <c r="BC389" s="879">
        <f t="shared" si="195"/>
        <v>0</v>
      </c>
      <c r="BD389" s="878">
        <f t="shared" si="195"/>
        <v>0</v>
      </c>
      <c r="BE389" s="878">
        <f t="shared" si="195"/>
        <v>0</v>
      </c>
      <c r="BF389" s="878">
        <f t="shared" si="195"/>
        <v>0</v>
      </c>
      <c r="BG389" s="878">
        <f t="shared" si="195"/>
        <v>0</v>
      </c>
      <c r="BH389" s="878">
        <f t="shared" si="195"/>
        <v>0</v>
      </c>
      <c r="BI389" s="878">
        <f t="shared" si="195"/>
        <v>0</v>
      </c>
      <c r="BJ389" s="878">
        <f t="shared" si="195"/>
        <v>0</v>
      </c>
      <c r="BK389" s="879">
        <f t="shared" si="195"/>
        <v>0</v>
      </c>
      <c r="BL389" s="878">
        <f t="shared" si="195"/>
        <v>0</v>
      </c>
      <c r="BM389" s="878">
        <f t="shared" si="195"/>
        <v>0</v>
      </c>
      <c r="BN389" s="878">
        <f t="shared" si="195"/>
        <v>0</v>
      </c>
      <c r="BO389" s="878">
        <f t="shared" si="195"/>
        <v>0</v>
      </c>
      <c r="BP389" s="878">
        <f t="shared" si="195"/>
        <v>0</v>
      </c>
      <c r="BQ389" s="247"/>
      <c r="BR389" s="3"/>
      <c r="BS389" s="3"/>
      <c r="BT389" s="3"/>
      <c r="BV389" s="178"/>
    </row>
    <row r="390">
      <c r="A390" s="145"/>
      <c r="B390" s="146"/>
      <c r="C390" s="124" t="s">
        <v>59</v>
      </c>
      <c r="D390" s="125" t="s">
        <v>59</v>
      </c>
      <c r="E390" s="126"/>
      <c r="F390" s="124"/>
      <c r="G390" s="126"/>
      <c r="H390" s="125"/>
      <c r="I390" s="730">
        <v>19</v>
      </c>
      <c r="J390" s="439"/>
      <c r="K390" s="439"/>
      <c r="L390" s="439"/>
      <c r="M390" s="439"/>
      <c r="N390" s="439"/>
      <c r="O390" s="439"/>
      <c r="P390" s="127" t="s">
        <v>72</v>
      </c>
      <c r="Q390" s="242" t="s">
        <v>104</v>
      </c>
      <c r="R390" s="132" t="s">
        <v>89</v>
      </c>
      <c r="S390" s="133"/>
      <c r="T390" s="721"/>
      <c r="U390" s="721"/>
      <c r="V390" s="721"/>
      <c r="W390" s="721"/>
      <c r="X390" s="721"/>
      <c r="Y390" s="721"/>
      <c r="Z390" s="721"/>
      <c r="AA390" s="721"/>
      <c r="AB390" s="721"/>
      <c r="AC390" s="721"/>
      <c r="AD390" s="734"/>
      <c r="AE390" s="721"/>
      <c r="AF390" s="721"/>
      <c r="AG390" s="721"/>
      <c r="AH390" s="721"/>
      <c r="AI390" s="721"/>
      <c r="AJ390" s="721"/>
      <c r="AK390" s="721"/>
      <c r="AL390" s="735"/>
      <c r="AM390" s="721"/>
      <c r="AN390" s="721"/>
      <c r="AO390" s="721"/>
      <c r="AP390" s="721"/>
      <c r="AQ390" s="722"/>
      <c r="AR390" s="62" t="s">
        <v>79</v>
      </c>
      <c r="AS390" s="878">
        <f t="shared" si="194"/>
        <v>0</v>
      </c>
      <c r="AT390" s="878">
        <f t="shared" si="195"/>
        <v>0</v>
      </c>
      <c r="AU390" s="878">
        <f t="shared" si="195"/>
        <v>0</v>
      </c>
      <c r="AV390" s="878">
        <f t="shared" si="195"/>
        <v>0</v>
      </c>
      <c r="AW390" s="879">
        <f t="shared" si="195"/>
        <v>0</v>
      </c>
      <c r="AX390" s="878">
        <f t="shared" si="195"/>
        <v>0</v>
      </c>
      <c r="AY390" s="878">
        <f t="shared" si="195"/>
        <v>0</v>
      </c>
      <c r="AZ390" s="878">
        <f t="shared" si="195"/>
        <v>0</v>
      </c>
      <c r="BA390" s="878">
        <f t="shared" si="195"/>
        <v>0</v>
      </c>
      <c r="BB390" s="878">
        <f t="shared" si="195"/>
        <v>0</v>
      </c>
      <c r="BC390" s="879">
        <f t="shared" si="195"/>
        <v>0</v>
      </c>
      <c r="BD390" s="878">
        <f t="shared" si="195"/>
        <v>0</v>
      </c>
      <c r="BE390" s="878">
        <f t="shared" si="195"/>
        <v>0</v>
      </c>
      <c r="BF390" s="878">
        <f t="shared" si="195"/>
        <v>0</v>
      </c>
      <c r="BG390" s="878">
        <f t="shared" si="195"/>
        <v>0</v>
      </c>
      <c r="BH390" s="878">
        <f t="shared" si="195"/>
        <v>0</v>
      </c>
      <c r="BI390" s="878">
        <f t="shared" si="195"/>
        <v>0</v>
      </c>
      <c r="BJ390" s="878">
        <f t="shared" si="195"/>
        <v>0</v>
      </c>
      <c r="BK390" s="879">
        <f t="shared" si="195"/>
        <v>0</v>
      </c>
      <c r="BL390" s="878">
        <f t="shared" si="195"/>
        <v>0</v>
      </c>
      <c r="BM390" s="878">
        <f t="shared" si="195"/>
        <v>0</v>
      </c>
      <c r="BN390" s="878">
        <f t="shared" si="195"/>
        <v>0</v>
      </c>
      <c r="BO390" s="878">
        <f t="shared" si="195"/>
        <v>0</v>
      </c>
      <c r="BP390" s="878">
        <f t="shared" si="195"/>
        <v>0</v>
      </c>
      <c r="BQ390" s="247"/>
      <c r="BR390" s="3"/>
      <c r="BS390" s="3"/>
      <c r="BT390" s="3"/>
    </row>
    <row r="391">
      <c r="A391" s="145"/>
      <c r="B391" s="146"/>
      <c r="C391" s="124" t="s">
        <v>59</v>
      </c>
      <c r="D391" s="256" t="s">
        <v>59</v>
      </c>
      <c r="E391" s="126"/>
      <c r="F391" s="124"/>
      <c r="G391" s="126"/>
      <c r="H391" s="125"/>
      <c r="I391" s="730">
        <v>20</v>
      </c>
      <c r="J391" s="439"/>
      <c r="K391" s="439"/>
      <c r="L391" s="439"/>
      <c r="M391" s="439"/>
      <c r="N391" s="439"/>
      <c r="O391" s="439"/>
      <c r="P391" s="127" t="s">
        <v>72</v>
      </c>
      <c r="Q391" s="242" t="s">
        <v>180</v>
      </c>
      <c r="R391" s="132" t="s">
        <v>89</v>
      </c>
      <c r="S391" s="133"/>
      <c r="T391" s="721"/>
      <c r="U391" s="721"/>
      <c r="V391" s="721"/>
      <c r="W391" s="721"/>
      <c r="X391" s="721"/>
      <c r="Y391" s="721"/>
      <c r="Z391" s="721"/>
      <c r="AA391" s="721"/>
      <c r="AB391" s="721"/>
      <c r="AC391" s="721"/>
      <c r="AD391" s="734"/>
      <c r="AE391" s="721"/>
      <c r="AF391" s="721"/>
      <c r="AG391" s="721"/>
      <c r="AH391" s="721"/>
      <c r="AI391" s="721"/>
      <c r="AJ391" s="721"/>
      <c r="AK391" s="721"/>
      <c r="AL391" s="735"/>
      <c r="AM391" s="721"/>
      <c r="AN391" s="721"/>
      <c r="AO391" s="721"/>
      <c r="AP391" s="721"/>
      <c r="AQ391" s="722"/>
      <c r="AR391" s="62" t="s">
        <v>79</v>
      </c>
      <c r="AS391" s="878">
        <f t="shared" si="194"/>
        <v>0</v>
      </c>
      <c r="AT391" s="878">
        <f t="shared" si="195"/>
        <v>0</v>
      </c>
      <c r="AU391" s="878">
        <f t="shared" si="195"/>
        <v>0</v>
      </c>
      <c r="AV391" s="878">
        <f t="shared" si="195"/>
        <v>0</v>
      </c>
      <c r="AW391" s="879">
        <f t="shared" si="195"/>
        <v>0</v>
      </c>
      <c r="AX391" s="878">
        <f t="shared" si="195"/>
        <v>0</v>
      </c>
      <c r="AY391" s="878">
        <f t="shared" si="195"/>
        <v>0</v>
      </c>
      <c r="AZ391" s="878">
        <f t="shared" si="195"/>
        <v>0</v>
      </c>
      <c r="BA391" s="878">
        <f t="shared" si="195"/>
        <v>0</v>
      </c>
      <c r="BB391" s="878">
        <f t="shared" si="195"/>
        <v>0</v>
      </c>
      <c r="BC391" s="879">
        <f t="shared" si="195"/>
        <v>0</v>
      </c>
      <c r="BD391" s="878">
        <f t="shared" si="195"/>
        <v>0</v>
      </c>
      <c r="BE391" s="878">
        <f t="shared" si="195"/>
        <v>0</v>
      </c>
      <c r="BF391" s="878">
        <f t="shared" si="195"/>
        <v>0</v>
      </c>
      <c r="BG391" s="878">
        <f t="shared" si="195"/>
        <v>0</v>
      </c>
      <c r="BH391" s="878">
        <f t="shared" si="195"/>
        <v>0</v>
      </c>
      <c r="BI391" s="878">
        <f t="shared" si="195"/>
        <v>0</v>
      </c>
      <c r="BJ391" s="878">
        <f t="shared" si="195"/>
        <v>0</v>
      </c>
      <c r="BK391" s="879">
        <f t="shared" si="195"/>
        <v>0</v>
      </c>
      <c r="BL391" s="878">
        <f t="shared" si="195"/>
        <v>0</v>
      </c>
      <c r="BM391" s="878">
        <f t="shared" si="195"/>
        <v>0</v>
      </c>
      <c r="BN391" s="878">
        <f t="shared" si="195"/>
        <v>0</v>
      </c>
      <c r="BO391" s="878">
        <f t="shared" si="195"/>
        <v>0</v>
      </c>
      <c r="BP391" s="878">
        <f t="shared" si="195"/>
        <v>0</v>
      </c>
      <c r="BQ391" s="247"/>
      <c r="BR391" s="3"/>
      <c r="BS391" s="3"/>
      <c r="BT391" s="3"/>
    </row>
    <row r="392" ht="16.5">
      <c r="A392" s="145"/>
      <c r="B392" s="146"/>
      <c r="C392" s="124" t="s">
        <v>59</v>
      </c>
      <c r="D392" s="125" t="s">
        <v>59</v>
      </c>
      <c r="E392" s="126"/>
      <c r="F392" s="124"/>
      <c r="G392" s="126"/>
      <c r="H392" s="125"/>
      <c r="I392" s="730">
        <v>21</v>
      </c>
      <c r="J392" s="439"/>
      <c r="K392" s="439"/>
      <c r="L392" s="439"/>
      <c r="M392" s="439"/>
      <c r="N392" s="439"/>
      <c r="O392" s="439"/>
      <c r="P392" s="127" t="s">
        <v>72</v>
      </c>
      <c r="Q392" s="242" t="s">
        <v>105</v>
      </c>
      <c r="R392" s="132" t="s">
        <v>89</v>
      </c>
      <c r="S392" s="133"/>
      <c r="T392" s="721"/>
      <c r="U392" s="721"/>
      <c r="V392" s="721"/>
      <c r="W392" s="721"/>
      <c r="X392" s="721"/>
      <c r="Y392" s="721"/>
      <c r="Z392" s="721"/>
      <c r="AA392" s="721"/>
      <c r="AB392" s="721"/>
      <c r="AC392" s="721"/>
      <c r="AD392" s="734"/>
      <c r="AE392" s="721"/>
      <c r="AF392" s="721"/>
      <c r="AG392" s="721"/>
      <c r="AH392" s="721"/>
      <c r="AI392" s="721"/>
      <c r="AJ392" s="721"/>
      <c r="AK392" s="721"/>
      <c r="AL392" s="735"/>
      <c r="AM392" s="721"/>
      <c r="AN392" s="721"/>
      <c r="AO392" s="721"/>
      <c r="AP392" s="721"/>
      <c r="AQ392" s="722"/>
      <c r="AR392" s="62" t="s">
        <v>79</v>
      </c>
      <c r="AS392" s="880">
        <f t="shared" si="194"/>
        <v>0</v>
      </c>
      <c r="AT392" s="880">
        <f t="shared" si="195"/>
        <v>0</v>
      </c>
      <c r="AU392" s="880">
        <f t="shared" si="195"/>
        <v>0</v>
      </c>
      <c r="AV392" s="880">
        <f t="shared" si="195"/>
        <v>0</v>
      </c>
      <c r="AW392" s="881">
        <f t="shared" si="195"/>
        <v>0</v>
      </c>
      <c r="AX392" s="880">
        <f t="shared" si="195"/>
        <v>0</v>
      </c>
      <c r="AY392" s="880">
        <f t="shared" si="195"/>
        <v>0</v>
      </c>
      <c r="AZ392" s="880">
        <f t="shared" si="195"/>
        <v>0</v>
      </c>
      <c r="BA392" s="880">
        <f t="shared" si="195"/>
        <v>0</v>
      </c>
      <c r="BB392" s="880">
        <f t="shared" si="195"/>
        <v>0</v>
      </c>
      <c r="BC392" s="881">
        <f t="shared" si="195"/>
        <v>0</v>
      </c>
      <c r="BD392" s="880">
        <f t="shared" si="195"/>
        <v>0</v>
      </c>
      <c r="BE392" s="880">
        <f t="shared" si="195"/>
        <v>0</v>
      </c>
      <c r="BF392" s="880">
        <f t="shared" si="195"/>
        <v>0</v>
      </c>
      <c r="BG392" s="880">
        <f t="shared" si="195"/>
        <v>0</v>
      </c>
      <c r="BH392" s="880">
        <f t="shared" si="195"/>
        <v>0</v>
      </c>
      <c r="BI392" s="880">
        <f t="shared" si="195"/>
        <v>0</v>
      </c>
      <c r="BJ392" s="880">
        <f t="shared" si="195"/>
        <v>0</v>
      </c>
      <c r="BK392" s="881">
        <f t="shared" si="195"/>
        <v>0</v>
      </c>
      <c r="BL392" s="880">
        <f t="shared" si="195"/>
        <v>0</v>
      </c>
      <c r="BM392" s="880">
        <f t="shared" si="195"/>
        <v>0</v>
      </c>
      <c r="BN392" s="880">
        <f t="shared" si="195"/>
        <v>0</v>
      </c>
      <c r="BO392" s="880">
        <f t="shared" si="195"/>
        <v>0</v>
      </c>
      <c r="BP392" s="880">
        <f t="shared" si="195"/>
        <v>0</v>
      </c>
      <c r="BQ392" s="247"/>
      <c r="BR392" s="3"/>
      <c r="BS392" s="3"/>
      <c r="BT392" s="3"/>
    </row>
    <row r="393" ht="16.5">
      <c r="A393" s="145"/>
      <c r="B393" s="146"/>
      <c r="C393" s="882"/>
      <c r="D393" s="256"/>
      <c r="E393" s="126"/>
      <c r="F393" s="124"/>
      <c r="G393" s="126"/>
      <c r="H393" s="125"/>
      <c r="I393" s="730"/>
      <c r="J393" s="439"/>
      <c r="K393" s="439"/>
      <c r="L393" s="439"/>
      <c r="M393" s="439"/>
      <c r="N393" s="439"/>
      <c r="O393" s="439"/>
      <c r="P393" s="883"/>
      <c r="Q393" s="762" t="s">
        <v>174</v>
      </c>
      <c r="R393" s="884"/>
      <c r="S393" s="885"/>
      <c r="T393" s="316">
        <f>SUM(T388:T392)</f>
        <v>0</v>
      </c>
      <c r="U393" s="316">
        <f t="shared" ref="U393:AQ393" si="196">SUM(U388:U392)</f>
        <v>0</v>
      </c>
      <c r="V393" s="316">
        <f t="shared" si="196"/>
        <v>0</v>
      </c>
      <c r="W393" s="316">
        <f t="shared" si="196"/>
        <v>0</v>
      </c>
      <c r="X393" s="316">
        <f t="shared" si="196"/>
        <v>0</v>
      </c>
      <c r="Y393" s="316">
        <f t="shared" si="196"/>
        <v>0</v>
      </c>
      <c r="Z393" s="316">
        <f t="shared" si="196"/>
        <v>0</v>
      </c>
      <c r="AA393" s="316">
        <f t="shared" si="196"/>
        <v>0</v>
      </c>
      <c r="AB393" s="316">
        <f t="shared" si="196"/>
        <v>0</v>
      </c>
      <c r="AC393" s="316">
        <f t="shared" si="196"/>
        <v>0</v>
      </c>
      <c r="AD393" s="763">
        <f t="shared" si="196"/>
        <v>0</v>
      </c>
      <c r="AE393" s="316">
        <f t="shared" si="196"/>
        <v>0</v>
      </c>
      <c r="AF393" s="316">
        <f t="shared" si="196"/>
        <v>0</v>
      </c>
      <c r="AG393" s="316">
        <f t="shared" si="196"/>
        <v>0</v>
      </c>
      <c r="AH393" s="316">
        <f t="shared" si="196"/>
        <v>0</v>
      </c>
      <c r="AI393" s="316">
        <f t="shared" si="196"/>
        <v>0</v>
      </c>
      <c r="AJ393" s="316">
        <f t="shared" si="196"/>
        <v>0</v>
      </c>
      <c r="AK393" s="316">
        <f t="shared" si="196"/>
        <v>0</v>
      </c>
      <c r="AL393" s="319">
        <f t="shared" si="196"/>
        <v>0</v>
      </c>
      <c r="AM393" s="316">
        <f t="shared" si="196"/>
        <v>0</v>
      </c>
      <c r="AN393" s="316">
        <f t="shared" si="196"/>
        <v>0</v>
      </c>
      <c r="AO393" s="316">
        <f t="shared" si="196"/>
        <v>0</v>
      </c>
      <c r="AP393" s="316">
        <f t="shared" si="196"/>
        <v>0</v>
      </c>
      <c r="AQ393" s="267">
        <f t="shared" si="196"/>
        <v>0</v>
      </c>
      <c r="AR393" s="62"/>
      <c r="AS393" s="274">
        <f t="shared" ref="AS393:BP393" si="197">SUM(AS388:AS392)</f>
        <v>0</v>
      </c>
      <c r="AT393" s="275">
        <f t="shared" si="197"/>
        <v>0</v>
      </c>
      <c r="AU393" s="276">
        <f t="shared" si="197"/>
        <v>0</v>
      </c>
      <c r="AV393" s="274">
        <f t="shared" si="197"/>
        <v>0</v>
      </c>
      <c r="AW393" s="277">
        <f t="shared" si="197"/>
        <v>0</v>
      </c>
      <c r="AX393" s="276">
        <f>SUM(AT388:AT392)</f>
        <v>0</v>
      </c>
      <c r="AY393" s="274">
        <f t="shared" si="197"/>
        <v>0</v>
      </c>
      <c r="AZ393" s="275">
        <f t="shared" si="197"/>
        <v>0</v>
      </c>
      <c r="BA393" s="276">
        <f t="shared" si="197"/>
        <v>0</v>
      </c>
      <c r="BB393" s="274">
        <f t="shared" si="197"/>
        <v>0</v>
      </c>
      <c r="BC393" s="277">
        <f t="shared" si="197"/>
        <v>0</v>
      </c>
      <c r="BD393" s="276">
        <f t="shared" si="197"/>
        <v>0</v>
      </c>
      <c r="BE393" s="274">
        <f t="shared" si="197"/>
        <v>0</v>
      </c>
      <c r="BF393" s="275">
        <f t="shared" si="197"/>
        <v>0</v>
      </c>
      <c r="BG393" s="276">
        <f t="shared" si="197"/>
        <v>0</v>
      </c>
      <c r="BH393" s="274">
        <f t="shared" si="197"/>
        <v>0</v>
      </c>
      <c r="BI393" s="275">
        <f t="shared" si="197"/>
        <v>0</v>
      </c>
      <c r="BJ393" s="276">
        <f t="shared" si="197"/>
        <v>0</v>
      </c>
      <c r="BK393" s="278">
        <f t="shared" si="197"/>
        <v>0</v>
      </c>
      <c r="BL393" s="274">
        <f t="shared" si="197"/>
        <v>0</v>
      </c>
      <c r="BM393" s="275">
        <f t="shared" si="197"/>
        <v>0</v>
      </c>
      <c r="BN393" s="276">
        <f t="shared" si="197"/>
        <v>0</v>
      </c>
      <c r="BO393" s="276">
        <f t="shared" si="197"/>
        <v>0</v>
      </c>
      <c r="BP393" s="274">
        <f t="shared" si="197"/>
        <v>0</v>
      </c>
      <c r="BQ393" s="247" t="s">
        <v>175</v>
      </c>
      <c r="BR393" s="3"/>
      <c r="BS393" s="3"/>
      <c r="BT393" s="3"/>
    </row>
    <row r="394">
      <c r="A394" s="145"/>
      <c r="B394" s="146"/>
      <c r="C394" s="169" t="s">
        <v>59</v>
      </c>
      <c r="D394" s="125"/>
      <c r="E394" s="126"/>
      <c r="F394" s="124"/>
      <c r="G394" s="126"/>
      <c r="H394" s="125"/>
      <c r="I394" s="730">
        <v>22</v>
      </c>
      <c r="J394" s="439"/>
      <c r="K394" s="439"/>
      <c r="L394" s="439"/>
      <c r="M394" s="439"/>
      <c r="N394" s="439"/>
      <c r="O394" s="439"/>
      <c r="P394" s="127"/>
      <c r="Q394" s="285"/>
      <c r="R394" s="231" t="s">
        <v>89</v>
      </c>
      <c r="S394" s="232"/>
      <c r="T394" s="450"/>
      <c r="U394" s="450"/>
      <c r="V394" s="450"/>
      <c r="W394" s="450"/>
      <c r="X394" s="450"/>
      <c r="Y394" s="450"/>
      <c r="Z394" s="450"/>
      <c r="AA394" s="450"/>
      <c r="AB394" s="450"/>
      <c r="AC394" s="450"/>
      <c r="AD394" s="451"/>
      <c r="AE394" s="450"/>
      <c r="AF394" s="450"/>
      <c r="AG394" s="450"/>
      <c r="AH394" s="450"/>
      <c r="AI394" s="450"/>
      <c r="AJ394" s="450"/>
      <c r="AK394" s="450"/>
      <c r="AL394" s="452"/>
      <c r="AM394" s="450"/>
      <c r="AN394" s="450"/>
      <c r="AO394" s="450"/>
      <c r="AP394" s="450"/>
      <c r="AQ394" s="164"/>
      <c r="AR394" s="62"/>
      <c r="AS394" s="625">
        <f>T394*T413*1.73*0.875/1000</f>
        <v>0</v>
      </c>
      <c r="AT394" s="625">
        <f t="shared" ref="AT394:BP394" si="198">U394*U413*1.73*0.875/1000</f>
        <v>0</v>
      </c>
      <c r="AU394" s="625">
        <f t="shared" si="198"/>
        <v>0</v>
      </c>
      <c r="AV394" s="625">
        <f t="shared" si="198"/>
        <v>0</v>
      </c>
      <c r="AW394" s="626">
        <f t="shared" si="198"/>
        <v>0</v>
      </c>
      <c r="AX394" s="625">
        <f t="shared" si="198"/>
        <v>0</v>
      </c>
      <c r="AY394" s="625">
        <f t="shared" si="198"/>
        <v>0</v>
      </c>
      <c r="AZ394" s="625">
        <f t="shared" si="198"/>
        <v>0</v>
      </c>
      <c r="BA394" s="625">
        <f t="shared" si="198"/>
        <v>0</v>
      </c>
      <c r="BB394" s="625">
        <f t="shared" si="198"/>
        <v>0</v>
      </c>
      <c r="BC394" s="626">
        <f t="shared" si="198"/>
        <v>0</v>
      </c>
      <c r="BD394" s="625">
        <f t="shared" si="198"/>
        <v>0</v>
      </c>
      <c r="BE394" s="625">
        <f t="shared" si="198"/>
        <v>0</v>
      </c>
      <c r="BF394" s="625">
        <f t="shared" si="198"/>
        <v>0</v>
      </c>
      <c r="BG394" s="625">
        <f t="shared" si="198"/>
        <v>0</v>
      </c>
      <c r="BH394" s="625">
        <f t="shared" si="198"/>
        <v>0</v>
      </c>
      <c r="BI394" s="625">
        <f t="shared" si="198"/>
        <v>0</v>
      </c>
      <c r="BJ394" s="625">
        <f t="shared" si="198"/>
        <v>0</v>
      </c>
      <c r="BK394" s="626">
        <f t="shared" si="198"/>
        <v>0</v>
      </c>
      <c r="BL394" s="625">
        <f t="shared" si="198"/>
        <v>0</v>
      </c>
      <c r="BM394" s="625">
        <f t="shared" si="198"/>
        <v>0</v>
      </c>
      <c r="BN394" s="625">
        <f t="shared" si="198"/>
        <v>0</v>
      </c>
      <c r="BO394" s="625">
        <f t="shared" si="198"/>
        <v>0</v>
      </c>
      <c r="BP394" s="625">
        <f t="shared" si="198"/>
        <v>0</v>
      </c>
      <c r="BQ394" s="121" t="s">
        <v>115</v>
      </c>
      <c r="BR394" s="294"/>
      <c r="BS394" s="294"/>
      <c r="BT394" s="294"/>
      <c r="BU394" s="294"/>
      <c r="BV394" s="294"/>
    </row>
    <row r="395">
      <c r="A395" s="145"/>
      <c r="B395" s="146"/>
      <c r="C395" s="124"/>
      <c r="D395" s="256" t="s">
        <v>60</v>
      </c>
      <c r="E395" s="126"/>
      <c r="F395" s="124"/>
      <c r="G395" s="126"/>
      <c r="H395" s="125"/>
      <c r="I395" s="730">
        <v>23</v>
      </c>
      <c r="J395" s="439"/>
      <c r="K395" s="439"/>
      <c r="L395" s="439"/>
      <c r="M395" s="439"/>
      <c r="N395" s="439"/>
      <c r="O395" s="439"/>
      <c r="P395" s="127" t="s">
        <v>72</v>
      </c>
      <c r="Q395" s="291">
        <v>10</v>
      </c>
      <c r="R395" s="132" t="s">
        <v>67</v>
      </c>
      <c r="S395" s="133"/>
      <c r="T395" s="450"/>
      <c r="U395" s="450"/>
      <c r="V395" s="450"/>
      <c r="W395" s="450"/>
      <c r="X395" s="450"/>
      <c r="Y395" s="450"/>
      <c r="Z395" s="450"/>
      <c r="AA395" s="450"/>
      <c r="AB395" s="450"/>
      <c r="AC395" s="450"/>
      <c r="AD395" s="451"/>
      <c r="AE395" s="450"/>
      <c r="AF395" s="450"/>
      <c r="AG395" s="450"/>
      <c r="AH395" s="450"/>
      <c r="AI395" s="450"/>
      <c r="AJ395" s="450"/>
      <c r="AK395" s="450"/>
      <c r="AL395" s="452"/>
      <c r="AM395" s="450"/>
      <c r="AN395" s="450"/>
      <c r="AO395" s="450"/>
      <c r="AP395" s="450"/>
      <c r="AQ395" s="164"/>
      <c r="AR395" s="62"/>
      <c r="AS395" s="625" t="e">
        <f>T395*1000/T413/1.73/0.875</f>
        <v>#DIV/0!</v>
      </c>
      <c r="AT395" s="625" t="e">
        <f t="shared" ref="AT395:BP395" si="199">U395*1000/U413/1.73/0.875</f>
        <v>#DIV/0!</v>
      </c>
      <c r="AU395" s="625" t="e">
        <f t="shared" si="199"/>
        <v>#DIV/0!</v>
      </c>
      <c r="AV395" s="625" t="e">
        <f t="shared" si="199"/>
        <v>#DIV/0!</v>
      </c>
      <c r="AW395" s="626" t="e">
        <f t="shared" si="199"/>
        <v>#DIV/0!</v>
      </c>
      <c r="AX395" s="625" t="e">
        <f t="shared" si="199"/>
        <v>#DIV/0!</v>
      </c>
      <c r="AY395" s="625" t="e">
        <f t="shared" si="199"/>
        <v>#DIV/0!</v>
      </c>
      <c r="AZ395" s="625" t="e">
        <f t="shared" si="199"/>
        <v>#DIV/0!</v>
      </c>
      <c r="BA395" s="625" t="e">
        <f t="shared" si="199"/>
        <v>#DIV/0!</v>
      </c>
      <c r="BB395" s="625" t="e">
        <f t="shared" si="199"/>
        <v>#DIV/0!</v>
      </c>
      <c r="BC395" s="626" t="e">
        <f t="shared" si="199"/>
        <v>#DIV/0!</v>
      </c>
      <c r="BD395" s="625" t="e">
        <f t="shared" si="199"/>
        <v>#DIV/0!</v>
      </c>
      <c r="BE395" s="625" t="e">
        <f t="shared" si="199"/>
        <v>#DIV/0!</v>
      </c>
      <c r="BF395" s="625" t="e">
        <f t="shared" si="199"/>
        <v>#DIV/0!</v>
      </c>
      <c r="BG395" s="625" t="e">
        <f t="shared" si="199"/>
        <v>#DIV/0!</v>
      </c>
      <c r="BH395" s="625" t="e">
        <f t="shared" si="199"/>
        <v>#DIV/0!</v>
      </c>
      <c r="BI395" s="625" t="e">
        <f t="shared" si="199"/>
        <v>#DIV/0!</v>
      </c>
      <c r="BJ395" s="625" t="e">
        <f t="shared" si="199"/>
        <v>#DIV/0!</v>
      </c>
      <c r="BK395" s="626" t="e">
        <f t="shared" si="199"/>
        <v>#DIV/0!</v>
      </c>
      <c r="BL395" s="625" t="e">
        <f t="shared" si="199"/>
        <v>#DIV/0!</v>
      </c>
      <c r="BM395" s="625" t="e">
        <f t="shared" si="199"/>
        <v>#DIV/0!</v>
      </c>
      <c r="BN395" s="625" t="e">
        <f t="shared" si="199"/>
        <v>#DIV/0!</v>
      </c>
      <c r="BO395" s="625" t="e">
        <f t="shared" si="199"/>
        <v>#DIV/0!</v>
      </c>
      <c r="BP395" s="625" t="e">
        <f t="shared" si="199"/>
        <v>#DIV/0!</v>
      </c>
      <c r="BQ395" s="121"/>
      <c r="BR395" s="294"/>
      <c r="BS395" s="294"/>
      <c r="BT395" s="294"/>
    </row>
    <row r="396">
      <c r="A396" s="145"/>
      <c r="B396" s="146"/>
      <c r="C396" s="124"/>
      <c r="D396" s="125" t="s">
        <v>60</v>
      </c>
      <c r="E396" s="126"/>
      <c r="F396" s="124"/>
      <c r="G396" s="126"/>
      <c r="H396" s="125"/>
      <c r="I396" s="730">
        <v>24</v>
      </c>
      <c r="J396" s="439"/>
      <c r="K396" s="439"/>
      <c r="L396" s="439"/>
      <c r="M396" s="439"/>
      <c r="N396" s="439"/>
      <c r="O396" s="439"/>
      <c r="P396" s="127" t="s">
        <v>72</v>
      </c>
      <c r="Q396" s="291"/>
      <c r="R396" s="132" t="s">
        <v>69</v>
      </c>
      <c r="S396" s="133"/>
      <c r="T396" s="450"/>
      <c r="U396" s="450"/>
      <c r="V396" s="450"/>
      <c r="W396" s="450"/>
      <c r="X396" s="450"/>
      <c r="Y396" s="450"/>
      <c r="Z396" s="450"/>
      <c r="AA396" s="450"/>
      <c r="AB396" s="450"/>
      <c r="AC396" s="450"/>
      <c r="AD396" s="451"/>
      <c r="AE396" s="450"/>
      <c r="AF396" s="450"/>
      <c r="AG396" s="450"/>
      <c r="AH396" s="450"/>
      <c r="AI396" s="450"/>
      <c r="AJ396" s="450"/>
      <c r="AK396" s="450"/>
      <c r="AL396" s="452"/>
      <c r="AM396" s="450"/>
      <c r="AN396" s="450"/>
      <c r="AO396" s="450"/>
      <c r="AP396" s="450"/>
      <c r="AQ396" s="164"/>
      <c r="AR396" s="62"/>
      <c r="AS396" s="119"/>
      <c r="AT396" s="119"/>
      <c r="AU396" s="119"/>
      <c r="AV396" s="119"/>
      <c r="AW396" s="120"/>
      <c r="AX396" s="119"/>
      <c r="AY396" s="119"/>
      <c r="AZ396" s="119"/>
      <c r="BA396" s="119"/>
      <c r="BB396" s="119"/>
      <c r="BC396" s="120"/>
      <c r="BD396" s="119"/>
      <c r="BE396" s="119"/>
      <c r="BF396" s="119"/>
      <c r="BG396" s="119"/>
      <c r="BH396" s="119"/>
      <c r="BI396" s="119"/>
      <c r="BJ396" s="119"/>
      <c r="BK396" s="120"/>
      <c r="BL396" s="119"/>
      <c r="BM396" s="119"/>
      <c r="BN396" s="119"/>
      <c r="BO396" s="119"/>
      <c r="BP396" s="119"/>
      <c r="BQ396" s="294"/>
      <c r="BR396" s="294"/>
      <c r="BS396" s="294"/>
      <c r="BT396" s="294"/>
    </row>
    <row r="397">
      <c r="A397" s="145"/>
      <c r="B397" s="146"/>
      <c r="C397" s="169" t="s">
        <v>59</v>
      </c>
      <c r="D397" s="256"/>
      <c r="E397" s="126"/>
      <c r="F397" s="124"/>
      <c r="G397" s="126"/>
      <c r="H397" s="125"/>
      <c r="I397" s="730">
        <v>25</v>
      </c>
      <c r="J397" s="439"/>
      <c r="K397" s="439"/>
      <c r="L397" s="439"/>
      <c r="M397" s="439"/>
      <c r="N397" s="439"/>
      <c r="O397" s="439"/>
      <c r="P397" s="127"/>
      <c r="Q397" s="470" t="s">
        <v>256</v>
      </c>
      <c r="R397" s="113" t="s">
        <v>89</v>
      </c>
      <c r="S397" s="114"/>
      <c r="T397" s="450"/>
      <c r="U397" s="450"/>
      <c r="V397" s="450"/>
      <c r="W397" s="450"/>
      <c r="X397" s="450"/>
      <c r="Y397" s="450"/>
      <c r="Z397" s="450"/>
      <c r="AA397" s="450"/>
      <c r="AB397" s="450"/>
      <c r="AC397" s="450"/>
      <c r="AD397" s="451"/>
      <c r="AE397" s="450"/>
      <c r="AF397" s="450"/>
      <c r="AG397" s="450"/>
      <c r="AH397" s="450"/>
      <c r="AI397" s="450"/>
      <c r="AJ397" s="450"/>
      <c r="AK397" s="450"/>
      <c r="AL397" s="452"/>
      <c r="AM397" s="450"/>
      <c r="AN397" s="450"/>
      <c r="AO397" s="450"/>
      <c r="AP397" s="450"/>
      <c r="AQ397" s="164"/>
      <c r="AR397" s="62"/>
      <c r="AS397" s="119">
        <f>T397*T412*1.73*0.875/1000</f>
        <v>0</v>
      </c>
      <c r="AT397" s="119">
        <f t="shared" ref="AT397:BP397" si="200">U397*U412*1.73*0.875/1000</f>
        <v>0</v>
      </c>
      <c r="AU397" s="119">
        <f t="shared" si="200"/>
        <v>0</v>
      </c>
      <c r="AV397" s="119">
        <f t="shared" si="200"/>
        <v>0</v>
      </c>
      <c r="AW397" s="120">
        <f t="shared" si="200"/>
        <v>0</v>
      </c>
      <c r="AX397" s="119">
        <f t="shared" si="200"/>
        <v>0</v>
      </c>
      <c r="AY397" s="119">
        <f t="shared" si="200"/>
        <v>0</v>
      </c>
      <c r="AZ397" s="119">
        <f t="shared" si="200"/>
        <v>0</v>
      </c>
      <c r="BA397" s="119">
        <f t="shared" si="200"/>
        <v>0</v>
      </c>
      <c r="BB397" s="119">
        <f t="shared" si="200"/>
        <v>0</v>
      </c>
      <c r="BC397" s="120">
        <f t="shared" si="200"/>
        <v>0</v>
      </c>
      <c r="BD397" s="119">
        <f t="shared" si="200"/>
        <v>0</v>
      </c>
      <c r="BE397" s="119">
        <f t="shared" si="200"/>
        <v>0</v>
      </c>
      <c r="BF397" s="119">
        <f t="shared" si="200"/>
        <v>0</v>
      </c>
      <c r="BG397" s="119">
        <f t="shared" si="200"/>
        <v>0</v>
      </c>
      <c r="BH397" s="119">
        <f t="shared" si="200"/>
        <v>0</v>
      </c>
      <c r="BI397" s="119">
        <f t="shared" si="200"/>
        <v>0</v>
      </c>
      <c r="BJ397" s="119">
        <f t="shared" si="200"/>
        <v>0</v>
      </c>
      <c r="BK397" s="120">
        <f t="shared" si="200"/>
        <v>0</v>
      </c>
      <c r="BL397" s="119">
        <f t="shared" si="200"/>
        <v>0</v>
      </c>
      <c r="BM397" s="119">
        <f t="shared" si="200"/>
        <v>0</v>
      </c>
      <c r="BN397" s="119">
        <f t="shared" si="200"/>
        <v>0</v>
      </c>
      <c r="BO397" s="119">
        <f t="shared" si="200"/>
        <v>0</v>
      </c>
      <c r="BP397" s="119">
        <f t="shared" si="200"/>
        <v>0</v>
      </c>
      <c r="BQ397" s="121" t="s">
        <v>117</v>
      </c>
      <c r="BR397" s="294"/>
      <c r="BS397" s="294"/>
      <c r="BT397" s="294"/>
    </row>
    <row r="398">
      <c r="A398" s="145"/>
      <c r="B398" s="146"/>
      <c r="C398" s="124"/>
      <c r="D398" s="125" t="s">
        <v>60</v>
      </c>
      <c r="E398" s="126"/>
      <c r="F398" s="124"/>
      <c r="G398" s="126"/>
      <c r="H398" s="125"/>
      <c r="I398" s="730">
        <v>26</v>
      </c>
      <c r="J398" s="439"/>
      <c r="K398" s="439"/>
      <c r="L398" s="439"/>
      <c r="M398" s="439"/>
      <c r="N398" s="439"/>
      <c r="O398" s="439"/>
      <c r="P398" s="127" t="s">
        <v>72</v>
      </c>
      <c r="Q398" s="291">
        <v>35</v>
      </c>
      <c r="R398" s="132" t="s">
        <v>67</v>
      </c>
      <c r="S398" s="133"/>
      <c r="T398" s="450"/>
      <c r="U398" s="450"/>
      <c r="V398" s="450"/>
      <c r="W398" s="450"/>
      <c r="X398" s="450"/>
      <c r="Y398" s="450"/>
      <c r="Z398" s="450"/>
      <c r="AA398" s="450"/>
      <c r="AB398" s="450"/>
      <c r="AC398" s="450"/>
      <c r="AD398" s="451"/>
      <c r="AE398" s="450"/>
      <c r="AF398" s="450"/>
      <c r="AG398" s="450"/>
      <c r="AH398" s="450"/>
      <c r="AI398" s="450"/>
      <c r="AJ398" s="450"/>
      <c r="AK398" s="450"/>
      <c r="AL398" s="452"/>
      <c r="AM398" s="450"/>
      <c r="AN398" s="450"/>
      <c r="AO398" s="450"/>
      <c r="AP398" s="450"/>
      <c r="AQ398" s="164"/>
      <c r="AR398" s="62"/>
      <c r="AS398" s="460">
        <f>AS394+AS397</f>
        <v>0</v>
      </c>
      <c r="AT398" s="460">
        <f t="shared" ref="AT398:BP398" si="201">AT394+AT397</f>
        <v>0</v>
      </c>
      <c r="AU398" s="460">
        <f t="shared" si="201"/>
        <v>0</v>
      </c>
      <c r="AV398" s="460">
        <f t="shared" si="201"/>
        <v>0</v>
      </c>
      <c r="AW398" s="461">
        <f t="shared" si="201"/>
        <v>0</v>
      </c>
      <c r="AX398" s="460">
        <f t="shared" si="201"/>
        <v>0</v>
      </c>
      <c r="AY398" s="460">
        <f t="shared" si="201"/>
        <v>0</v>
      </c>
      <c r="AZ398" s="460">
        <f t="shared" si="201"/>
        <v>0</v>
      </c>
      <c r="BA398" s="460">
        <f t="shared" si="201"/>
        <v>0</v>
      </c>
      <c r="BB398" s="460">
        <f t="shared" si="201"/>
        <v>0</v>
      </c>
      <c r="BC398" s="461">
        <f t="shared" si="201"/>
        <v>0</v>
      </c>
      <c r="BD398" s="460">
        <f t="shared" si="201"/>
        <v>0</v>
      </c>
      <c r="BE398" s="460">
        <f t="shared" si="201"/>
        <v>0</v>
      </c>
      <c r="BF398" s="460">
        <f t="shared" si="201"/>
        <v>0</v>
      </c>
      <c r="BG398" s="460">
        <f t="shared" si="201"/>
        <v>0</v>
      </c>
      <c r="BH398" s="460">
        <f t="shared" si="201"/>
        <v>0</v>
      </c>
      <c r="BI398" s="460">
        <f t="shared" si="201"/>
        <v>0</v>
      </c>
      <c r="BJ398" s="460">
        <f t="shared" si="201"/>
        <v>0</v>
      </c>
      <c r="BK398" s="461">
        <f t="shared" si="201"/>
        <v>0</v>
      </c>
      <c r="BL398" s="460">
        <f t="shared" si="201"/>
        <v>0</v>
      </c>
      <c r="BM398" s="460">
        <f t="shared" si="201"/>
        <v>0</v>
      </c>
      <c r="BN398" s="460">
        <f t="shared" si="201"/>
        <v>0</v>
      </c>
      <c r="BO398" s="460">
        <f t="shared" si="201"/>
        <v>0</v>
      </c>
      <c r="BP398" s="460">
        <f t="shared" si="201"/>
        <v>0</v>
      </c>
      <c r="BQ398" s="121" t="s">
        <v>118</v>
      </c>
      <c r="BR398" s="294"/>
      <c r="BS398" s="294"/>
      <c r="BT398" s="294"/>
    </row>
    <row r="399">
      <c r="A399" s="145"/>
      <c r="B399" s="146"/>
      <c r="C399" s="124"/>
      <c r="D399" s="256" t="s">
        <v>60</v>
      </c>
      <c r="E399" s="126"/>
      <c r="F399" s="124"/>
      <c r="G399" s="126"/>
      <c r="H399" s="125"/>
      <c r="I399" s="730">
        <v>27</v>
      </c>
      <c r="J399" s="439"/>
      <c r="K399" s="439"/>
      <c r="L399" s="439"/>
      <c r="M399" s="439"/>
      <c r="N399" s="439"/>
      <c r="O399" s="439"/>
      <c r="P399" s="127" t="s">
        <v>72</v>
      </c>
      <c r="Q399" s="291"/>
      <c r="R399" s="132" t="s">
        <v>69</v>
      </c>
      <c r="S399" s="133"/>
      <c r="T399" s="450"/>
      <c r="U399" s="450"/>
      <c r="V399" s="450"/>
      <c r="W399" s="450"/>
      <c r="X399" s="450"/>
      <c r="Y399" s="450"/>
      <c r="Z399" s="450"/>
      <c r="AA399" s="450"/>
      <c r="AB399" s="450"/>
      <c r="AC399" s="450"/>
      <c r="AD399" s="451"/>
      <c r="AE399" s="450"/>
      <c r="AF399" s="450"/>
      <c r="AG399" s="450"/>
      <c r="AH399" s="450"/>
      <c r="AI399" s="450"/>
      <c r="AJ399" s="450"/>
      <c r="AK399" s="450"/>
      <c r="AL399" s="452"/>
      <c r="AM399" s="450"/>
      <c r="AN399" s="450"/>
      <c r="AO399" s="450"/>
      <c r="AP399" s="450"/>
      <c r="AQ399" s="164"/>
      <c r="AR399" s="62"/>
      <c r="AS399" s="119">
        <f>AS382+AS397</f>
        <v>0</v>
      </c>
      <c r="AT399" s="119">
        <f t="shared" ref="AT399:BP399" si="202">AT382+AT397</f>
        <v>0</v>
      </c>
      <c r="AU399" s="119">
        <f t="shared" si="202"/>
        <v>0</v>
      </c>
      <c r="AV399" s="119">
        <f t="shared" si="202"/>
        <v>0</v>
      </c>
      <c r="AW399" s="120">
        <f t="shared" si="202"/>
        <v>0</v>
      </c>
      <c r="AX399" s="119">
        <f t="shared" si="202"/>
        <v>0</v>
      </c>
      <c r="AY399" s="119">
        <f t="shared" si="202"/>
        <v>0</v>
      </c>
      <c r="AZ399" s="119">
        <f t="shared" si="202"/>
        <v>0</v>
      </c>
      <c r="BA399" s="119">
        <f t="shared" si="202"/>
        <v>0</v>
      </c>
      <c r="BB399" s="119">
        <f t="shared" si="202"/>
        <v>0</v>
      </c>
      <c r="BC399" s="120">
        <f t="shared" si="202"/>
        <v>0</v>
      </c>
      <c r="BD399" s="119">
        <f t="shared" si="202"/>
        <v>0</v>
      </c>
      <c r="BE399" s="119">
        <f t="shared" si="202"/>
        <v>0</v>
      </c>
      <c r="BF399" s="119">
        <f t="shared" si="202"/>
        <v>0</v>
      </c>
      <c r="BG399" s="119">
        <f t="shared" si="202"/>
        <v>0</v>
      </c>
      <c r="BH399" s="119">
        <f t="shared" si="202"/>
        <v>0</v>
      </c>
      <c r="BI399" s="119">
        <f t="shared" si="202"/>
        <v>0</v>
      </c>
      <c r="BJ399" s="119">
        <f t="shared" si="202"/>
        <v>0</v>
      </c>
      <c r="BK399" s="120">
        <f t="shared" si="202"/>
        <v>0</v>
      </c>
      <c r="BL399" s="119">
        <f t="shared" si="202"/>
        <v>0</v>
      </c>
      <c r="BM399" s="119">
        <f t="shared" si="202"/>
        <v>0</v>
      </c>
      <c r="BN399" s="119">
        <f t="shared" si="202"/>
        <v>0</v>
      </c>
      <c r="BO399" s="119">
        <f t="shared" si="202"/>
        <v>0</v>
      </c>
      <c r="BP399" s="119">
        <f t="shared" si="202"/>
        <v>0</v>
      </c>
      <c r="BQ399" s="19" t="s">
        <v>178</v>
      </c>
      <c r="BR399" s="294"/>
      <c r="BS399" s="294"/>
      <c r="BT399" s="294"/>
    </row>
    <row r="400" ht="16.5">
      <c r="A400" s="145"/>
      <c r="B400" s="146"/>
      <c r="C400" s="124"/>
      <c r="D400" s="125"/>
      <c r="E400" s="126"/>
      <c r="F400" s="124"/>
      <c r="G400" s="126"/>
      <c r="H400" s="125"/>
      <c r="I400" s="730">
        <v>28</v>
      </c>
      <c r="J400" s="439"/>
      <c r="K400" s="439"/>
      <c r="L400" s="439"/>
      <c r="M400" s="439"/>
      <c r="N400" s="439"/>
      <c r="O400" s="439"/>
      <c r="P400" s="346"/>
      <c r="Q400" s="295">
        <v>110</v>
      </c>
      <c r="R400" s="196" t="s">
        <v>89</v>
      </c>
      <c r="S400" s="197"/>
      <c r="T400" s="450"/>
      <c r="U400" s="450"/>
      <c r="V400" s="450"/>
      <c r="W400" s="450"/>
      <c r="X400" s="450"/>
      <c r="Y400" s="450"/>
      <c r="Z400" s="450"/>
      <c r="AA400" s="450"/>
      <c r="AB400" s="450"/>
      <c r="AC400" s="450"/>
      <c r="AD400" s="451"/>
      <c r="AE400" s="450"/>
      <c r="AF400" s="450"/>
      <c r="AG400" s="450"/>
      <c r="AH400" s="450"/>
      <c r="AI400" s="450"/>
      <c r="AJ400" s="450"/>
      <c r="AK400" s="450"/>
      <c r="AL400" s="452"/>
      <c r="AM400" s="450"/>
      <c r="AN400" s="450"/>
      <c r="AO400" s="450"/>
      <c r="AP400" s="450"/>
      <c r="AQ400" s="164"/>
      <c r="AR400" s="62"/>
      <c r="AS400" s="872">
        <f>T400*T410*1.73*0.875/1000</f>
        <v>0</v>
      </c>
      <c r="AT400" s="872">
        <f t="shared" ref="AT400:BP400" si="203">U400*U410*1.73*0.875/1000</f>
        <v>0</v>
      </c>
      <c r="AU400" s="872">
        <f t="shared" si="203"/>
        <v>0</v>
      </c>
      <c r="AV400" s="872">
        <f t="shared" si="203"/>
        <v>0</v>
      </c>
      <c r="AW400" s="873">
        <f t="shared" si="203"/>
        <v>0</v>
      </c>
      <c r="AX400" s="872">
        <f t="shared" si="203"/>
        <v>0</v>
      </c>
      <c r="AY400" s="872">
        <f t="shared" si="203"/>
        <v>0</v>
      </c>
      <c r="AZ400" s="872">
        <f t="shared" si="203"/>
        <v>0</v>
      </c>
      <c r="BA400" s="872">
        <f t="shared" si="203"/>
        <v>0</v>
      </c>
      <c r="BB400" s="872">
        <f t="shared" si="203"/>
        <v>0</v>
      </c>
      <c r="BC400" s="873">
        <f t="shared" si="203"/>
        <v>0</v>
      </c>
      <c r="BD400" s="872">
        <f t="shared" si="203"/>
        <v>0</v>
      </c>
      <c r="BE400" s="872">
        <f t="shared" si="203"/>
        <v>0</v>
      </c>
      <c r="BF400" s="872">
        <f t="shared" si="203"/>
        <v>0</v>
      </c>
      <c r="BG400" s="872">
        <f t="shared" si="203"/>
        <v>0</v>
      </c>
      <c r="BH400" s="872">
        <f t="shared" si="203"/>
        <v>0</v>
      </c>
      <c r="BI400" s="872">
        <f t="shared" si="203"/>
        <v>0</v>
      </c>
      <c r="BJ400" s="872">
        <f t="shared" si="203"/>
        <v>0</v>
      </c>
      <c r="BK400" s="873">
        <f t="shared" si="203"/>
        <v>0</v>
      </c>
      <c r="BL400" s="872">
        <f t="shared" si="203"/>
        <v>0</v>
      </c>
      <c r="BM400" s="872">
        <f t="shared" si="203"/>
        <v>0</v>
      </c>
      <c r="BN400" s="872">
        <f t="shared" si="203"/>
        <v>0</v>
      </c>
      <c r="BO400" s="872">
        <f t="shared" si="203"/>
        <v>0</v>
      </c>
      <c r="BP400" s="872">
        <f t="shared" si="203"/>
        <v>0</v>
      </c>
      <c r="BQ400" s="121" t="s">
        <v>119</v>
      </c>
      <c r="BR400" s="294"/>
      <c r="BS400" s="294"/>
      <c r="BT400" s="294"/>
    </row>
    <row r="401" ht="16.5">
      <c r="A401" s="145"/>
      <c r="B401" s="146"/>
      <c r="C401" s="875"/>
      <c r="D401" s="256"/>
      <c r="E401" s="126"/>
      <c r="F401" s="124"/>
      <c r="G401" s="126"/>
      <c r="H401" s="125"/>
      <c r="I401" s="730"/>
      <c r="J401" s="439"/>
      <c r="K401" s="439"/>
      <c r="L401" s="439"/>
      <c r="M401" s="439"/>
      <c r="N401" s="439"/>
      <c r="O401" s="439"/>
      <c r="P401" s="876"/>
      <c r="Q401" s="660" t="s">
        <v>120</v>
      </c>
      <c r="R401" s="661" t="s">
        <v>189</v>
      </c>
      <c r="S401" s="662"/>
      <c r="T401" s="509" t="e">
        <f t="shared" ref="T401:AQ401" si="204">T400-T394*T414/T410-T397*T412/T410</f>
        <v>#DIV/0!</v>
      </c>
      <c r="U401" s="509" t="e">
        <f t="shared" si="204"/>
        <v>#DIV/0!</v>
      </c>
      <c r="V401" s="509" t="e">
        <f t="shared" si="204"/>
        <v>#DIV/0!</v>
      </c>
      <c r="W401" s="509" t="e">
        <f t="shared" si="204"/>
        <v>#DIV/0!</v>
      </c>
      <c r="X401" s="509" t="e">
        <f t="shared" si="204"/>
        <v>#DIV/0!</v>
      </c>
      <c r="Y401" s="509" t="e">
        <f t="shared" si="204"/>
        <v>#DIV/0!</v>
      </c>
      <c r="Z401" s="509" t="e">
        <f t="shared" si="204"/>
        <v>#DIV/0!</v>
      </c>
      <c r="AA401" s="509" t="e">
        <f t="shared" si="204"/>
        <v>#DIV/0!</v>
      </c>
      <c r="AB401" s="509" t="e">
        <f t="shared" si="204"/>
        <v>#DIV/0!</v>
      </c>
      <c r="AC401" s="509" t="e">
        <f t="shared" si="204"/>
        <v>#DIV/0!</v>
      </c>
      <c r="AD401" s="510" t="e">
        <f t="shared" si="204"/>
        <v>#DIV/0!</v>
      </c>
      <c r="AE401" s="509" t="e">
        <f t="shared" si="204"/>
        <v>#DIV/0!</v>
      </c>
      <c r="AF401" s="509" t="e">
        <f t="shared" si="204"/>
        <v>#DIV/0!</v>
      </c>
      <c r="AG401" s="509" t="e">
        <f t="shared" si="204"/>
        <v>#DIV/0!</v>
      </c>
      <c r="AH401" s="509" t="e">
        <f t="shared" si="204"/>
        <v>#DIV/0!</v>
      </c>
      <c r="AI401" s="509" t="e">
        <f t="shared" si="204"/>
        <v>#DIV/0!</v>
      </c>
      <c r="AJ401" s="509" t="e">
        <f t="shared" si="204"/>
        <v>#DIV/0!</v>
      </c>
      <c r="AK401" s="509" t="e">
        <f t="shared" si="204"/>
        <v>#DIV/0!</v>
      </c>
      <c r="AL401" s="511" t="e">
        <f t="shared" si="204"/>
        <v>#DIV/0!</v>
      </c>
      <c r="AM401" s="509" t="e">
        <f t="shared" si="204"/>
        <v>#DIV/0!</v>
      </c>
      <c r="AN401" s="509" t="e">
        <f t="shared" si="204"/>
        <v>#DIV/0!</v>
      </c>
      <c r="AO401" s="509" t="e">
        <f t="shared" si="204"/>
        <v>#DIV/0!</v>
      </c>
      <c r="AP401" s="509" t="e">
        <f t="shared" si="204"/>
        <v>#DIV/0!</v>
      </c>
      <c r="AQ401" s="222" t="e">
        <f t="shared" si="204"/>
        <v>#DIV/0!</v>
      </c>
      <c r="AR401" s="62"/>
      <c r="AS401" s="224" t="s">
        <v>95</v>
      </c>
      <c r="AT401" s="225"/>
      <c r="AU401" s="226"/>
      <c r="AV401" s="224"/>
      <c r="AW401" s="225"/>
      <c r="AX401" s="226"/>
      <c r="AY401" s="224"/>
      <c r="AZ401" s="225"/>
      <c r="BA401" s="226"/>
      <c r="BB401" s="224"/>
      <c r="BC401" s="225"/>
      <c r="BD401" s="226"/>
      <c r="BE401" s="224"/>
      <c r="BF401" s="225"/>
      <c r="BG401" s="226"/>
      <c r="BH401" s="224"/>
      <c r="BI401" s="225"/>
      <c r="BJ401" s="226"/>
      <c r="BK401" s="64"/>
      <c r="BL401" s="224"/>
      <c r="BM401" s="225"/>
      <c r="BN401" s="226"/>
      <c r="BO401" s="63"/>
      <c r="BP401" s="224"/>
      <c r="BQ401" s="19"/>
    </row>
    <row r="402" ht="19.5">
      <c r="A402" s="145"/>
      <c r="B402" s="146"/>
      <c r="C402" s="169"/>
      <c r="D402" s="125"/>
      <c r="E402" s="126"/>
      <c r="F402" s="124"/>
      <c r="G402" s="126"/>
      <c r="H402" s="125"/>
      <c r="I402" s="730"/>
      <c r="J402" s="439"/>
      <c r="K402" s="439"/>
      <c r="L402" s="439"/>
      <c r="M402" s="439"/>
      <c r="N402" s="439"/>
      <c r="O402" s="439"/>
      <c r="P402" s="125"/>
      <c r="Q402" s="291" t="s">
        <v>179</v>
      </c>
      <c r="R402" s="132"/>
      <c r="S402" s="133"/>
      <c r="T402" s="768"/>
      <c r="U402" s="768"/>
      <c r="V402" s="768"/>
      <c r="W402" s="768"/>
      <c r="X402" s="768"/>
      <c r="Y402" s="768"/>
      <c r="Z402" s="768"/>
      <c r="AA402" s="768"/>
      <c r="AB402" s="768"/>
      <c r="AC402" s="768"/>
      <c r="AD402" s="769"/>
      <c r="AE402" s="768"/>
      <c r="AF402" s="768"/>
      <c r="AG402" s="768"/>
      <c r="AH402" s="768"/>
      <c r="AI402" s="768"/>
      <c r="AJ402" s="768"/>
      <c r="AK402" s="768"/>
      <c r="AL402" s="770"/>
      <c r="AM402" s="768"/>
      <c r="AN402" s="768"/>
      <c r="AO402" s="768"/>
      <c r="AP402" s="768"/>
      <c r="AQ402" s="771"/>
      <c r="AR402" s="62"/>
      <c r="AS402" s="236" t="s">
        <v>32</v>
      </c>
      <c r="AT402" s="236" t="s">
        <v>33</v>
      </c>
      <c r="AU402" s="236" t="s">
        <v>34</v>
      </c>
      <c r="AV402" s="236" t="s">
        <v>35</v>
      </c>
      <c r="AW402" s="237" t="s">
        <v>36</v>
      </c>
      <c r="AX402" s="236" t="s">
        <v>37</v>
      </c>
      <c r="AY402" s="236" t="s">
        <v>38</v>
      </c>
      <c r="AZ402" s="236" t="s">
        <v>39</v>
      </c>
      <c r="BA402" s="236" t="s">
        <v>40</v>
      </c>
      <c r="BB402" s="236" t="s">
        <v>41</v>
      </c>
      <c r="BC402" s="237" t="s">
        <v>42</v>
      </c>
      <c r="BD402" s="236" t="s">
        <v>43</v>
      </c>
      <c r="BE402" s="236" t="s">
        <v>44</v>
      </c>
      <c r="BF402" s="236" t="s">
        <v>45</v>
      </c>
      <c r="BG402" s="236" t="s">
        <v>46</v>
      </c>
      <c r="BH402" s="236" t="s">
        <v>47</v>
      </c>
      <c r="BI402" s="236" t="s">
        <v>48</v>
      </c>
      <c r="BJ402" s="236" t="s">
        <v>49</v>
      </c>
      <c r="BK402" s="238" t="s">
        <v>50</v>
      </c>
      <c r="BL402" s="239" t="s">
        <v>51</v>
      </c>
      <c r="BM402" s="239" t="s">
        <v>52</v>
      </c>
      <c r="BN402" s="239" t="s">
        <v>53</v>
      </c>
      <c r="BO402" s="239" t="s">
        <v>54</v>
      </c>
      <c r="BP402" s="239" t="s">
        <v>55</v>
      </c>
      <c r="BQ402" s="19"/>
    </row>
    <row r="403">
      <c r="A403" s="145"/>
      <c r="B403" s="146"/>
      <c r="C403" s="124" t="s">
        <v>59</v>
      </c>
      <c r="D403" s="256" t="s">
        <v>59</v>
      </c>
      <c r="E403" s="126"/>
      <c r="F403" s="124"/>
      <c r="G403" s="126"/>
      <c r="H403" s="125"/>
      <c r="I403" s="730">
        <v>29</v>
      </c>
      <c r="J403" s="439"/>
      <c r="K403" s="439"/>
      <c r="L403" s="439"/>
      <c r="M403" s="439"/>
      <c r="N403" s="439"/>
      <c r="O403" s="439"/>
      <c r="P403" s="127" t="s">
        <v>72</v>
      </c>
      <c r="Q403" s="242" t="s">
        <v>125</v>
      </c>
      <c r="R403" s="132"/>
      <c r="S403" s="133"/>
      <c r="T403" s="721"/>
      <c r="U403" s="721"/>
      <c r="V403" s="721"/>
      <c r="W403" s="721"/>
      <c r="X403" s="721"/>
      <c r="Y403" s="721"/>
      <c r="Z403" s="721"/>
      <c r="AA403" s="721"/>
      <c r="AB403" s="721"/>
      <c r="AC403" s="721"/>
      <c r="AD403" s="734"/>
      <c r="AE403" s="721"/>
      <c r="AF403" s="721"/>
      <c r="AG403" s="721"/>
      <c r="AH403" s="721"/>
      <c r="AI403" s="721"/>
      <c r="AJ403" s="721"/>
      <c r="AK403" s="721"/>
      <c r="AL403" s="735"/>
      <c r="AM403" s="721"/>
      <c r="AN403" s="721"/>
      <c r="AO403" s="721"/>
      <c r="AP403" s="721"/>
      <c r="AQ403" s="722"/>
      <c r="AR403" s="62" t="s">
        <v>79</v>
      </c>
      <c r="AS403" s="309">
        <f t="shared" ref="AS403:AS405" si="205">T403*T$414*1.73*0.875/1000</f>
        <v>0</v>
      </c>
      <c r="AT403" s="309">
        <f t="shared" ref="AT403:BP405" si="206">U403*U$414*1.73*0.875/1000</f>
        <v>0</v>
      </c>
      <c r="AU403" s="309">
        <f t="shared" si="206"/>
        <v>0</v>
      </c>
      <c r="AV403" s="309">
        <f t="shared" si="206"/>
        <v>0</v>
      </c>
      <c r="AW403" s="310">
        <f t="shared" si="206"/>
        <v>0</v>
      </c>
      <c r="AX403" s="309">
        <f t="shared" si="206"/>
        <v>0</v>
      </c>
      <c r="AY403" s="309">
        <f t="shared" si="206"/>
        <v>0</v>
      </c>
      <c r="AZ403" s="309">
        <f t="shared" si="206"/>
        <v>0</v>
      </c>
      <c r="BA403" s="309">
        <f t="shared" si="206"/>
        <v>0</v>
      </c>
      <c r="BB403" s="309">
        <f t="shared" si="206"/>
        <v>0</v>
      </c>
      <c r="BC403" s="310">
        <f t="shared" si="206"/>
        <v>0</v>
      </c>
      <c r="BD403" s="309">
        <f t="shared" si="206"/>
        <v>0</v>
      </c>
      <c r="BE403" s="309">
        <f t="shared" si="206"/>
        <v>0</v>
      </c>
      <c r="BF403" s="309">
        <f t="shared" si="206"/>
        <v>0</v>
      </c>
      <c r="BG403" s="309">
        <f t="shared" si="206"/>
        <v>0</v>
      </c>
      <c r="BH403" s="309">
        <f t="shared" si="206"/>
        <v>0</v>
      </c>
      <c r="BI403" s="309">
        <f t="shared" si="206"/>
        <v>0</v>
      </c>
      <c r="BJ403" s="309">
        <f t="shared" si="206"/>
        <v>0</v>
      </c>
      <c r="BK403" s="310">
        <f t="shared" si="206"/>
        <v>0</v>
      </c>
      <c r="BL403" s="309">
        <f t="shared" si="206"/>
        <v>0</v>
      </c>
      <c r="BM403" s="309">
        <f t="shared" si="206"/>
        <v>0</v>
      </c>
      <c r="BN403" s="309">
        <f t="shared" si="206"/>
        <v>0</v>
      </c>
      <c r="BO403" s="309">
        <f t="shared" si="206"/>
        <v>0</v>
      </c>
      <c r="BP403" s="309">
        <f t="shared" si="206"/>
        <v>0</v>
      </c>
      <c r="BQ403" s="247"/>
    </row>
    <row r="404">
      <c r="A404" s="145"/>
      <c r="B404" s="146"/>
      <c r="C404" s="124" t="s">
        <v>59</v>
      </c>
      <c r="D404" s="125" t="s">
        <v>59</v>
      </c>
      <c r="E404" s="126"/>
      <c r="F404" s="124"/>
      <c r="G404" s="126"/>
      <c r="H404" s="125"/>
      <c r="I404" s="730">
        <v>30</v>
      </c>
      <c r="J404" s="439"/>
      <c r="K404" s="439"/>
      <c r="L404" s="439"/>
      <c r="M404" s="439"/>
      <c r="N404" s="439"/>
      <c r="O404" s="439"/>
      <c r="P404" s="127" t="s">
        <v>72</v>
      </c>
      <c r="Q404" s="242" t="s">
        <v>106</v>
      </c>
      <c r="R404" s="132"/>
      <c r="S404" s="133"/>
      <c r="T404" s="721"/>
      <c r="U404" s="721"/>
      <c r="V404" s="721"/>
      <c r="W404" s="721"/>
      <c r="X404" s="721"/>
      <c r="Y404" s="721"/>
      <c r="Z404" s="721"/>
      <c r="AA404" s="721"/>
      <c r="AB404" s="721"/>
      <c r="AC404" s="721"/>
      <c r="AD404" s="734"/>
      <c r="AE404" s="721"/>
      <c r="AF404" s="721"/>
      <c r="AG404" s="721"/>
      <c r="AH404" s="721"/>
      <c r="AI404" s="721"/>
      <c r="AJ404" s="721"/>
      <c r="AK404" s="721"/>
      <c r="AL404" s="735"/>
      <c r="AM404" s="721"/>
      <c r="AN404" s="721"/>
      <c r="AO404" s="721"/>
      <c r="AP404" s="721"/>
      <c r="AQ404" s="722"/>
      <c r="AR404" s="62" t="s">
        <v>79</v>
      </c>
      <c r="AS404" s="878">
        <f t="shared" si="205"/>
        <v>0</v>
      </c>
      <c r="AT404" s="878">
        <f t="shared" si="206"/>
        <v>0</v>
      </c>
      <c r="AU404" s="878">
        <f t="shared" si="206"/>
        <v>0</v>
      </c>
      <c r="AV404" s="878">
        <f t="shared" si="206"/>
        <v>0</v>
      </c>
      <c r="AW404" s="879">
        <f t="shared" si="206"/>
        <v>0</v>
      </c>
      <c r="AX404" s="878">
        <f t="shared" si="206"/>
        <v>0</v>
      </c>
      <c r="AY404" s="878">
        <f t="shared" si="206"/>
        <v>0</v>
      </c>
      <c r="AZ404" s="878">
        <f t="shared" si="206"/>
        <v>0</v>
      </c>
      <c r="BA404" s="878">
        <f t="shared" si="206"/>
        <v>0</v>
      </c>
      <c r="BB404" s="878">
        <f t="shared" si="206"/>
        <v>0</v>
      </c>
      <c r="BC404" s="879">
        <f t="shared" si="206"/>
        <v>0</v>
      </c>
      <c r="BD404" s="878">
        <f t="shared" si="206"/>
        <v>0</v>
      </c>
      <c r="BE404" s="878">
        <f t="shared" si="206"/>
        <v>0</v>
      </c>
      <c r="BF404" s="878">
        <f t="shared" si="206"/>
        <v>0</v>
      </c>
      <c r="BG404" s="878">
        <f t="shared" si="206"/>
        <v>0</v>
      </c>
      <c r="BH404" s="878">
        <f t="shared" si="206"/>
        <v>0</v>
      </c>
      <c r="BI404" s="878">
        <f t="shared" si="206"/>
        <v>0</v>
      </c>
      <c r="BJ404" s="878">
        <f t="shared" si="206"/>
        <v>0</v>
      </c>
      <c r="BK404" s="879">
        <f t="shared" si="206"/>
        <v>0</v>
      </c>
      <c r="BL404" s="878">
        <f t="shared" si="206"/>
        <v>0</v>
      </c>
      <c r="BM404" s="878">
        <f t="shared" si="206"/>
        <v>0</v>
      </c>
      <c r="BN404" s="878">
        <f t="shared" si="206"/>
        <v>0</v>
      </c>
      <c r="BO404" s="878">
        <f t="shared" si="206"/>
        <v>0</v>
      </c>
      <c r="BP404" s="878">
        <f t="shared" si="206"/>
        <v>0</v>
      </c>
      <c r="BQ404" s="247"/>
    </row>
    <row r="405" ht="16.5">
      <c r="A405" s="145"/>
      <c r="B405" s="146"/>
      <c r="C405" s="124" t="s">
        <v>59</v>
      </c>
      <c r="D405" s="125" t="s">
        <v>59</v>
      </c>
      <c r="E405" s="126"/>
      <c r="F405" s="124"/>
      <c r="G405" s="126"/>
      <c r="H405" s="125"/>
      <c r="I405" s="730">
        <v>31</v>
      </c>
      <c r="J405" s="439"/>
      <c r="K405" s="439"/>
      <c r="L405" s="439"/>
      <c r="M405" s="439"/>
      <c r="N405" s="439"/>
      <c r="O405" s="439"/>
      <c r="P405" s="127" t="s">
        <v>72</v>
      </c>
      <c r="Q405" s="242" t="s">
        <v>124</v>
      </c>
      <c r="R405" s="132"/>
      <c r="S405" s="133"/>
      <c r="T405" s="721"/>
      <c r="U405" s="721"/>
      <c r="V405" s="721"/>
      <c r="W405" s="721"/>
      <c r="X405" s="721"/>
      <c r="Y405" s="721"/>
      <c r="Z405" s="721"/>
      <c r="AA405" s="721"/>
      <c r="AB405" s="721"/>
      <c r="AC405" s="721"/>
      <c r="AD405" s="734"/>
      <c r="AE405" s="721"/>
      <c r="AF405" s="721"/>
      <c r="AG405" s="721"/>
      <c r="AH405" s="721"/>
      <c r="AI405" s="721"/>
      <c r="AJ405" s="721"/>
      <c r="AK405" s="721"/>
      <c r="AL405" s="735"/>
      <c r="AM405" s="721"/>
      <c r="AN405" s="721"/>
      <c r="AO405" s="721"/>
      <c r="AP405" s="721"/>
      <c r="AQ405" s="722"/>
      <c r="AR405" s="62" t="s">
        <v>79</v>
      </c>
      <c r="AS405" s="880">
        <f t="shared" si="205"/>
        <v>0</v>
      </c>
      <c r="AT405" s="880">
        <f t="shared" si="206"/>
        <v>0</v>
      </c>
      <c r="AU405" s="880">
        <f t="shared" si="206"/>
        <v>0</v>
      </c>
      <c r="AV405" s="880">
        <f t="shared" si="206"/>
        <v>0</v>
      </c>
      <c r="AW405" s="881">
        <f t="shared" si="206"/>
        <v>0</v>
      </c>
      <c r="AX405" s="880">
        <f t="shared" si="206"/>
        <v>0</v>
      </c>
      <c r="AY405" s="880">
        <f t="shared" si="206"/>
        <v>0</v>
      </c>
      <c r="AZ405" s="880">
        <f t="shared" si="206"/>
        <v>0</v>
      </c>
      <c r="BA405" s="880">
        <f t="shared" si="206"/>
        <v>0</v>
      </c>
      <c r="BB405" s="880">
        <f t="shared" si="206"/>
        <v>0</v>
      </c>
      <c r="BC405" s="881">
        <f t="shared" si="206"/>
        <v>0</v>
      </c>
      <c r="BD405" s="880">
        <f t="shared" si="206"/>
        <v>0</v>
      </c>
      <c r="BE405" s="880">
        <f t="shared" si="206"/>
        <v>0</v>
      </c>
      <c r="BF405" s="880">
        <f t="shared" si="206"/>
        <v>0</v>
      </c>
      <c r="BG405" s="880">
        <f t="shared" si="206"/>
        <v>0</v>
      </c>
      <c r="BH405" s="880">
        <f t="shared" si="206"/>
        <v>0</v>
      </c>
      <c r="BI405" s="880">
        <f t="shared" si="206"/>
        <v>0</v>
      </c>
      <c r="BJ405" s="880">
        <f t="shared" si="206"/>
        <v>0</v>
      </c>
      <c r="BK405" s="881">
        <f t="shared" si="206"/>
        <v>0</v>
      </c>
      <c r="BL405" s="880">
        <f t="shared" si="206"/>
        <v>0</v>
      </c>
      <c r="BM405" s="880">
        <f t="shared" si="206"/>
        <v>0</v>
      </c>
      <c r="BN405" s="880">
        <f t="shared" si="206"/>
        <v>0</v>
      </c>
      <c r="BO405" s="880">
        <f t="shared" si="206"/>
        <v>0</v>
      </c>
      <c r="BP405" s="880">
        <f t="shared" si="206"/>
        <v>0</v>
      </c>
      <c r="BQ405" s="247"/>
    </row>
    <row r="406" ht="16.5">
      <c r="A406" s="145"/>
      <c r="B406" s="146"/>
      <c r="C406" s="882"/>
      <c r="D406" s="125"/>
      <c r="E406" s="126"/>
      <c r="F406" s="124"/>
      <c r="G406" s="126"/>
      <c r="H406" s="125"/>
      <c r="I406" s="730"/>
      <c r="J406" s="439"/>
      <c r="K406" s="439"/>
      <c r="L406" s="439"/>
      <c r="M406" s="439"/>
      <c r="N406" s="439"/>
      <c r="O406" s="439"/>
      <c r="P406" s="883"/>
      <c r="Q406" s="762" t="s">
        <v>257</v>
      </c>
      <c r="R406" s="884"/>
      <c r="S406" s="885"/>
      <c r="T406" s="316">
        <f>SUM(T403:T405)</f>
        <v>0</v>
      </c>
      <c r="U406" s="316">
        <f t="shared" ref="U406:AQ406" si="207">SUM(U403:U405)</f>
        <v>0</v>
      </c>
      <c r="V406" s="316">
        <f t="shared" si="207"/>
        <v>0</v>
      </c>
      <c r="W406" s="316">
        <f t="shared" si="207"/>
        <v>0</v>
      </c>
      <c r="X406" s="316">
        <f t="shared" si="207"/>
        <v>0</v>
      </c>
      <c r="Y406" s="316">
        <f t="shared" si="207"/>
        <v>0</v>
      </c>
      <c r="Z406" s="316">
        <f t="shared" si="207"/>
        <v>0</v>
      </c>
      <c r="AA406" s="316">
        <f t="shared" si="207"/>
        <v>0</v>
      </c>
      <c r="AB406" s="316">
        <f t="shared" si="207"/>
        <v>0</v>
      </c>
      <c r="AC406" s="316">
        <f t="shared" si="207"/>
        <v>0</v>
      </c>
      <c r="AD406" s="763">
        <f t="shared" si="207"/>
        <v>0</v>
      </c>
      <c r="AE406" s="316">
        <f t="shared" si="207"/>
        <v>0</v>
      </c>
      <c r="AF406" s="316">
        <f t="shared" si="207"/>
        <v>0</v>
      </c>
      <c r="AG406" s="316">
        <f t="shared" si="207"/>
        <v>0</v>
      </c>
      <c r="AH406" s="316">
        <f t="shared" si="207"/>
        <v>0</v>
      </c>
      <c r="AI406" s="316">
        <f t="shared" si="207"/>
        <v>0</v>
      </c>
      <c r="AJ406" s="316">
        <f t="shared" si="207"/>
        <v>0</v>
      </c>
      <c r="AK406" s="316">
        <f t="shared" si="207"/>
        <v>0</v>
      </c>
      <c r="AL406" s="319">
        <f t="shared" si="207"/>
        <v>0</v>
      </c>
      <c r="AM406" s="316">
        <f t="shared" si="207"/>
        <v>0</v>
      </c>
      <c r="AN406" s="316">
        <f t="shared" si="207"/>
        <v>0</v>
      </c>
      <c r="AO406" s="316">
        <f t="shared" si="207"/>
        <v>0</v>
      </c>
      <c r="AP406" s="316">
        <f t="shared" si="207"/>
        <v>0</v>
      </c>
      <c r="AQ406" s="267">
        <f t="shared" si="207"/>
        <v>0</v>
      </c>
      <c r="AR406" s="62"/>
      <c r="AS406" s="274">
        <f t="shared" ref="AS406:BP406" si="208">SUM(AS403:AS405)</f>
        <v>0</v>
      </c>
      <c r="AT406" s="275">
        <f t="shared" si="208"/>
        <v>0</v>
      </c>
      <c r="AU406" s="276">
        <f t="shared" si="208"/>
        <v>0</v>
      </c>
      <c r="AV406" s="274">
        <f t="shared" si="208"/>
        <v>0</v>
      </c>
      <c r="AW406" s="277">
        <f t="shared" si="208"/>
        <v>0</v>
      </c>
      <c r="AX406" s="276">
        <f>SUM(AT403:AT405)</f>
        <v>0</v>
      </c>
      <c r="AY406" s="274">
        <f t="shared" si="208"/>
        <v>0</v>
      </c>
      <c r="AZ406" s="275">
        <f t="shared" si="208"/>
        <v>0</v>
      </c>
      <c r="BA406" s="276">
        <f t="shared" si="208"/>
        <v>0</v>
      </c>
      <c r="BB406" s="274">
        <f t="shared" si="208"/>
        <v>0</v>
      </c>
      <c r="BC406" s="277">
        <f t="shared" si="208"/>
        <v>0</v>
      </c>
      <c r="BD406" s="276">
        <f t="shared" si="208"/>
        <v>0</v>
      </c>
      <c r="BE406" s="274">
        <f t="shared" si="208"/>
        <v>0</v>
      </c>
      <c r="BF406" s="275">
        <f t="shared" si="208"/>
        <v>0</v>
      </c>
      <c r="BG406" s="276">
        <f t="shared" si="208"/>
        <v>0</v>
      </c>
      <c r="BH406" s="274">
        <f t="shared" si="208"/>
        <v>0</v>
      </c>
      <c r="BI406" s="275">
        <f t="shared" si="208"/>
        <v>0</v>
      </c>
      <c r="BJ406" s="276">
        <f t="shared" si="208"/>
        <v>0</v>
      </c>
      <c r="BK406" s="278">
        <f t="shared" si="208"/>
        <v>0</v>
      </c>
      <c r="BL406" s="274">
        <f t="shared" si="208"/>
        <v>0</v>
      </c>
      <c r="BM406" s="275">
        <f t="shared" si="208"/>
        <v>0</v>
      </c>
      <c r="BN406" s="276">
        <f t="shared" si="208"/>
        <v>0</v>
      </c>
      <c r="BO406" s="276">
        <f t="shared" si="208"/>
        <v>0</v>
      </c>
      <c r="BP406" s="274">
        <f t="shared" si="208"/>
        <v>0</v>
      </c>
      <c r="BQ406" s="247" t="s">
        <v>134</v>
      </c>
    </row>
    <row r="407" ht="16.5">
      <c r="A407" s="145"/>
      <c r="B407" s="146"/>
      <c r="C407" s="882"/>
      <c r="D407" s="256"/>
      <c r="E407" s="126"/>
      <c r="F407" s="124"/>
      <c r="G407" s="126"/>
      <c r="H407" s="125"/>
      <c r="I407" s="730"/>
      <c r="J407" s="439"/>
      <c r="K407" s="439"/>
      <c r="L407" s="439"/>
      <c r="M407" s="439"/>
      <c r="N407" s="439"/>
      <c r="O407" s="439"/>
      <c r="P407" s="883"/>
      <c r="Q407" s="762" t="s">
        <v>135</v>
      </c>
      <c r="R407" s="884"/>
      <c r="S407" s="885"/>
      <c r="T407" s="316">
        <f t="shared" ref="T407:AQ407" si="209">T406+T393</f>
        <v>0</v>
      </c>
      <c r="U407" s="316">
        <f t="shared" si="209"/>
        <v>0</v>
      </c>
      <c r="V407" s="316">
        <f t="shared" si="209"/>
        <v>0</v>
      </c>
      <c r="W407" s="316">
        <f t="shared" si="209"/>
        <v>0</v>
      </c>
      <c r="X407" s="316">
        <f t="shared" si="209"/>
        <v>0</v>
      </c>
      <c r="Y407" s="316">
        <f t="shared" si="209"/>
        <v>0</v>
      </c>
      <c r="Z407" s="316">
        <f t="shared" si="209"/>
        <v>0</v>
      </c>
      <c r="AA407" s="316">
        <f t="shared" si="209"/>
        <v>0</v>
      </c>
      <c r="AB407" s="316">
        <f t="shared" si="209"/>
        <v>0</v>
      </c>
      <c r="AC407" s="316">
        <f t="shared" si="209"/>
        <v>0</v>
      </c>
      <c r="AD407" s="763">
        <f t="shared" si="209"/>
        <v>0</v>
      </c>
      <c r="AE407" s="316">
        <f t="shared" si="209"/>
        <v>0</v>
      </c>
      <c r="AF407" s="316">
        <f t="shared" si="209"/>
        <v>0</v>
      </c>
      <c r="AG407" s="316">
        <f t="shared" si="209"/>
        <v>0</v>
      </c>
      <c r="AH407" s="316">
        <f t="shared" si="209"/>
        <v>0</v>
      </c>
      <c r="AI407" s="316">
        <f t="shared" si="209"/>
        <v>0</v>
      </c>
      <c r="AJ407" s="316">
        <f t="shared" si="209"/>
        <v>0</v>
      </c>
      <c r="AK407" s="316">
        <f t="shared" si="209"/>
        <v>0</v>
      </c>
      <c r="AL407" s="319">
        <f t="shared" si="209"/>
        <v>0</v>
      </c>
      <c r="AM407" s="316">
        <f t="shared" si="209"/>
        <v>0</v>
      </c>
      <c r="AN407" s="316">
        <f t="shared" si="209"/>
        <v>0</v>
      </c>
      <c r="AO407" s="316">
        <f t="shared" si="209"/>
        <v>0</v>
      </c>
      <c r="AP407" s="316">
        <f t="shared" si="209"/>
        <v>0</v>
      </c>
      <c r="AQ407" s="267">
        <f t="shared" si="209"/>
        <v>0</v>
      </c>
      <c r="AR407" s="62"/>
      <c r="AS407" s="274">
        <f t="shared" ref="AS407:BP407" si="210">AS393+AS406</f>
        <v>0</v>
      </c>
      <c r="AT407" s="275">
        <f t="shared" si="210"/>
        <v>0</v>
      </c>
      <c r="AU407" s="276">
        <f t="shared" si="210"/>
        <v>0</v>
      </c>
      <c r="AV407" s="274">
        <f t="shared" si="210"/>
        <v>0</v>
      </c>
      <c r="AW407" s="277">
        <f t="shared" si="210"/>
        <v>0</v>
      </c>
      <c r="AX407" s="276">
        <f>AT393+AT406</f>
        <v>0</v>
      </c>
      <c r="AY407" s="274">
        <f t="shared" si="210"/>
        <v>0</v>
      </c>
      <c r="AZ407" s="275">
        <f t="shared" si="210"/>
        <v>0</v>
      </c>
      <c r="BA407" s="276">
        <f t="shared" si="210"/>
        <v>0</v>
      </c>
      <c r="BB407" s="274">
        <f t="shared" si="210"/>
        <v>0</v>
      </c>
      <c r="BC407" s="277">
        <f t="shared" si="210"/>
        <v>0</v>
      </c>
      <c r="BD407" s="276">
        <f t="shared" si="210"/>
        <v>0</v>
      </c>
      <c r="BE407" s="274">
        <f t="shared" si="210"/>
        <v>0</v>
      </c>
      <c r="BF407" s="275">
        <f t="shared" si="210"/>
        <v>0</v>
      </c>
      <c r="BG407" s="276">
        <f t="shared" si="210"/>
        <v>0</v>
      </c>
      <c r="BH407" s="274">
        <f t="shared" si="210"/>
        <v>0</v>
      </c>
      <c r="BI407" s="275">
        <f t="shared" si="210"/>
        <v>0</v>
      </c>
      <c r="BJ407" s="276">
        <f t="shared" si="210"/>
        <v>0</v>
      </c>
      <c r="BK407" s="278">
        <f t="shared" si="210"/>
        <v>0</v>
      </c>
      <c r="BL407" s="274">
        <f t="shared" si="210"/>
        <v>0</v>
      </c>
      <c r="BM407" s="275">
        <f t="shared" si="210"/>
        <v>0</v>
      </c>
      <c r="BN407" s="276">
        <f t="shared" si="210"/>
        <v>0</v>
      </c>
      <c r="BO407" s="276">
        <f t="shared" si="210"/>
        <v>0</v>
      </c>
      <c r="BP407" s="274">
        <f t="shared" si="210"/>
        <v>0</v>
      </c>
      <c r="BQ407" s="2" t="s">
        <v>136</v>
      </c>
    </row>
    <row r="408" ht="16.5">
      <c r="A408" s="145"/>
      <c r="B408" s="146"/>
      <c r="C408" s="169"/>
      <c r="D408" s="125"/>
      <c r="E408" s="126"/>
      <c r="F408" s="124"/>
      <c r="G408" s="126"/>
      <c r="H408" s="125"/>
      <c r="I408" s="730"/>
      <c r="J408" s="439"/>
      <c r="K408" s="439"/>
      <c r="L408" s="439"/>
      <c r="M408" s="439"/>
      <c r="N408" s="439"/>
      <c r="O408" s="439"/>
      <c r="P408" s="102"/>
      <c r="Q408" s="285"/>
      <c r="R408" s="231"/>
      <c r="S408" s="232"/>
      <c r="T408" s="654"/>
      <c r="U408" s="654"/>
      <c r="V408" s="654"/>
      <c r="W408" s="654"/>
      <c r="X408" s="654"/>
      <c r="Y408" s="654"/>
      <c r="Z408" s="654"/>
      <c r="AA408" s="654"/>
      <c r="AB408" s="654"/>
      <c r="AC408" s="654"/>
      <c r="AD408" s="498"/>
      <c r="AE408" s="654"/>
      <c r="AF408" s="654"/>
      <c r="AG408" s="654"/>
      <c r="AH408" s="654"/>
      <c r="AI408" s="654"/>
      <c r="AJ408" s="654"/>
      <c r="AK408" s="654"/>
      <c r="AL408" s="499"/>
      <c r="AM408" s="654"/>
      <c r="AN408" s="654"/>
      <c r="AO408" s="654"/>
      <c r="AP408" s="654"/>
      <c r="AQ408" s="233"/>
      <c r="AR408" s="62"/>
      <c r="AS408" s="62"/>
      <c r="AT408" s="62"/>
      <c r="AU408" s="62"/>
      <c r="AV408" s="62"/>
      <c r="AW408" s="98"/>
      <c r="AX408" s="62"/>
      <c r="AY408" s="62"/>
      <c r="AZ408" s="62"/>
      <c r="BA408" s="62"/>
      <c r="BB408" s="62"/>
      <c r="BC408" s="98"/>
      <c r="BD408" s="62"/>
      <c r="BE408" s="62"/>
      <c r="BF408" s="62"/>
      <c r="BG408" s="62"/>
      <c r="BH408" s="62"/>
      <c r="BI408" s="62"/>
      <c r="BJ408" s="62"/>
      <c r="BK408" s="98"/>
      <c r="BL408" s="62"/>
      <c r="BM408" s="62"/>
      <c r="BN408" s="62"/>
      <c r="BO408" s="62"/>
      <c r="BP408" s="62"/>
    </row>
    <row r="409" ht="16.5">
      <c r="A409" s="145"/>
      <c r="B409" s="146"/>
      <c r="C409" s="124"/>
      <c r="D409" s="256"/>
      <c r="E409" s="126"/>
      <c r="F409" s="124"/>
      <c r="G409" s="126"/>
      <c r="H409" s="125">
        <v>1</v>
      </c>
      <c r="I409" s="730">
        <v>32</v>
      </c>
      <c r="J409" s="439"/>
      <c r="K409" s="439"/>
      <c r="L409" s="439"/>
      <c r="M409" s="439"/>
      <c r="N409" s="439"/>
      <c r="O409" s="439"/>
      <c r="P409" s="125"/>
      <c r="Q409" s="291" t="s">
        <v>140</v>
      </c>
      <c r="R409" s="132" t="s">
        <v>217</v>
      </c>
      <c r="S409" s="133"/>
      <c r="T409" s="721"/>
      <c r="U409" s="721"/>
      <c r="V409" s="721"/>
      <c r="W409" s="721"/>
      <c r="X409" s="721"/>
      <c r="Y409" s="721"/>
      <c r="Z409" s="721"/>
      <c r="AA409" s="721"/>
      <c r="AB409" s="721"/>
      <c r="AC409" s="721"/>
      <c r="AD409" s="734"/>
      <c r="AE409" s="721"/>
      <c r="AF409" s="721"/>
      <c r="AG409" s="721"/>
      <c r="AH409" s="721"/>
      <c r="AI409" s="721"/>
      <c r="AJ409" s="721"/>
      <c r="AK409" s="721"/>
      <c r="AL409" s="735"/>
      <c r="AM409" s="721"/>
      <c r="AN409" s="721"/>
      <c r="AO409" s="721"/>
      <c r="AP409" s="721"/>
      <c r="AQ409" s="722"/>
      <c r="AR409" s="62"/>
      <c r="AS409" s="274">
        <f>AS379+AS382+AS394+AS397</f>
        <v>0</v>
      </c>
      <c r="AT409" s="274">
        <f>AT379+AT382+AT394+AT397</f>
        <v>0</v>
      </c>
      <c r="AU409" s="275">
        <f>AU379+AU382+AU394+AU397</f>
        <v>0</v>
      </c>
      <c r="AV409" s="274">
        <f>AV379+AV382+AV394+AV397</f>
        <v>0</v>
      </c>
      <c r="AW409" s="517">
        <f>AW379+AW382+AW394+AW397</f>
        <v>0</v>
      </c>
      <c r="AX409" s="275">
        <f>AT379+AT382+AT394+AT397</f>
        <v>0</v>
      </c>
      <c r="AY409" s="274">
        <f t="shared" ref="AY409:BP409" si="211">AY379+AY382+AY394+AY397</f>
        <v>0</v>
      </c>
      <c r="AZ409" s="274">
        <f t="shared" si="211"/>
        <v>0</v>
      </c>
      <c r="BA409" s="275">
        <f t="shared" si="211"/>
        <v>0</v>
      </c>
      <c r="BB409" s="274">
        <f t="shared" si="211"/>
        <v>0</v>
      </c>
      <c r="BC409" s="517">
        <f t="shared" si="211"/>
        <v>0</v>
      </c>
      <c r="BD409" s="275">
        <f t="shared" si="211"/>
        <v>0</v>
      </c>
      <c r="BE409" s="274">
        <f t="shared" si="211"/>
        <v>0</v>
      </c>
      <c r="BF409" s="274">
        <f t="shared" si="211"/>
        <v>0</v>
      </c>
      <c r="BG409" s="275">
        <f t="shared" si="211"/>
        <v>0</v>
      </c>
      <c r="BH409" s="274">
        <f t="shared" si="211"/>
        <v>0</v>
      </c>
      <c r="BI409" s="274">
        <f t="shared" si="211"/>
        <v>0</v>
      </c>
      <c r="BJ409" s="275">
        <f t="shared" si="211"/>
        <v>0</v>
      </c>
      <c r="BK409" s="277">
        <f t="shared" si="211"/>
        <v>0</v>
      </c>
      <c r="BL409" s="274">
        <f t="shared" si="211"/>
        <v>0</v>
      </c>
      <c r="BM409" s="274">
        <f t="shared" si="211"/>
        <v>0</v>
      </c>
      <c r="BN409" s="275">
        <f t="shared" si="211"/>
        <v>0</v>
      </c>
      <c r="BO409" s="275">
        <f t="shared" si="211"/>
        <v>0</v>
      </c>
      <c r="BP409" s="274">
        <f t="shared" si="211"/>
        <v>0</v>
      </c>
      <c r="BQ409" s="19" t="s">
        <v>187</v>
      </c>
      <c r="BR409" s="3"/>
    </row>
    <row r="410" ht="16.5">
      <c r="A410" s="145"/>
      <c r="B410" s="146"/>
      <c r="C410" s="124"/>
      <c r="D410" s="125"/>
      <c r="E410" s="126"/>
      <c r="F410" s="124"/>
      <c r="G410" s="126"/>
      <c r="H410" s="125">
        <v>2</v>
      </c>
      <c r="I410" s="730">
        <v>33</v>
      </c>
      <c r="J410" s="439"/>
      <c r="K410" s="439"/>
      <c r="L410" s="439"/>
      <c r="M410" s="439"/>
      <c r="N410" s="439"/>
      <c r="O410" s="439"/>
      <c r="P410" s="125"/>
      <c r="Q410" s="291"/>
      <c r="R410" s="132" t="s">
        <v>219</v>
      </c>
      <c r="S410" s="133"/>
      <c r="T410" s="721"/>
      <c r="U410" s="721"/>
      <c r="V410" s="721"/>
      <c r="W410" s="721"/>
      <c r="X410" s="721"/>
      <c r="Y410" s="721"/>
      <c r="Z410" s="721"/>
      <c r="AA410" s="721"/>
      <c r="AB410" s="721"/>
      <c r="AC410" s="721"/>
      <c r="AD410" s="734"/>
      <c r="AE410" s="721"/>
      <c r="AF410" s="721"/>
      <c r="AG410" s="721"/>
      <c r="AH410" s="721"/>
      <c r="AI410" s="721"/>
      <c r="AJ410" s="721"/>
      <c r="AK410" s="721"/>
      <c r="AL410" s="735"/>
      <c r="AM410" s="721"/>
      <c r="AN410" s="721"/>
      <c r="AO410" s="721"/>
      <c r="AP410" s="721"/>
      <c r="AQ410" s="722"/>
      <c r="AR410" s="62"/>
      <c r="AS410" s="62"/>
      <c r="AT410" s="62"/>
      <c r="AU410" s="62"/>
      <c r="AV410" s="62"/>
      <c r="AW410" s="98"/>
      <c r="AX410" s="62"/>
      <c r="AY410" s="62"/>
      <c r="AZ410" s="62"/>
      <c r="BA410" s="62"/>
      <c r="BB410" s="62"/>
      <c r="BC410" s="98"/>
      <c r="BD410" s="62"/>
      <c r="BE410" s="62"/>
      <c r="BF410" s="62"/>
      <c r="BG410" s="62"/>
      <c r="BH410" s="62"/>
      <c r="BI410" s="62"/>
      <c r="BJ410" s="62"/>
      <c r="BK410" s="98"/>
      <c r="BL410" s="62"/>
      <c r="BM410" s="62"/>
      <c r="BN410" s="62"/>
      <c r="BO410" s="62"/>
      <c r="BP410" s="62"/>
      <c r="BQ410" s="19"/>
    </row>
    <row r="411" ht="16.5">
      <c r="A411" s="145"/>
      <c r="B411" s="146"/>
      <c r="C411" s="124"/>
      <c r="D411" s="256"/>
      <c r="E411" s="126"/>
      <c r="F411" s="124"/>
      <c r="G411" s="126"/>
      <c r="H411" s="125">
        <v>3</v>
      </c>
      <c r="I411" s="730">
        <v>34</v>
      </c>
      <c r="J411" s="439"/>
      <c r="K411" s="439"/>
      <c r="L411" s="439"/>
      <c r="M411" s="439"/>
      <c r="N411" s="439"/>
      <c r="O411" s="439"/>
      <c r="P411" s="125"/>
      <c r="Q411" s="291" t="s">
        <v>144</v>
      </c>
      <c r="R411" s="132" t="s">
        <v>217</v>
      </c>
      <c r="S411" s="133"/>
      <c r="T411" s="828"/>
      <c r="U411" s="828"/>
      <c r="V411" s="828"/>
      <c r="W411" s="828"/>
      <c r="X411" s="828"/>
      <c r="Y411" s="828"/>
      <c r="Z411" s="828"/>
      <c r="AA411" s="828"/>
      <c r="AB411" s="828"/>
      <c r="AC411" s="828"/>
      <c r="AD411" s="829"/>
      <c r="AE411" s="828"/>
      <c r="AF411" s="828"/>
      <c r="AG411" s="828"/>
      <c r="AH411" s="828"/>
      <c r="AI411" s="828"/>
      <c r="AJ411" s="828"/>
      <c r="AK411" s="828"/>
      <c r="AL411" s="830"/>
      <c r="AM411" s="828"/>
      <c r="AN411" s="828"/>
      <c r="AO411" s="828"/>
      <c r="AP411" s="828"/>
      <c r="AQ411" s="831"/>
      <c r="AR411" s="62"/>
      <c r="AS411" s="338">
        <f>AS385+AS400</f>
        <v>0</v>
      </c>
      <c r="AT411" s="274">
        <f>AT385+AT400</f>
        <v>0</v>
      </c>
      <c r="AU411" s="275">
        <f>AU385+AU400</f>
        <v>0</v>
      </c>
      <c r="AV411" s="338">
        <f>AV385+AV400</f>
        <v>0</v>
      </c>
      <c r="AW411" s="517">
        <f>AW385+AW400</f>
        <v>0</v>
      </c>
      <c r="AX411" s="275">
        <f>AT385+AT400</f>
        <v>0</v>
      </c>
      <c r="AY411" s="338">
        <f t="shared" ref="AY411:BP411" si="212">AY385+AY400</f>
        <v>0</v>
      </c>
      <c r="AZ411" s="274">
        <f t="shared" si="212"/>
        <v>0</v>
      </c>
      <c r="BA411" s="275">
        <f t="shared" si="212"/>
        <v>0</v>
      </c>
      <c r="BB411" s="338">
        <f t="shared" si="212"/>
        <v>0</v>
      </c>
      <c r="BC411" s="517">
        <f t="shared" si="212"/>
        <v>0</v>
      </c>
      <c r="BD411" s="275">
        <f t="shared" si="212"/>
        <v>0</v>
      </c>
      <c r="BE411" s="338">
        <f t="shared" si="212"/>
        <v>0</v>
      </c>
      <c r="BF411" s="274">
        <f t="shared" si="212"/>
        <v>0</v>
      </c>
      <c r="BG411" s="275">
        <f t="shared" si="212"/>
        <v>0</v>
      </c>
      <c r="BH411" s="338">
        <f t="shared" si="212"/>
        <v>0</v>
      </c>
      <c r="BI411" s="274">
        <f t="shared" si="212"/>
        <v>0</v>
      </c>
      <c r="BJ411" s="275">
        <f t="shared" si="212"/>
        <v>0</v>
      </c>
      <c r="BK411" s="277">
        <f t="shared" si="212"/>
        <v>0</v>
      </c>
      <c r="BL411" s="338">
        <f t="shared" si="212"/>
        <v>0</v>
      </c>
      <c r="BM411" s="274">
        <f t="shared" si="212"/>
        <v>0</v>
      </c>
      <c r="BN411" s="275">
        <f t="shared" si="212"/>
        <v>0</v>
      </c>
      <c r="BO411" s="275">
        <f t="shared" si="212"/>
        <v>0</v>
      </c>
      <c r="BP411" s="338">
        <f t="shared" si="212"/>
        <v>0</v>
      </c>
      <c r="BQ411" s="19" t="s">
        <v>216</v>
      </c>
    </row>
    <row r="412" ht="16.5">
      <c r="A412" s="145"/>
      <c r="B412" s="146"/>
      <c r="C412" s="124"/>
      <c r="D412" s="125"/>
      <c r="E412" s="126"/>
      <c r="F412" s="124"/>
      <c r="G412" s="126"/>
      <c r="H412" s="125">
        <v>4</v>
      </c>
      <c r="I412" s="730">
        <v>35</v>
      </c>
      <c r="J412" s="439"/>
      <c r="K412" s="439"/>
      <c r="L412" s="439"/>
      <c r="M412" s="439"/>
      <c r="N412" s="439"/>
      <c r="O412" s="439"/>
      <c r="P412" s="125"/>
      <c r="Q412" s="291"/>
      <c r="R412" s="132" t="s">
        <v>219</v>
      </c>
      <c r="S412" s="133"/>
      <c r="T412" s="828"/>
      <c r="U412" s="828"/>
      <c r="V412" s="828"/>
      <c r="W412" s="828"/>
      <c r="X412" s="828"/>
      <c r="Y412" s="828"/>
      <c r="Z412" s="828"/>
      <c r="AA412" s="828"/>
      <c r="AB412" s="828"/>
      <c r="AC412" s="828"/>
      <c r="AD412" s="829"/>
      <c r="AE412" s="828"/>
      <c r="AF412" s="828"/>
      <c r="AG412" s="828"/>
      <c r="AH412" s="828"/>
      <c r="AI412" s="828"/>
      <c r="AJ412" s="828"/>
      <c r="AK412" s="828"/>
      <c r="AL412" s="830"/>
      <c r="AM412" s="828"/>
      <c r="AN412" s="828"/>
      <c r="AO412" s="828"/>
      <c r="AP412" s="828"/>
      <c r="AQ412" s="831"/>
      <c r="AR412" s="62"/>
      <c r="AS412" s="62"/>
      <c r="AT412" s="62"/>
      <c r="AU412" s="62"/>
      <c r="AV412" s="62"/>
      <c r="AW412" s="98"/>
      <c r="AX412" s="62"/>
      <c r="AY412" s="62"/>
      <c r="AZ412" s="62"/>
      <c r="BA412" s="62"/>
      <c r="BB412" s="62"/>
      <c r="BC412" s="98"/>
      <c r="BD412" s="62"/>
      <c r="BE412" s="62"/>
      <c r="BF412" s="62"/>
      <c r="BG412" s="62"/>
      <c r="BH412" s="62"/>
      <c r="BI412" s="62"/>
      <c r="BJ412" s="62"/>
      <c r="BK412" s="98"/>
      <c r="BL412" s="62"/>
      <c r="BM412" s="62"/>
      <c r="BN412" s="62"/>
      <c r="BO412" s="62"/>
      <c r="BP412" s="62"/>
    </row>
    <row r="413" ht="16.5">
      <c r="A413" s="145"/>
      <c r="B413" s="146"/>
      <c r="C413" s="124"/>
      <c r="D413" s="256"/>
      <c r="E413" s="126"/>
      <c r="F413" s="124"/>
      <c r="G413" s="126"/>
      <c r="H413" s="125">
        <v>5</v>
      </c>
      <c r="I413" s="730">
        <v>36</v>
      </c>
      <c r="J413" s="439"/>
      <c r="K413" s="439"/>
      <c r="L413" s="439"/>
      <c r="M413" s="439"/>
      <c r="N413" s="439"/>
      <c r="O413" s="439"/>
      <c r="P413" s="125"/>
      <c r="Q413" s="291" t="s">
        <v>145</v>
      </c>
      <c r="R413" s="132" t="s">
        <v>217</v>
      </c>
      <c r="S413" s="133"/>
      <c r="T413" s="828"/>
      <c r="U413" s="828"/>
      <c r="V413" s="828"/>
      <c r="W413" s="828"/>
      <c r="X413" s="828"/>
      <c r="Y413" s="828"/>
      <c r="Z413" s="828"/>
      <c r="AA413" s="828"/>
      <c r="AB413" s="828"/>
      <c r="AC413" s="828"/>
      <c r="AD413" s="829"/>
      <c r="AE413" s="828"/>
      <c r="AF413" s="828"/>
      <c r="AG413" s="828"/>
      <c r="AH413" s="828"/>
      <c r="AI413" s="828"/>
      <c r="AJ413" s="828"/>
      <c r="AK413" s="828"/>
      <c r="AL413" s="830"/>
      <c r="AM413" s="828"/>
      <c r="AN413" s="828"/>
      <c r="AO413" s="828"/>
      <c r="AP413" s="828"/>
      <c r="AQ413" s="831"/>
      <c r="AR413" s="62"/>
      <c r="AS413" s="274">
        <f>AS382+AS393+AS397+AS406</f>
        <v>0</v>
      </c>
      <c r="AT413" s="275">
        <f>AT382+AT393+AT397+AT406</f>
        <v>0</v>
      </c>
      <c r="AU413" s="275">
        <f>AU382+AU393+AU397+AU406</f>
        <v>0</v>
      </c>
      <c r="AV413" s="274">
        <f>AV382+AV393+AV397+AV406</f>
        <v>0</v>
      </c>
      <c r="AW413" s="277">
        <f>AW382+AW393+AW397+AW406</f>
        <v>0</v>
      </c>
      <c r="AX413" s="275">
        <f>AT382+AT393+AT397+AT406</f>
        <v>0</v>
      </c>
      <c r="AY413" s="274">
        <f t="shared" ref="AY413:BP413" si="213">AY382+AY393+AY397+AY406</f>
        <v>0</v>
      </c>
      <c r="AZ413" s="275">
        <f t="shared" si="213"/>
        <v>0</v>
      </c>
      <c r="BA413" s="275">
        <f t="shared" si="213"/>
        <v>0</v>
      </c>
      <c r="BB413" s="274">
        <f t="shared" si="213"/>
        <v>0</v>
      </c>
      <c r="BC413" s="277">
        <f t="shared" si="213"/>
        <v>0</v>
      </c>
      <c r="BD413" s="275">
        <f t="shared" si="213"/>
        <v>0</v>
      </c>
      <c r="BE413" s="274">
        <f t="shared" si="213"/>
        <v>0</v>
      </c>
      <c r="BF413" s="275">
        <f t="shared" si="213"/>
        <v>0</v>
      </c>
      <c r="BG413" s="275">
        <f t="shared" si="213"/>
        <v>0</v>
      </c>
      <c r="BH413" s="274">
        <f t="shared" si="213"/>
        <v>0</v>
      </c>
      <c r="BI413" s="275">
        <f t="shared" si="213"/>
        <v>0</v>
      </c>
      <c r="BJ413" s="275">
        <f t="shared" si="213"/>
        <v>0</v>
      </c>
      <c r="BK413" s="277">
        <f t="shared" si="213"/>
        <v>0</v>
      </c>
      <c r="BL413" s="274">
        <f t="shared" si="213"/>
        <v>0</v>
      </c>
      <c r="BM413" s="275">
        <f t="shared" si="213"/>
        <v>0</v>
      </c>
      <c r="BN413" s="275">
        <f t="shared" si="213"/>
        <v>0</v>
      </c>
      <c r="BO413" s="275">
        <f t="shared" si="213"/>
        <v>0</v>
      </c>
      <c r="BP413" s="274">
        <f t="shared" si="213"/>
        <v>0</v>
      </c>
      <c r="BQ413" s="53" t="s">
        <v>258</v>
      </c>
      <c r="BR413" s="5"/>
      <c r="BS413" s="5"/>
      <c r="BT413" s="5"/>
    </row>
    <row r="414" ht="16.5">
      <c r="A414" s="145"/>
      <c r="B414" s="146"/>
      <c r="C414" s="345"/>
      <c r="D414" s="346"/>
      <c r="E414" s="347"/>
      <c r="F414" s="124"/>
      <c r="G414" s="126"/>
      <c r="H414" s="125">
        <v>6</v>
      </c>
      <c r="I414" s="730">
        <v>37</v>
      </c>
      <c r="J414" s="439"/>
      <c r="K414" s="439"/>
      <c r="L414" s="439"/>
      <c r="M414" s="439"/>
      <c r="N414" s="439"/>
      <c r="O414" s="439"/>
      <c r="P414" s="346"/>
      <c r="Q414" s="295"/>
      <c r="R414" s="196" t="s">
        <v>219</v>
      </c>
      <c r="S414" s="197"/>
      <c r="T414" s="828"/>
      <c r="U414" s="828"/>
      <c r="V414" s="828"/>
      <c r="W414" s="828"/>
      <c r="X414" s="828"/>
      <c r="Y414" s="828"/>
      <c r="Z414" s="828"/>
      <c r="AA414" s="828"/>
      <c r="AB414" s="828"/>
      <c r="AC414" s="828"/>
      <c r="AD414" s="829"/>
      <c r="AE414" s="828"/>
      <c r="AF414" s="828"/>
      <c r="AG414" s="828"/>
      <c r="AH414" s="828"/>
      <c r="AI414" s="828"/>
      <c r="AJ414" s="828"/>
      <c r="AK414" s="828"/>
      <c r="AL414" s="830"/>
      <c r="AM414" s="828"/>
      <c r="AN414" s="828"/>
      <c r="AO414" s="828"/>
      <c r="AP414" s="828"/>
      <c r="AQ414" s="831"/>
      <c r="AR414" s="62"/>
      <c r="AS414" s="62"/>
      <c r="AT414" s="62"/>
      <c r="AU414" s="62"/>
      <c r="AV414" s="62"/>
      <c r="AW414" s="98"/>
      <c r="AX414" s="62"/>
      <c r="AY414" s="62"/>
      <c r="AZ414" s="62"/>
      <c r="BA414" s="62"/>
      <c r="BB414" s="62"/>
      <c r="BC414" s="98"/>
      <c r="BD414" s="62"/>
      <c r="BE414" s="62"/>
      <c r="BF414" s="62"/>
      <c r="BG414" s="62"/>
      <c r="BH414" s="62"/>
      <c r="BI414" s="62"/>
      <c r="BJ414" s="62"/>
      <c r="BK414" s="98"/>
      <c r="BL414" s="62"/>
      <c r="BM414" s="62"/>
      <c r="BN414" s="62"/>
      <c r="BO414" s="62"/>
      <c r="BP414" s="62"/>
    </row>
    <row r="415" ht="16.5">
      <c r="A415" s="349"/>
      <c r="B415" s="350" t="s">
        <v>146</v>
      </c>
      <c r="C415" s="351">
        <f t="shared" ref="C415:I415" si="214">COUNTA(C365:C414)</f>
        <v>12</v>
      </c>
      <c r="D415" s="352">
        <f t="shared" si="214"/>
        <v>16</v>
      </c>
      <c r="E415" s="527">
        <f t="shared" si="214"/>
        <v>0</v>
      </c>
      <c r="F415" s="528">
        <f t="shared" si="214"/>
        <v>0</v>
      </c>
      <c r="G415" s="529">
        <f t="shared" si="214"/>
        <v>1</v>
      </c>
      <c r="H415" s="530">
        <f t="shared" si="214"/>
        <v>6</v>
      </c>
      <c r="I415" s="531">
        <f t="shared" si="214"/>
        <v>37</v>
      </c>
      <c r="J415" s="532">
        <f>D415+G415</f>
        <v>17</v>
      </c>
      <c r="K415" s="357">
        <f>J415/I415*100</f>
        <v>45.945945945945951</v>
      </c>
      <c r="L415" s="533"/>
      <c r="M415" s="534">
        <v>7</v>
      </c>
      <c r="N415" s="533"/>
      <c r="O415" s="533"/>
      <c r="P415" s="214"/>
      <c r="Q415" s="215" t="s">
        <v>259</v>
      </c>
      <c r="R415" s="216" t="s">
        <v>189</v>
      </c>
      <c r="S415" s="217"/>
      <c r="T415" s="696">
        <f t="shared" ref="T415:AB415" si="215">T379+T394-SUM(T403:T405)-SUM(T388:T392)</f>
        <v>0</v>
      </c>
      <c r="U415" s="696">
        <f t="shared" si="215"/>
        <v>0</v>
      </c>
      <c r="V415" s="696">
        <f t="shared" si="215"/>
        <v>0</v>
      </c>
      <c r="W415" s="696">
        <f t="shared" si="215"/>
        <v>0</v>
      </c>
      <c r="X415" s="696">
        <f t="shared" si="215"/>
        <v>0</v>
      </c>
      <c r="Y415" s="696">
        <f t="shared" si="215"/>
        <v>0</v>
      </c>
      <c r="Z415" s="696">
        <f t="shared" si="215"/>
        <v>0</v>
      </c>
      <c r="AA415" s="696">
        <f t="shared" si="215"/>
        <v>0</v>
      </c>
      <c r="AB415" s="696">
        <f t="shared" si="215"/>
        <v>0</v>
      </c>
      <c r="AC415" s="696">
        <f t="shared" ref="AC415:AJ415" si="216">AC379+AC394-SUM(AC403:AC405)-SUM(AC388:AC392)</f>
        <v>0</v>
      </c>
      <c r="AD415" s="378">
        <f t="shared" si="216"/>
        <v>0</v>
      </c>
      <c r="AE415" s="696">
        <f t="shared" si="216"/>
        <v>0</v>
      </c>
      <c r="AF415" s="696">
        <f t="shared" si="216"/>
        <v>0</v>
      </c>
      <c r="AG415" s="696">
        <f t="shared" si="216"/>
        <v>0</v>
      </c>
      <c r="AH415" s="696">
        <f t="shared" si="216"/>
        <v>0</v>
      </c>
      <c r="AI415" s="696">
        <f t="shared" si="216"/>
        <v>0</v>
      </c>
      <c r="AJ415" s="696">
        <f t="shared" si="216"/>
        <v>0</v>
      </c>
      <c r="AK415" s="696">
        <f t="shared" ref="AK415:AQ415" si="217">AK379+AK394-SUM(AK403:AK405)-SUM(AK388:AK392)</f>
        <v>0</v>
      </c>
      <c r="AL415" s="886">
        <f t="shared" si="217"/>
        <v>0</v>
      </c>
      <c r="AM415" s="696">
        <f t="shared" si="217"/>
        <v>0</v>
      </c>
      <c r="AN415" s="696">
        <f t="shared" si="217"/>
        <v>0</v>
      </c>
      <c r="AO415" s="696">
        <f t="shared" si="217"/>
        <v>0</v>
      </c>
      <c r="AP415" s="696">
        <f t="shared" si="217"/>
        <v>0</v>
      </c>
      <c r="AQ415" s="537">
        <f t="shared" si="217"/>
        <v>0</v>
      </c>
      <c r="AR415" s="62"/>
      <c r="AS415" s="223">
        <v>0.68999999999999995</v>
      </c>
      <c r="AT415" s="223">
        <v>2.3199999999999998</v>
      </c>
      <c r="AU415" s="223">
        <v>1.79</v>
      </c>
      <c r="AV415" s="223">
        <v>0.68999999999999995</v>
      </c>
      <c r="AW415" s="887">
        <v>2.3199999999999998</v>
      </c>
      <c r="AX415" s="223">
        <v>1.79</v>
      </c>
      <c r="AY415" s="223">
        <v>0.68999999999999995</v>
      </c>
      <c r="AZ415" s="223">
        <v>2.3199999999999998</v>
      </c>
      <c r="BA415" s="223">
        <v>1.79</v>
      </c>
      <c r="BB415" s="223">
        <v>0.68999999999999995</v>
      </c>
      <c r="BC415" s="887">
        <v>2.3199999999999998</v>
      </c>
      <c r="BD415" s="223">
        <v>1.79</v>
      </c>
      <c r="BE415" s="223">
        <v>0.68999999999999995</v>
      </c>
      <c r="BF415" s="223">
        <v>2.3199999999999998</v>
      </c>
      <c r="BG415" s="223">
        <v>1.79</v>
      </c>
      <c r="BH415" s="223">
        <v>0.68999999999999995</v>
      </c>
      <c r="BI415" s="223">
        <v>2.3199999999999998</v>
      </c>
      <c r="BJ415" s="223">
        <v>1.79</v>
      </c>
      <c r="BK415" s="887">
        <v>1.79</v>
      </c>
      <c r="BL415" s="223">
        <v>0.68999999999999995</v>
      </c>
      <c r="BM415" s="223">
        <v>2.3199999999999998</v>
      </c>
      <c r="BN415" s="223">
        <v>1.79</v>
      </c>
      <c r="BO415" s="223">
        <v>1.79</v>
      </c>
      <c r="BP415" s="223">
        <v>0.68999999999999995</v>
      </c>
    </row>
    <row r="416" ht="16.5">
      <c r="A416" s="368"/>
      <c r="B416" s="369"/>
      <c r="C416" s="370" t="s">
        <v>148</v>
      </c>
      <c r="D416" s="371"/>
      <c r="E416" s="372">
        <f>C415+E415</f>
        <v>12</v>
      </c>
      <c r="F416" s="373"/>
      <c r="G416" s="372">
        <f>F415+G415</f>
        <v>1</v>
      </c>
      <c r="H416" s="374"/>
      <c r="I416" s="375">
        <f>I415</f>
        <v>37</v>
      </c>
      <c r="J416" s="376"/>
      <c r="K416" s="376"/>
      <c r="L416" s="376"/>
      <c r="M416" s="376"/>
      <c r="N416" s="376"/>
      <c r="O416" s="376"/>
      <c r="P416" s="214"/>
      <c r="Q416" s="215" t="s">
        <v>223</v>
      </c>
      <c r="R416" s="216" t="s">
        <v>189</v>
      </c>
      <c r="S416" s="217"/>
      <c r="T416" s="888" t="e">
        <f t="shared" ref="T416:AQ416" si="218">T385+T400-T379*T413/T409-T394*T414/T410-T382*T411/T409-T397*T412/T410</f>
        <v>#DIV/0!</v>
      </c>
      <c r="U416" s="888" t="e">
        <f t="shared" si="218"/>
        <v>#DIV/0!</v>
      </c>
      <c r="V416" s="888" t="e">
        <f t="shared" si="218"/>
        <v>#DIV/0!</v>
      </c>
      <c r="W416" s="888" t="e">
        <f t="shared" si="218"/>
        <v>#DIV/0!</v>
      </c>
      <c r="X416" s="888" t="e">
        <f t="shared" si="218"/>
        <v>#DIV/0!</v>
      </c>
      <c r="Y416" s="888" t="e">
        <f t="shared" si="218"/>
        <v>#DIV/0!</v>
      </c>
      <c r="Z416" s="888" t="e">
        <f t="shared" si="218"/>
        <v>#DIV/0!</v>
      </c>
      <c r="AA416" s="888" t="e">
        <f t="shared" si="218"/>
        <v>#DIV/0!</v>
      </c>
      <c r="AB416" s="888" t="e">
        <f t="shared" si="218"/>
        <v>#DIV/0!</v>
      </c>
      <c r="AC416" s="888" t="e">
        <f t="shared" si="218"/>
        <v>#DIV/0!</v>
      </c>
      <c r="AD416" s="889" t="e">
        <f t="shared" si="218"/>
        <v>#DIV/0!</v>
      </c>
      <c r="AE416" s="888" t="e">
        <f t="shared" si="218"/>
        <v>#DIV/0!</v>
      </c>
      <c r="AF416" s="888" t="e">
        <f t="shared" si="218"/>
        <v>#DIV/0!</v>
      </c>
      <c r="AG416" s="888" t="e">
        <f t="shared" si="218"/>
        <v>#DIV/0!</v>
      </c>
      <c r="AH416" s="888" t="e">
        <f t="shared" si="218"/>
        <v>#DIV/0!</v>
      </c>
      <c r="AI416" s="888" t="e">
        <f t="shared" si="218"/>
        <v>#DIV/0!</v>
      </c>
      <c r="AJ416" s="888" t="e">
        <f t="shared" si="218"/>
        <v>#DIV/0!</v>
      </c>
      <c r="AK416" s="888" t="e">
        <f t="shared" si="218"/>
        <v>#DIV/0!</v>
      </c>
      <c r="AL416" s="890" t="e">
        <f t="shared" si="218"/>
        <v>#DIV/0!</v>
      </c>
      <c r="AM416" s="888" t="e">
        <f t="shared" si="218"/>
        <v>#DIV/0!</v>
      </c>
      <c r="AN416" s="888" t="e">
        <f t="shared" si="218"/>
        <v>#DIV/0!</v>
      </c>
      <c r="AO416" s="888" t="e">
        <f t="shared" si="218"/>
        <v>#DIV/0!</v>
      </c>
      <c r="AP416" s="888" t="e">
        <f t="shared" si="218"/>
        <v>#DIV/0!</v>
      </c>
      <c r="AQ416" s="891" t="e">
        <f t="shared" si="218"/>
        <v>#DIV/0!</v>
      </c>
      <c r="AR416" s="62"/>
      <c r="AS416" s="62"/>
      <c r="AT416" s="62"/>
      <c r="AU416" s="62"/>
      <c r="AV416" s="62"/>
      <c r="AW416" s="98"/>
      <c r="AX416" s="62"/>
      <c r="AY416" s="62"/>
      <c r="AZ416" s="62"/>
      <c r="BA416" s="62"/>
      <c r="BB416" s="62"/>
      <c r="BC416" s="98"/>
      <c r="BD416" s="62"/>
      <c r="BE416" s="62"/>
      <c r="BF416" s="62"/>
      <c r="BG416" s="62"/>
      <c r="BH416" s="62"/>
      <c r="BI416" s="62"/>
      <c r="BJ416" s="62"/>
      <c r="BK416" s="98"/>
      <c r="BL416" s="62"/>
      <c r="BM416" s="62"/>
      <c r="BN416" s="62"/>
      <c r="BO416" s="62"/>
      <c r="BP416" s="62"/>
    </row>
    <row r="417" ht="16.5">
      <c r="A417" s="368"/>
      <c r="B417" s="382"/>
      <c r="C417" s="383" t="s">
        <v>150</v>
      </c>
      <c r="D417" s="371"/>
      <c r="E417" s="384">
        <f>E416/I416*100</f>
        <v>32.432432432432435</v>
      </c>
      <c r="F417" s="385"/>
      <c r="G417" s="384">
        <f>G416/I416*100</f>
        <v>2.7027027027027026</v>
      </c>
      <c r="H417" s="386"/>
      <c r="I417" s="387"/>
      <c r="J417" s="388"/>
      <c r="K417" s="388"/>
      <c r="L417" s="388"/>
      <c r="M417" s="388"/>
      <c r="N417" s="388"/>
      <c r="O417" s="388"/>
      <c r="P417" s="741"/>
      <c r="Q417" s="389" t="s">
        <v>151</v>
      </c>
      <c r="R417" s="390"/>
      <c r="S417" s="391"/>
      <c r="T417" s="392"/>
      <c r="U417" s="392"/>
      <c r="V417" s="392"/>
      <c r="W417" s="392"/>
      <c r="X417" s="392"/>
      <c r="Y417" s="392"/>
      <c r="Z417" s="392"/>
      <c r="AA417" s="392"/>
      <c r="AB417" s="392"/>
      <c r="AC417" s="392"/>
      <c r="AD417" s="393"/>
      <c r="AE417" s="392"/>
      <c r="AF417" s="392"/>
      <c r="AG417" s="392"/>
      <c r="AH417" s="392"/>
      <c r="AI417" s="392"/>
      <c r="AJ417" s="392"/>
      <c r="AK417" s="392"/>
      <c r="AL417" s="742"/>
      <c r="AM417" s="392"/>
      <c r="AN417" s="392"/>
      <c r="AO417" s="392"/>
      <c r="AP417" s="392"/>
      <c r="AQ417" s="395"/>
      <c r="AR417" s="62"/>
      <c r="AS417" s="62"/>
      <c r="AT417" s="62"/>
      <c r="AU417" s="62"/>
      <c r="AV417" s="62"/>
      <c r="AW417" s="98"/>
      <c r="AX417" s="62"/>
      <c r="AY417" s="62"/>
      <c r="AZ417" s="62"/>
      <c r="BA417" s="62"/>
      <c r="BB417" s="62"/>
      <c r="BC417" s="98"/>
      <c r="BD417" s="62"/>
      <c r="BE417" s="62"/>
      <c r="BF417" s="62"/>
      <c r="BG417" s="62"/>
      <c r="BH417" s="62"/>
      <c r="BI417" s="62"/>
      <c r="BJ417" s="62"/>
      <c r="BK417" s="98"/>
      <c r="BL417" s="62"/>
      <c r="BM417" s="62"/>
      <c r="BN417" s="62"/>
      <c r="BO417" s="62"/>
      <c r="BP417" s="6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110"/>
      <c r="Q418" s="396"/>
      <c r="R418" s="397"/>
      <c r="S418" s="396"/>
      <c r="T418" s="398"/>
      <c r="U418" s="398"/>
      <c r="V418" s="398"/>
      <c r="W418" s="398"/>
      <c r="X418" s="398"/>
      <c r="Y418" s="398"/>
      <c r="Z418" s="398"/>
      <c r="AA418" s="398"/>
      <c r="AB418" s="398"/>
      <c r="AC418" s="398"/>
      <c r="AD418" s="399"/>
      <c r="AE418" s="398"/>
      <c r="AF418" s="398"/>
      <c r="AG418" s="398"/>
      <c r="AH418" s="398"/>
      <c r="AI418" s="398"/>
      <c r="AJ418" s="398"/>
      <c r="AK418" s="398"/>
      <c r="AL418" s="400"/>
      <c r="AM418" s="398"/>
      <c r="AN418" s="398"/>
      <c r="AO418" s="398"/>
      <c r="AP418" s="398"/>
      <c r="AQ418" s="401"/>
      <c r="AR418" s="62"/>
      <c r="AS418" s="62"/>
      <c r="AT418" s="62"/>
      <c r="AU418" s="62"/>
      <c r="AV418" s="62"/>
      <c r="AW418" s="98"/>
      <c r="AX418" s="62"/>
      <c r="AY418" s="62"/>
      <c r="AZ418" s="62"/>
      <c r="BA418" s="62"/>
      <c r="BB418" s="62"/>
      <c r="BC418" s="98"/>
      <c r="BD418" s="62"/>
      <c r="BE418" s="62"/>
      <c r="BF418" s="62"/>
      <c r="BG418" s="62"/>
      <c r="BH418" s="62"/>
      <c r="BI418" s="62"/>
      <c r="BJ418" s="62"/>
      <c r="BK418" s="98"/>
      <c r="BL418" s="62"/>
      <c r="BM418" s="62"/>
      <c r="BN418" s="62"/>
      <c r="BO418" s="62"/>
      <c r="BP418" s="62"/>
    </row>
    <row r="419" ht="16.5">
      <c r="A419" s="552"/>
      <c r="B419" s="55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110"/>
      <c r="Q419" s="402" t="s">
        <v>260</v>
      </c>
      <c r="R419" s="553"/>
      <c r="S419" s="255"/>
      <c r="T419" s="554"/>
      <c r="U419" s="554"/>
      <c r="V419" s="554"/>
      <c r="W419" s="554"/>
      <c r="X419" s="554"/>
      <c r="Y419" s="554"/>
      <c r="Z419" s="554"/>
      <c r="AA419" s="554"/>
      <c r="AB419" s="554"/>
      <c r="AC419" s="554"/>
      <c r="AD419" s="555"/>
      <c r="AE419" s="554"/>
      <c r="AF419" s="554"/>
      <c r="AG419" s="554"/>
      <c r="AH419" s="554"/>
      <c r="AI419" s="554"/>
      <c r="AJ419" s="554"/>
      <c r="AK419" s="554"/>
      <c r="AL419" s="556"/>
      <c r="AM419" s="554"/>
      <c r="AN419" s="554"/>
      <c r="AO419" s="554"/>
      <c r="AP419" s="554"/>
      <c r="AQ419" s="557"/>
      <c r="AR419" s="62"/>
      <c r="AS419" s="62"/>
      <c r="AT419" s="62"/>
      <c r="AU419" s="62"/>
      <c r="AV419" s="62"/>
      <c r="AW419" s="98"/>
      <c r="AX419" s="62"/>
      <c r="AY419" s="62"/>
      <c r="AZ419" s="62"/>
      <c r="BA419" s="62"/>
      <c r="BB419" s="62"/>
      <c r="BC419" s="98"/>
      <c r="BD419" s="62"/>
      <c r="BE419" s="62"/>
      <c r="BF419" s="62"/>
      <c r="BG419" s="62"/>
      <c r="BH419" s="62"/>
      <c r="BI419" s="62"/>
      <c r="BJ419" s="62"/>
      <c r="BK419" s="98"/>
      <c r="BL419" s="62"/>
      <c r="BM419" s="62"/>
      <c r="BN419" s="62"/>
      <c r="BO419" s="62"/>
      <c r="BP419" s="62"/>
    </row>
    <row r="420" ht="15.75" customHeight="1">
      <c r="A420" s="781"/>
      <c r="B420" s="781"/>
      <c r="C420" s="404"/>
      <c r="D420" s="405"/>
      <c r="E420" s="406"/>
      <c r="F420" s="404"/>
      <c r="G420" s="406"/>
      <c r="H420" s="407"/>
      <c r="I420" s="408"/>
      <c r="J420" s="407"/>
      <c r="K420" s="408"/>
      <c r="L420" s="407"/>
      <c r="M420" s="408"/>
      <c r="N420" s="407"/>
      <c r="O420" s="408"/>
      <c r="P420" s="57" t="s">
        <v>25</v>
      </c>
      <c r="Q420" s="409" t="s">
        <v>26</v>
      </c>
      <c r="R420" s="314" t="s">
        <v>27</v>
      </c>
      <c r="S420" s="559" t="s">
        <v>28</v>
      </c>
      <c r="T420" s="559"/>
      <c r="U420" s="559"/>
      <c r="V420" s="559"/>
      <c r="W420" s="559"/>
      <c r="X420" s="411" t="s">
        <v>29</v>
      </c>
      <c r="Y420" s="412"/>
      <c r="Z420" s="412"/>
      <c r="AA420" s="412"/>
      <c r="AB420" s="412"/>
      <c r="AC420" s="412"/>
      <c r="AD420" s="412"/>
      <c r="AE420" s="412"/>
      <c r="AF420" s="412"/>
      <c r="AG420" s="412"/>
      <c r="AH420" s="412"/>
      <c r="AI420" s="412"/>
      <c r="AJ420" s="412"/>
      <c r="AK420" s="412"/>
      <c r="AL420" s="413"/>
      <c r="AM420" s="559"/>
      <c r="AN420" s="559"/>
      <c r="AO420" s="559"/>
      <c r="AP420" s="559"/>
      <c r="AQ420" s="560"/>
      <c r="AR420" s="62"/>
      <c r="AS420" s="62"/>
      <c r="AT420" s="62"/>
      <c r="AU420" s="62"/>
      <c r="AV420" s="62"/>
      <c r="AW420" s="98"/>
      <c r="AX420" s="62"/>
      <c r="AY420" s="62"/>
      <c r="AZ420" s="62"/>
      <c r="BA420" s="62"/>
      <c r="BB420" s="62"/>
      <c r="BC420" s="98"/>
      <c r="BD420" s="62"/>
      <c r="BE420" s="62"/>
      <c r="BF420" s="62"/>
      <c r="BG420" s="62"/>
      <c r="BH420" s="62"/>
      <c r="BI420" s="62"/>
      <c r="BJ420" s="62"/>
      <c r="BK420" s="98"/>
      <c r="BL420" s="62"/>
      <c r="BM420" s="62"/>
      <c r="BN420" s="62"/>
      <c r="BO420" s="62"/>
      <c r="BP420" s="62"/>
    </row>
    <row r="421">
      <c r="A421" s="561" t="s">
        <v>57</v>
      </c>
      <c r="B421" s="561" t="s">
        <v>58</v>
      </c>
      <c r="C421" s="416"/>
      <c r="D421" s="417"/>
      <c r="E421" s="418"/>
      <c r="F421" s="416"/>
      <c r="G421" s="419" t="s">
        <v>153</v>
      </c>
      <c r="H421" s="420"/>
      <c r="I421" s="421"/>
      <c r="J421" s="420"/>
      <c r="K421" s="421"/>
      <c r="L421" s="422" t="s">
        <v>261</v>
      </c>
      <c r="M421" s="421"/>
      <c r="N421" s="420"/>
      <c r="O421" s="421"/>
      <c r="P421" s="65"/>
      <c r="Q421" s="423"/>
      <c r="R421" s="397" t="s">
        <v>31</v>
      </c>
      <c r="S421" s="562"/>
      <c r="T421" s="69" t="s">
        <v>32</v>
      </c>
      <c r="U421" s="69" t="s">
        <v>33</v>
      </c>
      <c r="V421" s="69" t="s">
        <v>34</v>
      </c>
      <c r="W421" s="69" t="s">
        <v>35</v>
      </c>
      <c r="X421" s="69" t="s">
        <v>36</v>
      </c>
      <c r="Y421" s="69" t="s">
        <v>37</v>
      </c>
      <c r="Z421" s="69" t="s">
        <v>38</v>
      </c>
      <c r="AA421" s="69" t="s">
        <v>39</v>
      </c>
      <c r="AB421" s="69" t="s">
        <v>40</v>
      </c>
      <c r="AC421" s="69" t="s">
        <v>41</v>
      </c>
      <c r="AD421" s="69" t="s">
        <v>42</v>
      </c>
      <c r="AE421" s="69" t="s">
        <v>43</v>
      </c>
      <c r="AF421" s="69" t="s">
        <v>44</v>
      </c>
      <c r="AG421" s="69" t="s">
        <v>45</v>
      </c>
      <c r="AH421" s="69" t="s">
        <v>46</v>
      </c>
      <c r="AI421" s="69" t="s">
        <v>47</v>
      </c>
      <c r="AJ421" s="69" t="s">
        <v>48</v>
      </c>
      <c r="AK421" s="69" t="s">
        <v>49</v>
      </c>
      <c r="AL421" s="69" t="s">
        <v>50</v>
      </c>
      <c r="AM421" s="69" t="s">
        <v>51</v>
      </c>
      <c r="AN421" s="69" t="s">
        <v>52</v>
      </c>
      <c r="AO421" s="69" t="s">
        <v>53</v>
      </c>
      <c r="AP421" s="69" t="s">
        <v>54</v>
      </c>
      <c r="AQ421" s="69" t="s">
        <v>55</v>
      </c>
      <c r="AR421" s="62"/>
      <c r="AS421" s="62"/>
      <c r="AT421" s="62"/>
      <c r="AU421" s="62"/>
      <c r="AV421" s="62"/>
      <c r="AW421" s="98"/>
      <c r="AX421" s="62"/>
      <c r="AY421" s="62"/>
      <c r="AZ421" s="62"/>
      <c r="BA421" s="62"/>
      <c r="BB421" s="62"/>
      <c r="BC421" s="98"/>
      <c r="BD421" s="62"/>
      <c r="BE421" s="62"/>
      <c r="BF421" s="62"/>
      <c r="BG421" s="62"/>
      <c r="BH421" s="62"/>
      <c r="BI421" s="62"/>
      <c r="BJ421" s="62"/>
      <c r="BK421" s="98"/>
      <c r="BL421" s="62"/>
      <c r="BM421" s="62"/>
      <c r="BN421" s="62"/>
      <c r="BO421" s="62"/>
      <c r="BP421" s="62"/>
    </row>
    <row r="422" ht="16.5">
      <c r="A422" s="782"/>
      <c r="B422" s="782"/>
      <c r="C422" s="427"/>
      <c r="D422" s="428"/>
      <c r="E422" s="429"/>
      <c r="F422" s="427"/>
      <c r="G422" s="429"/>
      <c r="H422" s="430"/>
      <c r="I422" s="431"/>
      <c r="J422" s="430"/>
      <c r="K422" s="431"/>
      <c r="L422" s="430"/>
      <c r="M422" s="431"/>
      <c r="N422" s="430"/>
      <c r="O422" s="431"/>
      <c r="P422" s="78"/>
      <c r="Q422" s="432"/>
      <c r="R422" s="553" t="s">
        <v>56</v>
      </c>
      <c r="S422" s="746"/>
      <c r="T422" s="82"/>
      <c r="U422" s="82"/>
      <c r="V422" s="82"/>
      <c r="W422" s="82"/>
      <c r="X422" s="82"/>
      <c r="Y422" s="82"/>
      <c r="Z422" s="82"/>
      <c r="AA422" s="82"/>
      <c r="AB422" s="82"/>
      <c r="AC422" s="82"/>
      <c r="AD422" s="82"/>
      <c r="AE422" s="82"/>
      <c r="AF422" s="82"/>
      <c r="AG422" s="82"/>
      <c r="AH422" s="82"/>
      <c r="AI422" s="82"/>
      <c r="AJ422" s="82"/>
      <c r="AK422" s="82"/>
      <c r="AL422" s="82"/>
      <c r="AM422" s="82"/>
      <c r="AN422" s="82"/>
      <c r="AO422" s="82"/>
      <c r="AP422" s="82"/>
      <c r="AQ422" s="82"/>
      <c r="AR422" s="62"/>
      <c r="AS422" s="62"/>
      <c r="AT422" s="62"/>
      <c r="AU422" s="62"/>
      <c r="AV422" s="62"/>
      <c r="AW422" s="98"/>
      <c r="AX422" s="62"/>
      <c r="AY422" s="62"/>
      <c r="AZ422" s="62"/>
      <c r="BA422" s="62"/>
      <c r="BB422" s="62"/>
      <c r="BC422" s="98"/>
      <c r="BD422" s="62"/>
      <c r="BE422" s="62"/>
      <c r="BF422" s="62"/>
      <c r="BG422" s="62"/>
      <c r="BH422" s="62"/>
      <c r="BI422" s="62"/>
      <c r="BJ422" s="62"/>
      <c r="BK422" s="98"/>
      <c r="BL422" s="62"/>
      <c r="BM422" s="62"/>
      <c r="BN422" s="62"/>
      <c r="BO422" s="62"/>
      <c r="BP422" s="62"/>
    </row>
    <row r="423">
      <c r="A423" s="564"/>
      <c r="B423" s="565"/>
      <c r="C423" s="101"/>
      <c r="D423" s="102"/>
      <c r="E423" s="103"/>
      <c r="F423" s="124"/>
      <c r="G423" s="126"/>
      <c r="H423" s="125"/>
      <c r="I423" s="730"/>
      <c r="J423" s="439"/>
      <c r="K423" s="439"/>
      <c r="L423" s="439"/>
      <c r="M423" s="439"/>
      <c r="N423" s="439"/>
      <c r="O423" s="439"/>
      <c r="P423" s="102"/>
      <c r="Q423" s="285"/>
      <c r="R423" s="231"/>
      <c r="S423" s="232"/>
      <c r="T423" s="442"/>
      <c r="U423" s="442"/>
      <c r="V423" s="442"/>
      <c r="W423" s="442"/>
      <c r="X423" s="442"/>
      <c r="Y423" s="442"/>
      <c r="Z423" s="442"/>
      <c r="AA423" s="442"/>
      <c r="AB423" s="442"/>
      <c r="AC423" s="442"/>
      <c r="AD423" s="443"/>
      <c r="AE423" s="442"/>
      <c r="AF423" s="442"/>
      <c r="AG423" s="442"/>
      <c r="AH423" s="442"/>
      <c r="AI423" s="442"/>
      <c r="AJ423" s="442"/>
      <c r="AK423" s="442"/>
      <c r="AL423" s="444"/>
      <c r="AM423" s="442"/>
      <c r="AN423" s="442"/>
      <c r="AO423" s="442"/>
      <c r="AP423" s="442"/>
      <c r="AQ423" s="445"/>
      <c r="AR423" s="62"/>
      <c r="AS423" s="62"/>
      <c r="AT423" s="62"/>
      <c r="AU423" s="62"/>
      <c r="AV423" s="62"/>
      <c r="AW423" s="98"/>
      <c r="AX423" s="62"/>
      <c r="AY423" s="62"/>
      <c r="AZ423" s="62"/>
      <c r="BA423" s="62"/>
      <c r="BB423" s="62"/>
      <c r="BC423" s="98"/>
      <c r="BD423" s="62"/>
      <c r="BE423" s="62"/>
      <c r="BF423" s="62"/>
      <c r="BG423" s="62"/>
      <c r="BH423" s="62"/>
      <c r="BI423" s="62"/>
      <c r="BJ423" s="62"/>
      <c r="BK423" s="98"/>
      <c r="BL423" s="62"/>
      <c r="BM423" s="62"/>
      <c r="BN423" s="62"/>
      <c r="BO423" s="62"/>
      <c r="BP423" s="62"/>
    </row>
    <row r="424">
      <c r="A424" s="145"/>
      <c r="B424" s="146"/>
      <c r="C424" s="124"/>
      <c r="D424" s="125"/>
      <c r="E424" s="126"/>
      <c r="F424" s="124"/>
      <c r="G424" s="126"/>
      <c r="H424" s="125"/>
      <c r="I424" s="730">
        <v>1</v>
      </c>
      <c r="J424" s="439"/>
      <c r="K424" s="439"/>
      <c r="L424" s="439"/>
      <c r="M424" s="439"/>
      <c r="N424" s="439"/>
      <c r="O424" s="439"/>
      <c r="P424" s="125"/>
      <c r="Q424" s="291"/>
      <c r="R424" s="132" t="s">
        <v>226</v>
      </c>
      <c r="S424" s="133"/>
      <c r="T424" s="801"/>
      <c r="U424" s="801"/>
      <c r="V424" s="801"/>
      <c r="W424" s="801"/>
      <c r="X424" s="801"/>
      <c r="Y424" s="801"/>
      <c r="Z424" s="801"/>
      <c r="AA424" s="801"/>
      <c r="AB424" s="862"/>
      <c r="AC424" s="862"/>
      <c r="AD424" s="863"/>
      <c r="AE424" s="862"/>
      <c r="AF424" s="862"/>
      <c r="AG424" s="862"/>
      <c r="AH424" s="862"/>
      <c r="AI424" s="862"/>
      <c r="AJ424" s="862"/>
      <c r="AK424" s="862"/>
      <c r="AL424" s="864"/>
      <c r="AM424" s="862"/>
      <c r="AN424" s="862"/>
      <c r="AO424" s="862"/>
      <c r="AP424" s="862"/>
      <c r="AQ424" s="865"/>
      <c r="AR424" s="62"/>
      <c r="AS424" s="300">
        <f>T424*T464*1.73*0.875/1000</f>
        <v>0</v>
      </c>
      <c r="AT424" s="300">
        <f t="shared" ref="AT424:BP424" si="219">U424*U464*1.73*0.875/1000</f>
        <v>0</v>
      </c>
      <c r="AU424" s="300">
        <f t="shared" si="219"/>
        <v>0</v>
      </c>
      <c r="AV424" s="300">
        <f t="shared" si="219"/>
        <v>0</v>
      </c>
      <c r="AW424" s="301">
        <f t="shared" si="219"/>
        <v>0</v>
      </c>
      <c r="AX424" s="300">
        <f t="shared" si="219"/>
        <v>0</v>
      </c>
      <c r="AY424" s="300">
        <f t="shared" si="219"/>
        <v>0</v>
      </c>
      <c r="AZ424" s="300">
        <f t="shared" si="219"/>
        <v>0</v>
      </c>
      <c r="BA424" s="300">
        <f t="shared" si="219"/>
        <v>0</v>
      </c>
      <c r="BB424" s="300">
        <f t="shared" si="219"/>
        <v>0</v>
      </c>
      <c r="BC424" s="301">
        <f t="shared" si="219"/>
        <v>0</v>
      </c>
      <c r="BD424" s="300">
        <f t="shared" si="219"/>
        <v>0</v>
      </c>
      <c r="BE424" s="300">
        <f t="shared" si="219"/>
        <v>0</v>
      </c>
      <c r="BF424" s="300">
        <f t="shared" si="219"/>
        <v>0</v>
      </c>
      <c r="BG424" s="300">
        <f t="shared" si="219"/>
        <v>0</v>
      </c>
      <c r="BH424" s="300">
        <f t="shared" si="219"/>
        <v>0</v>
      </c>
      <c r="BI424" s="300">
        <f t="shared" si="219"/>
        <v>0</v>
      </c>
      <c r="BJ424" s="300">
        <f t="shared" si="219"/>
        <v>0</v>
      </c>
      <c r="BK424" s="301">
        <f t="shared" si="219"/>
        <v>0</v>
      </c>
      <c r="BL424" s="300">
        <f t="shared" si="219"/>
        <v>0</v>
      </c>
      <c r="BM424" s="300">
        <f t="shared" si="219"/>
        <v>0</v>
      </c>
      <c r="BN424" s="300">
        <f t="shared" si="219"/>
        <v>0</v>
      </c>
      <c r="BO424" s="300">
        <f t="shared" si="219"/>
        <v>0</v>
      </c>
      <c r="BP424" s="300">
        <f t="shared" si="219"/>
        <v>0</v>
      </c>
      <c r="BQ424" s="121"/>
      <c r="BR424" s="760"/>
      <c r="BS424" s="760"/>
      <c r="BT424" s="760"/>
    </row>
    <row r="425">
      <c r="A425" s="145"/>
      <c r="B425" s="146"/>
      <c r="C425" s="124"/>
      <c r="D425" s="125"/>
      <c r="E425" s="126"/>
      <c r="F425" s="124"/>
      <c r="G425" s="126"/>
      <c r="H425" s="125"/>
      <c r="I425" s="730">
        <v>2</v>
      </c>
      <c r="J425" s="439"/>
      <c r="K425" s="439"/>
      <c r="L425" s="439"/>
      <c r="M425" s="439"/>
      <c r="N425" s="439"/>
      <c r="O425" s="439"/>
      <c r="P425" s="125"/>
      <c r="Q425" s="291" t="s">
        <v>262</v>
      </c>
      <c r="R425" s="132" t="s">
        <v>67</v>
      </c>
      <c r="S425" s="133"/>
      <c r="T425" s="721"/>
      <c r="U425" s="721"/>
      <c r="V425" s="721"/>
      <c r="W425" s="721"/>
      <c r="X425" s="721"/>
      <c r="Y425" s="721"/>
      <c r="Z425" s="721"/>
      <c r="AA425" s="721"/>
      <c r="AB425" s="721"/>
      <c r="AC425" s="721"/>
      <c r="AD425" s="734"/>
      <c r="AE425" s="721"/>
      <c r="AF425" s="721"/>
      <c r="AG425" s="721"/>
      <c r="AH425" s="721"/>
      <c r="AI425" s="721"/>
      <c r="AJ425" s="721"/>
      <c r="AK425" s="721"/>
      <c r="AL425" s="735"/>
      <c r="AM425" s="721"/>
      <c r="AN425" s="721"/>
      <c r="AO425" s="721"/>
      <c r="AP425" s="721"/>
      <c r="AQ425" s="722"/>
      <c r="AR425" s="62"/>
      <c r="AS425" s="300" t="e">
        <f>T425*1000/T464/1.73/0.875</f>
        <v>#DIV/0!</v>
      </c>
      <c r="AT425" s="300" t="e">
        <f t="shared" ref="AT425:BP425" si="220">U425*1000/U464/1.73/0.875</f>
        <v>#DIV/0!</v>
      </c>
      <c r="AU425" s="300" t="e">
        <f t="shared" si="220"/>
        <v>#DIV/0!</v>
      </c>
      <c r="AV425" s="300" t="e">
        <f t="shared" si="220"/>
        <v>#DIV/0!</v>
      </c>
      <c r="AW425" s="301" t="e">
        <f t="shared" si="220"/>
        <v>#DIV/0!</v>
      </c>
      <c r="AX425" s="300" t="e">
        <f t="shared" si="220"/>
        <v>#DIV/0!</v>
      </c>
      <c r="AY425" s="300" t="e">
        <f t="shared" si="220"/>
        <v>#DIV/0!</v>
      </c>
      <c r="AZ425" s="300" t="e">
        <f t="shared" si="220"/>
        <v>#DIV/0!</v>
      </c>
      <c r="BA425" s="300" t="e">
        <f t="shared" si="220"/>
        <v>#DIV/0!</v>
      </c>
      <c r="BB425" s="300" t="e">
        <f t="shared" si="220"/>
        <v>#DIV/0!</v>
      </c>
      <c r="BC425" s="301" t="e">
        <f t="shared" si="220"/>
        <v>#DIV/0!</v>
      </c>
      <c r="BD425" s="300" t="e">
        <f t="shared" si="220"/>
        <v>#DIV/0!</v>
      </c>
      <c r="BE425" s="300" t="e">
        <f t="shared" si="220"/>
        <v>#DIV/0!</v>
      </c>
      <c r="BF425" s="300" t="e">
        <f t="shared" si="220"/>
        <v>#DIV/0!</v>
      </c>
      <c r="BG425" s="300" t="e">
        <f t="shared" si="220"/>
        <v>#DIV/0!</v>
      </c>
      <c r="BH425" s="300" t="e">
        <f t="shared" si="220"/>
        <v>#DIV/0!</v>
      </c>
      <c r="BI425" s="300" t="e">
        <f t="shared" si="220"/>
        <v>#DIV/0!</v>
      </c>
      <c r="BJ425" s="300" t="e">
        <f t="shared" si="220"/>
        <v>#DIV/0!</v>
      </c>
      <c r="BK425" s="301" t="e">
        <f t="shared" si="220"/>
        <v>#DIV/0!</v>
      </c>
      <c r="BL425" s="300" t="e">
        <f t="shared" si="220"/>
        <v>#DIV/0!</v>
      </c>
      <c r="BM425" s="300" t="e">
        <f t="shared" si="220"/>
        <v>#DIV/0!</v>
      </c>
      <c r="BN425" s="300" t="e">
        <f t="shared" si="220"/>
        <v>#DIV/0!</v>
      </c>
      <c r="BO425" s="300" t="e">
        <f t="shared" si="220"/>
        <v>#DIV/0!</v>
      </c>
      <c r="BP425" s="300" t="e">
        <f t="shared" si="220"/>
        <v>#DIV/0!</v>
      </c>
      <c r="BQ425" s="121"/>
      <c r="BR425" s="247"/>
      <c r="BS425" s="247"/>
      <c r="BT425" s="247"/>
    </row>
    <row r="426">
      <c r="A426" s="145"/>
      <c r="B426" s="146"/>
      <c r="C426" s="124"/>
      <c r="D426" s="125"/>
      <c r="E426" s="126"/>
      <c r="F426" s="124"/>
      <c r="G426" s="126"/>
      <c r="H426" s="125"/>
      <c r="I426" s="730">
        <v>3</v>
      </c>
      <c r="J426" s="439"/>
      <c r="K426" s="439"/>
      <c r="L426" s="439"/>
      <c r="M426" s="439"/>
      <c r="N426" s="439"/>
      <c r="O426" s="439"/>
      <c r="P426" s="125"/>
      <c r="Q426" s="291"/>
      <c r="R426" s="132" t="s">
        <v>69</v>
      </c>
      <c r="S426" s="133"/>
      <c r="T426" s="721"/>
      <c r="U426" s="721"/>
      <c r="V426" s="721"/>
      <c r="W426" s="721"/>
      <c r="X426" s="721"/>
      <c r="Y426" s="721"/>
      <c r="Z426" s="721"/>
      <c r="AA426" s="721"/>
      <c r="AB426" s="721"/>
      <c r="AC426" s="721"/>
      <c r="AD426" s="734"/>
      <c r="AE426" s="721"/>
      <c r="AF426" s="721"/>
      <c r="AG426" s="721"/>
      <c r="AH426" s="721"/>
      <c r="AI426" s="721"/>
      <c r="AJ426" s="721"/>
      <c r="AK426" s="721"/>
      <c r="AL426" s="735"/>
      <c r="AM426" s="721"/>
      <c r="AN426" s="721"/>
      <c r="AO426" s="721"/>
      <c r="AP426" s="721"/>
      <c r="AQ426" s="722"/>
      <c r="AR426" s="62"/>
      <c r="AS426" s="62"/>
      <c r="AT426" s="62"/>
      <c r="AU426" s="62"/>
      <c r="AV426" s="62"/>
      <c r="AW426" s="98"/>
      <c r="AX426" s="62"/>
      <c r="AY426" s="62"/>
      <c r="AZ426" s="62"/>
      <c r="BA426" s="62"/>
      <c r="BB426" s="62"/>
      <c r="BC426" s="98"/>
      <c r="BD426" s="62"/>
      <c r="BE426" s="62"/>
      <c r="BF426" s="62"/>
      <c r="BG426" s="62"/>
      <c r="BH426" s="62"/>
      <c r="BI426" s="62"/>
      <c r="BJ426" s="62"/>
      <c r="BK426" s="98"/>
      <c r="BL426" s="62"/>
      <c r="BM426" s="62"/>
      <c r="BN426" s="62"/>
      <c r="BO426" s="62"/>
      <c r="BP426" s="62"/>
      <c r="BQ426" s="2"/>
      <c r="BR426" s="247"/>
      <c r="BS426" s="247"/>
      <c r="BT426" s="247"/>
    </row>
    <row r="427">
      <c r="A427" s="145"/>
      <c r="B427" s="146"/>
      <c r="C427" s="124"/>
      <c r="D427" s="125"/>
      <c r="E427" s="126"/>
      <c r="F427" s="124"/>
      <c r="G427" s="126"/>
      <c r="H427" s="125"/>
      <c r="I427" s="730"/>
      <c r="J427" s="439"/>
      <c r="K427" s="439"/>
      <c r="L427" s="439"/>
      <c r="M427" s="439"/>
      <c r="N427" s="439"/>
      <c r="O427" s="439"/>
      <c r="P427" s="125"/>
      <c r="Q427" s="291"/>
      <c r="R427" s="132"/>
      <c r="S427" s="133"/>
      <c r="T427" s="892"/>
      <c r="U427" s="892"/>
      <c r="V427" s="892"/>
      <c r="W427" s="892"/>
      <c r="X427" s="892"/>
      <c r="Y427" s="892"/>
      <c r="Z427" s="892"/>
      <c r="AA427" s="892"/>
      <c r="AB427" s="892"/>
      <c r="AC427" s="892"/>
      <c r="AD427" s="715"/>
      <c r="AE427" s="892"/>
      <c r="AF427" s="892"/>
      <c r="AG427" s="892"/>
      <c r="AH427" s="892"/>
      <c r="AI427" s="892"/>
      <c r="AJ427" s="892"/>
      <c r="AK427" s="892"/>
      <c r="AL427" s="893"/>
      <c r="AM427" s="892"/>
      <c r="AN427" s="892"/>
      <c r="AO427" s="892"/>
      <c r="AP427" s="892"/>
      <c r="AQ427" s="699"/>
      <c r="AR427" s="62"/>
      <c r="AS427" s="62"/>
      <c r="AT427" s="62"/>
      <c r="AU427" s="62"/>
      <c r="AV427" s="62"/>
      <c r="AW427" s="98"/>
      <c r="AX427" s="62"/>
      <c r="AY427" s="62"/>
      <c r="AZ427" s="62"/>
      <c r="BA427" s="62"/>
      <c r="BB427" s="62"/>
      <c r="BC427" s="98"/>
      <c r="BD427" s="62"/>
      <c r="BE427" s="62"/>
      <c r="BF427" s="62"/>
      <c r="BG427" s="62"/>
      <c r="BH427" s="62"/>
      <c r="BI427" s="62"/>
      <c r="BJ427" s="62"/>
      <c r="BK427" s="98"/>
      <c r="BL427" s="62"/>
      <c r="BM427" s="62"/>
      <c r="BN427" s="62"/>
      <c r="BO427" s="62"/>
      <c r="BP427" s="62"/>
      <c r="BQ427" s="2"/>
      <c r="BR427" s="750"/>
      <c r="BS427" s="750"/>
      <c r="BT427" s="750"/>
    </row>
    <row r="428">
      <c r="A428" s="145"/>
      <c r="B428" s="146"/>
      <c r="C428" s="124"/>
      <c r="D428" s="125"/>
      <c r="E428" s="126"/>
      <c r="F428" s="124"/>
      <c r="G428" s="126"/>
      <c r="H428" s="125"/>
      <c r="I428" s="730">
        <v>4</v>
      </c>
      <c r="J428" s="439"/>
      <c r="K428" s="439"/>
      <c r="L428" s="439"/>
      <c r="M428" s="439"/>
      <c r="N428" s="439"/>
      <c r="O428" s="439"/>
      <c r="P428" s="125"/>
      <c r="Q428" s="291"/>
      <c r="R428" s="132" t="s">
        <v>226</v>
      </c>
      <c r="S428" s="133"/>
      <c r="T428" s="721"/>
      <c r="U428" s="721"/>
      <c r="V428" s="721"/>
      <c r="W428" s="721"/>
      <c r="X428" s="721"/>
      <c r="Y428" s="721"/>
      <c r="Z428" s="721"/>
      <c r="AA428" s="721"/>
      <c r="AB428" s="721"/>
      <c r="AC428" s="721"/>
      <c r="AD428" s="734"/>
      <c r="AE428" s="721"/>
      <c r="AF428" s="721"/>
      <c r="AG428" s="721"/>
      <c r="AH428" s="721"/>
      <c r="AI428" s="721"/>
      <c r="AJ428" s="721"/>
      <c r="AK428" s="721"/>
      <c r="AL428" s="735"/>
      <c r="AM428" s="721"/>
      <c r="AN428" s="721"/>
      <c r="AO428" s="721"/>
      <c r="AP428" s="721"/>
      <c r="AQ428" s="722"/>
      <c r="AR428" s="62"/>
      <c r="AS428" s="300">
        <f>T428*T464*1.73*0.875/1000</f>
        <v>0</v>
      </c>
      <c r="AT428" s="300">
        <f t="shared" ref="AT428:BP428" si="221">U428*U464*1.73*0.875/1000</f>
        <v>0</v>
      </c>
      <c r="AU428" s="300">
        <f t="shared" si="221"/>
        <v>0</v>
      </c>
      <c r="AV428" s="300">
        <f t="shared" si="221"/>
        <v>0</v>
      </c>
      <c r="AW428" s="301">
        <f t="shared" si="221"/>
        <v>0</v>
      </c>
      <c r="AX428" s="300">
        <f t="shared" si="221"/>
        <v>0</v>
      </c>
      <c r="AY428" s="300">
        <f t="shared" si="221"/>
        <v>0</v>
      </c>
      <c r="AZ428" s="300">
        <f t="shared" si="221"/>
        <v>0</v>
      </c>
      <c r="BA428" s="300">
        <f t="shared" si="221"/>
        <v>0</v>
      </c>
      <c r="BB428" s="300">
        <f t="shared" si="221"/>
        <v>0</v>
      </c>
      <c r="BC428" s="301">
        <f t="shared" si="221"/>
        <v>0</v>
      </c>
      <c r="BD428" s="300">
        <f t="shared" si="221"/>
        <v>0</v>
      </c>
      <c r="BE428" s="300">
        <f t="shared" si="221"/>
        <v>0</v>
      </c>
      <c r="BF428" s="300">
        <f t="shared" si="221"/>
        <v>0</v>
      </c>
      <c r="BG428" s="300">
        <f t="shared" si="221"/>
        <v>0</v>
      </c>
      <c r="BH428" s="300">
        <f t="shared" si="221"/>
        <v>0</v>
      </c>
      <c r="BI428" s="300">
        <f t="shared" si="221"/>
        <v>0</v>
      </c>
      <c r="BJ428" s="300">
        <f t="shared" si="221"/>
        <v>0</v>
      </c>
      <c r="BK428" s="301">
        <f t="shared" si="221"/>
        <v>0</v>
      </c>
      <c r="BL428" s="300">
        <f t="shared" si="221"/>
        <v>0</v>
      </c>
      <c r="BM428" s="300">
        <f t="shared" si="221"/>
        <v>0</v>
      </c>
      <c r="BN428" s="300">
        <f t="shared" si="221"/>
        <v>0</v>
      </c>
      <c r="BO428" s="300">
        <f t="shared" si="221"/>
        <v>0</v>
      </c>
      <c r="BP428" s="300">
        <f t="shared" si="221"/>
        <v>0</v>
      </c>
      <c r="BR428" s="750"/>
      <c r="BS428" s="750"/>
      <c r="BT428" s="750"/>
    </row>
    <row r="429" ht="16.5">
      <c r="A429" s="145"/>
      <c r="B429" s="146"/>
      <c r="C429" s="124"/>
      <c r="D429" s="125"/>
      <c r="E429" s="126"/>
      <c r="F429" s="124"/>
      <c r="G429" s="126"/>
      <c r="H429" s="125"/>
      <c r="I429" s="730">
        <v>5</v>
      </c>
      <c r="J429" s="439"/>
      <c r="K429" s="439"/>
      <c r="L429" s="439"/>
      <c r="M429" s="439"/>
      <c r="N429" s="439"/>
      <c r="O429" s="439"/>
      <c r="P429" s="248" t="s">
        <v>263</v>
      </c>
      <c r="Q429" s="291" t="s">
        <v>264</v>
      </c>
      <c r="R429" s="132" t="s">
        <v>67</v>
      </c>
      <c r="S429" s="133"/>
      <c r="T429" s="721"/>
      <c r="U429" s="721"/>
      <c r="V429" s="721"/>
      <c r="W429" s="721"/>
      <c r="X429" s="721"/>
      <c r="Y429" s="721"/>
      <c r="Z429" s="721"/>
      <c r="AA429" s="721"/>
      <c r="AB429" s="721"/>
      <c r="AC429" s="721"/>
      <c r="AD429" s="734"/>
      <c r="AE429" s="721"/>
      <c r="AF429" s="721"/>
      <c r="AG429" s="721"/>
      <c r="AH429" s="721"/>
      <c r="AI429" s="721"/>
      <c r="AJ429" s="721"/>
      <c r="AK429" s="721"/>
      <c r="AL429" s="735"/>
      <c r="AM429" s="721"/>
      <c r="AN429" s="721"/>
      <c r="AO429" s="721"/>
      <c r="AP429" s="721"/>
      <c r="AQ429" s="722"/>
      <c r="AR429" s="62"/>
      <c r="AS429" s="300" t="e">
        <f>T429*1000/T464/1.73/0.875</f>
        <v>#DIV/0!</v>
      </c>
      <c r="AT429" s="300" t="e">
        <f t="shared" ref="AT429:BP429" si="222">U429*1000/U464/1.73/0.875</f>
        <v>#DIV/0!</v>
      </c>
      <c r="AU429" s="300" t="e">
        <f t="shared" si="222"/>
        <v>#DIV/0!</v>
      </c>
      <c r="AV429" s="300" t="e">
        <f t="shared" si="222"/>
        <v>#DIV/0!</v>
      </c>
      <c r="AW429" s="301" t="e">
        <f t="shared" si="222"/>
        <v>#DIV/0!</v>
      </c>
      <c r="AX429" s="300" t="e">
        <f t="shared" si="222"/>
        <v>#DIV/0!</v>
      </c>
      <c r="AY429" s="300" t="e">
        <f t="shared" si="222"/>
        <v>#DIV/0!</v>
      </c>
      <c r="AZ429" s="300" t="e">
        <f t="shared" si="222"/>
        <v>#DIV/0!</v>
      </c>
      <c r="BA429" s="300" t="e">
        <f t="shared" si="222"/>
        <v>#DIV/0!</v>
      </c>
      <c r="BB429" s="300" t="e">
        <f t="shared" si="222"/>
        <v>#DIV/0!</v>
      </c>
      <c r="BC429" s="301" t="e">
        <f t="shared" si="222"/>
        <v>#DIV/0!</v>
      </c>
      <c r="BD429" s="300" t="e">
        <f t="shared" si="222"/>
        <v>#DIV/0!</v>
      </c>
      <c r="BE429" s="300" t="e">
        <f t="shared" si="222"/>
        <v>#DIV/0!</v>
      </c>
      <c r="BF429" s="300" t="e">
        <f t="shared" si="222"/>
        <v>#DIV/0!</v>
      </c>
      <c r="BG429" s="300" t="e">
        <f t="shared" si="222"/>
        <v>#DIV/0!</v>
      </c>
      <c r="BH429" s="300" t="e">
        <f t="shared" si="222"/>
        <v>#DIV/0!</v>
      </c>
      <c r="BI429" s="300" t="e">
        <f t="shared" si="222"/>
        <v>#DIV/0!</v>
      </c>
      <c r="BJ429" s="300" t="e">
        <f t="shared" si="222"/>
        <v>#DIV/0!</v>
      </c>
      <c r="BK429" s="301" t="e">
        <f t="shared" si="222"/>
        <v>#DIV/0!</v>
      </c>
      <c r="BL429" s="300" t="e">
        <f t="shared" si="222"/>
        <v>#DIV/0!</v>
      </c>
      <c r="BM429" s="300" t="e">
        <f t="shared" si="222"/>
        <v>#DIV/0!</v>
      </c>
      <c r="BN429" s="300" t="e">
        <f t="shared" si="222"/>
        <v>#DIV/0!</v>
      </c>
      <c r="BO429" s="300" t="e">
        <f t="shared" si="222"/>
        <v>#DIV/0!</v>
      </c>
      <c r="BP429" s="300" t="e">
        <f t="shared" si="222"/>
        <v>#DIV/0!</v>
      </c>
      <c r="BQ429" s="121"/>
      <c r="BR429" s="247"/>
      <c r="BS429" s="247"/>
      <c r="BT429" s="247"/>
    </row>
    <row r="430" ht="16.5">
      <c r="A430" s="145"/>
      <c r="B430" s="146"/>
      <c r="C430" s="124"/>
      <c r="D430" s="125"/>
      <c r="E430" s="126"/>
      <c r="F430" s="124"/>
      <c r="G430" s="126"/>
      <c r="H430" s="125"/>
      <c r="I430" s="730">
        <v>6</v>
      </c>
      <c r="J430" s="439"/>
      <c r="K430" s="439"/>
      <c r="L430" s="439"/>
      <c r="M430" s="439"/>
      <c r="N430" s="439"/>
      <c r="O430" s="439"/>
      <c r="P430" s="125"/>
      <c r="Q430" s="291"/>
      <c r="R430" s="132" t="s">
        <v>69</v>
      </c>
      <c r="S430" s="133"/>
      <c r="T430" s="721"/>
      <c r="U430" s="721"/>
      <c r="V430" s="721"/>
      <c r="W430" s="721"/>
      <c r="X430" s="721"/>
      <c r="Y430" s="721"/>
      <c r="Z430" s="721"/>
      <c r="AA430" s="721"/>
      <c r="AB430" s="721"/>
      <c r="AC430" s="721"/>
      <c r="AD430" s="734"/>
      <c r="AE430" s="721"/>
      <c r="AF430" s="721"/>
      <c r="AG430" s="721"/>
      <c r="AH430" s="721"/>
      <c r="AI430" s="721"/>
      <c r="AJ430" s="721"/>
      <c r="AK430" s="721"/>
      <c r="AL430" s="735"/>
      <c r="AM430" s="721"/>
      <c r="AN430" s="721"/>
      <c r="AO430" s="721"/>
      <c r="AP430" s="721"/>
      <c r="AQ430" s="722"/>
      <c r="AR430" s="62"/>
      <c r="AS430" s="338">
        <f>AS424+AS428</f>
        <v>0</v>
      </c>
      <c r="AT430" s="181">
        <f>AT424+AT428</f>
        <v>0</v>
      </c>
      <c r="AU430" s="181">
        <f>AU424+AU428</f>
        <v>0</v>
      </c>
      <c r="AV430" s="338">
        <f>AV424+AV428</f>
        <v>0</v>
      </c>
      <c r="AW430" s="183">
        <f>AW424+AW428</f>
        <v>0</v>
      </c>
      <c r="AX430" s="181">
        <f>AT424+AT428</f>
        <v>0</v>
      </c>
      <c r="AY430" s="338">
        <f t="shared" ref="AY430:BP430" si="223">AY424+AY428</f>
        <v>0</v>
      </c>
      <c r="AZ430" s="181">
        <f t="shared" si="223"/>
        <v>0</v>
      </c>
      <c r="BA430" s="181">
        <f t="shared" si="223"/>
        <v>0</v>
      </c>
      <c r="BB430" s="338">
        <f t="shared" si="223"/>
        <v>0</v>
      </c>
      <c r="BC430" s="183">
        <f t="shared" si="223"/>
        <v>0</v>
      </c>
      <c r="BD430" s="181">
        <f t="shared" si="223"/>
        <v>0</v>
      </c>
      <c r="BE430" s="338">
        <f t="shared" si="223"/>
        <v>0</v>
      </c>
      <c r="BF430" s="181">
        <f t="shared" si="223"/>
        <v>0</v>
      </c>
      <c r="BG430" s="181">
        <f t="shared" si="223"/>
        <v>0</v>
      </c>
      <c r="BH430" s="338">
        <f t="shared" si="223"/>
        <v>0</v>
      </c>
      <c r="BI430" s="181">
        <f t="shared" si="223"/>
        <v>0</v>
      </c>
      <c r="BJ430" s="181">
        <f t="shared" si="223"/>
        <v>0</v>
      </c>
      <c r="BK430" s="183">
        <f t="shared" si="223"/>
        <v>0</v>
      </c>
      <c r="BL430" s="338">
        <f t="shared" si="223"/>
        <v>0</v>
      </c>
      <c r="BM430" s="181">
        <f t="shared" si="223"/>
        <v>0</v>
      </c>
      <c r="BN430" s="181">
        <f t="shared" si="223"/>
        <v>0</v>
      </c>
      <c r="BO430" s="181">
        <f t="shared" si="223"/>
        <v>0</v>
      </c>
      <c r="BP430" s="338">
        <f t="shared" si="223"/>
        <v>0</v>
      </c>
      <c r="BQ430" s="697" t="s">
        <v>157</v>
      </c>
      <c r="BR430" s="247"/>
      <c r="BS430" s="247"/>
      <c r="BT430" s="247"/>
    </row>
    <row r="431">
      <c r="A431" s="145"/>
      <c r="B431" s="146"/>
      <c r="C431" s="124"/>
      <c r="D431" s="125"/>
      <c r="E431" s="126"/>
      <c r="F431" s="124"/>
      <c r="G431" s="126"/>
      <c r="H431" s="125"/>
      <c r="I431" s="730"/>
      <c r="J431" s="439"/>
      <c r="K431" s="439"/>
      <c r="L431" s="439"/>
      <c r="M431" s="439"/>
      <c r="N431" s="439"/>
      <c r="O431" s="439"/>
      <c r="P431" s="125"/>
      <c r="Q431" s="291"/>
      <c r="R431" s="132"/>
      <c r="S431" s="133"/>
      <c r="T431" s="892"/>
      <c r="U431" s="892"/>
      <c r="V431" s="892"/>
      <c r="W431" s="892"/>
      <c r="X431" s="892"/>
      <c r="Y431" s="892"/>
      <c r="Z431" s="892"/>
      <c r="AA431" s="892"/>
      <c r="AB431" s="892"/>
      <c r="AC431" s="892"/>
      <c r="AD431" s="715"/>
      <c r="AE431" s="892"/>
      <c r="AF431" s="892"/>
      <c r="AG431" s="892"/>
      <c r="AH431" s="892"/>
      <c r="AI431" s="892"/>
      <c r="AJ431" s="892"/>
      <c r="AK431" s="892"/>
      <c r="AL431" s="893"/>
      <c r="AM431" s="892"/>
      <c r="AN431" s="892"/>
      <c r="AO431" s="892"/>
      <c r="AP431" s="892"/>
      <c r="AQ431" s="699"/>
      <c r="AR431" s="62"/>
      <c r="AS431" s="62"/>
      <c r="AT431" s="62"/>
      <c r="AU431" s="62"/>
      <c r="AV431" s="62"/>
      <c r="AW431" s="98"/>
      <c r="AX431" s="62"/>
      <c r="AY431" s="62"/>
      <c r="AZ431" s="62"/>
      <c r="BA431" s="62"/>
      <c r="BB431" s="62"/>
      <c r="BC431" s="98"/>
      <c r="BD431" s="62"/>
      <c r="BE431" s="62"/>
      <c r="BF431" s="62"/>
      <c r="BG431" s="62"/>
      <c r="BH431" s="62"/>
      <c r="BI431" s="62"/>
      <c r="BJ431" s="62"/>
      <c r="BK431" s="98"/>
      <c r="BL431" s="62"/>
      <c r="BM431" s="62"/>
      <c r="BN431" s="62"/>
      <c r="BO431" s="62"/>
      <c r="BP431" s="62"/>
      <c r="BQ431" s="2"/>
      <c r="BR431" s="750"/>
      <c r="BS431" s="750"/>
      <c r="BT431" s="750"/>
    </row>
    <row r="432">
      <c r="A432" s="145"/>
      <c r="B432" s="146"/>
      <c r="C432" s="124"/>
      <c r="D432" s="125"/>
      <c r="E432" s="126"/>
      <c r="F432" s="124"/>
      <c r="G432" s="126"/>
      <c r="H432" s="125"/>
      <c r="I432" s="730">
        <v>7</v>
      </c>
      <c r="J432" s="439"/>
      <c r="K432" s="439"/>
      <c r="L432" s="439"/>
      <c r="M432" s="439"/>
      <c r="N432" s="439"/>
      <c r="O432" s="439"/>
      <c r="P432" s="125"/>
      <c r="Q432" s="291"/>
      <c r="R432" s="132" t="s">
        <v>249</v>
      </c>
      <c r="S432" s="133"/>
      <c r="T432" s="894"/>
      <c r="U432" s="894"/>
      <c r="V432" s="894"/>
      <c r="W432" s="894"/>
      <c r="X432" s="894"/>
      <c r="Y432" s="894"/>
      <c r="Z432" s="894"/>
      <c r="AA432" s="894"/>
      <c r="AB432" s="894"/>
      <c r="AC432" s="894"/>
      <c r="AD432" s="895"/>
      <c r="AE432" s="894"/>
      <c r="AF432" s="894"/>
      <c r="AG432" s="894"/>
      <c r="AH432" s="894"/>
      <c r="AI432" s="894"/>
      <c r="AJ432" s="894"/>
      <c r="AK432" s="894"/>
      <c r="AL432" s="896"/>
      <c r="AM432" s="894"/>
      <c r="AN432" s="894"/>
      <c r="AO432" s="894"/>
      <c r="AP432" s="894"/>
      <c r="AQ432" s="897"/>
      <c r="AR432" s="62"/>
      <c r="AS432" s="300">
        <f>T432*T465*1.73*0.875/1000</f>
        <v>0</v>
      </c>
      <c r="AT432" s="300">
        <f t="shared" ref="AT432:BP432" si="224">U432*U465*1.73*0.875/1000</f>
        <v>0</v>
      </c>
      <c r="AU432" s="300">
        <f t="shared" si="224"/>
        <v>0</v>
      </c>
      <c r="AV432" s="300">
        <f t="shared" si="224"/>
        <v>0</v>
      </c>
      <c r="AW432" s="301">
        <f t="shared" si="224"/>
        <v>0</v>
      </c>
      <c r="AX432" s="300">
        <f t="shared" si="224"/>
        <v>0</v>
      </c>
      <c r="AY432" s="300">
        <f t="shared" si="224"/>
        <v>0</v>
      </c>
      <c r="AZ432" s="300">
        <f t="shared" si="224"/>
        <v>0</v>
      </c>
      <c r="BA432" s="300">
        <f t="shared" si="224"/>
        <v>0</v>
      </c>
      <c r="BB432" s="300">
        <f t="shared" si="224"/>
        <v>0</v>
      </c>
      <c r="BC432" s="301">
        <f t="shared" si="224"/>
        <v>0</v>
      </c>
      <c r="BD432" s="300">
        <f t="shared" si="224"/>
        <v>0</v>
      </c>
      <c r="BE432" s="300">
        <f t="shared" si="224"/>
        <v>0</v>
      </c>
      <c r="BF432" s="300">
        <f t="shared" si="224"/>
        <v>0</v>
      </c>
      <c r="BG432" s="300">
        <f t="shared" si="224"/>
        <v>0</v>
      </c>
      <c r="BH432" s="300">
        <f t="shared" si="224"/>
        <v>0</v>
      </c>
      <c r="BI432" s="300">
        <f t="shared" si="224"/>
        <v>0</v>
      </c>
      <c r="BJ432" s="300">
        <f t="shared" si="224"/>
        <v>0</v>
      </c>
      <c r="BK432" s="301">
        <f t="shared" si="224"/>
        <v>0</v>
      </c>
      <c r="BL432" s="300">
        <f t="shared" si="224"/>
        <v>0</v>
      </c>
      <c r="BM432" s="300">
        <f t="shared" si="224"/>
        <v>0</v>
      </c>
      <c r="BN432" s="300">
        <f t="shared" si="224"/>
        <v>0</v>
      </c>
      <c r="BO432" s="300">
        <f t="shared" si="224"/>
        <v>0</v>
      </c>
      <c r="BP432" s="300">
        <f t="shared" si="224"/>
        <v>0</v>
      </c>
      <c r="BQ432" s="2" t="s">
        <v>168</v>
      </c>
      <c r="BR432" s="750"/>
      <c r="BS432" s="750"/>
      <c r="BT432" s="750"/>
    </row>
    <row r="433">
      <c r="A433" s="145"/>
      <c r="B433" s="146"/>
      <c r="C433" s="124"/>
      <c r="D433" s="125"/>
      <c r="E433" s="126"/>
      <c r="F433" s="124"/>
      <c r="G433" s="126"/>
      <c r="H433" s="125"/>
      <c r="I433" s="730">
        <v>8</v>
      </c>
      <c r="J433" s="439"/>
      <c r="K433" s="439"/>
      <c r="L433" s="439"/>
      <c r="M433" s="439"/>
      <c r="N433" s="439"/>
      <c r="O433" s="439"/>
      <c r="P433" s="125"/>
      <c r="Q433" s="291" t="s">
        <v>265</v>
      </c>
      <c r="R433" s="132" t="s">
        <v>67</v>
      </c>
      <c r="S433" s="133"/>
      <c r="T433" s="721"/>
      <c r="U433" s="721"/>
      <c r="V433" s="721"/>
      <c r="W433" s="721"/>
      <c r="X433" s="721"/>
      <c r="Y433" s="721"/>
      <c r="Z433" s="721"/>
      <c r="AA433" s="721"/>
      <c r="AB433" s="721"/>
      <c r="AC433" s="721"/>
      <c r="AD433" s="734"/>
      <c r="AE433" s="721"/>
      <c r="AF433" s="721"/>
      <c r="AG433" s="721"/>
      <c r="AH433" s="721"/>
      <c r="AI433" s="721"/>
      <c r="AJ433" s="721"/>
      <c r="AK433" s="721"/>
      <c r="AL433" s="735"/>
      <c r="AM433" s="721"/>
      <c r="AN433" s="721"/>
      <c r="AO433" s="721"/>
      <c r="AP433" s="721"/>
      <c r="AQ433" s="722"/>
      <c r="AR433" s="62"/>
      <c r="AS433" s="300" t="e">
        <f>T433*1000/T465/1.73/0.875</f>
        <v>#DIV/0!</v>
      </c>
      <c r="AT433" s="300" t="e">
        <f t="shared" ref="AT433:BP433" si="225">U433*1000/U465/1.73/0.875</f>
        <v>#DIV/0!</v>
      </c>
      <c r="AU433" s="300" t="e">
        <f t="shared" si="225"/>
        <v>#DIV/0!</v>
      </c>
      <c r="AV433" s="300" t="e">
        <f t="shared" si="225"/>
        <v>#DIV/0!</v>
      </c>
      <c r="AW433" s="301" t="e">
        <f t="shared" si="225"/>
        <v>#DIV/0!</v>
      </c>
      <c r="AX433" s="300" t="e">
        <f t="shared" si="225"/>
        <v>#DIV/0!</v>
      </c>
      <c r="AY433" s="300" t="e">
        <f t="shared" si="225"/>
        <v>#DIV/0!</v>
      </c>
      <c r="AZ433" s="300" t="e">
        <f t="shared" si="225"/>
        <v>#DIV/0!</v>
      </c>
      <c r="BA433" s="300" t="e">
        <f t="shared" si="225"/>
        <v>#DIV/0!</v>
      </c>
      <c r="BB433" s="300" t="e">
        <f t="shared" si="225"/>
        <v>#DIV/0!</v>
      </c>
      <c r="BC433" s="301" t="e">
        <f t="shared" si="225"/>
        <v>#DIV/0!</v>
      </c>
      <c r="BD433" s="300" t="e">
        <f t="shared" si="225"/>
        <v>#DIV/0!</v>
      </c>
      <c r="BE433" s="300" t="e">
        <f t="shared" si="225"/>
        <v>#DIV/0!</v>
      </c>
      <c r="BF433" s="300" t="e">
        <f t="shared" si="225"/>
        <v>#DIV/0!</v>
      </c>
      <c r="BG433" s="300" t="e">
        <f t="shared" si="225"/>
        <v>#DIV/0!</v>
      </c>
      <c r="BH433" s="300" t="e">
        <f t="shared" si="225"/>
        <v>#DIV/0!</v>
      </c>
      <c r="BI433" s="300" t="e">
        <f t="shared" si="225"/>
        <v>#DIV/0!</v>
      </c>
      <c r="BJ433" s="300" t="e">
        <f t="shared" si="225"/>
        <v>#DIV/0!</v>
      </c>
      <c r="BK433" s="301" t="e">
        <f t="shared" si="225"/>
        <v>#DIV/0!</v>
      </c>
      <c r="BL433" s="300" t="e">
        <f t="shared" si="225"/>
        <v>#DIV/0!</v>
      </c>
      <c r="BM433" s="300" t="e">
        <f t="shared" si="225"/>
        <v>#DIV/0!</v>
      </c>
      <c r="BN433" s="300" t="e">
        <f t="shared" si="225"/>
        <v>#DIV/0!</v>
      </c>
      <c r="BO433" s="300" t="e">
        <f t="shared" si="225"/>
        <v>#DIV/0!</v>
      </c>
      <c r="BP433" s="300" t="e">
        <f t="shared" si="225"/>
        <v>#DIV/0!</v>
      </c>
      <c r="BQ433" s="247"/>
      <c r="BR433" s="247"/>
      <c r="BS433" s="247"/>
      <c r="BT433" s="247"/>
    </row>
    <row r="434">
      <c r="A434" s="145"/>
      <c r="B434" s="146"/>
      <c r="C434" s="124"/>
      <c r="D434" s="125"/>
      <c r="E434" s="126"/>
      <c r="F434" s="124"/>
      <c r="G434" s="126"/>
      <c r="H434" s="125"/>
      <c r="I434" s="730">
        <v>9</v>
      </c>
      <c r="J434" s="439"/>
      <c r="K434" s="439"/>
      <c r="L434" s="439"/>
      <c r="M434" s="439"/>
      <c r="N434" s="439"/>
      <c r="O434" s="439"/>
      <c r="P434" s="125"/>
      <c r="Q434" s="291"/>
      <c r="R434" s="132" t="s">
        <v>69</v>
      </c>
      <c r="S434" s="133"/>
      <c r="T434" s="721"/>
      <c r="U434" s="721"/>
      <c r="V434" s="721"/>
      <c r="W434" s="721"/>
      <c r="X434" s="721"/>
      <c r="Y434" s="721"/>
      <c r="Z434" s="721"/>
      <c r="AA434" s="721"/>
      <c r="AB434" s="721"/>
      <c r="AC434" s="721"/>
      <c r="AD434" s="734"/>
      <c r="AE434" s="721"/>
      <c r="AF434" s="721"/>
      <c r="AG434" s="721"/>
      <c r="AH434" s="721"/>
      <c r="AI434" s="721"/>
      <c r="AJ434" s="721"/>
      <c r="AK434" s="721"/>
      <c r="AL434" s="735"/>
      <c r="AM434" s="721"/>
      <c r="AN434" s="721"/>
      <c r="AO434" s="721"/>
      <c r="AP434" s="721"/>
      <c r="AQ434" s="722"/>
      <c r="AR434" s="62"/>
      <c r="AS434" s="62"/>
      <c r="AT434" s="62"/>
      <c r="AU434" s="62"/>
      <c r="AV434" s="62"/>
      <c r="AW434" s="98"/>
      <c r="AX434" s="62"/>
      <c r="AY434" s="62"/>
      <c r="AZ434" s="62"/>
      <c r="BA434" s="62"/>
      <c r="BB434" s="62"/>
      <c r="BC434" s="98"/>
      <c r="BD434" s="62"/>
      <c r="BE434" s="62"/>
      <c r="BF434" s="62"/>
      <c r="BG434" s="62"/>
      <c r="BH434" s="62"/>
      <c r="BI434" s="62"/>
      <c r="BJ434" s="62"/>
      <c r="BK434" s="98"/>
      <c r="BL434" s="62"/>
      <c r="BM434" s="62"/>
      <c r="BN434" s="62"/>
      <c r="BO434" s="62"/>
      <c r="BP434" s="62"/>
      <c r="BQ434" s="2"/>
      <c r="BR434" s="247"/>
      <c r="BS434" s="247"/>
      <c r="BT434" s="247"/>
    </row>
    <row r="435">
      <c r="A435" s="145"/>
      <c r="B435" s="146"/>
      <c r="C435" s="124"/>
      <c r="D435" s="125"/>
      <c r="E435" s="126"/>
      <c r="F435" s="124"/>
      <c r="G435" s="126"/>
      <c r="H435" s="125"/>
      <c r="I435" s="730"/>
      <c r="J435" s="439"/>
      <c r="K435" s="439"/>
      <c r="L435" s="439"/>
      <c r="M435" s="439"/>
      <c r="N435" s="439"/>
      <c r="O435" s="439"/>
      <c r="P435" s="125"/>
      <c r="Q435" s="291"/>
      <c r="R435" s="132"/>
      <c r="S435" s="133"/>
      <c r="T435" s="892"/>
      <c r="U435" s="892"/>
      <c r="V435" s="892"/>
      <c r="W435" s="892"/>
      <c r="X435" s="892"/>
      <c r="Y435" s="892"/>
      <c r="Z435" s="892"/>
      <c r="AA435" s="892"/>
      <c r="AB435" s="892"/>
      <c r="AC435" s="892"/>
      <c r="AD435" s="715"/>
      <c r="AE435" s="892"/>
      <c r="AF435" s="892"/>
      <c r="AG435" s="892"/>
      <c r="AH435" s="892"/>
      <c r="AI435" s="892"/>
      <c r="AJ435" s="892"/>
      <c r="AK435" s="892"/>
      <c r="AL435" s="893"/>
      <c r="AM435" s="892"/>
      <c r="AN435" s="892"/>
      <c r="AO435" s="892"/>
      <c r="AP435" s="892"/>
      <c r="AQ435" s="699"/>
      <c r="AR435" s="62"/>
      <c r="AS435" s="62"/>
      <c r="AT435" s="62"/>
      <c r="AU435" s="62"/>
      <c r="AV435" s="62"/>
      <c r="AW435" s="98"/>
      <c r="AX435" s="62"/>
      <c r="AY435" s="62"/>
      <c r="AZ435" s="62"/>
      <c r="BA435" s="62"/>
      <c r="BB435" s="62"/>
      <c r="BC435" s="98"/>
      <c r="BD435" s="62"/>
      <c r="BE435" s="62"/>
      <c r="BF435" s="62"/>
      <c r="BG435" s="62"/>
      <c r="BH435" s="62"/>
      <c r="BI435" s="62"/>
      <c r="BJ435" s="62"/>
      <c r="BK435" s="98"/>
      <c r="BL435" s="62"/>
      <c r="BM435" s="62"/>
      <c r="BN435" s="62"/>
      <c r="BO435" s="62"/>
      <c r="BP435" s="62"/>
      <c r="BQ435" s="2"/>
      <c r="BR435" s="750"/>
      <c r="BS435" s="750"/>
      <c r="BT435" s="750"/>
    </row>
    <row r="436">
      <c r="A436" s="145"/>
      <c r="B436" s="146"/>
      <c r="C436" s="124" t="s">
        <v>59</v>
      </c>
      <c r="D436" s="125"/>
      <c r="E436" s="126"/>
      <c r="F436" s="124"/>
      <c r="G436" s="126"/>
      <c r="H436" s="125"/>
      <c r="I436" s="730">
        <v>10</v>
      </c>
      <c r="J436" s="439"/>
      <c r="K436" s="439"/>
      <c r="L436" s="439"/>
      <c r="M436" s="439"/>
      <c r="N436" s="439"/>
      <c r="O436" s="439"/>
      <c r="P436" s="127"/>
      <c r="Q436" s="291"/>
      <c r="R436" s="132" t="s">
        <v>89</v>
      </c>
      <c r="S436" s="133"/>
      <c r="T436" s="828"/>
      <c r="U436" s="828"/>
      <c r="V436" s="828"/>
      <c r="W436" s="828"/>
      <c r="X436" s="828"/>
      <c r="Y436" s="828"/>
      <c r="Z436" s="828"/>
      <c r="AA436" s="828"/>
      <c r="AB436" s="828"/>
      <c r="AC436" s="828"/>
      <c r="AD436" s="829"/>
      <c r="AE436" s="828"/>
      <c r="AF436" s="828"/>
      <c r="AG436" s="828"/>
      <c r="AH436" s="828"/>
      <c r="AI436" s="828"/>
      <c r="AJ436" s="894"/>
      <c r="AK436" s="894"/>
      <c r="AL436" s="896"/>
      <c r="AM436" s="894"/>
      <c r="AN436" s="894"/>
      <c r="AO436" s="894"/>
      <c r="AP436" s="894"/>
      <c r="AQ436" s="897"/>
      <c r="AR436" s="62"/>
      <c r="AS436" s="625">
        <f>T436*T466*1.73*0.875/1000</f>
        <v>0</v>
      </c>
      <c r="AT436" s="625">
        <f t="shared" ref="AT436:BP436" si="226">U436*U466*1.73*0.875/1000</f>
        <v>0</v>
      </c>
      <c r="AU436" s="625">
        <f t="shared" si="226"/>
        <v>0</v>
      </c>
      <c r="AV436" s="625">
        <f t="shared" si="226"/>
        <v>0</v>
      </c>
      <c r="AW436" s="626">
        <f t="shared" si="226"/>
        <v>0</v>
      </c>
      <c r="AX436" s="625">
        <f t="shared" si="226"/>
        <v>0</v>
      </c>
      <c r="AY436" s="625">
        <f t="shared" si="226"/>
        <v>0</v>
      </c>
      <c r="AZ436" s="625">
        <f t="shared" si="226"/>
        <v>0</v>
      </c>
      <c r="BA436" s="625">
        <f t="shared" si="226"/>
        <v>0</v>
      </c>
      <c r="BB436" s="625">
        <f t="shared" si="226"/>
        <v>0</v>
      </c>
      <c r="BC436" s="626">
        <f t="shared" si="226"/>
        <v>0</v>
      </c>
      <c r="BD436" s="625">
        <f t="shared" si="226"/>
        <v>0</v>
      </c>
      <c r="BE436" s="625">
        <f t="shared" si="226"/>
        <v>0</v>
      </c>
      <c r="BF436" s="625">
        <f t="shared" si="226"/>
        <v>0</v>
      </c>
      <c r="BG436" s="625">
        <f t="shared" si="226"/>
        <v>0</v>
      </c>
      <c r="BH436" s="625">
        <f t="shared" si="226"/>
        <v>0</v>
      </c>
      <c r="BI436" s="625">
        <f t="shared" si="226"/>
        <v>0</v>
      </c>
      <c r="BJ436" s="625">
        <f t="shared" si="226"/>
        <v>0</v>
      </c>
      <c r="BK436" s="626">
        <f t="shared" si="226"/>
        <v>0</v>
      </c>
      <c r="BL436" s="625">
        <f t="shared" si="226"/>
        <v>0</v>
      </c>
      <c r="BM436" s="625">
        <f t="shared" si="226"/>
        <v>0</v>
      </c>
      <c r="BN436" s="625">
        <f t="shared" si="226"/>
        <v>0</v>
      </c>
      <c r="BO436" s="625">
        <f t="shared" si="226"/>
        <v>0</v>
      </c>
      <c r="BP436" s="625">
        <f t="shared" si="226"/>
        <v>0</v>
      </c>
      <c r="BQ436" s="2" t="s">
        <v>86</v>
      </c>
      <c r="BR436" s="750"/>
      <c r="BS436" s="750"/>
      <c r="BT436" s="750"/>
    </row>
    <row r="437">
      <c r="A437" s="145"/>
      <c r="B437" s="146"/>
      <c r="C437" s="124"/>
      <c r="D437" s="125" t="s">
        <v>60</v>
      </c>
      <c r="E437" s="126"/>
      <c r="F437" s="124"/>
      <c r="G437" s="126"/>
      <c r="H437" s="125"/>
      <c r="I437" s="730">
        <v>11</v>
      </c>
      <c r="J437" s="439"/>
      <c r="K437" s="439"/>
      <c r="L437" s="439"/>
      <c r="M437" s="439"/>
      <c r="N437" s="439"/>
      <c r="O437" s="439"/>
      <c r="P437" s="127" t="s">
        <v>72</v>
      </c>
      <c r="Q437" s="291">
        <v>10</v>
      </c>
      <c r="R437" s="132" t="s">
        <v>67</v>
      </c>
      <c r="S437" s="133"/>
      <c r="T437" s="721"/>
      <c r="U437" s="721"/>
      <c r="V437" s="721"/>
      <c r="W437" s="721"/>
      <c r="X437" s="721"/>
      <c r="Y437" s="721"/>
      <c r="Z437" s="721"/>
      <c r="AA437" s="721"/>
      <c r="AB437" s="721"/>
      <c r="AC437" s="721"/>
      <c r="AD437" s="734"/>
      <c r="AE437" s="721"/>
      <c r="AF437" s="721"/>
      <c r="AG437" s="721"/>
      <c r="AH437" s="721"/>
      <c r="AI437" s="721"/>
      <c r="AJ437" s="721"/>
      <c r="AK437" s="721"/>
      <c r="AL437" s="735"/>
      <c r="AM437" s="721"/>
      <c r="AN437" s="721"/>
      <c r="AO437" s="721"/>
      <c r="AP437" s="721"/>
      <c r="AQ437" s="722"/>
      <c r="AR437" s="62"/>
      <c r="AS437" s="625"/>
      <c r="AT437" s="625"/>
      <c r="AU437" s="625"/>
      <c r="AV437" s="625"/>
      <c r="AW437" s="626"/>
      <c r="AX437" s="625"/>
      <c r="AY437" s="625"/>
      <c r="AZ437" s="625"/>
      <c r="BA437" s="625"/>
      <c r="BB437" s="625"/>
      <c r="BC437" s="626"/>
      <c r="BD437" s="625"/>
      <c r="BE437" s="625"/>
      <c r="BF437" s="625"/>
      <c r="BG437" s="625"/>
      <c r="BH437" s="625"/>
      <c r="BI437" s="625"/>
      <c r="BJ437" s="625"/>
      <c r="BK437" s="626"/>
      <c r="BL437" s="625"/>
      <c r="BM437" s="625"/>
      <c r="BN437" s="625"/>
      <c r="BO437" s="625"/>
      <c r="BP437" s="625"/>
      <c r="BQ437" s="247"/>
      <c r="BR437" s="247"/>
      <c r="BS437" s="247"/>
      <c r="BT437" s="247"/>
    </row>
    <row r="438">
      <c r="A438" s="145"/>
      <c r="B438" s="146"/>
      <c r="C438" s="124"/>
      <c r="D438" s="125" t="s">
        <v>60</v>
      </c>
      <c r="E438" s="126"/>
      <c r="F438" s="124"/>
      <c r="G438" s="126"/>
      <c r="H438" s="125"/>
      <c r="I438" s="730">
        <v>12</v>
      </c>
      <c r="J438" s="439"/>
      <c r="K438" s="439"/>
      <c r="L438" s="439"/>
      <c r="M438" s="439"/>
      <c r="N438" s="439"/>
      <c r="O438" s="439"/>
      <c r="P438" s="127" t="s">
        <v>72</v>
      </c>
      <c r="Q438" s="291"/>
      <c r="R438" s="132" t="s">
        <v>69</v>
      </c>
      <c r="S438" s="133"/>
      <c r="T438" s="721"/>
      <c r="U438" s="721"/>
      <c r="V438" s="721"/>
      <c r="W438" s="721"/>
      <c r="X438" s="721"/>
      <c r="Y438" s="721"/>
      <c r="Z438" s="721"/>
      <c r="AA438" s="721"/>
      <c r="AB438" s="721"/>
      <c r="AC438" s="721"/>
      <c r="AD438" s="734"/>
      <c r="AE438" s="721"/>
      <c r="AF438" s="721"/>
      <c r="AG438" s="721"/>
      <c r="AH438" s="721"/>
      <c r="AI438" s="721"/>
      <c r="AJ438" s="721"/>
      <c r="AK438" s="721"/>
      <c r="AL438" s="735"/>
      <c r="AM438" s="721"/>
      <c r="AN438" s="721"/>
      <c r="AO438" s="721"/>
      <c r="AP438" s="721"/>
      <c r="AQ438" s="722"/>
      <c r="AR438" s="62"/>
      <c r="AS438" s="143"/>
      <c r="AT438" s="143"/>
      <c r="AU438" s="143"/>
      <c r="AV438" s="143"/>
      <c r="AW438" s="144"/>
      <c r="AX438" s="143"/>
      <c r="AY438" s="143"/>
      <c r="AZ438" s="143"/>
      <c r="BA438" s="143"/>
      <c r="BB438" s="143"/>
      <c r="BC438" s="144"/>
      <c r="BD438" s="143"/>
      <c r="BE438" s="143"/>
      <c r="BF438" s="143"/>
      <c r="BG438" s="143"/>
      <c r="BH438" s="143"/>
      <c r="BI438" s="143"/>
      <c r="BJ438" s="143"/>
      <c r="BK438" s="144"/>
      <c r="BL438" s="143"/>
      <c r="BM438" s="143"/>
      <c r="BN438" s="143"/>
      <c r="BO438" s="143"/>
      <c r="BP438" s="143"/>
      <c r="BQ438" s="2"/>
      <c r="BR438" s="247"/>
      <c r="BS438" s="247"/>
      <c r="BT438" s="247"/>
    </row>
    <row r="439">
      <c r="A439" s="145"/>
      <c r="B439" s="146"/>
      <c r="C439" s="124"/>
      <c r="D439" s="125"/>
      <c r="E439" s="126"/>
      <c r="F439" s="124"/>
      <c r="G439" s="126"/>
      <c r="H439" s="125"/>
      <c r="I439" s="730">
        <v>13</v>
      </c>
      <c r="J439" s="439"/>
      <c r="K439" s="439"/>
      <c r="L439" s="439"/>
      <c r="M439" s="439"/>
      <c r="N439" s="439"/>
      <c r="O439" s="439"/>
      <c r="P439" s="125"/>
      <c r="Q439" s="291" t="s">
        <v>207</v>
      </c>
      <c r="R439" s="132" t="s">
        <v>89</v>
      </c>
      <c r="S439" s="133"/>
      <c r="T439" s="894"/>
      <c r="U439" s="894"/>
      <c r="V439" s="894"/>
      <c r="W439" s="894"/>
      <c r="X439" s="894"/>
      <c r="Y439" s="894"/>
      <c r="Z439" s="894"/>
      <c r="AA439" s="894"/>
      <c r="AB439" s="894"/>
      <c r="AC439" s="894"/>
      <c r="AD439" s="895"/>
      <c r="AE439" s="894"/>
      <c r="AF439" s="894"/>
      <c r="AG439" s="894"/>
      <c r="AH439" s="894"/>
      <c r="AI439" s="894"/>
      <c r="AJ439" s="894"/>
      <c r="AK439" s="894"/>
      <c r="AL439" s="896"/>
      <c r="AM439" s="894"/>
      <c r="AN439" s="894"/>
      <c r="AO439" s="894"/>
      <c r="AP439" s="894"/>
      <c r="AQ439" s="897"/>
      <c r="AR439" s="62"/>
      <c r="AS439" s="625">
        <f>T439*T465*1.73*0.875/1000</f>
        <v>0</v>
      </c>
      <c r="AT439" s="625">
        <f t="shared" ref="AT439:BP439" si="227">U439*U465*1.73*0.875/1000</f>
        <v>0</v>
      </c>
      <c r="AU439" s="625">
        <f t="shared" si="227"/>
        <v>0</v>
      </c>
      <c r="AV439" s="625">
        <f t="shared" si="227"/>
        <v>0</v>
      </c>
      <c r="AW439" s="626">
        <f t="shared" si="227"/>
        <v>0</v>
      </c>
      <c r="AX439" s="625">
        <f t="shared" si="227"/>
        <v>0</v>
      </c>
      <c r="AY439" s="625">
        <f t="shared" si="227"/>
        <v>0</v>
      </c>
      <c r="AZ439" s="625">
        <f t="shared" si="227"/>
        <v>0</v>
      </c>
      <c r="BA439" s="625">
        <f t="shared" si="227"/>
        <v>0</v>
      </c>
      <c r="BB439" s="625">
        <f t="shared" si="227"/>
        <v>0</v>
      </c>
      <c r="BC439" s="626">
        <f t="shared" si="227"/>
        <v>0</v>
      </c>
      <c r="BD439" s="625">
        <f t="shared" si="227"/>
        <v>0</v>
      </c>
      <c r="BE439" s="625">
        <f t="shared" si="227"/>
        <v>0</v>
      </c>
      <c r="BF439" s="625">
        <f t="shared" si="227"/>
        <v>0</v>
      </c>
      <c r="BG439" s="625">
        <f t="shared" si="227"/>
        <v>0</v>
      </c>
      <c r="BH439" s="625">
        <f t="shared" si="227"/>
        <v>0</v>
      </c>
      <c r="BI439" s="625">
        <f t="shared" si="227"/>
        <v>0</v>
      </c>
      <c r="BJ439" s="625">
        <f t="shared" si="227"/>
        <v>0</v>
      </c>
      <c r="BK439" s="626">
        <f t="shared" si="227"/>
        <v>0</v>
      </c>
      <c r="BL439" s="625">
        <f t="shared" si="227"/>
        <v>0</v>
      </c>
      <c r="BM439" s="625">
        <f t="shared" si="227"/>
        <v>0</v>
      </c>
      <c r="BN439" s="625">
        <f t="shared" si="227"/>
        <v>0</v>
      </c>
      <c r="BO439" s="625">
        <f t="shared" si="227"/>
        <v>0</v>
      </c>
      <c r="BP439" s="625">
        <f t="shared" si="227"/>
        <v>0</v>
      </c>
      <c r="BQ439" s="2" t="s">
        <v>90</v>
      </c>
      <c r="BR439" s="750"/>
      <c r="BS439" s="750"/>
      <c r="BT439" s="750"/>
    </row>
    <row r="440" ht="16.5">
      <c r="A440" s="145"/>
      <c r="B440" s="146"/>
      <c r="C440" s="124"/>
      <c r="D440" s="125"/>
      <c r="E440" s="126"/>
      <c r="F440" s="124"/>
      <c r="G440" s="126"/>
      <c r="H440" s="125"/>
      <c r="I440" s="730">
        <v>14</v>
      </c>
      <c r="J440" s="439"/>
      <c r="K440" s="439"/>
      <c r="L440" s="439"/>
      <c r="M440" s="439"/>
      <c r="N440" s="439"/>
      <c r="O440" s="439"/>
      <c r="P440" s="346"/>
      <c r="Q440" s="295">
        <v>110</v>
      </c>
      <c r="R440" s="196" t="s">
        <v>89</v>
      </c>
      <c r="S440" s="197"/>
      <c r="T440" s="832"/>
      <c r="U440" s="832"/>
      <c r="V440" s="832"/>
      <c r="W440" s="832"/>
      <c r="X440" s="832"/>
      <c r="Y440" s="832"/>
      <c r="Z440" s="832"/>
      <c r="AA440" s="832"/>
      <c r="AB440" s="832"/>
      <c r="AC440" s="832"/>
      <c r="AD440" s="898"/>
      <c r="AE440" s="832"/>
      <c r="AF440" s="832"/>
      <c r="AG440" s="832"/>
      <c r="AH440" s="832"/>
      <c r="AI440" s="832"/>
      <c r="AJ440" s="832"/>
      <c r="AK440" s="832"/>
      <c r="AL440" s="899"/>
      <c r="AM440" s="832"/>
      <c r="AN440" s="832"/>
      <c r="AO440" s="832"/>
      <c r="AP440" s="832"/>
      <c r="AQ440" s="900"/>
      <c r="AR440" s="62"/>
      <c r="AS440" s="625">
        <f>T440*T463*1.73*0.875/1000</f>
        <v>0</v>
      </c>
      <c r="AT440" s="625">
        <f t="shared" ref="AT440:BP440" si="228">U440*U463*1.73*0.875/1000</f>
        <v>0</v>
      </c>
      <c r="AU440" s="625">
        <f t="shared" si="228"/>
        <v>0</v>
      </c>
      <c r="AV440" s="625">
        <f t="shared" si="228"/>
        <v>0</v>
      </c>
      <c r="AW440" s="626">
        <f t="shared" si="228"/>
        <v>0</v>
      </c>
      <c r="AX440" s="625">
        <f t="shared" si="228"/>
        <v>0</v>
      </c>
      <c r="AY440" s="625">
        <f t="shared" si="228"/>
        <v>0</v>
      </c>
      <c r="AZ440" s="625">
        <f t="shared" si="228"/>
        <v>0</v>
      </c>
      <c r="BA440" s="625">
        <f t="shared" si="228"/>
        <v>0</v>
      </c>
      <c r="BB440" s="625">
        <f t="shared" si="228"/>
        <v>0</v>
      </c>
      <c r="BC440" s="626">
        <f t="shared" si="228"/>
        <v>0</v>
      </c>
      <c r="BD440" s="625">
        <f t="shared" si="228"/>
        <v>0</v>
      </c>
      <c r="BE440" s="625">
        <f t="shared" si="228"/>
        <v>0</v>
      </c>
      <c r="BF440" s="625">
        <f t="shared" si="228"/>
        <v>0</v>
      </c>
      <c r="BG440" s="625">
        <f t="shared" si="228"/>
        <v>0</v>
      </c>
      <c r="BH440" s="625">
        <f t="shared" si="228"/>
        <v>0</v>
      </c>
      <c r="BI440" s="625">
        <f t="shared" si="228"/>
        <v>0</v>
      </c>
      <c r="BJ440" s="625">
        <f t="shared" si="228"/>
        <v>0</v>
      </c>
      <c r="BK440" s="626">
        <f t="shared" si="228"/>
        <v>0</v>
      </c>
      <c r="BL440" s="625">
        <f t="shared" si="228"/>
        <v>0</v>
      </c>
      <c r="BM440" s="625">
        <f t="shared" si="228"/>
        <v>0</v>
      </c>
      <c r="BN440" s="625">
        <f t="shared" si="228"/>
        <v>0</v>
      </c>
      <c r="BO440" s="625">
        <f t="shared" si="228"/>
        <v>0</v>
      </c>
      <c r="BP440" s="625">
        <f t="shared" si="228"/>
        <v>0</v>
      </c>
      <c r="BQ440" s="2" t="s">
        <v>208</v>
      </c>
      <c r="BR440" s="750"/>
      <c r="BS440" s="750"/>
      <c r="BT440" s="750"/>
    </row>
    <row r="441" ht="16.5">
      <c r="A441" s="145"/>
      <c r="B441" s="146"/>
      <c r="C441" s="124"/>
      <c r="D441" s="125"/>
      <c r="E441" s="126"/>
      <c r="F441" s="124"/>
      <c r="G441" s="126"/>
      <c r="H441" s="125"/>
      <c r="I441" s="730"/>
      <c r="J441" s="439"/>
      <c r="K441" s="439"/>
      <c r="L441" s="439"/>
      <c r="M441" s="439"/>
      <c r="N441" s="439"/>
      <c r="O441" s="439"/>
      <c r="P441" s="369"/>
      <c r="Q441" s="660" t="s">
        <v>94</v>
      </c>
      <c r="R441" s="661" t="s">
        <v>189</v>
      </c>
      <c r="S441" s="662"/>
      <c r="T441" s="901" t="e">
        <f>T440-T439*T465/T464-T436*T466/T464</f>
        <v>#DIV/0!</v>
      </c>
      <c r="U441" s="901" t="e">
        <f t="shared" ref="U441:AQ441" si="229">U440-U439*U465/U464-U436*U466/U464</f>
        <v>#DIV/0!</v>
      </c>
      <c r="V441" s="901" t="e">
        <f t="shared" si="229"/>
        <v>#DIV/0!</v>
      </c>
      <c r="W441" s="901" t="e">
        <f t="shared" si="229"/>
        <v>#DIV/0!</v>
      </c>
      <c r="X441" s="901" t="e">
        <f t="shared" si="229"/>
        <v>#DIV/0!</v>
      </c>
      <c r="Y441" s="901" t="e">
        <f t="shared" si="229"/>
        <v>#DIV/0!</v>
      </c>
      <c r="Z441" s="901" t="e">
        <f t="shared" si="229"/>
        <v>#DIV/0!</v>
      </c>
      <c r="AA441" s="901" t="e">
        <f t="shared" si="229"/>
        <v>#DIV/0!</v>
      </c>
      <c r="AB441" s="901" t="e">
        <f t="shared" si="229"/>
        <v>#DIV/0!</v>
      </c>
      <c r="AC441" s="901" t="e">
        <f t="shared" si="229"/>
        <v>#DIV/0!</v>
      </c>
      <c r="AD441" s="902" t="e">
        <f t="shared" si="229"/>
        <v>#DIV/0!</v>
      </c>
      <c r="AE441" s="901" t="e">
        <f t="shared" si="229"/>
        <v>#DIV/0!</v>
      </c>
      <c r="AF441" s="901" t="e">
        <f t="shared" si="229"/>
        <v>#DIV/0!</v>
      </c>
      <c r="AG441" s="901" t="e">
        <f t="shared" si="229"/>
        <v>#DIV/0!</v>
      </c>
      <c r="AH441" s="901" t="e">
        <f t="shared" si="229"/>
        <v>#DIV/0!</v>
      </c>
      <c r="AI441" s="901" t="e">
        <f t="shared" si="229"/>
        <v>#DIV/0!</v>
      </c>
      <c r="AJ441" s="901" t="e">
        <f t="shared" si="229"/>
        <v>#DIV/0!</v>
      </c>
      <c r="AK441" s="901" t="e">
        <f t="shared" si="229"/>
        <v>#DIV/0!</v>
      </c>
      <c r="AL441" s="903" t="e">
        <f t="shared" si="229"/>
        <v>#DIV/0!</v>
      </c>
      <c r="AM441" s="901" t="e">
        <f t="shared" si="229"/>
        <v>#DIV/0!</v>
      </c>
      <c r="AN441" s="901" t="e">
        <f t="shared" si="229"/>
        <v>#DIV/0!</v>
      </c>
      <c r="AO441" s="901" t="e">
        <f t="shared" si="229"/>
        <v>#DIV/0!</v>
      </c>
      <c r="AP441" s="901" t="e">
        <f t="shared" si="229"/>
        <v>#DIV/0!</v>
      </c>
      <c r="AQ441" s="904" t="e">
        <f t="shared" si="229"/>
        <v>#DIV/0!</v>
      </c>
      <c r="AR441" s="62"/>
      <c r="AS441" s="224" t="s">
        <v>95</v>
      </c>
      <c r="AT441" s="225"/>
      <c r="AU441" s="226"/>
      <c r="AV441" s="224"/>
      <c r="AW441" s="225"/>
      <c r="AX441" s="226"/>
      <c r="AY441" s="224"/>
      <c r="AZ441" s="225"/>
      <c r="BA441" s="226"/>
      <c r="BB441" s="224"/>
      <c r="BC441" s="225"/>
      <c r="BD441" s="226"/>
      <c r="BE441" s="224"/>
      <c r="BF441" s="225"/>
      <c r="BG441" s="226"/>
      <c r="BH441" s="224"/>
      <c r="BI441" s="225"/>
      <c r="BJ441" s="226"/>
      <c r="BK441" s="64"/>
      <c r="BL441" s="224"/>
      <c r="BM441" s="225"/>
      <c r="BN441" s="226"/>
      <c r="BO441" s="63"/>
      <c r="BP441" s="224"/>
      <c r="BQ441" s="19"/>
      <c r="BR441" s="905"/>
      <c r="BS441" s="905"/>
      <c r="BT441" s="905"/>
    </row>
    <row r="442" ht="19.5">
      <c r="A442" s="167"/>
      <c r="B442" s="168"/>
      <c r="C442" s="169"/>
      <c r="D442" s="125"/>
      <c r="E442" s="126"/>
      <c r="F442" s="124"/>
      <c r="G442" s="126"/>
      <c r="H442" s="125"/>
      <c r="I442" s="730"/>
      <c r="J442" s="439"/>
      <c r="K442" s="439"/>
      <c r="L442" s="439"/>
      <c r="M442" s="439"/>
      <c r="N442" s="439"/>
      <c r="O442" s="439"/>
      <c r="P442" s="102"/>
      <c r="Q442" s="285" t="s">
        <v>172</v>
      </c>
      <c r="R442" s="231"/>
      <c r="S442" s="232"/>
      <c r="T442" s="906"/>
      <c r="U442" s="906"/>
      <c r="V442" s="906"/>
      <c r="W442" s="906"/>
      <c r="X442" s="906"/>
      <c r="Y442" s="906"/>
      <c r="Z442" s="906"/>
      <c r="AA442" s="906"/>
      <c r="AB442" s="906"/>
      <c r="AC442" s="906"/>
      <c r="AD442" s="907"/>
      <c r="AE442" s="906"/>
      <c r="AF442" s="906"/>
      <c r="AG442" s="906"/>
      <c r="AH442" s="906"/>
      <c r="AI442" s="906"/>
      <c r="AJ442" s="906"/>
      <c r="AK442" s="906"/>
      <c r="AL442" s="845"/>
      <c r="AM442" s="906"/>
      <c r="AN442" s="906"/>
      <c r="AO442" s="906"/>
      <c r="AP442" s="906"/>
      <c r="AQ442" s="846"/>
      <c r="AR442" s="62"/>
      <c r="AS442" s="236" t="s">
        <v>32</v>
      </c>
      <c r="AT442" s="236" t="s">
        <v>33</v>
      </c>
      <c r="AU442" s="236" t="s">
        <v>34</v>
      </c>
      <c r="AV442" s="236" t="s">
        <v>35</v>
      </c>
      <c r="AW442" s="237" t="s">
        <v>36</v>
      </c>
      <c r="AX442" s="236" t="s">
        <v>37</v>
      </c>
      <c r="AY442" s="236" t="s">
        <v>38</v>
      </c>
      <c r="AZ442" s="236" t="s">
        <v>39</v>
      </c>
      <c r="BA442" s="236" t="s">
        <v>40</v>
      </c>
      <c r="BB442" s="236" t="s">
        <v>41</v>
      </c>
      <c r="BC442" s="237" t="s">
        <v>42</v>
      </c>
      <c r="BD442" s="236" t="s">
        <v>43</v>
      </c>
      <c r="BE442" s="236" t="s">
        <v>44</v>
      </c>
      <c r="BF442" s="236" t="s">
        <v>45</v>
      </c>
      <c r="BG442" s="236" t="s">
        <v>46</v>
      </c>
      <c r="BH442" s="236" t="s">
        <v>47</v>
      </c>
      <c r="BI442" s="236" t="s">
        <v>48</v>
      </c>
      <c r="BJ442" s="236" t="s">
        <v>49</v>
      </c>
      <c r="BK442" s="238" t="s">
        <v>50</v>
      </c>
      <c r="BL442" s="239" t="s">
        <v>51</v>
      </c>
      <c r="BM442" s="239" t="s">
        <v>52</v>
      </c>
      <c r="BN442" s="239" t="s">
        <v>53</v>
      </c>
      <c r="BO442" s="239" t="s">
        <v>54</v>
      </c>
      <c r="BP442" s="239" t="s">
        <v>55</v>
      </c>
      <c r="BQ442" s="19"/>
      <c r="BR442" s="750"/>
      <c r="BS442" s="750"/>
      <c r="BT442" s="750"/>
    </row>
    <row r="443">
      <c r="A443" s="145"/>
      <c r="B443" s="146"/>
      <c r="C443" s="124" t="s">
        <v>59</v>
      </c>
      <c r="D443" s="125" t="s">
        <v>59</v>
      </c>
      <c r="E443" s="126"/>
      <c r="F443" s="124"/>
      <c r="G443" s="126"/>
      <c r="H443" s="125"/>
      <c r="I443" s="730">
        <v>15</v>
      </c>
      <c r="J443" s="439"/>
      <c r="K443" s="439"/>
      <c r="L443" s="439"/>
      <c r="M443" s="439"/>
      <c r="N443" s="439"/>
      <c r="O443" s="439"/>
      <c r="P443" s="127" t="s">
        <v>72</v>
      </c>
      <c r="Q443" s="242" t="s">
        <v>126</v>
      </c>
      <c r="R443" s="132"/>
      <c r="S443" s="133"/>
      <c r="T443" s="721"/>
      <c r="U443" s="721"/>
      <c r="V443" s="721"/>
      <c r="W443" s="721"/>
      <c r="X443" s="721"/>
      <c r="Y443" s="721"/>
      <c r="Z443" s="721"/>
      <c r="AA443" s="721"/>
      <c r="AB443" s="721"/>
      <c r="AC443" s="721"/>
      <c r="AD443" s="734"/>
      <c r="AE443" s="721"/>
      <c r="AF443" s="721"/>
      <c r="AG443" s="721"/>
      <c r="AH443" s="721"/>
      <c r="AI443" s="721"/>
      <c r="AJ443" s="721"/>
      <c r="AK443" s="721"/>
      <c r="AL443" s="735"/>
      <c r="AM443" s="721"/>
      <c r="AN443" s="721"/>
      <c r="AO443" s="721"/>
      <c r="AP443" s="721"/>
      <c r="AQ443" s="722"/>
      <c r="AR443" s="62"/>
      <c r="AS443" s="309">
        <f t="shared" ref="AS443:AS445" si="230">T443*T$466*1.73*0.875/1000</f>
        <v>0</v>
      </c>
      <c r="AT443" s="309">
        <f t="shared" ref="AT443:BP445" si="231">U443*U$466*1.73*0.875/1000</f>
        <v>0</v>
      </c>
      <c r="AU443" s="309">
        <f t="shared" si="231"/>
        <v>0</v>
      </c>
      <c r="AV443" s="309">
        <f t="shared" si="231"/>
        <v>0</v>
      </c>
      <c r="AW443" s="310">
        <f t="shared" si="231"/>
        <v>0</v>
      </c>
      <c r="AX443" s="309">
        <f t="shared" si="231"/>
        <v>0</v>
      </c>
      <c r="AY443" s="309">
        <f t="shared" si="231"/>
        <v>0</v>
      </c>
      <c r="AZ443" s="309">
        <f t="shared" si="231"/>
        <v>0</v>
      </c>
      <c r="BA443" s="309">
        <f t="shared" si="231"/>
        <v>0</v>
      </c>
      <c r="BB443" s="309">
        <f t="shared" si="231"/>
        <v>0</v>
      </c>
      <c r="BC443" s="310">
        <f t="shared" si="231"/>
        <v>0</v>
      </c>
      <c r="BD443" s="309">
        <f t="shared" si="231"/>
        <v>0</v>
      </c>
      <c r="BE443" s="309">
        <f t="shared" si="231"/>
        <v>0</v>
      </c>
      <c r="BF443" s="309">
        <f t="shared" si="231"/>
        <v>0</v>
      </c>
      <c r="BG443" s="309">
        <f t="shared" si="231"/>
        <v>0</v>
      </c>
      <c r="BH443" s="309">
        <f t="shared" si="231"/>
        <v>0</v>
      </c>
      <c r="BI443" s="309">
        <f t="shared" si="231"/>
        <v>0</v>
      </c>
      <c r="BJ443" s="309">
        <f t="shared" si="231"/>
        <v>0</v>
      </c>
      <c r="BK443" s="310">
        <f t="shared" si="231"/>
        <v>0</v>
      </c>
      <c r="BL443" s="309">
        <f t="shared" si="231"/>
        <v>0</v>
      </c>
      <c r="BM443" s="309">
        <f t="shared" si="231"/>
        <v>0</v>
      </c>
      <c r="BN443" s="309">
        <f t="shared" si="231"/>
        <v>0</v>
      </c>
      <c r="BO443" s="309">
        <f t="shared" si="231"/>
        <v>0</v>
      </c>
      <c r="BP443" s="309">
        <f t="shared" si="231"/>
        <v>0</v>
      </c>
      <c r="BQ443" s="247"/>
      <c r="BR443" s="908"/>
      <c r="BS443" s="908"/>
      <c r="BT443" s="908"/>
    </row>
    <row r="444">
      <c r="A444" s="145"/>
      <c r="B444" s="146"/>
      <c r="C444" s="124" t="s">
        <v>59</v>
      </c>
      <c r="D444" s="125" t="s">
        <v>59</v>
      </c>
      <c r="E444" s="126"/>
      <c r="F444" s="124"/>
      <c r="G444" s="126"/>
      <c r="H444" s="125"/>
      <c r="I444" s="730">
        <v>16</v>
      </c>
      <c r="J444" s="439"/>
      <c r="K444" s="439"/>
      <c r="L444" s="439"/>
      <c r="M444" s="439"/>
      <c r="N444" s="439"/>
      <c r="O444" s="439"/>
      <c r="P444" s="127" t="s">
        <v>72</v>
      </c>
      <c r="Q444" s="242" t="s">
        <v>125</v>
      </c>
      <c r="R444" s="132"/>
      <c r="S444" s="133"/>
      <c r="T444" s="721"/>
      <c r="U444" s="721"/>
      <c r="V444" s="721"/>
      <c r="W444" s="721"/>
      <c r="X444" s="721"/>
      <c r="Y444" s="721"/>
      <c r="Z444" s="721"/>
      <c r="AA444" s="721"/>
      <c r="AB444" s="721"/>
      <c r="AC444" s="721"/>
      <c r="AD444" s="734"/>
      <c r="AE444" s="721"/>
      <c r="AF444" s="721"/>
      <c r="AG444" s="721"/>
      <c r="AH444" s="721"/>
      <c r="AI444" s="721"/>
      <c r="AJ444" s="721"/>
      <c r="AK444" s="721"/>
      <c r="AL444" s="735"/>
      <c r="AM444" s="721"/>
      <c r="AN444" s="721"/>
      <c r="AO444" s="721"/>
      <c r="AP444" s="721"/>
      <c r="AQ444" s="722"/>
      <c r="AR444" s="62"/>
      <c r="AS444" s="878">
        <f t="shared" si="230"/>
        <v>0</v>
      </c>
      <c r="AT444" s="878">
        <f t="shared" si="231"/>
        <v>0</v>
      </c>
      <c r="AU444" s="878">
        <f t="shared" si="231"/>
        <v>0</v>
      </c>
      <c r="AV444" s="878">
        <f t="shared" si="231"/>
        <v>0</v>
      </c>
      <c r="AW444" s="879">
        <f t="shared" si="231"/>
        <v>0</v>
      </c>
      <c r="AX444" s="878">
        <f t="shared" si="231"/>
        <v>0</v>
      </c>
      <c r="AY444" s="878">
        <f t="shared" si="231"/>
        <v>0</v>
      </c>
      <c r="AZ444" s="878">
        <f t="shared" si="231"/>
        <v>0</v>
      </c>
      <c r="BA444" s="878">
        <f t="shared" si="231"/>
        <v>0</v>
      </c>
      <c r="BB444" s="878">
        <f t="shared" si="231"/>
        <v>0</v>
      </c>
      <c r="BC444" s="879">
        <f t="shared" si="231"/>
        <v>0</v>
      </c>
      <c r="BD444" s="878">
        <f t="shared" si="231"/>
        <v>0</v>
      </c>
      <c r="BE444" s="878">
        <f t="shared" si="231"/>
        <v>0</v>
      </c>
      <c r="BF444" s="878">
        <f t="shared" si="231"/>
        <v>0</v>
      </c>
      <c r="BG444" s="878">
        <f t="shared" si="231"/>
        <v>0</v>
      </c>
      <c r="BH444" s="878">
        <f t="shared" si="231"/>
        <v>0</v>
      </c>
      <c r="BI444" s="878">
        <f t="shared" si="231"/>
        <v>0</v>
      </c>
      <c r="BJ444" s="878">
        <f t="shared" si="231"/>
        <v>0</v>
      </c>
      <c r="BK444" s="879">
        <f t="shared" si="231"/>
        <v>0</v>
      </c>
      <c r="BL444" s="878">
        <f t="shared" si="231"/>
        <v>0</v>
      </c>
      <c r="BM444" s="878">
        <f t="shared" si="231"/>
        <v>0</v>
      </c>
      <c r="BN444" s="878">
        <f t="shared" si="231"/>
        <v>0</v>
      </c>
      <c r="BO444" s="878">
        <f t="shared" si="231"/>
        <v>0</v>
      </c>
      <c r="BP444" s="878">
        <f t="shared" si="231"/>
        <v>0</v>
      </c>
      <c r="BQ444" s="247"/>
      <c r="BR444" s="909"/>
      <c r="BS444" s="909"/>
      <c r="BT444" s="909"/>
    </row>
    <row r="445" ht="16.5">
      <c r="A445" s="145"/>
      <c r="B445" s="146"/>
      <c r="C445" s="124" t="s">
        <v>59</v>
      </c>
      <c r="D445" s="125" t="s">
        <v>59</v>
      </c>
      <c r="E445" s="126"/>
      <c r="F445" s="124"/>
      <c r="G445" s="126"/>
      <c r="H445" s="125"/>
      <c r="I445" s="730">
        <v>17</v>
      </c>
      <c r="J445" s="439"/>
      <c r="K445" s="439"/>
      <c r="L445" s="439"/>
      <c r="M445" s="439"/>
      <c r="N445" s="439"/>
      <c r="O445" s="439"/>
      <c r="P445" s="127" t="s">
        <v>72</v>
      </c>
      <c r="Q445" s="761" t="s">
        <v>104</v>
      </c>
      <c r="R445" s="155"/>
      <c r="S445" s="156"/>
      <c r="T445" s="721"/>
      <c r="U445" s="721"/>
      <c r="V445" s="721"/>
      <c r="W445" s="721"/>
      <c r="X445" s="721"/>
      <c r="Y445" s="721"/>
      <c r="Z445" s="721"/>
      <c r="AA445" s="721"/>
      <c r="AB445" s="721"/>
      <c r="AC445" s="721"/>
      <c r="AD445" s="734"/>
      <c r="AE445" s="721"/>
      <c r="AF445" s="721"/>
      <c r="AG445" s="721"/>
      <c r="AH445" s="721"/>
      <c r="AI445" s="721"/>
      <c r="AJ445" s="721"/>
      <c r="AK445" s="721"/>
      <c r="AL445" s="735"/>
      <c r="AM445" s="721"/>
      <c r="AN445" s="721"/>
      <c r="AO445" s="721"/>
      <c r="AP445" s="721"/>
      <c r="AQ445" s="722"/>
      <c r="AR445" s="62"/>
      <c r="AS445" s="880">
        <f t="shared" si="230"/>
        <v>0</v>
      </c>
      <c r="AT445" s="880">
        <f t="shared" si="231"/>
        <v>0</v>
      </c>
      <c r="AU445" s="880">
        <f t="shared" si="231"/>
        <v>0</v>
      </c>
      <c r="AV445" s="880">
        <f t="shared" si="231"/>
        <v>0</v>
      </c>
      <c r="AW445" s="881">
        <f t="shared" si="231"/>
        <v>0</v>
      </c>
      <c r="AX445" s="880">
        <f t="shared" si="231"/>
        <v>0</v>
      </c>
      <c r="AY445" s="880">
        <f t="shared" si="231"/>
        <v>0</v>
      </c>
      <c r="AZ445" s="880">
        <f t="shared" si="231"/>
        <v>0</v>
      </c>
      <c r="BA445" s="880">
        <f t="shared" si="231"/>
        <v>0</v>
      </c>
      <c r="BB445" s="880">
        <f t="shared" si="231"/>
        <v>0</v>
      </c>
      <c r="BC445" s="881">
        <f t="shared" si="231"/>
        <v>0</v>
      </c>
      <c r="BD445" s="880">
        <f t="shared" si="231"/>
        <v>0</v>
      </c>
      <c r="BE445" s="880">
        <f t="shared" si="231"/>
        <v>0</v>
      </c>
      <c r="BF445" s="880">
        <f t="shared" si="231"/>
        <v>0</v>
      </c>
      <c r="BG445" s="880">
        <f t="shared" si="231"/>
        <v>0</v>
      </c>
      <c r="BH445" s="880">
        <f t="shared" si="231"/>
        <v>0</v>
      </c>
      <c r="BI445" s="880">
        <f t="shared" si="231"/>
        <v>0</v>
      </c>
      <c r="BJ445" s="880">
        <f t="shared" si="231"/>
        <v>0</v>
      </c>
      <c r="BK445" s="881">
        <f t="shared" si="231"/>
        <v>0</v>
      </c>
      <c r="BL445" s="880">
        <f t="shared" si="231"/>
        <v>0</v>
      </c>
      <c r="BM445" s="880">
        <f t="shared" si="231"/>
        <v>0</v>
      </c>
      <c r="BN445" s="880">
        <f t="shared" si="231"/>
        <v>0</v>
      </c>
      <c r="BO445" s="880">
        <f t="shared" si="231"/>
        <v>0</v>
      </c>
      <c r="BP445" s="880">
        <f t="shared" si="231"/>
        <v>0</v>
      </c>
      <c r="BQ445" s="247"/>
      <c r="BR445" s="908"/>
      <c r="BS445" s="908"/>
      <c r="BT445" s="908"/>
    </row>
    <row r="446" ht="16.5">
      <c r="A446" s="910"/>
      <c r="B446" s="911"/>
      <c r="C446" s="912"/>
      <c r="D446" s="125"/>
      <c r="E446" s="126"/>
      <c r="F446" s="124"/>
      <c r="G446" s="126"/>
      <c r="H446" s="125"/>
      <c r="I446" s="730"/>
      <c r="J446" s="439"/>
      <c r="K446" s="439"/>
      <c r="L446" s="439"/>
      <c r="M446" s="439"/>
      <c r="N446" s="439"/>
      <c r="O446" s="439"/>
      <c r="P446" s="913"/>
      <c r="Q446" s="914" t="s">
        <v>266</v>
      </c>
      <c r="R446" s="915"/>
      <c r="S446" s="916"/>
      <c r="T446" s="263"/>
      <c r="U446" s="263"/>
      <c r="V446" s="263"/>
      <c r="W446" s="263"/>
      <c r="X446" s="263"/>
      <c r="Y446" s="263"/>
      <c r="Z446" s="263"/>
      <c r="AA446" s="263"/>
      <c r="AB446" s="263"/>
      <c r="AC446" s="263"/>
      <c r="AD446" s="263"/>
      <c r="AE446" s="263"/>
      <c r="AF446" s="263"/>
      <c r="AG446" s="263"/>
      <c r="AH446" s="263"/>
      <c r="AI446" s="263"/>
      <c r="AJ446" s="263"/>
      <c r="AK446" s="263"/>
      <c r="AL446" s="267"/>
      <c r="AM446" s="263"/>
      <c r="AN446" s="263"/>
      <c r="AO446" s="263"/>
      <c r="AP446" s="263"/>
      <c r="AQ446" s="267"/>
      <c r="AR446" s="62"/>
      <c r="AS446" s="917">
        <f t="shared" ref="AS446:BP446" si="232">SUM(AS443:AS445)</f>
        <v>0</v>
      </c>
      <c r="AT446" s="918">
        <f t="shared" si="232"/>
        <v>0</v>
      </c>
      <c r="AU446" s="919">
        <f t="shared" si="232"/>
        <v>0</v>
      </c>
      <c r="AV446" s="917">
        <f t="shared" si="232"/>
        <v>0</v>
      </c>
      <c r="AW446" s="920">
        <f t="shared" si="232"/>
        <v>0</v>
      </c>
      <c r="AX446" s="919">
        <f>SUM(AT443:AT445)</f>
        <v>0</v>
      </c>
      <c r="AY446" s="917">
        <f t="shared" si="232"/>
        <v>0</v>
      </c>
      <c r="AZ446" s="918">
        <f t="shared" si="232"/>
        <v>0</v>
      </c>
      <c r="BA446" s="919">
        <f t="shared" si="232"/>
        <v>0</v>
      </c>
      <c r="BB446" s="917">
        <f t="shared" si="232"/>
        <v>0</v>
      </c>
      <c r="BC446" s="920">
        <f t="shared" si="232"/>
        <v>0</v>
      </c>
      <c r="BD446" s="919">
        <f t="shared" si="232"/>
        <v>0</v>
      </c>
      <c r="BE446" s="917">
        <f t="shared" si="232"/>
        <v>0</v>
      </c>
      <c r="BF446" s="918">
        <f t="shared" si="232"/>
        <v>0</v>
      </c>
      <c r="BG446" s="919">
        <f t="shared" si="232"/>
        <v>0</v>
      </c>
      <c r="BH446" s="917">
        <f t="shared" si="232"/>
        <v>0</v>
      </c>
      <c r="BI446" s="918">
        <f t="shared" si="232"/>
        <v>0</v>
      </c>
      <c r="BJ446" s="919">
        <f t="shared" si="232"/>
        <v>0</v>
      </c>
      <c r="BK446" s="921">
        <f t="shared" si="232"/>
        <v>0</v>
      </c>
      <c r="BL446" s="917">
        <f t="shared" si="232"/>
        <v>0</v>
      </c>
      <c r="BM446" s="918">
        <f t="shared" si="232"/>
        <v>0</v>
      </c>
      <c r="BN446" s="919">
        <f t="shared" si="232"/>
        <v>0</v>
      </c>
      <c r="BO446" s="919">
        <f t="shared" si="232"/>
        <v>0</v>
      </c>
      <c r="BP446" s="917">
        <f t="shared" si="232"/>
        <v>0</v>
      </c>
      <c r="BQ446" s="922" t="s">
        <v>267</v>
      </c>
      <c r="BR446" s="247"/>
      <c r="BS446" s="247"/>
      <c r="BT446" s="247"/>
      <c r="BU446" s="247"/>
      <c r="BV446" s="247"/>
    </row>
    <row r="447" ht="16.5">
      <c r="A447" s="145"/>
      <c r="B447" s="146"/>
      <c r="C447" s="124"/>
      <c r="D447" s="125"/>
      <c r="E447" s="126"/>
      <c r="F447" s="124"/>
      <c r="G447" s="126"/>
      <c r="H447" s="125"/>
      <c r="I447" s="730"/>
      <c r="J447" s="439"/>
      <c r="K447" s="439"/>
      <c r="L447" s="439"/>
      <c r="M447" s="439"/>
      <c r="N447" s="439"/>
      <c r="O447" s="439"/>
      <c r="P447" s="259"/>
      <c r="Q447" s="279" t="s">
        <v>237</v>
      </c>
      <c r="R447" s="280"/>
      <c r="S447" s="281"/>
      <c r="T447" s="824"/>
      <c r="U447" s="824"/>
      <c r="V447" s="824"/>
      <c r="W447" s="824"/>
      <c r="X447" s="824"/>
      <c r="Y447" s="824"/>
      <c r="Z447" s="824"/>
      <c r="AA447" s="824"/>
      <c r="AB447" s="824"/>
      <c r="AC447" s="824"/>
      <c r="AD447" s="923"/>
      <c r="AE447" s="824"/>
      <c r="AF447" s="824"/>
      <c r="AG447" s="824"/>
      <c r="AH447" s="824"/>
      <c r="AI447" s="824"/>
      <c r="AJ447" s="824"/>
      <c r="AK447" s="824"/>
      <c r="AL447" s="826"/>
      <c r="AM447" s="824"/>
      <c r="AN447" s="824"/>
      <c r="AO447" s="824"/>
      <c r="AP447" s="824"/>
      <c r="AQ447" s="827"/>
      <c r="AR447" s="62"/>
      <c r="AS447" s="62"/>
      <c r="AT447" s="62"/>
      <c r="AU447" s="62"/>
      <c r="AV447" s="62"/>
      <c r="AW447" s="98"/>
      <c r="AX447" s="62"/>
      <c r="AY447" s="62"/>
      <c r="AZ447" s="62"/>
      <c r="BA447" s="62"/>
      <c r="BB447" s="62"/>
      <c r="BC447" s="98"/>
      <c r="BD447" s="62"/>
      <c r="BE447" s="62"/>
      <c r="BF447" s="62"/>
      <c r="BG447" s="62"/>
      <c r="BH447" s="62"/>
      <c r="BI447" s="62"/>
      <c r="BJ447" s="62"/>
      <c r="BK447" s="98"/>
      <c r="BL447" s="62"/>
      <c r="BM447" s="62"/>
      <c r="BN447" s="62"/>
      <c r="BO447" s="62"/>
      <c r="BP447" s="62"/>
      <c r="BR447" s="924"/>
      <c r="BS447" s="924"/>
      <c r="BT447" s="924"/>
    </row>
    <row r="448" ht="16.5">
      <c r="A448" s="167"/>
      <c r="B448" s="168"/>
      <c r="C448" s="169"/>
      <c r="D448" s="125"/>
      <c r="E448" s="126"/>
      <c r="F448" s="124"/>
      <c r="G448" s="126"/>
      <c r="H448" s="125"/>
      <c r="I448" s="730"/>
      <c r="J448" s="439"/>
      <c r="K448" s="439"/>
      <c r="L448" s="439"/>
      <c r="M448" s="439"/>
      <c r="N448" s="439"/>
      <c r="O448" s="439"/>
      <c r="P448" s="823"/>
      <c r="Q448" s="279" t="s">
        <v>238</v>
      </c>
      <c r="R448" s="280"/>
      <c r="S448" s="281"/>
      <c r="T448" s="824"/>
      <c r="U448" s="824"/>
      <c r="V448" s="824"/>
      <c r="W448" s="824"/>
      <c r="X448" s="824"/>
      <c r="Y448" s="824"/>
      <c r="Z448" s="824"/>
      <c r="AA448" s="824"/>
      <c r="AB448" s="824"/>
      <c r="AC448" s="824"/>
      <c r="AD448" s="923"/>
      <c r="AE448" s="824"/>
      <c r="AF448" s="824"/>
      <c r="AG448" s="824"/>
      <c r="AH448" s="824"/>
      <c r="AI448" s="824"/>
      <c r="AJ448" s="824"/>
      <c r="AK448" s="824"/>
      <c r="AL448" s="826"/>
      <c r="AM448" s="824"/>
      <c r="AN448" s="824"/>
      <c r="AO448" s="824"/>
      <c r="AP448" s="824"/>
      <c r="AQ448" s="827"/>
      <c r="AR448" s="62"/>
      <c r="AS448" s="62"/>
      <c r="AT448" s="62"/>
      <c r="AU448" s="62"/>
      <c r="AV448" s="62"/>
      <c r="AW448" s="98"/>
      <c r="AX448" s="62"/>
      <c r="AY448" s="62"/>
      <c r="AZ448" s="62"/>
      <c r="BA448" s="62"/>
      <c r="BB448" s="62"/>
      <c r="BC448" s="98"/>
      <c r="BD448" s="62"/>
      <c r="BE448" s="62"/>
      <c r="BF448" s="62"/>
      <c r="BG448" s="62"/>
      <c r="BH448" s="62"/>
      <c r="BI448" s="62"/>
      <c r="BJ448" s="62"/>
      <c r="BK448" s="98"/>
      <c r="BL448" s="62"/>
      <c r="BM448" s="62"/>
      <c r="BN448" s="62"/>
      <c r="BO448" s="62"/>
      <c r="BP448" s="62"/>
      <c r="BR448" s="750"/>
      <c r="BS448" s="750"/>
      <c r="BT448" s="750"/>
    </row>
    <row r="449">
      <c r="A449" s="145"/>
      <c r="B449" s="146"/>
      <c r="C449" s="124" t="s">
        <v>59</v>
      </c>
      <c r="D449" s="125"/>
      <c r="E449" s="126"/>
      <c r="F449" s="124"/>
      <c r="G449" s="126"/>
      <c r="H449" s="125"/>
      <c r="I449" s="730">
        <v>18</v>
      </c>
      <c r="J449" s="439"/>
      <c r="K449" s="439"/>
      <c r="L449" s="439"/>
      <c r="M449" s="439"/>
      <c r="N449" s="439"/>
      <c r="O449" s="439"/>
      <c r="P449" s="127"/>
      <c r="Q449" s="470"/>
      <c r="R449" s="113" t="s">
        <v>89</v>
      </c>
      <c r="S449" s="114"/>
      <c r="T449" s="721"/>
      <c r="U449" s="721"/>
      <c r="V449" s="721"/>
      <c r="W449" s="721"/>
      <c r="X449" s="721"/>
      <c r="Y449" s="721"/>
      <c r="Z449" s="721"/>
      <c r="AA449" s="721"/>
      <c r="AB449" s="721"/>
      <c r="AC449" s="721"/>
      <c r="AD449" s="734"/>
      <c r="AE449" s="721"/>
      <c r="AF449" s="721"/>
      <c r="AG449" s="721"/>
      <c r="AH449" s="721"/>
      <c r="AI449" s="721"/>
      <c r="AJ449" s="721"/>
      <c r="AK449" s="721"/>
      <c r="AL449" s="735"/>
      <c r="AM449" s="721"/>
      <c r="AN449" s="721"/>
      <c r="AO449" s="721"/>
      <c r="AP449" s="721"/>
      <c r="AQ449" s="722"/>
      <c r="AR449" s="62"/>
      <c r="AS449" s="625">
        <f>T449*T467*1.73*0.875/1000</f>
        <v>0</v>
      </c>
      <c r="AT449" s="625">
        <f t="shared" ref="AT449:BP449" si="233">U449*U467*1.73*0.875/1000</f>
        <v>0</v>
      </c>
      <c r="AU449" s="625">
        <f t="shared" si="233"/>
        <v>0</v>
      </c>
      <c r="AV449" s="625">
        <f t="shared" si="233"/>
        <v>0</v>
      </c>
      <c r="AW449" s="626">
        <f t="shared" si="233"/>
        <v>0</v>
      </c>
      <c r="AX449" s="625">
        <f t="shared" si="233"/>
        <v>0</v>
      </c>
      <c r="AY449" s="625">
        <f t="shared" si="233"/>
        <v>0</v>
      </c>
      <c r="AZ449" s="625">
        <f t="shared" si="233"/>
        <v>0</v>
      </c>
      <c r="BA449" s="625">
        <f t="shared" si="233"/>
        <v>0</v>
      </c>
      <c r="BB449" s="625">
        <f t="shared" si="233"/>
        <v>0</v>
      </c>
      <c r="BC449" s="626">
        <f t="shared" si="233"/>
        <v>0</v>
      </c>
      <c r="BD449" s="625">
        <f t="shared" si="233"/>
        <v>0</v>
      </c>
      <c r="BE449" s="625">
        <f t="shared" si="233"/>
        <v>0</v>
      </c>
      <c r="BF449" s="625">
        <f t="shared" si="233"/>
        <v>0</v>
      </c>
      <c r="BG449" s="625">
        <f t="shared" si="233"/>
        <v>0</v>
      </c>
      <c r="BH449" s="625">
        <f t="shared" si="233"/>
        <v>0</v>
      </c>
      <c r="BI449" s="625">
        <f t="shared" si="233"/>
        <v>0</v>
      </c>
      <c r="BJ449" s="625">
        <f t="shared" si="233"/>
        <v>0</v>
      </c>
      <c r="BK449" s="626">
        <f t="shared" si="233"/>
        <v>0</v>
      </c>
      <c r="BL449" s="625">
        <f t="shared" si="233"/>
        <v>0</v>
      </c>
      <c r="BM449" s="625">
        <f t="shared" si="233"/>
        <v>0</v>
      </c>
      <c r="BN449" s="625">
        <f t="shared" si="233"/>
        <v>0</v>
      </c>
      <c r="BO449" s="625">
        <f t="shared" si="233"/>
        <v>0</v>
      </c>
      <c r="BP449" s="625">
        <f t="shared" si="233"/>
        <v>0</v>
      </c>
      <c r="BQ449" s="2" t="s">
        <v>268</v>
      </c>
      <c r="BR449" s="750"/>
      <c r="BS449" s="750"/>
      <c r="BT449" s="750"/>
    </row>
    <row r="450">
      <c r="A450" s="145"/>
      <c r="B450" s="146"/>
      <c r="C450" s="124"/>
      <c r="D450" s="125" t="s">
        <v>60</v>
      </c>
      <c r="E450" s="126"/>
      <c r="F450" s="124"/>
      <c r="G450" s="126"/>
      <c r="H450" s="125"/>
      <c r="I450" s="730">
        <v>19</v>
      </c>
      <c r="J450" s="439"/>
      <c r="K450" s="439"/>
      <c r="L450" s="439"/>
      <c r="M450" s="439"/>
      <c r="N450" s="439"/>
      <c r="O450" s="439"/>
      <c r="P450" s="127" t="s">
        <v>72</v>
      </c>
      <c r="Q450" s="291" t="s">
        <v>240</v>
      </c>
      <c r="R450" s="132" t="s">
        <v>67</v>
      </c>
      <c r="S450" s="133"/>
      <c r="T450" s="721"/>
      <c r="U450" s="721"/>
      <c r="V450" s="721"/>
      <c r="W450" s="721"/>
      <c r="X450" s="721"/>
      <c r="Y450" s="721"/>
      <c r="Z450" s="721"/>
      <c r="AA450" s="721"/>
      <c r="AB450" s="721"/>
      <c r="AC450" s="721"/>
      <c r="AD450" s="734"/>
      <c r="AE450" s="721"/>
      <c r="AF450" s="721"/>
      <c r="AG450" s="721"/>
      <c r="AH450" s="721"/>
      <c r="AI450" s="721"/>
      <c r="AJ450" s="721"/>
      <c r="AK450" s="721"/>
      <c r="AL450" s="735"/>
      <c r="AM450" s="721"/>
      <c r="AN450" s="721"/>
      <c r="AO450" s="721"/>
      <c r="AP450" s="721"/>
      <c r="AQ450" s="722"/>
      <c r="AR450" s="62"/>
      <c r="AS450" s="625"/>
      <c r="AT450" s="625"/>
      <c r="AU450" s="625"/>
      <c r="AV450" s="625"/>
      <c r="AW450" s="626"/>
      <c r="AX450" s="625"/>
      <c r="AY450" s="625"/>
      <c r="AZ450" s="625"/>
      <c r="BA450" s="625"/>
      <c r="BB450" s="625"/>
      <c r="BC450" s="626"/>
      <c r="BD450" s="625"/>
      <c r="BE450" s="625"/>
      <c r="BF450" s="625"/>
      <c r="BG450" s="625"/>
      <c r="BH450" s="625"/>
      <c r="BI450" s="625"/>
      <c r="BJ450" s="625"/>
      <c r="BK450" s="626"/>
      <c r="BL450" s="625"/>
      <c r="BM450" s="625"/>
      <c r="BN450" s="625"/>
      <c r="BO450" s="625"/>
      <c r="BP450" s="625"/>
      <c r="BQ450" s="247"/>
      <c r="BR450" s="247"/>
      <c r="BS450" s="247"/>
      <c r="BT450" s="247"/>
    </row>
    <row r="451">
      <c r="A451" s="145"/>
      <c r="B451" s="146"/>
      <c r="C451" s="124"/>
      <c r="D451" s="125" t="s">
        <v>60</v>
      </c>
      <c r="E451" s="126"/>
      <c r="F451" s="124"/>
      <c r="G451" s="126"/>
      <c r="H451" s="125"/>
      <c r="I451" s="730">
        <v>20</v>
      </c>
      <c r="J451" s="439"/>
      <c r="K451" s="439"/>
      <c r="L451" s="439"/>
      <c r="M451" s="439"/>
      <c r="N451" s="439"/>
      <c r="O451" s="439"/>
      <c r="P451" s="127" t="s">
        <v>72</v>
      </c>
      <c r="Q451" s="291"/>
      <c r="R451" s="132" t="s">
        <v>269</v>
      </c>
      <c r="S451" s="133"/>
      <c r="T451" s="721"/>
      <c r="U451" s="721"/>
      <c r="V451" s="721"/>
      <c r="W451" s="721"/>
      <c r="X451" s="721"/>
      <c r="Y451" s="721"/>
      <c r="Z451" s="721"/>
      <c r="AA451" s="721"/>
      <c r="AB451" s="721"/>
      <c r="AC451" s="721"/>
      <c r="AD451" s="734"/>
      <c r="AE451" s="721"/>
      <c r="AF451" s="721"/>
      <c r="AG451" s="721"/>
      <c r="AH451" s="721"/>
      <c r="AI451" s="721"/>
      <c r="AJ451" s="721"/>
      <c r="AK451" s="721"/>
      <c r="AL451" s="735"/>
      <c r="AM451" s="721"/>
      <c r="AN451" s="721"/>
      <c r="AO451" s="721"/>
      <c r="AP451" s="721"/>
      <c r="AQ451" s="722"/>
      <c r="AR451" s="62"/>
      <c r="AS451" s="62"/>
      <c r="AT451" s="62"/>
      <c r="AU451" s="62"/>
      <c r="AV451" s="62"/>
      <c r="AW451" s="98"/>
      <c r="AX451" s="62"/>
      <c r="AY451" s="62"/>
      <c r="AZ451" s="62"/>
      <c r="BA451" s="62"/>
      <c r="BB451" s="62"/>
      <c r="BC451" s="98"/>
      <c r="BD451" s="62"/>
      <c r="BE451" s="62"/>
      <c r="BF451" s="62"/>
      <c r="BG451" s="62"/>
      <c r="BH451" s="62"/>
      <c r="BI451" s="62"/>
      <c r="BJ451" s="62"/>
      <c r="BK451" s="98"/>
      <c r="BL451" s="62"/>
      <c r="BM451" s="62"/>
      <c r="BN451" s="62"/>
      <c r="BO451" s="62"/>
      <c r="BP451" s="62"/>
      <c r="BQ451" s="2"/>
      <c r="BR451" s="247"/>
      <c r="BS451" s="247"/>
      <c r="BT451" s="247"/>
    </row>
    <row r="452" ht="16.5">
      <c r="A452" s="910"/>
      <c r="B452" s="911"/>
      <c r="C452" s="912"/>
      <c r="D452" s="125"/>
      <c r="E452" s="126"/>
      <c r="F452" s="124"/>
      <c r="G452" s="126"/>
      <c r="H452" s="125"/>
      <c r="I452" s="730">
        <v>21</v>
      </c>
      <c r="J452" s="439"/>
      <c r="K452" s="439"/>
      <c r="L452" s="439"/>
      <c r="M452" s="439"/>
      <c r="N452" s="439"/>
      <c r="O452" s="439"/>
      <c r="P452" s="346"/>
      <c r="Q452" s="295">
        <v>110</v>
      </c>
      <c r="R452" s="553" t="s">
        <v>269</v>
      </c>
      <c r="S452" s="197"/>
      <c r="T452" s="721"/>
      <c r="U452" s="721"/>
      <c r="V452" s="721"/>
      <c r="W452" s="721"/>
      <c r="X452" s="721"/>
      <c r="Y452" s="721"/>
      <c r="Z452" s="721"/>
      <c r="AA452" s="721"/>
      <c r="AB452" s="721"/>
      <c r="AC452" s="721"/>
      <c r="AD452" s="734"/>
      <c r="AE452" s="721"/>
      <c r="AF452" s="721"/>
      <c r="AG452" s="721"/>
      <c r="AH452" s="721"/>
      <c r="AI452" s="721"/>
      <c r="AJ452" s="721"/>
      <c r="AK452" s="721"/>
      <c r="AL452" s="735"/>
      <c r="AM452" s="721"/>
      <c r="AN452" s="721"/>
      <c r="AO452" s="721"/>
      <c r="AP452" s="721"/>
      <c r="AQ452" s="722"/>
      <c r="AR452" s="62"/>
      <c r="AS452" s="625">
        <f>T452*T464*1.73*0.875/1000</f>
        <v>0</v>
      </c>
      <c r="AT452" s="625">
        <f t="shared" ref="AT452:BP452" si="234">U452*U464*1.73*0.875/1000</f>
        <v>0</v>
      </c>
      <c r="AU452" s="625">
        <f t="shared" si="234"/>
        <v>0</v>
      </c>
      <c r="AV452" s="625">
        <f t="shared" si="234"/>
        <v>0</v>
      </c>
      <c r="AW452" s="626">
        <f t="shared" si="234"/>
        <v>0</v>
      </c>
      <c r="AX452" s="625">
        <f t="shared" si="234"/>
        <v>0</v>
      </c>
      <c r="AY452" s="625">
        <f t="shared" si="234"/>
        <v>0</v>
      </c>
      <c r="AZ452" s="625">
        <f t="shared" si="234"/>
        <v>0</v>
      </c>
      <c r="BA452" s="625">
        <f t="shared" si="234"/>
        <v>0</v>
      </c>
      <c r="BB452" s="625">
        <f t="shared" si="234"/>
        <v>0</v>
      </c>
      <c r="BC452" s="626">
        <f t="shared" si="234"/>
        <v>0</v>
      </c>
      <c r="BD452" s="625">
        <f t="shared" si="234"/>
        <v>0</v>
      </c>
      <c r="BE452" s="625">
        <f t="shared" si="234"/>
        <v>0</v>
      </c>
      <c r="BF452" s="625">
        <f t="shared" si="234"/>
        <v>0</v>
      </c>
      <c r="BG452" s="625">
        <f t="shared" si="234"/>
        <v>0</v>
      </c>
      <c r="BH452" s="625">
        <f t="shared" si="234"/>
        <v>0</v>
      </c>
      <c r="BI452" s="625">
        <f t="shared" si="234"/>
        <v>0</v>
      </c>
      <c r="BJ452" s="625">
        <f t="shared" si="234"/>
        <v>0</v>
      </c>
      <c r="BK452" s="626">
        <f t="shared" si="234"/>
        <v>0</v>
      </c>
      <c r="BL452" s="625">
        <f t="shared" si="234"/>
        <v>0</v>
      </c>
      <c r="BM452" s="625">
        <f t="shared" si="234"/>
        <v>0</v>
      </c>
      <c r="BN452" s="625">
        <f t="shared" si="234"/>
        <v>0</v>
      </c>
      <c r="BO452" s="625">
        <f t="shared" si="234"/>
        <v>0</v>
      </c>
      <c r="BP452" s="625">
        <f t="shared" si="234"/>
        <v>0</v>
      </c>
      <c r="BQ452" s="2" t="s">
        <v>270</v>
      </c>
      <c r="BR452" s="750"/>
      <c r="BS452" s="750"/>
      <c r="BT452" s="750"/>
    </row>
    <row r="453" ht="16.5">
      <c r="A453" s="145"/>
      <c r="B453" s="146"/>
      <c r="C453" s="124"/>
      <c r="D453" s="125"/>
      <c r="E453" s="126"/>
      <c r="F453" s="124"/>
      <c r="G453" s="126"/>
      <c r="H453" s="125"/>
      <c r="I453" s="730"/>
      <c r="J453" s="439"/>
      <c r="K453" s="439"/>
      <c r="L453" s="439"/>
      <c r="M453" s="439"/>
      <c r="N453" s="439"/>
      <c r="O453" s="439"/>
      <c r="P453" s="925"/>
      <c r="Q453" s="660" t="s">
        <v>120</v>
      </c>
      <c r="R453" s="661" t="s">
        <v>189</v>
      </c>
      <c r="S453" s="916"/>
      <c r="T453" s="901"/>
      <c r="U453" s="901"/>
      <c r="V453" s="901"/>
      <c r="W453" s="901"/>
      <c r="X453" s="901"/>
      <c r="Y453" s="901"/>
      <c r="Z453" s="901"/>
      <c r="AA453" s="901"/>
      <c r="AB453" s="901"/>
      <c r="AC453" s="901"/>
      <c r="AD453" s="902"/>
      <c r="AE453" s="901"/>
      <c r="AF453" s="901"/>
      <c r="AG453" s="901"/>
      <c r="AH453" s="901"/>
      <c r="AI453" s="901"/>
      <c r="AJ453" s="901"/>
      <c r="AK453" s="901"/>
      <c r="AL453" s="903"/>
      <c r="AM453" s="901"/>
      <c r="AN453" s="901"/>
      <c r="AO453" s="901"/>
      <c r="AP453" s="901"/>
      <c r="AQ453" s="904"/>
      <c r="AR453" s="62"/>
      <c r="AS453" s="224" t="s">
        <v>95</v>
      </c>
      <c r="AT453" s="225"/>
      <c r="AU453" s="226"/>
      <c r="AV453" s="224"/>
      <c r="AW453" s="225"/>
      <c r="AX453" s="226"/>
      <c r="AY453" s="224"/>
      <c r="AZ453" s="225"/>
      <c r="BA453" s="226"/>
      <c r="BB453" s="224"/>
      <c r="BC453" s="225"/>
      <c r="BD453" s="226"/>
      <c r="BE453" s="224"/>
      <c r="BF453" s="225"/>
      <c r="BG453" s="226"/>
      <c r="BH453" s="224"/>
      <c r="BI453" s="225"/>
      <c r="BJ453" s="226"/>
      <c r="BK453" s="64"/>
      <c r="BL453" s="224"/>
      <c r="BM453" s="225"/>
      <c r="BN453" s="226"/>
      <c r="BO453" s="63"/>
      <c r="BP453" s="224"/>
      <c r="BQ453" s="19"/>
      <c r="BR453" s="926"/>
      <c r="BS453" s="926"/>
      <c r="BT453" s="926"/>
    </row>
    <row r="454" ht="19.5">
      <c r="A454" s="167"/>
      <c r="B454" s="168"/>
      <c r="C454" s="169"/>
      <c r="D454" s="125"/>
      <c r="E454" s="126"/>
      <c r="F454" s="124"/>
      <c r="G454" s="126"/>
      <c r="H454" s="125"/>
      <c r="I454" s="730"/>
      <c r="J454" s="439"/>
      <c r="K454" s="439"/>
      <c r="L454" s="439"/>
      <c r="M454" s="439"/>
      <c r="N454" s="439"/>
      <c r="O454" s="439"/>
      <c r="P454" s="102"/>
      <c r="Q454" s="285" t="s">
        <v>179</v>
      </c>
      <c r="R454" s="231"/>
      <c r="S454" s="232"/>
      <c r="T454" s="906"/>
      <c r="U454" s="906"/>
      <c r="V454" s="906"/>
      <c r="W454" s="906"/>
      <c r="X454" s="906"/>
      <c r="Y454" s="906"/>
      <c r="Z454" s="906"/>
      <c r="AA454" s="906"/>
      <c r="AB454" s="906"/>
      <c r="AC454" s="906"/>
      <c r="AD454" s="927"/>
      <c r="AE454" s="906"/>
      <c r="AF454" s="906"/>
      <c r="AG454" s="906"/>
      <c r="AH454" s="906"/>
      <c r="AI454" s="906"/>
      <c r="AJ454" s="906"/>
      <c r="AK454" s="906"/>
      <c r="AL454" s="845"/>
      <c r="AM454" s="906"/>
      <c r="AN454" s="906"/>
      <c r="AO454" s="906"/>
      <c r="AP454" s="906"/>
      <c r="AQ454" s="846"/>
      <c r="AR454" s="62"/>
      <c r="AS454" s="236" t="s">
        <v>32</v>
      </c>
      <c r="AT454" s="236" t="s">
        <v>33</v>
      </c>
      <c r="AU454" s="236" t="s">
        <v>34</v>
      </c>
      <c r="AV454" s="236" t="s">
        <v>35</v>
      </c>
      <c r="AW454" s="237" t="s">
        <v>36</v>
      </c>
      <c r="AX454" s="236" t="s">
        <v>37</v>
      </c>
      <c r="AY454" s="236" t="s">
        <v>38</v>
      </c>
      <c r="AZ454" s="236" t="s">
        <v>39</v>
      </c>
      <c r="BA454" s="236" t="s">
        <v>40</v>
      </c>
      <c r="BB454" s="236" t="s">
        <v>41</v>
      </c>
      <c r="BC454" s="237" t="s">
        <v>42</v>
      </c>
      <c r="BD454" s="236" t="s">
        <v>43</v>
      </c>
      <c r="BE454" s="236" t="s">
        <v>44</v>
      </c>
      <c r="BF454" s="236" t="s">
        <v>45</v>
      </c>
      <c r="BG454" s="236" t="s">
        <v>46</v>
      </c>
      <c r="BH454" s="236" t="s">
        <v>47</v>
      </c>
      <c r="BI454" s="236" t="s">
        <v>48</v>
      </c>
      <c r="BJ454" s="236" t="s">
        <v>49</v>
      </c>
      <c r="BK454" s="238" t="s">
        <v>50</v>
      </c>
      <c r="BL454" s="239" t="s">
        <v>51</v>
      </c>
      <c r="BM454" s="239" t="s">
        <v>52</v>
      </c>
      <c r="BN454" s="239" t="s">
        <v>53</v>
      </c>
      <c r="BO454" s="239" t="s">
        <v>54</v>
      </c>
      <c r="BP454" s="239" t="s">
        <v>55</v>
      </c>
      <c r="BQ454" s="19"/>
      <c r="BR454" s="750"/>
      <c r="BS454" s="750"/>
      <c r="BT454" s="750"/>
    </row>
    <row r="455">
      <c r="A455" s="145"/>
      <c r="B455" s="146"/>
      <c r="C455" s="124" t="s">
        <v>59</v>
      </c>
      <c r="D455" s="125" t="s">
        <v>59</v>
      </c>
      <c r="E455" s="126"/>
      <c r="F455" s="124"/>
      <c r="G455" s="126"/>
      <c r="H455" s="125"/>
      <c r="I455" s="730">
        <v>22</v>
      </c>
      <c r="J455" s="439"/>
      <c r="K455" s="439"/>
      <c r="L455" s="439"/>
      <c r="M455" s="439"/>
      <c r="N455" s="439"/>
      <c r="O455" s="439"/>
      <c r="P455" s="127" t="s">
        <v>72</v>
      </c>
      <c r="Q455" s="242" t="s">
        <v>106</v>
      </c>
      <c r="R455" s="132"/>
      <c r="S455" s="133"/>
      <c r="T455" s="161"/>
      <c r="U455" s="161"/>
      <c r="V455" s="161"/>
      <c r="W455" s="161"/>
      <c r="X455" s="161"/>
      <c r="Y455" s="161"/>
      <c r="Z455" s="161"/>
      <c r="AA455" s="161"/>
      <c r="AB455" s="161"/>
      <c r="AC455" s="161"/>
      <c r="AD455" s="928"/>
      <c r="AE455" s="161"/>
      <c r="AF455" s="161"/>
      <c r="AG455" s="161"/>
      <c r="AH455" s="161"/>
      <c r="AI455" s="161"/>
      <c r="AJ455" s="161"/>
      <c r="AK455" s="161"/>
      <c r="AL455" s="452"/>
      <c r="AM455" s="161"/>
      <c r="AN455" s="161"/>
      <c r="AO455" s="161"/>
      <c r="AP455" s="161"/>
      <c r="AQ455" s="164"/>
      <c r="AR455" s="62"/>
      <c r="AS455" s="309">
        <f t="shared" ref="AS455:AS460" si="235">T455*T$467*1.73*0.875/1000</f>
        <v>0</v>
      </c>
      <c r="AT455" s="309">
        <f t="shared" ref="AT455:BP460" si="236">U455*U$467*1.73*0.875/1000</f>
        <v>0</v>
      </c>
      <c r="AU455" s="309">
        <f t="shared" si="236"/>
        <v>0</v>
      </c>
      <c r="AV455" s="309">
        <f t="shared" si="236"/>
        <v>0</v>
      </c>
      <c r="AW455" s="310">
        <f t="shared" si="236"/>
        <v>0</v>
      </c>
      <c r="AX455" s="309">
        <f t="shared" si="236"/>
        <v>0</v>
      </c>
      <c r="AY455" s="309">
        <f t="shared" si="236"/>
        <v>0</v>
      </c>
      <c r="AZ455" s="309">
        <f t="shared" si="236"/>
        <v>0</v>
      </c>
      <c r="BA455" s="309">
        <f t="shared" si="236"/>
        <v>0</v>
      </c>
      <c r="BB455" s="309">
        <f t="shared" si="236"/>
        <v>0</v>
      </c>
      <c r="BC455" s="310">
        <f t="shared" si="236"/>
        <v>0</v>
      </c>
      <c r="BD455" s="309">
        <f t="shared" si="236"/>
        <v>0</v>
      </c>
      <c r="BE455" s="309">
        <f t="shared" si="236"/>
        <v>0</v>
      </c>
      <c r="BF455" s="309">
        <f t="shared" si="236"/>
        <v>0</v>
      </c>
      <c r="BG455" s="309">
        <f t="shared" si="236"/>
        <v>0</v>
      </c>
      <c r="BH455" s="309">
        <f t="shared" si="236"/>
        <v>0</v>
      </c>
      <c r="BI455" s="309">
        <f t="shared" si="236"/>
        <v>0</v>
      </c>
      <c r="BJ455" s="309">
        <f t="shared" si="236"/>
        <v>0</v>
      </c>
      <c r="BK455" s="310">
        <f t="shared" si="236"/>
        <v>0</v>
      </c>
      <c r="BL455" s="309">
        <f t="shared" si="236"/>
        <v>0</v>
      </c>
      <c r="BM455" s="309">
        <f t="shared" si="236"/>
        <v>0</v>
      </c>
      <c r="BN455" s="309">
        <f t="shared" si="236"/>
        <v>0</v>
      </c>
      <c r="BO455" s="309">
        <f t="shared" si="236"/>
        <v>0</v>
      </c>
      <c r="BP455" s="309">
        <f t="shared" si="236"/>
        <v>0</v>
      </c>
      <c r="BQ455" s="247"/>
      <c r="BR455" s="908"/>
      <c r="BS455" s="908"/>
      <c r="BT455" s="908"/>
    </row>
    <row r="456">
      <c r="A456" s="145"/>
      <c r="B456" s="146"/>
      <c r="C456" s="124" t="s">
        <v>59</v>
      </c>
      <c r="D456" s="125" t="s">
        <v>59</v>
      </c>
      <c r="E456" s="126"/>
      <c r="F456" s="124"/>
      <c r="G456" s="126"/>
      <c r="H456" s="125"/>
      <c r="I456" s="730">
        <v>23</v>
      </c>
      <c r="J456" s="439"/>
      <c r="K456" s="439"/>
      <c r="L456" s="439"/>
      <c r="M456" s="439"/>
      <c r="N456" s="439"/>
      <c r="O456" s="439"/>
      <c r="P456" s="127" t="s">
        <v>72</v>
      </c>
      <c r="Q456" s="242" t="s">
        <v>100</v>
      </c>
      <c r="R456" s="132"/>
      <c r="S456" s="133"/>
      <c r="T456" s="161"/>
      <c r="U456" s="161"/>
      <c r="V456" s="161"/>
      <c r="W456" s="161"/>
      <c r="X456" s="161"/>
      <c r="Y456" s="161"/>
      <c r="Z456" s="161"/>
      <c r="AA456" s="161"/>
      <c r="AB456" s="161"/>
      <c r="AC456" s="161"/>
      <c r="AD456" s="928"/>
      <c r="AE456" s="161"/>
      <c r="AF456" s="161"/>
      <c r="AG456" s="161"/>
      <c r="AH456" s="161"/>
      <c r="AI456" s="161"/>
      <c r="AJ456" s="161"/>
      <c r="AK456" s="161"/>
      <c r="AL456" s="452"/>
      <c r="AM456" s="161"/>
      <c r="AN456" s="161"/>
      <c r="AO456" s="161"/>
      <c r="AP456" s="161"/>
      <c r="AQ456" s="164"/>
      <c r="AR456" s="62"/>
      <c r="AS456" s="878">
        <f t="shared" si="235"/>
        <v>0</v>
      </c>
      <c r="AT456" s="878">
        <f t="shared" si="236"/>
        <v>0</v>
      </c>
      <c r="AU456" s="878">
        <f t="shared" si="236"/>
        <v>0</v>
      </c>
      <c r="AV456" s="878">
        <f t="shared" si="236"/>
        <v>0</v>
      </c>
      <c r="AW456" s="879">
        <f t="shared" si="236"/>
        <v>0</v>
      </c>
      <c r="AX456" s="878">
        <f t="shared" si="236"/>
        <v>0</v>
      </c>
      <c r="AY456" s="878">
        <f t="shared" si="236"/>
        <v>0</v>
      </c>
      <c r="AZ456" s="878">
        <f t="shared" si="236"/>
        <v>0</v>
      </c>
      <c r="BA456" s="878">
        <f t="shared" si="236"/>
        <v>0</v>
      </c>
      <c r="BB456" s="878">
        <f t="shared" si="236"/>
        <v>0</v>
      </c>
      <c r="BC456" s="879">
        <f t="shared" si="236"/>
        <v>0</v>
      </c>
      <c r="BD456" s="878">
        <f t="shared" si="236"/>
        <v>0</v>
      </c>
      <c r="BE456" s="878">
        <f t="shared" si="236"/>
        <v>0</v>
      </c>
      <c r="BF456" s="878">
        <f t="shared" si="236"/>
        <v>0</v>
      </c>
      <c r="BG456" s="878">
        <f t="shared" si="236"/>
        <v>0</v>
      </c>
      <c r="BH456" s="878">
        <f t="shared" si="236"/>
        <v>0</v>
      </c>
      <c r="BI456" s="878">
        <f t="shared" si="236"/>
        <v>0</v>
      </c>
      <c r="BJ456" s="878">
        <f t="shared" si="236"/>
        <v>0</v>
      </c>
      <c r="BK456" s="879">
        <f t="shared" si="236"/>
        <v>0</v>
      </c>
      <c r="BL456" s="878">
        <f t="shared" si="236"/>
        <v>0</v>
      </c>
      <c r="BM456" s="878">
        <f t="shared" si="236"/>
        <v>0</v>
      </c>
      <c r="BN456" s="878">
        <f t="shared" si="236"/>
        <v>0</v>
      </c>
      <c r="BO456" s="878">
        <f t="shared" si="236"/>
        <v>0</v>
      </c>
      <c r="BP456" s="878">
        <f t="shared" si="236"/>
        <v>0</v>
      </c>
      <c r="BQ456" s="247"/>
      <c r="BR456" s="908"/>
      <c r="BS456" s="908"/>
      <c r="BT456" s="908"/>
    </row>
    <row r="457">
      <c r="A457" s="145"/>
      <c r="B457" s="146"/>
      <c r="C457" s="124" t="s">
        <v>59</v>
      </c>
      <c r="D457" s="125" t="s">
        <v>59</v>
      </c>
      <c r="E457" s="126"/>
      <c r="F457" s="124"/>
      <c r="G457" s="126"/>
      <c r="H457" s="125"/>
      <c r="I457" s="730">
        <v>24</v>
      </c>
      <c r="J457" s="439"/>
      <c r="K457" s="439"/>
      <c r="L457" s="439"/>
      <c r="M457" s="439"/>
      <c r="N457" s="439"/>
      <c r="O457" s="439"/>
      <c r="P457" s="127" t="s">
        <v>72</v>
      </c>
      <c r="Q457" s="242" t="s">
        <v>180</v>
      </c>
      <c r="R457" s="132"/>
      <c r="S457" s="133"/>
      <c r="T457" s="161"/>
      <c r="U457" s="161"/>
      <c r="V457" s="161"/>
      <c r="W457" s="161"/>
      <c r="X457" s="161"/>
      <c r="Y457" s="161"/>
      <c r="Z457" s="161"/>
      <c r="AA457" s="161"/>
      <c r="AB457" s="161"/>
      <c r="AC457" s="161"/>
      <c r="AD457" s="928"/>
      <c r="AE457" s="161"/>
      <c r="AF457" s="161"/>
      <c r="AG457" s="161"/>
      <c r="AH457" s="161"/>
      <c r="AI457" s="161"/>
      <c r="AJ457" s="161"/>
      <c r="AK457" s="161"/>
      <c r="AL457" s="452"/>
      <c r="AM457" s="161"/>
      <c r="AN457" s="161"/>
      <c r="AO457" s="161"/>
      <c r="AP457" s="161"/>
      <c r="AQ457" s="164"/>
      <c r="AR457" s="62"/>
      <c r="AS457" s="878">
        <f t="shared" si="235"/>
        <v>0</v>
      </c>
      <c r="AT457" s="878">
        <f t="shared" si="236"/>
        <v>0</v>
      </c>
      <c r="AU457" s="878">
        <f t="shared" si="236"/>
        <v>0</v>
      </c>
      <c r="AV457" s="878">
        <f t="shared" si="236"/>
        <v>0</v>
      </c>
      <c r="AW457" s="879">
        <f t="shared" si="236"/>
        <v>0</v>
      </c>
      <c r="AX457" s="878">
        <f t="shared" si="236"/>
        <v>0</v>
      </c>
      <c r="AY457" s="878">
        <f t="shared" si="236"/>
        <v>0</v>
      </c>
      <c r="AZ457" s="878">
        <f t="shared" si="236"/>
        <v>0</v>
      </c>
      <c r="BA457" s="878">
        <f t="shared" si="236"/>
        <v>0</v>
      </c>
      <c r="BB457" s="878">
        <f t="shared" si="236"/>
        <v>0</v>
      </c>
      <c r="BC457" s="879">
        <f t="shared" si="236"/>
        <v>0</v>
      </c>
      <c r="BD457" s="878">
        <f t="shared" si="236"/>
        <v>0</v>
      </c>
      <c r="BE457" s="878">
        <f t="shared" si="236"/>
        <v>0</v>
      </c>
      <c r="BF457" s="878">
        <f t="shared" si="236"/>
        <v>0</v>
      </c>
      <c r="BG457" s="878">
        <f t="shared" si="236"/>
        <v>0</v>
      </c>
      <c r="BH457" s="878">
        <f t="shared" si="236"/>
        <v>0</v>
      </c>
      <c r="BI457" s="878">
        <f t="shared" si="236"/>
        <v>0</v>
      </c>
      <c r="BJ457" s="878">
        <f t="shared" si="236"/>
        <v>0</v>
      </c>
      <c r="BK457" s="879">
        <f t="shared" si="236"/>
        <v>0</v>
      </c>
      <c r="BL457" s="878">
        <f t="shared" si="236"/>
        <v>0</v>
      </c>
      <c r="BM457" s="878">
        <f t="shared" si="236"/>
        <v>0</v>
      </c>
      <c r="BN457" s="878">
        <f t="shared" si="236"/>
        <v>0</v>
      </c>
      <c r="BO457" s="878">
        <f t="shared" si="236"/>
        <v>0</v>
      </c>
      <c r="BP457" s="878">
        <f t="shared" si="236"/>
        <v>0</v>
      </c>
      <c r="BQ457" s="247"/>
      <c r="BR457" s="908"/>
      <c r="BS457" s="908"/>
      <c r="BT457" s="908"/>
    </row>
    <row r="458">
      <c r="A458" s="145"/>
      <c r="B458" s="146"/>
      <c r="C458" s="124" t="s">
        <v>59</v>
      </c>
      <c r="D458" s="125" t="s">
        <v>59</v>
      </c>
      <c r="E458" s="126"/>
      <c r="F458" s="124"/>
      <c r="G458" s="126"/>
      <c r="H458" s="125"/>
      <c r="I458" s="730">
        <v>25</v>
      </c>
      <c r="J458" s="439"/>
      <c r="K458" s="439"/>
      <c r="L458" s="439"/>
      <c r="M458" s="439"/>
      <c r="N458" s="439"/>
      <c r="O458" s="439"/>
      <c r="P458" s="127" t="s">
        <v>72</v>
      </c>
      <c r="Q458" s="242" t="s">
        <v>105</v>
      </c>
      <c r="R458" s="132"/>
      <c r="S458" s="133"/>
      <c r="T458" s="161"/>
      <c r="U458" s="161"/>
      <c r="V458" s="161"/>
      <c r="W458" s="161"/>
      <c r="X458" s="161"/>
      <c r="Y458" s="161"/>
      <c r="Z458" s="161"/>
      <c r="AA458" s="161"/>
      <c r="AB458" s="161"/>
      <c r="AC458" s="161"/>
      <c r="AD458" s="928"/>
      <c r="AE458" s="161"/>
      <c r="AF458" s="161"/>
      <c r="AG458" s="161"/>
      <c r="AH458" s="161"/>
      <c r="AI458" s="161"/>
      <c r="AJ458" s="161"/>
      <c r="AK458" s="161"/>
      <c r="AL458" s="452"/>
      <c r="AM458" s="161"/>
      <c r="AN458" s="161"/>
      <c r="AO458" s="161"/>
      <c r="AP458" s="161"/>
      <c r="AQ458" s="164"/>
      <c r="AR458" s="62"/>
      <c r="AS458" s="878">
        <f t="shared" si="235"/>
        <v>0</v>
      </c>
      <c r="AT458" s="878">
        <f t="shared" si="236"/>
        <v>0</v>
      </c>
      <c r="AU458" s="878">
        <f t="shared" si="236"/>
        <v>0</v>
      </c>
      <c r="AV458" s="878">
        <f t="shared" si="236"/>
        <v>0</v>
      </c>
      <c r="AW458" s="879">
        <f t="shared" si="236"/>
        <v>0</v>
      </c>
      <c r="AX458" s="878">
        <f t="shared" si="236"/>
        <v>0</v>
      </c>
      <c r="AY458" s="878">
        <f t="shared" si="236"/>
        <v>0</v>
      </c>
      <c r="AZ458" s="878">
        <f t="shared" si="236"/>
        <v>0</v>
      </c>
      <c r="BA458" s="878">
        <f t="shared" si="236"/>
        <v>0</v>
      </c>
      <c r="BB458" s="878">
        <f t="shared" si="236"/>
        <v>0</v>
      </c>
      <c r="BC458" s="879">
        <f t="shared" si="236"/>
        <v>0</v>
      </c>
      <c r="BD458" s="878">
        <f t="shared" si="236"/>
        <v>0</v>
      </c>
      <c r="BE458" s="878">
        <f t="shared" si="236"/>
        <v>0</v>
      </c>
      <c r="BF458" s="878">
        <f t="shared" si="236"/>
        <v>0</v>
      </c>
      <c r="BG458" s="878">
        <f t="shared" si="236"/>
        <v>0</v>
      </c>
      <c r="BH458" s="878">
        <f t="shared" si="236"/>
        <v>0</v>
      </c>
      <c r="BI458" s="878">
        <f t="shared" si="236"/>
        <v>0</v>
      </c>
      <c r="BJ458" s="878">
        <f t="shared" si="236"/>
        <v>0</v>
      </c>
      <c r="BK458" s="879">
        <f t="shared" si="236"/>
        <v>0</v>
      </c>
      <c r="BL458" s="878">
        <f t="shared" si="236"/>
        <v>0</v>
      </c>
      <c r="BM458" s="878">
        <f t="shared" si="236"/>
        <v>0</v>
      </c>
      <c r="BN458" s="878">
        <f t="shared" si="236"/>
        <v>0</v>
      </c>
      <c r="BO458" s="878">
        <f t="shared" si="236"/>
        <v>0</v>
      </c>
      <c r="BP458" s="878">
        <f t="shared" si="236"/>
        <v>0</v>
      </c>
      <c r="BQ458" s="247"/>
      <c r="BR458" s="908"/>
      <c r="BS458" s="908"/>
      <c r="BT458" s="908"/>
    </row>
    <row r="459">
      <c r="A459" s="145"/>
      <c r="B459" s="146"/>
      <c r="C459" s="124" t="s">
        <v>59</v>
      </c>
      <c r="D459" s="125" t="s">
        <v>59</v>
      </c>
      <c r="E459" s="126"/>
      <c r="F459" s="124"/>
      <c r="G459" s="126"/>
      <c r="H459" s="125"/>
      <c r="I459" s="730">
        <v>26</v>
      </c>
      <c r="J459" s="439"/>
      <c r="K459" s="439"/>
      <c r="L459" s="439"/>
      <c r="M459" s="439"/>
      <c r="N459" s="439"/>
      <c r="O459" s="439"/>
      <c r="P459" s="127" t="s">
        <v>72</v>
      </c>
      <c r="Q459" s="242" t="s">
        <v>124</v>
      </c>
      <c r="R459" s="132"/>
      <c r="S459" s="133"/>
      <c r="T459" s="161"/>
      <c r="U459" s="161"/>
      <c r="V459" s="161"/>
      <c r="W459" s="161"/>
      <c r="X459" s="161"/>
      <c r="Y459" s="161"/>
      <c r="Z459" s="161"/>
      <c r="AA459" s="161"/>
      <c r="AB459" s="161"/>
      <c r="AC459" s="161"/>
      <c r="AD459" s="928"/>
      <c r="AE459" s="161"/>
      <c r="AF459" s="161"/>
      <c r="AG459" s="161"/>
      <c r="AH459" s="161"/>
      <c r="AI459" s="161"/>
      <c r="AJ459" s="161"/>
      <c r="AK459" s="161"/>
      <c r="AL459" s="452"/>
      <c r="AM459" s="161"/>
      <c r="AN459" s="161"/>
      <c r="AO459" s="161"/>
      <c r="AP459" s="161"/>
      <c r="AQ459" s="164"/>
      <c r="AR459" s="62"/>
      <c r="AS459" s="878">
        <f t="shared" si="235"/>
        <v>0</v>
      </c>
      <c r="AT459" s="878">
        <f t="shared" si="236"/>
        <v>0</v>
      </c>
      <c r="AU459" s="878">
        <f t="shared" si="236"/>
        <v>0</v>
      </c>
      <c r="AV459" s="878">
        <f t="shared" si="236"/>
        <v>0</v>
      </c>
      <c r="AW459" s="879">
        <f t="shared" si="236"/>
        <v>0</v>
      </c>
      <c r="AX459" s="878">
        <f t="shared" si="236"/>
        <v>0</v>
      </c>
      <c r="AY459" s="878">
        <f t="shared" si="236"/>
        <v>0</v>
      </c>
      <c r="AZ459" s="878">
        <f t="shared" si="236"/>
        <v>0</v>
      </c>
      <c r="BA459" s="878">
        <f t="shared" si="236"/>
        <v>0</v>
      </c>
      <c r="BB459" s="878">
        <f t="shared" si="236"/>
        <v>0</v>
      </c>
      <c r="BC459" s="879">
        <f t="shared" si="236"/>
        <v>0</v>
      </c>
      <c r="BD459" s="878">
        <f t="shared" si="236"/>
        <v>0</v>
      </c>
      <c r="BE459" s="878">
        <f t="shared" si="236"/>
        <v>0</v>
      </c>
      <c r="BF459" s="878">
        <f t="shared" si="236"/>
        <v>0</v>
      </c>
      <c r="BG459" s="878">
        <f t="shared" si="236"/>
        <v>0</v>
      </c>
      <c r="BH459" s="878">
        <f t="shared" si="236"/>
        <v>0</v>
      </c>
      <c r="BI459" s="878">
        <f t="shared" si="236"/>
        <v>0</v>
      </c>
      <c r="BJ459" s="878">
        <f t="shared" si="236"/>
        <v>0</v>
      </c>
      <c r="BK459" s="879">
        <f t="shared" si="236"/>
        <v>0</v>
      </c>
      <c r="BL459" s="878">
        <f t="shared" si="236"/>
        <v>0</v>
      </c>
      <c r="BM459" s="878">
        <f t="shared" si="236"/>
        <v>0</v>
      </c>
      <c r="BN459" s="878">
        <f t="shared" si="236"/>
        <v>0</v>
      </c>
      <c r="BO459" s="878">
        <f t="shared" si="236"/>
        <v>0</v>
      </c>
      <c r="BP459" s="878">
        <f t="shared" si="236"/>
        <v>0</v>
      </c>
      <c r="BQ459" s="247"/>
      <c r="BR459" s="908"/>
      <c r="BS459" s="908"/>
      <c r="BT459" s="908"/>
    </row>
    <row r="460" ht="16.5">
      <c r="A460" s="145"/>
      <c r="B460" s="146"/>
      <c r="C460" s="124" t="s">
        <v>59</v>
      </c>
      <c r="D460" s="125" t="s">
        <v>59</v>
      </c>
      <c r="E460" s="126"/>
      <c r="F460" s="124"/>
      <c r="G460" s="126"/>
      <c r="H460" s="125"/>
      <c r="I460" s="730">
        <v>27</v>
      </c>
      <c r="J460" s="439"/>
      <c r="K460" s="439"/>
      <c r="L460" s="439"/>
      <c r="M460" s="439"/>
      <c r="N460" s="439"/>
      <c r="O460" s="439"/>
      <c r="P460" s="127" t="s">
        <v>72</v>
      </c>
      <c r="Q460" s="254" t="s">
        <v>103</v>
      </c>
      <c r="R460" s="196"/>
      <c r="S460" s="197"/>
      <c r="T460" s="161"/>
      <c r="U460" s="161"/>
      <c r="V460" s="161"/>
      <c r="W460" s="161"/>
      <c r="X460" s="161"/>
      <c r="Y460" s="161"/>
      <c r="Z460" s="161"/>
      <c r="AA460" s="161"/>
      <c r="AB460" s="161"/>
      <c r="AC460" s="161"/>
      <c r="AD460" s="928"/>
      <c r="AE460" s="161"/>
      <c r="AF460" s="161"/>
      <c r="AG460" s="161"/>
      <c r="AH460" s="161"/>
      <c r="AI460" s="161"/>
      <c r="AJ460" s="161"/>
      <c r="AK460" s="161"/>
      <c r="AL460" s="452"/>
      <c r="AM460" s="161"/>
      <c r="AN460" s="161"/>
      <c r="AO460" s="161"/>
      <c r="AP460" s="161"/>
      <c r="AQ460" s="164"/>
      <c r="AR460" s="62"/>
      <c r="AS460" s="880">
        <f t="shared" si="235"/>
        <v>0</v>
      </c>
      <c r="AT460" s="880">
        <f t="shared" si="236"/>
        <v>0</v>
      </c>
      <c r="AU460" s="880">
        <f t="shared" si="236"/>
        <v>0</v>
      </c>
      <c r="AV460" s="880">
        <f t="shared" si="236"/>
        <v>0</v>
      </c>
      <c r="AW460" s="881">
        <f t="shared" si="236"/>
        <v>0</v>
      </c>
      <c r="AX460" s="880">
        <f t="shared" si="236"/>
        <v>0</v>
      </c>
      <c r="AY460" s="880">
        <f t="shared" si="236"/>
        <v>0</v>
      </c>
      <c r="AZ460" s="880">
        <f t="shared" si="236"/>
        <v>0</v>
      </c>
      <c r="BA460" s="880">
        <f t="shared" si="236"/>
        <v>0</v>
      </c>
      <c r="BB460" s="880">
        <f t="shared" si="236"/>
        <v>0</v>
      </c>
      <c r="BC460" s="881">
        <f t="shared" si="236"/>
        <v>0</v>
      </c>
      <c r="BD460" s="880">
        <f t="shared" si="236"/>
        <v>0</v>
      </c>
      <c r="BE460" s="880">
        <f t="shared" si="236"/>
        <v>0</v>
      </c>
      <c r="BF460" s="880">
        <f t="shared" si="236"/>
        <v>0</v>
      </c>
      <c r="BG460" s="880">
        <f t="shared" si="236"/>
        <v>0</v>
      </c>
      <c r="BH460" s="880">
        <f t="shared" si="236"/>
        <v>0</v>
      </c>
      <c r="BI460" s="880">
        <f t="shared" si="236"/>
        <v>0</v>
      </c>
      <c r="BJ460" s="880">
        <f t="shared" si="236"/>
        <v>0</v>
      </c>
      <c r="BK460" s="881">
        <f t="shared" si="236"/>
        <v>0</v>
      </c>
      <c r="BL460" s="880">
        <f t="shared" si="236"/>
        <v>0</v>
      </c>
      <c r="BM460" s="880">
        <f t="shared" si="236"/>
        <v>0</v>
      </c>
      <c r="BN460" s="880">
        <f t="shared" si="236"/>
        <v>0</v>
      </c>
      <c r="BO460" s="880">
        <f t="shared" si="236"/>
        <v>0</v>
      </c>
      <c r="BP460" s="880">
        <f t="shared" si="236"/>
        <v>0</v>
      </c>
      <c r="BQ460" s="247"/>
      <c r="BR460" s="908"/>
      <c r="BS460" s="908"/>
      <c r="BT460" s="908"/>
    </row>
    <row r="461" ht="16.5">
      <c r="A461" s="910"/>
      <c r="B461" s="911"/>
      <c r="C461" s="912"/>
      <c r="D461" s="125"/>
      <c r="E461" s="126"/>
      <c r="F461" s="124"/>
      <c r="G461" s="126"/>
      <c r="H461" s="125"/>
      <c r="I461" s="730"/>
      <c r="J461" s="439"/>
      <c r="K461" s="439"/>
      <c r="L461" s="439"/>
      <c r="M461" s="439"/>
      <c r="N461" s="439"/>
      <c r="O461" s="439"/>
      <c r="P461" s="913"/>
      <c r="Q461" s="914" t="s">
        <v>271</v>
      </c>
      <c r="R461" s="915"/>
      <c r="S461" s="916"/>
      <c r="T461" s="316"/>
      <c r="U461" s="316"/>
      <c r="V461" s="316"/>
      <c r="W461" s="316"/>
      <c r="X461" s="316"/>
      <c r="Y461" s="316"/>
      <c r="Z461" s="316"/>
      <c r="AA461" s="316"/>
      <c r="AB461" s="316"/>
      <c r="AC461" s="316"/>
      <c r="AD461" s="763"/>
      <c r="AE461" s="316"/>
      <c r="AF461" s="316"/>
      <c r="AG461" s="316"/>
      <c r="AH461" s="316"/>
      <c r="AI461" s="316"/>
      <c r="AJ461" s="316"/>
      <c r="AK461" s="316"/>
      <c r="AL461" s="319"/>
      <c r="AM461" s="316"/>
      <c r="AN461" s="316"/>
      <c r="AO461" s="316"/>
      <c r="AP461" s="316"/>
      <c r="AQ461" s="267"/>
      <c r="AR461" s="62"/>
      <c r="AS461" s="274">
        <f t="shared" ref="AS461:BP461" si="237">SUM(AS455:AS460)</f>
        <v>0</v>
      </c>
      <c r="AT461" s="275">
        <f t="shared" si="237"/>
        <v>0</v>
      </c>
      <c r="AU461" s="276">
        <f t="shared" si="237"/>
        <v>0</v>
      </c>
      <c r="AV461" s="274">
        <f t="shared" si="237"/>
        <v>0</v>
      </c>
      <c r="AW461" s="277">
        <f t="shared" si="237"/>
        <v>0</v>
      </c>
      <c r="AX461" s="276">
        <f>SUM(AT455:AT460)</f>
        <v>0</v>
      </c>
      <c r="AY461" s="274">
        <f t="shared" si="237"/>
        <v>0</v>
      </c>
      <c r="AZ461" s="275">
        <f t="shared" si="237"/>
        <v>0</v>
      </c>
      <c r="BA461" s="276">
        <f t="shared" si="237"/>
        <v>0</v>
      </c>
      <c r="BB461" s="274">
        <f t="shared" si="237"/>
        <v>0</v>
      </c>
      <c r="BC461" s="277">
        <f t="shared" si="237"/>
        <v>0</v>
      </c>
      <c r="BD461" s="276">
        <f t="shared" si="237"/>
        <v>0</v>
      </c>
      <c r="BE461" s="274">
        <f t="shared" si="237"/>
        <v>0</v>
      </c>
      <c r="BF461" s="275">
        <f t="shared" si="237"/>
        <v>0</v>
      </c>
      <c r="BG461" s="276">
        <f t="shared" si="237"/>
        <v>0</v>
      </c>
      <c r="BH461" s="274">
        <f t="shared" si="237"/>
        <v>0</v>
      </c>
      <c r="BI461" s="275">
        <f t="shared" si="237"/>
        <v>0</v>
      </c>
      <c r="BJ461" s="276">
        <f t="shared" si="237"/>
        <v>0</v>
      </c>
      <c r="BK461" s="278">
        <f t="shared" si="237"/>
        <v>0</v>
      </c>
      <c r="BL461" s="274">
        <f t="shared" si="237"/>
        <v>0</v>
      </c>
      <c r="BM461" s="275">
        <f t="shared" si="237"/>
        <v>0</v>
      </c>
      <c r="BN461" s="276">
        <f t="shared" si="237"/>
        <v>0</v>
      </c>
      <c r="BO461" s="276">
        <f t="shared" si="237"/>
        <v>0</v>
      </c>
      <c r="BP461" s="274">
        <f t="shared" si="237"/>
        <v>0</v>
      </c>
      <c r="BQ461" s="922" t="s">
        <v>272</v>
      </c>
      <c r="BR461" s="247"/>
      <c r="BS461" s="247"/>
      <c r="BT461" s="247"/>
      <c r="BU461" s="247"/>
      <c r="BV461" s="247"/>
    </row>
    <row r="462" ht="16.5">
      <c r="A462" s="805"/>
      <c r="B462" s="806"/>
      <c r="C462" s="807"/>
      <c r="D462" s="125"/>
      <c r="E462" s="126"/>
      <c r="F462" s="124"/>
      <c r="G462" s="126"/>
      <c r="H462" s="125"/>
      <c r="I462" s="730"/>
      <c r="J462" s="439"/>
      <c r="K462" s="439"/>
      <c r="L462" s="439"/>
      <c r="M462" s="439"/>
      <c r="N462" s="439"/>
      <c r="O462" s="439"/>
      <c r="P462" s="808"/>
      <c r="Q462" s="762" t="s">
        <v>135</v>
      </c>
      <c r="R462" s="809"/>
      <c r="S462" s="810"/>
      <c r="T462" s="316"/>
      <c r="U462" s="316"/>
      <c r="V462" s="316"/>
      <c r="W462" s="316"/>
      <c r="X462" s="316"/>
      <c r="Y462" s="316"/>
      <c r="Z462" s="316"/>
      <c r="AA462" s="316"/>
      <c r="AB462" s="316"/>
      <c r="AC462" s="316"/>
      <c r="AD462" s="316"/>
      <c r="AE462" s="316"/>
      <c r="AF462" s="316"/>
      <c r="AG462" s="316"/>
      <c r="AH462" s="316"/>
      <c r="AI462" s="316"/>
      <c r="AJ462" s="316"/>
      <c r="AK462" s="316"/>
      <c r="AL462" s="267"/>
      <c r="AM462" s="316"/>
      <c r="AN462" s="316"/>
      <c r="AO462" s="316"/>
      <c r="AP462" s="316"/>
      <c r="AQ462" s="267"/>
      <c r="AR462" s="62"/>
      <c r="AS462" s="274">
        <f t="shared" ref="AS462:BP462" si="238">AS446+AS461</f>
        <v>0</v>
      </c>
      <c r="AT462" s="275">
        <f t="shared" si="238"/>
        <v>0</v>
      </c>
      <c r="AU462" s="276">
        <f t="shared" si="238"/>
        <v>0</v>
      </c>
      <c r="AV462" s="274">
        <f t="shared" si="238"/>
        <v>0</v>
      </c>
      <c r="AW462" s="277">
        <f t="shared" si="238"/>
        <v>0</v>
      </c>
      <c r="AX462" s="276">
        <f>AT446+AT461</f>
        <v>0</v>
      </c>
      <c r="AY462" s="274">
        <f t="shared" si="238"/>
        <v>0</v>
      </c>
      <c r="AZ462" s="275">
        <f t="shared" si="238"/>
        <v>0</v>
      </c>
      <c r="BA462" s="276">
        <f t="shared" si="238"/>
        <v>0</v>
      </c>
      <c r="BB462" s="274">
        <f t="shared" si="238"/>
        <v>0</v>
      </c>
      <c r="BC462" s="277">
        <f t="shared" si="238"/>
        <v>0</v>
      </c>
      <c r="BD462" s="276">
        <f t="shared" si="238"/>
        <v>0</v>
      </c>
      <c r="BE462" s="274">
        <f t="shared" si="238"/>
        <v>0</v>
      </c>
      <c r="BF462" s="275">
        <f t="shared" si="238"/>
        <v>0</v>
      </c>
      <c r="BG462" s="276">
        <f t="shared" si="238"/>
        <v>0</v>
      </c>
      <c r="BH462" s="274">
        <f t="shared" si="238"/>
        <v>0</v>
      </c>
      <c r="BI462" s="275">
        <f t="shared" si="238"/>
        <v>0</v>
      </c>
      <c r="BJ462" s="276">
        <f t="shared" si="238"/>
        <v>0</v>
      </c>
      <c r="BK462" s="278">
        <f t="shared" si="238"/>
        <v>0</v>
      </c>
      <c r="BL462" s="274">
        <f t="shared" si="238"/>
        <v>0</v>
      </c>
      <c r="BM462" s="275">
        <f t="shared" si="238"/>
        <v>0</v>
      </c>
      <c r="BN462" s="276">
        <f t="shared" si="238"/>
        <v>0</v>
      </c>
      <c r="BO462" s="276">
        <f t="shared" si="238"/>
        <v>0</v>
      </c>
      <c r="BP462" s="274">
        <f t="shared" si="238"/>
        <v>0</v>
      </c>
      <c r="BQ462" s="321" t="s">
        <v>136</v>
      </c>
      <c r="BR462" s="929"/>
      <c r="BS462" s="929"/>
      <c r="BT462" s="929"/>
    </row>
    <row r="463" ht="16.5">
      <c r="A463" s="145"/>
      <c r="B463" s="146"/>
      <c r="C463" s="124"/>
      <c r="D463" s="125"/>
      <c r="E463" s="126"/>
      <c r="F463" s="124"/>
      <c r="G463" s="126"/>
      <c r="H463" s="125">
        <v>1</v>
      </c>
      <c r="I463" s="730">
        <v>28</v>
      </c>
      <c r="J463" s="439"/>
      <c r="K463" s="439"/>
      <c r="L463" s="439"/>
      <c r="M463" s="439"/>
      <c r="N463" s="439"/>
      <c r="O463" s="439"/>
      <c r="P463" s="108"/>
      <c r="Q463" s="285" t="s">
        <v>140</v>
      </c>
      <c r="R463" s="231" t="s">
        <v>217</v>
      </c>
      <c r="S463" s="232"/>
      <c r="T463" s="579"/>
      <c r="U463" s="579"/>
      <c r="V463" s="579"/>
      <c r="W463" s="579"/>
      <c r="X463" s="579"/>
      <c r="Y463" s="579"/>
      <c r="Z463" s="579"/>
      <c r="AA463" s="579"/>
      <c r="AB463" s="579"/>
      <c r="AC463" s="579"/>
      <c r="AD463" s="580"/>
      <c r="AE463" s="579"/>
      <c r="AF463" s="579"/>
      <c r="AG463" s="579"/>
      <c r="AH463" s="579"/>
      <c r="AI463" s="579"/>
      <c r="AJ463" s="579"/>
      <c r="AK463" s="579"/>
      <c r="AL463" s="581"/>
      <c r="AM463" s="579"/>
      <c r="AN463" s="579"/>
      <c r="AO463" s="579"/>
      <c r="AP463" s="579"/>
      <c r="AQ463" s="582"/>
      <c r="AR463" s="62"/>
      <c r="AS463" s="223"/>
      <c r="AT463" s="223"/>
      <c r="AU463" s="223"/>
      <c r="AV463" s="223"/>
      <c r="AW463" s="887"/>
      <c r="AX463" s="223"/>
      <c r="AY463" s="223"/>
      <c r="AZ463" s="223"/>
      <c r="BA463" s="223"/>
      <c r="BB463" s="223"/>
      <c r="BC463" s="887"/>
      <c r="BD463" s="223"/>
      <c r="BE463" s="223"/>
      <c r="BF463" s="223"/>
      <c r="BG463" s="223"/>
      <c r="BH463" s="223"/>
      <c r="BI463" s="223"/>
      <c r="BJ463" s="223"/>
      <c r="BK463" s="887"/>
      <c r="BL463" s="223"/>
      <c r="BM463" s="223"/>
      <c r="BN463" s="223"/>
      <c r="BO463" s="223"/>
      <c r="BP463" s="223"/>
      <c r="BR463" s="750"/>
      <c r="BS463" s="750"/>
      <c r="BT463" s="750"/>
    </row>
    <row r="464" ht="16.5">
      <c r="A464" s="167"/>
      <c r="B464" s="168"/>
      <c r="C464" s="169"/>
      <c r="D464" s="125"/>
      <c r="E464" s="126"/>
      <c r="F464" s="124"/>
      <c r="G464" s="126"/>
      <c r="H464" s="125">
        <v>2</v>
      </c>
      <c r="I464" s="730">
        <v>29</v>
      </c>
      <c r="J464" s="439"/>
      <c r="K464" s="439"/>
      <c r="L464" s="439"/>
      <c r="M464" s="439"/>
      <c r="N464" s="439"/>
      <c r="O464" s="439"/>
      <c r="P464" s="104"/>
      <c r="Q464" s="470"/>
      <c r="R464" s="553" t="s">
        <v>219</v>
      </c>
      <c r="S464" s="255"/>
      <c r="T464" s="579"/>
      <c r="U464" s="579"/>
      <c r="V464" s="579"/>
      <c r="W464" s="579"/>
      <c r="X464" s="579"/>
      <c r="Y464" s="579"/>
      <c r="Z464" s="579"/>
      <c r="AA464" s="579"/>
      <c r="AB464" s="579"/>
      <c r="AC464" s="579"/>
      <c r="AD464" s="580"/>
      <c r="AE464" s="579"/>
      <c r="AF464" s="579"/>
      <c r="AG464" s="579"/>
      <c r="AH464" s="579"/>
      <c r="AI464" s="579"/>
      <c r="AJ464" s="579"/>
      <c r="AK464" s="579"/>
      <c r="AL464" s="581"/>
      <c r="AM464" s="579"/>
      <c r="AN464" s="579"/>
      <c r="AO464" s="579"/>
      <c r="AP464" s="579"/>
      <c r="AQ464" s="582"/>
      <c r="AR464" s="62"/>
      <c r="AS464" s="338">
        <f>AS432+AS462</f>
        <v>0</v>
      </c>
      <c r="AT464" s="181">
        <f>AT432+AT462</f>
        <v>0</v>
      </c>
      <c r="AU464" s="181">
        <f>AU432+AU462</f>
        <v>0</v>
      </c>
      <c r="AV464" s="338">
        <f>AV432+AV462</f>
        <v>0</v>
      </c>
      <c r="AW464" s="183">
        <f>AW432+AW462</f>
        <v>0</v>
      </c>
      <c r="AX464" s="181">
        <f>AT432+AT462</f>
        <v>0</v>
      </c>
      <c r="AY464" s="338">
        <f t="shared" ref="AY464:BP464" si="239">AY432+AY462</f>
        <v>0</v>
      </c>
      <c r="AZ464" s="181">
        <f t="shared" si="239"/>
        <v>0</v>
      </c>
      <c r="BA464" s="181">
        <f t="shared" si="239"/>
        <v>0</v>
      </c>
      <c r="BB464" s="338">
        <f t="shared" si="239"/>
        <v>0</v>
      </c>
      <c r="BC464" s="183">
        <f t="shared" si="239"/>
        <v>0</v>
      </c>
      <c r="BD464" s="181">
        <f t="shared" si="239"/>
        <v>0</v>
      </c>
      <c r="BE464" s="338">
        <f t="shared" si="239"/>
        <v>0</v>
      </c>
      <c r="BF464" s="181">
        <f t="shared" si="239"/>
        <v>0</v>
      </c>
      <c r="BG464" s="181">
        <f t="shared" si="239"/>
        <v>0</v>
      </c>
      <c r="BH464" s="338">
        <f t="shared" si="239"/>
        <v>0</v>
      </c>
      <c r="BI464" s="181">
        <f t="shared" si="239"/>
        <v>0</v>
      </c>
      <c r="BJ464" s="181">
        <f t="shared" si="239"/>
        <v>0</v>
      </c>
      <c r="BK464" s="183">
        <f t="shared" si="239"/>
        <v>0</v>
      </c>
      <c r="BL464" s="338">
        <f t="shared" si="239"/>
        <v>0</v>
      </c>
      <c r="BM464" s="181">
        <f t="shared" si="239"/>
        <v>0</v>
      </c>
      <c r="BN464" s="181">
        <f t="shared" si="239"/>
        <v>0</v>
      </c>
      <c r="BO464" s="181">
        <f t="shared" si="239"/>
        <v>0</v>
      </c>
      <c r="BP464" s="338">
        <f t="shared" si="239"/>
        <v>0</v>
      </c>
      <c r="BQ464" s="19" t="s">
        <v>185</v>
      </c>
      <c r="BR464" s="908"/>
      <c r="BS464" s="908"/>
      <c r="BT464" s="908"/>
    </row>
    <row r="465" ht="16.5">
      <c r="A465" s="145"/>
      <c r="B465" s="146"/>
      <c r="C465" s="124"/>
      <c r="D465" s="125"/>
      <c r="E465" s="126"/>
      <c r="F465" s="124"/>
      <c r="G465" s="126"/>
      <c r="H465" s="125">
        <v>3</v>
      </c>
      <c r="I465" s="730">
        <v>30</v>
      </c>
      <c r="J465" s="439"/>
      <c r="K465" s="439"/>
      <c r="L465" s="439"/>
      <c r="M465" s="439"/>
      <c r="N465" s="439"/>
      <c r="O465" s="439"/>
      <c r="P465" s="125"/>
      <c r="Q465" s="291" t="s">
        <v>144</v>
      </c>
      <c r="R465" s="113" t="s">
        <v>217</v>
      </c>
      <c r="S465" s="114"/>
      <c r="T465" s="462"/>
      <c r="U465" s="462"/>
      <c r="V465" s="462"/>
      <c r="W465" s="462"/>
      <c r="X465" s="462"/>
      <c r="Y465" s="462"/>
      <c r="Z465" s="462"/>
      <c r="AA465" s="462"/>
      <c r="AB465" s="462"/>
      <c r="AC465" s="462"/>
      <c r="AD465" s="463"/>
      <c r="AE465" s="462"/>
      <c r="AF465" s="462"/>
      <c r="AG465" s="462"/>
      <c r="AH465" s="462"/>
      <c r="AI465" s="462"/>
      <c r="AJ465" s="462"/>
      <c r="AK465" s="462"/>
      <c r="AL465" s="464"/>
      <c r="AM465" s="462"/>
      <c r="AN465" s="462"/>
      <c r="AO465" s="462"/>
      <c r="AP465" s="462"/>
      <c r="AQ465" s="190"/>
      <c r="AR465" s="62"/>
      <c r="AS465" s="292"/>
      <c r="AT465" s="292"/>
      <c r="AU465" s="292"/>
      <c r="AV465" s="292"/>
      <c r="AW465" s="293"/>
      <c r="AX465" s="292"/>
      <c r="AY465" s="292"/>
      <c r="AZ465" s="292"/>
      <c r="BA465" s="292"/>
      <c r="BB465" s="292"/>
      <c r="BC465" s="293"/>
      <c r="BD465" s="292"/>
      <c r="BE465" s="292"/>
      <c r="BF465" s="292"/>
      <c r="BG465" s="292"/>
      <c r="BH465" s="292"/>
      <c r="BI465" s="292"/>
      <c r="BJ465" s="292"/>
      <c r="BK465" s="293"/>
      <c r="BL465" s="292"/>
      <c r="BM465" s="292"/>
      <c r="BN465" s="292"/>
      <c r="BO465" s="292"/>
      <c r="BP465" s="292"/>
      <c r="BR465" s="766"/>
      <c r="BS465" s="766"/>
      <c r="BT465" s="766"/>
    </row>
    <row r="466" ht="16.5">
      <c r="A466" s="145"/>
      <c r="B466" s="146"/>
      <c r="C466" s="124"/>
      <c r="D466" s="125"/>
      <c r="E466" s="126"/>
      <c r="F466" s="124"/>
      <c r="G466" s="126"/>
      <c r="H466" s="125">
        <v>4</v>
      </c>
      <c r="I466" s="730">
        <v>31</v>
      </c>
      <c r="J466" s="439"/>
      <c r="K466" s="439"/>
      <c r="L466" s="439"/>
      <c r="M466" s="439"/>
      <c r="N466" s="439"/>
      <c r="O466" s="439"/>
      <c r="P466" s="125"/>
      <c r="Q466" s="291" t="s">
        <v>145</v>
      </c>
      <c r="R466" s="132" t="s">
        <v>217</v>
      </c>
      <c r="S466" s="133"/>
      <c r="T466" s="462"/>
      <c r="U466" s="462"/>
      <c r="V466" s="462"/>
      <c r="W466" s="462"/>
      <c r="X466" s="462"/>
      <c r="Y466" s="462"/>
      <c r="Z466" s="462"/>
      <c r="AA466" s="462"/>
      <c r="AB466" s="462"/>
      <c r="AC466" s="462"/>
      <c r="AD466" s="463"/>
      <c r="AE466" s="462"/>
      <c r="AF466" s="462"/>
      <c r="AG466" s="462"/>
      <c r="AH466" s="462"/>
      <c r="AI466" s="462"/>
      <c r="AJ466" s="462"/>
      <c r="AK466" s="462"/>
      <c r="AL466" s="464"/>
      <c r="AM466" s="462"/>
      <c r="AN466" s="462"/>
      <c r="AO466" s="462"/>
      <c r="AP466" s="462"/>
      <c r="AQ466" s="190"/>
      <c r="AR466" s="62"/>
      <c r="AS466" s="338">
        <f>AS440+AS452</f>
        <v>0</v>
      </c>
      <c r="AT466" s="181">
        <f>AT440+AT452</f>
        <v>0</v>
      </c>
      <c r="AU466" s="181">
        <f>AU440+AU452</f>
        <v>0</v>
      </c>
      <c r="AV466" s="338">
        <f>AV440+AV452</f>
        <v>0</v>
      </c>
      <c r="AW466" s="183">
        <f>AW440+AW452</f>
        <v>0</v>
      </c>
      <c r="AX466" s="181">
        <f>AT440+AT452</f>
        <v>0</v>
      </c>
      <c r="AY466" s="338">
        <f t="shared" ref="AY466:BP466" si="240">AY440+AY452</f>
        <v>0</v>
      </c>
      <c r="AZ466" s="181">
        <f t="shared" si="240"/>
        <v>0</v>
      </c>
      <c r="BA466" s="181">
        <f t="shared" si="240"/>
        <v>0</v>
      </c>
      <c r="BB466" s="338">
        <f t="shared" si="240"/>
        <v>0</v>
      </c>
      <c r="BC466" s="183">
        <f t="shared" si="240"/>
        <v>0</v>
      </c>
      <c r="BD466" s="181">
        <f t="shared" si="240"/>
        <v>0</v>
      </c>
      <c r="BE466" s="338">
        <f t="shared" si="240"/>
        <v>0</v>
      </c>
      <c r="BF466" s="181">
        <f t="shared" si="240"/>
        <v>0</v>
      </c>
      <c r="BG466" s="181">
        <f t="shared" si="240"/>
        <v>0</v>
      </c>
      <c r="BH466" s="338">
        <f t="shared" si="240"/>
        <v>0</v>
      </c>
      <c r="BI466" s="181">
        <f t="shared" si="240"/>
        <v>0</v>
      </c>
      <c r="BJ466" s="181">
        <f t="shared" si="240"/>
        <v>0</v>
      </c>
      <c r="BK466" s="183">
        <f t="shared" si="240"/>
        <v>0</v>
      </c>
      <c r="BL466" s="338">
        <f t="shared" si="240"/>
        <v>0</v>
      </c>
      <c r="BM466" s="181">
        <f t="shared" si="240"/>
        <v>0</v>
      </c>
      <c r="BN466" s="181">
        <f t="shared" si="240"/>
        <v>0</v>
      </c>
      <c r="BO466" s="181">
        <f t="shared" si="240"/>
        <v>0</v>
      </c>
      <c r="BP466" s="338">
        <f t="shared" si="240"/>
        <v>0</v>
      </c>
      <c r="BQ466" s="19" t="s">
        <v>216</v>
      </c>
      <c r="BR466" s="766"/>
      <c r="BS466" s="766"/>
      <c r="BT466" s="766"/>
    </row>
    <row r="467" ht="16.5">
      <c r="A467" s="676"/>
      <c r="B467" s="677"/>
      <c r="C467" s="345"/>
      <c r="D467" s="346"/>
      <c r="E467" s="347"/>
      <c r="F467" s="124"/>
      <c r="G467" s="126"/>
      <c r="H467" s="125">
        <v>5</v>
      </c>
      <c r="I467" s="730">
        <v>32</v>
      </c>
      <c r="J467" s="439"/>
      <c r="K467" s="439"/>
      <c r="L467" s="439"/>
      <c r="M467" s="439"/>
      <c r="N467" s="439"/>
      <c r="O467" s="439"/>
      <c r="P467" s="346"/>
      <c r="Q467" s="295"/>
      <c r="R467" s="196" t="s">
        <v>219</v>
      </c>
      <c r="S467" s="197"/>
      <c r="T467" s="462"/>
      <c r="U467" s="462"/>
      <c r="V467" s="462"/>
      <c r="W467" s="462"/>
      <c r="X467" s="462"/>
      <c r="Y467" s="462"/>
      <c r="Z467" s="462"/>
      <c r="AA467" s="462"/>
      <c r="AB467" s="462"/>
      <c r="AC467" s="462"/>
      <c r="AD467" s="463"/>
      <c r="AE467" s="462"/>
      <c r="AF467" s="462"/>
      <c r="AG467" s="462"/>
      <c r="AH467" s="462"/>
      <c r="AI467" s="462"/>
      <c r="AJ467" s="462"/>
      <c r="AK467" s="462"/>
      <c r="AL467" s="464"/>
      <c r="AM467" s="462"/>
      <c r="AN467" s="462"/>
      <c r="AO467" s="462"/>
      <c r="AP467" s="462"/>
      <c r="AQ467" s="190"/>
      <c r="AR467" s="62"/>
      <c r="AS467" s="625"/>
      <c r="AT467" s="625"/>
      <c r="AU467" s="625"/>
      <c r="AV467" s="625"/>
      <c r="AW467" s="626"/>
      <c r="AX467" s="625"/>
      <c r="AY467" s="625"/>
      <c r="AZ467" s="625"/>
      <c r="BA467" s="625"/>
      <c r="BB467" s="625"/>
      <c r="BC467" s="626"/>
      <c r="BD467" s="625"/>
      <c r="BE467" s="625"/>
      <c r="BF467" s="625"/>
      <c r="BG467" s="625"/>
      <c r="BH467" s="625"/>
      <c r="BI467" s="625"/>
      <c r="BJ467" s="625"/>
      <c r="BK467" s="626"/>
      <c r="BL467" s="625"/>
      <c r="BM467" s="625"/>
      <c r="BN467" s="625"/>
      <c r="BO467" s="625"/>
      <c r="BP467" s="625"/>
      <c r="BR467" s="766"/>
      <c r="BS467" s="766"/>
      <c r="BT467" s="766"/>
    </row>
    <row r="468" ht="16.5">
      <c r="A468" s="349"/>
      <c r="B468" s="350" t="s">
        <v>146</v>
      </c>
      <c r="C468" s="351">
        <f t="shared" ref="C468:I468" si="241">COUNTA(C423:C467)</f>
        <v>11</v>
      </c>
      <c r="D468" s="352">
        <f t="shared" si="241"/>
        <v>13</v>
      </c>
      <c r="E468" s="527">
        <f t="shared" si="241"/>
        <v>0</v>
      </c>
      <c r="F468" s="528">
        <f t="shared" si="241"/>
        <v>0</v>
      </c>
      <c r="G468" s="529">
        <f t="shared" si="241"/>
        <v>0</v>
      </c>
      <c r="H468" s="530">
        <f t="shared" si="241"/>
        <v>5</v>
      </c>
      <c r="I468" s="531">
        <f t="shared" si="241"/>
        <v>32</v>
      </c>
      <c r="J468" s="532">
        <f>D468+G468</f>
        <v>13</v>
      </c>
      <c r="K468" s="357">
        <f>J468/I468*100</f>
        <v>40.625</v>
      </c>
      <c r="L468" s="533"/>
      <c r="M468" s="534">
        <v>8</v>
      </c>
      <c r="N468" s="533"/>
      <c r="O468" s="533"/>
      <c r="P468" s="259"/>
      <c r="Q468" s="215" t="s">
        <v>273</v>
      </c>
      <c r="R468" s="216" t="s">
        <v>189</v>
      </c>
      <c r="S468" s="262"/>
      <c r="T468" s="930"/>
      <c r="U468" s="930"/>
      <c r="V468" s="930"/>
      <c r="W468" s="930"/>
      <c r="X468" s="930"/>
      <c r="Y468" s="930"/>
      <c r="Z468" s="930"/>
      <c r="AA468" s="930"/>
      <c r="AB468" s="930"/>
      <c r="AC468" s="930"/>
      <c r="AD468" s="931"/>
      <c r="AE468" s="930"/>
      <c r="AF468" s="930"/>
      <c r="AG468" s="930"/>
      <c r="AH468" s="930"/>
      <c r="AI468" s="930"/>
      <c r="AJ468" s="930"/>
      <c r="AK468" s="930"/>
      <c r="AL468" s="932"/>
      <c r="AM468" s="930"/>
      <c r="AN468" s="930"/>
      <c r="AO468" s="930"/>
      <c r="AP468" s="930"/>
      <c r="AQ468" s="933"/>
      <c r="AR468" s="62"/>
      <c r="AS468" s="625"/>
      <c r="AT468" s="625"/>
      <c r="AU468" s="625"/>
      <c r="AV468" s="625"/>
      <c r="AW468" s="626"/>
      <c r="AX468" s="625"/>
      <c r="AY468" s="625"/>
      <c r="AZ468" s="625"/>
      <c r="BA468" s="625"/>
      <c r="BB468" s="625"/>
      <c r="BC468" s="626"/>
      <c r="BD468" s="625"/>
      <c r="BE468" s="625"/>
      <c r="BF468" s="625"/>
      <c r="BG468" s="625"/>
      <c r="BH468" s="625"/>
      <c r="BI468" s="625"/>
      <c r="BJ468" s="625"/>
      <c r="BK468" s="626"/>
      <c r="BL468" s="625"/>
      <c r="BM468" s="625"/>
      <c r="BN468" s="625"/>
      <c r="BO468" s="625"/>
      <c r="BP468" s="625"/>
      <c r="BR468" s="2"/>
      <c r="BS468" s="2"/>
      <c r="BT468" s="2"/>
    </row>
    <row r="469" ht="16.5">
      <c r="A469" s="368"/>
      <c r="B469" s="369"/>
      <c r="C469" s="370" t="s">
        <v>148</v>
      </c>
      <c r="D469" s="371"/>
      <c r="E469" s="372">
        <f>C468+E468</f>
        <v>11</v>
      </c>
      <c r="F469" s="373"/>
      <c r="G469" s="372">
        <f>F468+G468</f>
        <v>0</v>
      </c>
      <c r="H469" s="374"/>
      <c r="I469" s="375">
        <f>I468</f>
        <v>32</v>
      </c>
      <c r="J469" s="376"/>
      <c r="K469" s="376"/>
      <c r="L469" s="376"/>
      <c r="M469" s="376"/>
      <c r="N469" s="376"/>
      <c r="O469" s="376"/>
      <c r="P469" s="214"/>
      <c r="Q469" s="215" t="s">
        <v>274</v>
      </c>
      <c r="R469" s="216" t="s">
        <v>189</v>
      </c>
      <c r="S469" s="217"/>
      <c r="T469" s="377"/>
      <c r="U469" s="377"/>
      <c r="V469" s="377"/>
      <c r="W469" s="377"/>
      <c r="X469" s="377"/>
      <c r="Y469" s="377"/>
      <c r="Z469" s="377"/>
      <c r="AA469" s="377"/>
      <c r="AB469" s="377"/>
      <c r="AC469" s="377"/>
      <c r="AD469" s="378"/>
      <c r="AE469" s="377"/>
      <c r="AF469" s="377"/>
      <c r="AG469" s="377"/>
      <c r="AH469" s="377"/>
      <c r="AI469" s="377"/>
      <c r="AJ469" s="377"/>
      <c r="AK469" s="377"/>
      <c r="AL469" s="536"/>
      <c r="AM469" s="377"/>
      <c r="AN469" s="377"/>
      <c r="AO469" s="377"/>
      <c r="AP469" s="377"/>
      <c r="AQ469" s="537"/>
      <c r="AR469" s="62"/>
      <c r="AS469" s="223"/>
      <c r="AT469" s="223"/>
      <c r="AU469" s="223"/>
      <c r="AV469" s="223"/>
      <c r="AW469" s="887"/>
      <c r="AX469" s="223"/>
      <c r="AY469" s="223"/>
      <c r="AZ469" s="223"/>
      <c r="BA469" s="223"/>
      <c r="BB469" s="223"/>
      <c r="BC469" s="887"/>
      <c r="BD469" s="223"/>
      <c r="BE469" s="223"/>
      <c r="BF469" s="223"/>
      <c r="BG469" s="223"/>
      <c r="BH469" s="223"/>
      <c r="BI469" s="223"/>
      <c r="BJ469" s="223"/>
      <c r="BK469" s="887"/>
      <c r="BL469" s="223"/>
      <c r="BM469" s="223"/>
      <c r="BN469" s="223"/>
      <c r="BO469" s="223"/>
      <c r="BP469" s="223"/>
      <c r="BR469" s="934"/>
      <c r="BS469" s="934"/>
      <c r="BT469" s="934"/>
    </row>
    <row r="470" ht="16.5">
      <c r="A470" s="368"/>
      <c r="B470" s="382"/>
      <c r="C470" s="383" t="s">
        <v>150</v>
      </c>
      <c r="D470" s="371"/>
      <c r="E470" s="384">
        <f>E469/I469*100</f>
        <v>34.375</v>
      </c>
      <c r="F470" s="385"/>
      <c r="G470" s="384">
        <f>G469/I469*100</f>
        <v>0</v>
      </c>
      <c r="H470" s="386"/>
      <c r="I470" s="387"/>
      <c r="J470" s="388"/>
      <c r="K470" s="388"/>
      <c r="L470" s="388"/>
      <c r="M470" s="388"/>
      <c r="N470" s="388"/>
      <c r="O470" s="388"/>
      <c r="P470" s="935"/>
      <c r="Q470" s="540" t="s">
        <v>151</v>
      </c>
      <c r="R470" s="541"/>
      <c r="S470" s="542"/>
      <c r="T470" s="543"/>
      <c r="U470" s="543"/>
      <c r="V470" s="543"/>
      <c r="W470" s="543"/>
      <c r="X470" s="543"/>
      <c r="Y470" s="543"/>
      <c r="Z470" s="543"/>
      <c r="AA470" s="543"/>
      <c r="AB470" s="543"/>
      <c r="AC470" s="543"/>
      <c r="AD470" s="684"/>
      <c r="AE470" s="543"/>
      <c r="AF470" s="543"/>
      <c r="AG470" s="543"/>
      <c r="AH470" s="543"/>
      <c r="AI470" s="543"/>
      <c r="AJ470" s="543"/>
      <c r="AK470" s="543"/>
      <c r="AL470" s="545"/>
      <c r="AM470" s="543"/>
      <c r="AN470" s="543"/>
      <c r="AO470" s="543"/>
      <c r="AP470" s="543"/>
      <c r="AQ470" s="546"/>
      <c r="AR470" s="62"/>
      <c r="AS470" s="62"/>
      <c r="AT470" s="62"/>
      <c r="AU470" s="62"/>
      <c r="AV470" s="62"/>
      <c r="AW470" s="98"/>
      <c r="AX470" s="62"/>
      <c r="AY470" s="62"/>
      <c r="AZ470" s="62"/>
      <c r="BA470" s="62"/>
      <c r="BB470" s="62"/>
      <c r="BC470" s="98"/>
      <c r="BD470" s="62"/>
      <c r="BE470" s="62"/>
      <c r="BF470" s="62"/>
      <c r="BG470" s="62"/>
      <c r="BH470" s="62"/>
      <c r="BI470" s="62"/>
      <c r="BJ470" s="62"/>
      <c r="BK470" s="98"/>
      <c r="BL470" s="62"/>
      <c r="BM470" s="62"/>
      <c r="BN470" s="62"/>
      <c r="BO470" s="62"/>
      <c r="BP470" s="6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110"/>
      <c r="Q471" s="396"/>
      <c r="R471" s="397"/>
      <c r="S471" s="396"/>
      <c r="T471" s="398"/>
      <c r="U471" s="398"/>
      <c r="V471" s="398"/>
      <c r="W471" s="398"/>
      <c r="X471" s="398"/>
      <c r="Y471" s="398"/>
      <c r="Z471" s="398"/>
      <c r="AA471" s="398"/>
      <c r="AB471" s="398"/>
      <c r="AC471" s="398"/>
      <c r="AD471" s="399"/>
      <c r="AE471" s="398"/>
      <c r="AF471" s="398"/>
      <c r="AG471" s="398"/>
      <c r="AH471" s="398"/>
      <c r="AI471" s="398"/>
      <c r="AJ471" s="398"/>
      <c r="AK471" s="398"/>
      <c r="AL471" s="400"/>
      <c r="AM471" s="398"/>
      <c r="AN471" s="398"/>
      <c r="AO471" s="398"/>
      <c r="AP471" s="398"/>
      <c r="AQ471" s="401"/>
      <c r="AR471" s="62"/>
      <c r="AS471" s="62"/>
      <c r="AT471" s="62"/>
      <c r="AU471" s="62"/>
      <c r="AV471" s="62"/>
      <c r="AW471" s="98"/>
      <c r="AX471" s="62"/>
      <c r="AY471" s="62"/>
      <c r="AZ471" s="62"/>
      <c r="BA471" s="62"/>
      <c r="BB471" s="62"/>
      <c r="BC471" s="98"/>
      <c r="BD471" s="62"/>
      <c r="BE471" s="62"/>
      <c r="BF471" s="62"/>
      <c r="BG471" s="62"/>
      <c r="BH471" s="62"/>
      <c r="BI471" s="62"/>
      <c r="BJ471" s="62"/>
      <c r="BK471" s="98"/>
      <c r="BL471" s="62"/>
      <c r="BM471" s="62"/>
      <c r="BN471" s="62"/>
      <c r="BO471" s="62"/>
      <c r="BP471" s="62"/>
    </row>
    <row r="472" ht="16.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110"/>
      <c r="Q472" s="402" t="s">
        <v>275</v>
      </c>
      <c r="R472" s="397"/>
      <c r="S472" s="396"/>
      <c r="T472" s="398"/>
      <c r="U472" s="398"/>
      <c r="V472" s="398"/>
      <c r="W472" s="398"/>
      <c r="X472" s="398"/>
      <c r="Y472" s="398"/>
      <c r="Z472" s="398"/>
      <c r="AA472" s="398"/>
      <c r="AB472" s="398"/>
      <c r="AC472" s="398"/>
      <c r="AD472" s="399"/>
      <c r="AE472" s="398"/>
      <c r="AF472" s="398"/>
      <c r="AG472" s="398"/>
      <c r="AH472" s="398"/>
      <c r="AI472" s="398"/>
      <c r="AJ472" s="398"/>
      <c r="AK472" s="398"/>
      <c r="AL472" s="400"/>
      <c r="AM472" s="398"/>
      <c r="AN472" s="398"/>
      <c r="AO472" s="398"/>
      <c r="AP472" s="398"/>
      <c r="AQ472" s="401"/>
      <c r="AR472" s="62"/>
      <c r="AS472" s="62"/>
      <c r="AT472" s="62"/>
      <c r="AU472" s="62"/>
      <c r="AV472" s="62"/>
      <c r="AW472" s="98"/>
      <c r="AX472" s="62"/>
      <c r="AY472" s="62"/>
      <c r="AZ472" s="62"/>
      <c r="BA472" s="62"/>
      <c r="BB472" s="62"/>
      <c r="BC472" s="98"/>
      <c r="BD472" s="62"/>
      <c r="BE472" s="62"/>
      <c r="BF472" s="62"/>
      <c r="BG472" s="62"/>
      <c r="BH472" s="62"/>
      <c r="BI472" s="62"/>
      <c r="BJ472" s="62"/>
      <c r="BK472" s="98"/>
      <c r="BL472" s="62"/>
      <c r="BM472" s="62"/>
      <c r="BN472" s="62"/>
      <c r="BO472" s="62"/>
      <c r="BP472" s="62"/>
    </row>
    <row r="473" ht="16.5" customHeight="1">
      <c r="A473" s="781"/>
      <c r="B473" s="781"/>
      <c r="C473" s="404"/>
      <c r="D473" s="405"/>
      <c r="E473" s="406"/>
      <c r="F473" s="404"/>
      <c r="G473" s="406"/>
      <c r="H473" s="407"/>
      <c r="I473" s="408"/>
      <c r="J473" s="407"/>
      <c r="K473" s="408"/>
      <c r="L473" s="407"/>
      <c r="M473" s="408"/>
      <c r="N473" s="407"/>
      <c r="O473" s="408"/>
      <c r="P473" s="57" t="s">
        <v>25</v>
      </c>
      <c r="Q473" s="409" t="s">
        <v>26</v>
      </c>
      <c r="R473" s="314" t="s">
        <v>27</v>
      </c>
      <c r="S473" s="559" t="s">
        <v>28</v>
      </c>
      <c r="T473" s="559"/>
      <c r="U473" s="559"/>
      <c r="V473" s="559"/>
      <c r="W473" s="559"/>
      <c r="X473" s="411"/>
      <c r="Y473" s="412"/>
      <c r="Z473" s="412"/>
      <c r="AA473" s="412"/>
      <c r="AB473" s="412"/>
      <c r="AC473" s="412"/>
      <c r="AD473" s="412"/>
      <c r="AE473" s="412"/>
      <c r="AF473" s="412"/>
      <c r="AG473" s="412"/>
      <c r="AH473" s="412"/>
      <c r="AI473" s="412"/>
      <c r="AJ473" s="412"/>
      <c r="AK473" s="412"/>
      <c r="AL473" s="413"/>
      <c r="AM473" s="559"/>
      <c r="AN473" s="559"/>
      <c r="AO473" s="559"/>
      <c r="AP473" s="559"/>
      <c r="AQ473" s="560"/>
      <c r="AR473" s="62"/>
      <c r="AS473" s="62"/>
      <c r="AT473" s="62"/>
      <c r="AU473" s="62"/>
      <c r="AV473" s="62"/>
      <c r="AW473" s="98"/>
      <c r="AX473" s="62"/>
      <c r="AY473" s="62"/>
      <c r="AZ473" s="62"/>
      <c r="BA473" s="62"/>
      <c r="BB473" s="62"/>
      <c r="BC473" s="98"/>
      <c r="BD473" s="62"/>
      <c r="BE473" s="62"/>
      <c r="BF473" s="62"/>
      <c r="BG473" s="62"/>
      <c r="BH473" s="62"/>
      <c r="BI473" s="62"/>
      <c r="BJ473" s="62"/>
      <c r="BK473" s="98"/>
      <c r="BL473" s="62"/>
      <c r="BM473" s="62"/>
      <c r="BN473" s="62"/>
      <c r="BO473" s="62"/>
      <c r="BP473" s="62"/>
    </row>
    <row r="474">
      <c r="A474" s="561" t="s">
        <v>57</v>
      </c>
      <c r="B474" s="561" t="s">
        <v>58</v>
      </c>
      <c r="C474" s="416"/>
      <c r="D474" s="417"/>
      <c r="E474" s="418"/>
      <c r="F474" s="416"/>
      <c r="G474" s="419" t="s">
        <v>153</v>
      </c>
      <c r="H474" s="420"/>
      <c r="I474" s="421"/>
      <c r="J474" s="420"/>
      <c r="K474" s="421"/>
      <c r="L474" s="422" t="s">
        <v>154</v>
      </c>
      <c r="M474" s="421"/>
      <c r="N474" s="420"/>
      <c r="O474" s="421"/>
      <c r="P474" s="65"/>
      <c r="Q474" s="423"/>
      <c r="R474" s="397" t="s">
        <v>31</v>
      </c>
      <c r="S474" s="562"/>
      <c r="T474" s="69"/>
      <c r="U474" s="69"/>
      <c r="V474" s="69"/>
      <c r="W474" s="69"/>
      <c r="X474" s="69"/>
      <c r="Y474" s="69"/>
      <c r="Z474" s="69"/>
      <c r="AA474" s="69"/>
      <c r="AB474" s="69"/>
      <c r="AC474" s="69"/>
      <c r="AD474" s="69"/>
      <c r="AE474" s="69"/>
      <c r="AF474" s="69"/>
      <c r="AG474" s="69"/>
      <c r="AH474" s="69"/>
      <c r="AI474" s="69"/>
      <c r="AJ474" s="69"/>
      <c r="AK474" s="69"/>
      <c r="AL474" s="69"/>
      <c r="AM474" s="69"/>
      <c r="AN474" s="69"/>
      <c r="AO474" s="69"/>
      <c r="AP474" s="69"/>
      <c r="AQ474" s="69"/>
      <c r="AR474" s="62"/>
      <c r="AS474" s="62"/>
      <c r="AT474" s="62"/>
      <c r="AU474" s="62"/>
      <c r="AV474" s="62"/>
      <c r="AW474" s="98"/>
      <c r="AX474" s="62"/>
      <c r="AY474" s="62"/>
      <c r="AZ474" s="62"/>
      <c r="BA474" s="62"/>
      <c r="BB474" s="62"/>
      <c r="BC474" s="98"/>
      <c r="BD474" s="62"/>
      <c r="BE474" s="62"/>
      <c r="BF474" s="62"/>
      <c r="BG474" s="62"/>
      <c r="BH474" s="62"/>
      <c r="BI474" s="62"/>
      <c r="BJ474" s="62"/>
      <c r="BK474" s="98"/>
      <c r="BL474" s="62"/>
      <c r="BM474" s="62"/>
      <c r="BN474" s="62"/>
      <c r="BO474" s="62"/>
      <c r="BP474" s="62"/>
    </row>
    <row r="475" ht="16.5">
      <c r="A475" s="782"/>
      <c r="B475" s="782"/>
      <c r="C475" s="427"/>
      <c r="D475" s="428"/>
      <c r="E475" s="429"/>
      <c r="F475" s="427"/>
      <c r="G475" s="429"/>
      <c r="H475" s="430"/>
      <c r="I475" s="431"/>
      <c r="J475" s="430"/>
      <c r="K475" s="431"/>
      <c r="L475" s="430"/>
      <c r="M475" s="431"/>
      <c r="N475" s="430"/>
      <c r="O475" s="431"/>
      <c r="P475" s="78"/>
      <c r="Q475" s="432"/>
      <c r="R475" s="553" t="s">
        <v>56</v>
      </c>
      <c r="S475" s="746"/>
      <c r="T475" s="82"/>
      <c r="U475" s="82"/>
      <c r="V475" s="82"/>
      <c r="W475" s="82"/>
      <c r="X475" s="82"/>
      <c r="Y475" s="82"/>
      <c r="Z475" s="82"/>
      <c r="AA475" s="82"/>
      <c r="AB475" s="82"/>
      <c r="AC475" s="82"/>
      <c r="AD475" s="82"/>
      <c r="AE475" s="82"/>
      <c r="AF475" s="82"/>
      <c r="AG475" s="82"/>
      <c r="AH475" s="82"/>
      <c r="AI475" s="82"/>
      <c r="AJ475" s="82"/>
      <c r="AK475" s="82"/>
      <c r="AL475" s="82"/>
      <c r="AM475" s="82"/>
      <c r="AN475" s="82"/>
      <c r="AO475" s="82"/>
      <c r="AP475" s="82"/>
      <c r="AQ475" s="82"/>
      <c r="AR475" s="62"/>
      <c r="AS475" s="62"/>
      <c r="AT475" s="62"/>
      <c r="AU475" s="62"/>
      <c r="AV475" s="62"/>
      <c r="AW475" s="98"/>
      <c r="AX475" s="62"/>
      <c r="AY475" s="62"/>
      <c r="AZ475" s="62"/>
      <c r="BA475" s="62"/>
      <c r="BB475" s="62"/>
      <c r="BC475" s="98"/>
      <c r="BD475" s="62"/>
      <c r="BE475" s="62"/>
      <c r="BF475" s="62"/>
      <c r="BG475" s="62"/>
      <c r="BH475" s="62"/>
      <c r="BI475" s="62"/>
      <c r="BJ475" s="62"/>
      <c r="BK475" s="98"/>
      <c r="BL475" s="62"/>
      <c r="BM475" s="62"/>
      <c r="BN475" s="62"/>
      <c r="BO475" s="62"/>
      <c r="BP475" s="62"/>
    </row>
    <row r="476">
      <c r="A476" s="564"/>
      <c r="B476" s="565"/>
      <c r="C476" s="101"/>
      <c r="D476" s="102"/>
      <c r="E476" s="103"/>
      <c r="F476" s="124"/>
      <c r="G476" s="126"/>
      <c r="H476" s="125"/>
      <c r="I476" s="730"/>
      <c r="J476" s="439"/>
      <c r="K476" s="439"/>
      <c r="L476" s="439"/>
      <c r="M476" s="439"/>
      <c r="N476" s="439"/>
      <c r="O476" s="439"/>
      <c r="P476" s="102"/>
      <c r="Q476" s="285"/>
      <c r="R476" s="231"/>
      <c r="S476" s="232"/>
      <c r="T476" s="442"/>
      <c r="U476" s="442"/>
      <c r="V476" s="442"/>
      <c r="W476" s="442"/>
      <c r="X476" s="442"/>
      <c r="Y476" s="442"/>
      <c r="Z476" s="442"/>
      <c r="AA476" s="442"/>
      <c r="AB476" s="442"/>
      <c r="AC476" s="442"/>
      <c r="AD476" s="443"/>
      <c r="AE476" s="442"/>
      <c r="AF476" s="442"/>
      <c r="AG476" s="442"/>
      <c r="AH476" s="442"/>
      <c r="AI476" s="442"/>
      <c r="AJ476" s="442"/>
      <c r="AK476" s="442"/>
      <c r="AL476" s="444"/>
      <c r="AM476" s="442"/>
      <c r="AN476" s="442"/>
      <c r="AO476" s="442"/>
      <c r="AP476" s="442"/>
      <c r="AQ476" s="445"/>
      <c r="AR476" s="62"/>
      <c r="AS476" s="62"/>
      <c r="AT476" s="62"/>
      <c r="AU476" s="62"/>
      <c r="AV476" s="62"/>
      <c r="AW476" s="98"/>
      <c r="AX476" s="62"/>
      <c r="AY476" s="62"/>
      <c r="AZ476" s="62"/>
      <c r="BA476" s="62"/>
      <c r="BB476" s="62"/>
      <c r="BC476" s="98"/>
      <c r="BD476" s="62"/>
      <c r="BE476" s="62"/>
      <c r="BF476" s="62"/>
      <c r="BG476" s="62"/>
      <c r="BH476" s="62"/>
      <c r="BI476" s="62"/>
      <c r="BJ476" s="62"/>
      <c r="BK476" s="98"/>
      <c r="BL476" s="62"/>
      <c r="BM476" s="62"/>
      <c r="BN476" s="62"/>
      <c r="BO476" s="62"/>
      <c r="BP476" s="62"/>
    </row>
    <row r="477">
      <c r="A477" s="145"/>
      <c r="B477" s="146"/>
      <c r="C477" s="124"/>
      <c r="D477" s="125"/>
      <c r="E477" s="126"/>
      <c r="F477" s="124"/>
      <c r="G477" s="126"/>
      <c r="H477" s="125"/>
      <c r="I477" s="730">
        <v>1</v>
      </c>
      <c r="J477" s="439"/>
      <c r="K477" s="439"/>
      <c r="L477" s="439"/>
      <c r="M477" s="439"/>
      <c r="N477" s="439"/>
      <c r="O477" s="439"/>
      <c r="P477" s="125"/>
      <c r="Q477" s="291"/>
      <c r="R477" s="132" t="s">
        <v>70</v>
      </c>
      <c r="S477" s="133" t="s">
        <v>156</v>
      </c>
      <c r="T477" s="450"/>
      <c r="U477" s="450"/>
      <c r="V477" s="450"/>
      <c r="W477" s="450"/>
      <c r="X477" s="450"/>
      <c r="Y477" s="450"/>
      <c r="Z477" s="450"/>
      <c r="AA477" s="450"/>
      <c r="AB477" s="450"/>
      <c r="AC477" s="450"/>
      <c r="AD477" s="936"/>
      <c r="AE477" s="450"/>
      <c r="AF477" s="450"/>
      <c r="AG477" s="450"/>
      <c r="AH477" s="450"/>
      <c r="AI477" s="450"/>
      <c r="AJ477" s="450"/>
      <c r="AK477" s="450"/>
      <c r="AL477" s="452"/>
      <c r="AM477" s="450"/>
      <c r="AN477" s="450"/>
      <c r="AO477" s="450"/>
      <c r="AP477" s="450"/>
      <c r="AQ477" s="164"/>
      <c r="AR477" s="62"/>
      <c r="AS477" s="62"/>
      <c r="AT477" s="62"/>
      <c r="AU477" s="62"/>
      <c r="AV477" s="62"/>
      <c r="AW477" s="98"/>
      <c r="AX477" s="62"/>
      <c r="AY477" s="62"/>
      <c r="AZ477" s="62"/>
      <c r="BA477" s="62"/>
      <c r="BB477" s="62"/>
      <c r="BC477" s="98"/>
      <c r="BD477" s="62"/>
      <c r="BE477" s="62"/>
      <c r="BF477" s="62"/>
      <c r="BG477" s="62"/>
      <c r="BH477" s="62"/>
      <c r="BI477" s="62"/>
      <c r="BJ477" s="62"/>
      <c r="BK477" s="98"/>
      <c r="BL477" s="62"/>
      <c r="BM477" s="62"/>
      <c r="BN477" s="62"/>
      <c r="BO477" s="62"/>
      <c r="BP477" s="62"/>
    </row>
    <row r="478">
      <c r="A478" s="145"/>
      <c r="B478" s="146"/>
      <c r="C478" s="124"/>
      <c r="D478" s="125"/>
      <c r="E478" s="126"/>
      <c r="F478" s="124"/>
      <c r="G478" s="126"/>
      <c r="H478" s="125"/>
      <c r="I478" s="730">
        <v>2</v>
      </c>
      <c r="J478" s="439"/>
      <c r="K478" s="439"/>
      <c r="L478" s="439"/>
      <c r="M478" s="439"/>
      <c r="N478" s="439"/>
      <c r="O478" s="439"/>
      <c r="P478" s="125"/>
      <c r="Q478" s="291" t="s">
        <v>84</v>
      </c>
      <c r="R478" s="132" t="s">
        <v>67</v>
      </c>
      <c r="S478" s="133" t="s">
        <v>156</v>
      </c>
      <c r="T478" s="450"/>
      <c r="U478" s="450"/>
      <c r="V478" s="450"/>
      <c r="W478" s="450"/>
      <c r="X478" s="450"/>
      <c r="Y478" s="450"/>
      <c r="Z478" s="450"/>
      <c r="AA478" s="450"/>
      <c r="AB478" s="450"/>
      <c r="AC478" s="450"/>
      <c r="AD478" s="936"/>
      <c r="AE478" s="450"/>
      <c r="AF478" s="450"/>
      <c r="AG478" s="450"/>
      <c r="AH478" s="450"/>
      <c r="AI478" s="450"/>
      <c r="AJ478" s="450"/>
      <c r="AK478" s="450"/>
      <c r="AL478" s="452"/>
      <c r="AM478" s="450"/>
      <c r="AN478" s="450"/>
      <c r="AO478" s="450"/>
      <c r="AP478" s="450"/>
      <c r="AQ478" s="164"/>
      <c r="AR478" s="62"/>
      <c r="AS478" s="62"/>
      <c r="AT478" s="62"/>
      <c r="AU478" s="62"/>
      <c r="AV478" s="62"/>
      <c r="AW478" s="98"/>
      <c r="AX478" s="62"/>
      <c r="AY478" s="62"/>
      <c r="AZ478" s="62"/>
      <c r="BA478" s="62"/>
      <c r="BB478" s="62"/>
      <c r="BC478" s="98"/>
      <c r="BD478" s="62"/>
      <c r="BE478" s="62"/>
      <c r="BF478" s="62"/>
      <c r="BG478" s="62"/>
      <c r="BH478" s="62"/>
      <c r="BI478" s="62"/>
      <c r="BJ478" s="62"/>
      <c r="BK478" s="98"/>
      <c r="BL478" s="62"/>
      <c r="BM478" s="62"/>
      <c r="BN478" s="62"/>
      <c r="BO478" s="62"/>
      <c r="BP478" s="62"/>
    </row>
    <row r="479">
      <c r="A479" s="145"/>
      <c r="B479" s="146"/>
      <c r="C479" s="124"/>
      <c r="D479" s="125"/>
      <c r="E479" s="126"/>
      <c r="F479" s="124"/>
      <c r="G479" s="126"/>
      <c r="H479" s="125"/>
      <c r="I479" s="730">
        <v>3</v>
      </c>
      <c r="J479" s="439"/>
      <c r="K479" s="439"/>
      <c r="L479" s="439"/>
      <c r="M479" s="439"/>
      <c r="N479" s="439"/>
      <c r="O479" s="439"/>
      <c r="P479" s="125"/>
      <c r="Q479" s="291"/>
      <c r="R479" s="132" t="s">
        <v>69</v>
      </c>
      <c r="S479" s="133" t="s">
        <v>156</v>
      </c>
      <c r="T479" s="450"/>
      <c r="U479" s="450"/>
      <c r="V479" s="450"/>
      <c r="W479" s="450"/>
      <c r="X479" s="450"/>
      <c r="Y479" s="450"/>
      <c r="Z479" s="450"/>
      <c r="AA479" s="450"/>
      <c r="AB479" s="450"/>
      <c r="AC479" s="450"/>
      <c r="AD479" s="936"/>
      <c r="AE479" s="450"/>
      <c r="AF479" s="450"/>
      <c r="AG479" s="450"/>
      <c r="AH479" s="450"/>
      <c r="AI479" s="450"/>
      <c r="AJ479" s="450"/>
      <c r="AK479" s="450"/>
      <c r="AL479" s="452"/>
      <c r="AM479" s="450"/>
      <c r="AN479" s="450"/>
      <c r="AO479" s="450"/>
      <c r="AP479" s="450"/>
      <c r="AQ479" s="164"/>
      <c r="AR479" s="62"/>
      <c r="AS479" s="62"/>
      <c r="AT479" s="62"/>
      <c r="AU479" s="62"/>
      <c r="AV479" s="62"/>
      <c r="AW479" s="98"/>
      <c r="AX479" s="62"/>
      <c r="AY479" s="62"/>
      <c r="AZ479" s="62"/>
      <c r="BA479" s="62"/>
      <c r="BB479" s="62"/>
      <c r="BC479" s="98"/>
      <c r="BD479" s="62"/>
      <c r="BE479" s="62"/>
      <c r="BF479" s="62"/>
      <c r="BG479" s="62"/>
      <c r="BH479" s="62"/>
      <c r="BI479" s="62"/>
      <c r="BJ479" s="62"/>
      <c r="BK479" s="98"/>
      <c r="BL479" s="62"/>
      <c r="BM479" s="62"/>
      <c r="BN479" s="62"/>
      <c r="BO479" s="62"/>
      <c r="BP479" s="62"/>
    </row>
    <row r="480" ht="16.5">
      <c r="A480" s="145"/>
      <c r="B480" s="146"/>
      <c r="C480" s="169"/>
      <c r="D480" s="104"/>
      <c r="E480" s="170"/>
      <c r="F480" s="124"/>
      <c r="G480" s="126"/>
      <c r="H480" s="125"/>
      <c r="I480" s="730"/>
      <c r="J480" s="439"/>
      <c r="K480" s="439"/>
      <c r="L480" s="439"/>
      <c r="M480" s="439"/>
      <c r="N480" s="439"/>
      <c r="O480" s="439"/>
      <c r="P480" s="125"/>
      <c r="Q480" s="291"/>
      <c r="R480" s="132"/>
      <c r="S480" s="133"/>
      <c r="T480" s="714"/>
      <c r="U480" s="714"/>
      <c r="V480" s="714"/>
      <c r="W480" s="714"/>
      <c r="X480" s="714"/>
      <c r="Y480" s="714"/>
      <c r="Z480" s="714"/>
      <c r="AA480" s="714"/>
      <c r="AB480" s="714"/>
      <c r="AC480" s="714"/>
      <c r="AD480" s="937"/>
      <c r="AE480" s="714"/>
      <c r="AF480" s="714"/>
      <c r="AG480" s="714"/>
      <c r="AH480" s="714"/>
      <c r="AI480" s="714"/>
      <c r="AJ480" s="714"/>
      <c r="AK480" s="714"/>
      <c r="AL480" s="716"/>
      <c r="AM480" s="714"/>
      <c r="AN480" s="714"/>
      <c r="AO480" s="714"/>
      <c r="AP480" s="714"/>
      <c r="AQ480" s="699"/>
      <c r="AR480" s="62"/>
      <c r="AS480" s="62"/>
      <c r="AT480" s="62"/>
      <c r="AU480" s="62"/>
      <c r="AV480" s="62"/>
      <c r="AW480" s="98"/>
      <c r="AX480" s="62"/>
      <c r="AY480" s="62"/>
      <c r="AZ480" s="62"/>
      <c r="BA480" s="62"/>
      <c r="BB480" s="62"/>
      <c r="BC480" s="98"/>
      <c r="BD480" s="62"/>
      <c r="BE480" s="62"/>
      <c r="BF480" s="62"/>
      <c r="BG480" s="62"/>
      <c r="BH480" s="62"/>
      <c r="BI480" s="62"/>
      <c r="BJ480" s="62"/>
      <c r="BK480" s="98"/>
      <c r="BL480" s="62"/>
      <c r="BM480" s="62"/>
      <c r="BN480" s="62"/>
      <c r="BO480" s="62"/>
      <c r="BP480" s="62"/>
    </row>
    <row r="481" ht="16.5">
      <c r="A481" s="145"/>
      <c r="B481" s="146"/>
      <c r="C481" s="124" t="s">
        <v>59</v>
      </c>
      <c r="D481" s="125"/>
      <c r="E481" s="126"/>
      <c r="F481" s="124"/>
      <c r="G481" s="126"/>
      <c r="H481" s="125"/>
      <c r="I481" s="730">
        <v>4</v>
      </c>
      <c r="J481" s="439"/>
      <c r="K481" s="439"/>
      <c r="L481" s="439"/>
      <c r="M481" s="439"/>
      <c r="N481" s="439"/>
      <c r="O481" s="439"/>
      <c r="P481" s="127"/>
      <c r="Q481" s="291"/>
      <c r="R481" s="132" t="s">
        <v>89</v>
      </c>
      <c r="S481" s="133"/>
      <c r="T481" s="721"/>
      <c r="U481" s="721"/>
      <c r="V481" s="721"/>
      <c r="W481" s="721"/>
      <c r="X481" s="721"/>
      <c r="Y481" s="721"/>
      <c r="Z481" s="721"/>
      <c r="AA481" s="721"/>
      <c r="AB481" s="721"/>
      <c r="AC481" s="721"/>
      <c r="AD481" s="734"/>
      <c r="AE481" s="721"/>
      <c r="AF481" s="721"/>
      <c r="AG481" s="721"/>
      <c r="AH481" s="721"/>
      <c r="AI481" s="721"/>
      <c r="AJ481" s="721"/>
      <c r="AK481" s="721"/>
      <c r="AL481" s="735"/>
      <c r="AM481" s="721"/>
      <c r="AN481" s="721"/>
      <c r="AO481" s="721"/>
      <c r="AP481" s="721"/>
      <c r="AQ481" s="722"/>
      <c r="AR481" s="62"/>
      <c r="AS481" s="274">
        <f>T481*T495*1.73*0.875/1000</f>
        <v>0</v>
      </c>
      <c r="AT481" s="274">
        <f t="shared" ref="AT481:BP481" si="242">U481*U495*1.73*0.875/1000</f>
        <v>0</v>
      </c>
      <c r="AU481" s="274">
        <f t="shared" si="242"/>
        <v>0</v>
      </c>
      <c r="AV481" s="274">
        <f t="shared" si="242"/>
        <v>0</v>
      </c>
      <c r="AW481" s="517">
        <f t="shared" si="242"/>
        <v>0</v>
      </c>
      <c r="AX481" s="274">
        <f t="shared" si="242"/>
        <v>0</v>
      </c>
      <c r="AY481" s="274">
        <f t="shared" si="242"/>
        <v>0</v>
      </c>
      <c r="AZ481" s="274">
        <f t="shared" si="242"/>
        <v>0</v>
      </c>
      <c r="BA481" s="274">
        <f t="shared" si="242"/>
        <v>0</v>
      </c>
      <c r="BB481" s="274">
        <f t="shared" si="242"/>
        <v>0</v>
      </c>
      <c r="BC481" s="517">
        <f t="shared" si="242"/>
        <v>0</v>
      </c>
      <c r="BD481" s="274">
        <f t="shared" si="242"/>
        <v>0</v>
      </c>
      <c r="BE481" s="274">
        <f t="shared" si="242"/>
        <v>0</v>
      </c>
      <c r="BF481" s="274">
        <f t="shared" si="242"/>
        <v>0</v>
      </c>
      <c r="BG481" s="274">
        <f t="shared" si="242"/>
        <v>0</v>
      </c>
      <c r="BH481" s="274">
        <f t="shared" si="242"/>
        <v>0</v>
      </c>
      <c r="BI481" s="274">
        <f t="shared" si="242"/>
        <v>0</v>
      </c>
      <c r="BJ481" s="274">
        <f t="shared" si="242"/>
        <v>0</v>
      </c>
      <c r="BK481" s="517">
        <f t="shared" si="242"/>
        <v>0</v>
      </c>
      <c r="BL481" s="274">
        <f t="shared" si="242"/>
        <v>0</v>
      </c>
      <c r="BM481" s="274">
        <f t="shared" si="242"/>
        <v>0</v>
      </c>
      <c r="BN481" s="274">
        <f t="shared" si="242"/>
        <v>0</v>
      </c>
      <c r="BO481" s="274">
        <f t="shared" si="242"/>
        <v>0</v>
      </c>
      <c r="BP481" s="274">
        <f t="shared" si="242"/>
        <v>0</v>
      </c>
      <c r="BQ481" s="929" t="s">
        <v>86</v>
      </c>
    </row>
    <row r="482">
      <c r="A482" s="145"/>
      <c r="B482" s="146"/>
      <c r="C482" s="124"/>
      <c r="D482" s="125" t="s">
        <v>60</v>
      </c>
      <c r="E482" s="126"/>
      <c r="F482" s="124"/>
      <c r="G482" s="126"/>
      <c r="H482" s="125"/>
      <c r="I482" s="730">
        <v>5</v>
      </c>
      <c r="J482" s="439"/>
      <c r="K482" s="439"/>
      <c r="L482" s="439"/>
      <c r="M482" s="439"/>
      <c r="N482" s="439"/>
      <c r="O482" s="439"/>
      <c r="P482" s="127" t="s">
        <v>72</v>
      </c>
      <c r="Q482" s="291" t="s">
        <v>236</v>
      </c>
      <c r="R482" s="132" t="s">
        <v>67</v>
      </c>
      <c r="S482" s="133"/>
      <c r="T482" s="721"/>
      <c r="U482" s="721"/>
      <c r="V482" s="721"/>
      <c r="W482" s="721"/>
      <c r="X482" s="721"/>
      <c r="Y482" s="721"/>
      <c r="Z482" s="721"/>
      <c r="AA482" s="721"/>
      <c r="AB482" s="721"/>
      <c r="AC482" s="721"/>
      <c r="AD482" s="734"/>
      <c r="AE482" s="721"/>
      <c r="AF482" s="721"/>
      <c r="AG482" s="721"/>
      <c r="AH482" s="721"/>
      <c r="AI482" s="721"/>
      <c r="AJ482" s="721"/>
      <c r="AK482" s="721"/>
      <c r="AL482" s="735"/>
      <c r="AM482" s="721"/>
      <c r="AN482" s="721"/>
      <c r="AO482" s="721"/>
      <c r="AP482" s="721"/>
      <c r="AQ482" s="722"/>
      <c r="AR482" s="62"/>
      <c r="AS482" s="119" t="e">
        <f>T482*1000/T495/1.73/0.875</f>
        <v>#DIV/0!</v>
      </c>
      <c r="AT482" s="119" t="e">
        <f t="shared" ref="AT482:BP482" si="243">U482*1000/U495/1.73/0.875</f>
        <v>#DIV/0!</v>
      </c>
      <c r="AU482" s="119" t="e">
        <f t="shared" si="243"/>
        <v>#DIV/0!</v>
      </c>
      <c r="AV482" s="119" t="e">
        <f t="shared" si="243"/>
        <v>#DIV/0!</v>
      </c>
      <c r="AW482" s="120" t="e">
        <f t="shared" si="243"/>
        <v>#DIV/0!</v>
      </c>
      <c r="AX482" s="119" t="e">
        <f t="shared" si="243"/>
        <v>#DIV/0!</v>
      </c>
      <c r="AY482" s="119" t="e">
        <f t="shared" si="243"/>
        <v>#DIV/0!</v>
      </c>
      <c r="AZ482" s="119" t="e">
        <f t="shared" si="243"/>
        <v>#DIV/0!</v>
      </c>
      <c r="BA482" s="119" t="e">
        <f t="shared" si="243"/>
        <v>#DIV/0!</v>
      </c>
      <c r="BB482" s="119" t="e">
        <f t="shared" si="243"/>
        <v>#DIV/0!</v>
      </c>
      <c r="BC482" s="120" t="e">
        <f t="shared" si="243"/>
        <v>#DIV/0!</v>
      </c>
      <c r="BD482" s="119" t="e">
        <f t="shared" si="243"/>
        <v>#DIV/0!</v>
      </c>
      <c r="BE482" s="119" t="e">
        <f t="shared" si="243"/>
        <v>#DIV/0!</v>
      </c>
      <c r="BF482" s="119" t="e">
        <f t="shared" si="243"/>
        <v>#DIV/0!</v>
      </c>
      <c r="BG482" s="119" t="e">
        <f t="shared" si="243"/>
        <v>#DIV/0!</v>
      </c>
      <c r="BH482" s="119" t="e">
        <f t="shared" si="243"/>
        <v>#DIV/0!</v>
      </c>
      <c r="BI482" s="119" t="e">
        <f t="shared" si="243"/>
        <v>#DIV/0!</v>
      </c>
      <c r="BJ482" s="119" t="e">
        <f t="shared" si="243"/>
        <v>#DIV/0!</v>
      </c>
      <c r="BK482" s="120" t="e">
        <f t="shared" si="243"/>
        <v>#DIV/0!</v>
      </c>
      <c r="BL482" s="119" t="e">
        <f t="shared" si="243"/>
        <v>#DIV/0!</v>
      </c>
      <c r="BM482" s="119" t="e">
        <f t="shared" si="243"/>
        <v>#DIV/0!</v>
      </c>
      <c r="BN482" s="119" t="e">
        <f t="shared" si="243"/>
        <v>#DIV/0!</v>
      </c>
      <c r="BO482" s="119" t="e">
        <f t="shared" si="243"/>
        <v>#DIV/0!</v>
      </c>
      <c r="BP482" s="119" t="e">
        <f t="shared" si="243"/>
        <v>#DIV/0!</v>
      </c>
      <c r="BQ482" s="121"/>
    </row>
    <row r="483">
      <c r="A483" s="145"/>
      <c r="B483" s="146"/>
      <c r="C483" s="124"/>
      <c r="D483" s="125" t="s">
        <v>60</v>
      </c>
      <c r="E483" s="126"/>
      <c r="F483" s="124"/>
      <c r="G483" s="126"/>
      <c r="H483" s="125"/>
      <c r="I483" s="730">
        <v>6</v>
      </c>
      <c r="J483" s="439"/>
      <c r="K483" s="439"/>
      <c r="L483" s="439"/>
      <c r="M483" s="439"/>
      <c r="N483" s="439"/>
      <c r="O483" s="439"/>
      <c r="P483" s="127" t="s">
        <v>72</v>
      </c>
      <c r="Q483" s="291"/>
      <c r="R483" s="132" t="s">
        <v>69</v>
      </c>
      <c r="S483" s="133"/>
      <c r="T483" s="721"/>
      <c r="U483" s="721"/>
      <c r="V483" s="721"/>
      <c r="W483" s="721"/>
      <c r="X483" s="721"/>
      <c r="Y483" s="721"/>
      <c r="Z483" s="721"/>
      <c r="AA483" s="721"/>
      <c r="AB483" s="721"/>
      <c r="AC483" s="721"/>
      <c r="AD483" s="734"/>
      <c r="AE483" s="721"/>
      <c r="AF483" s="721"/>
      <c r="AG483" s="721"/>
      <c r="AH483" s="721"/>
      <c r="AI483" s="721"/>
      <c r="AJ483" s="721"/>
      <c r="AK483" s="721"/>
      <c r="AL483" s="735"/>
      <c r="AM483" s="721"/>
      <c r="AN483" s="721"/>
      <c r="AO483" s="721"/>
      <c r="AP483" s="721"/>
      <c r="AQ483" s="722"/>
      <c r="AR483" s="62"/>
      <c r="AS483" s="62"/>
      <c r="AT483" s="62"/>
      <c r="AU483" s="62"/>
      <c r="AV483" s="62"/>
      <c r="AW483" s="98"/>
      <c r="AX483" s="62"/>
      <c r="AY483" s="62"/>
      <c r="AZ483" s="62"/>
      <c r="BA483" s="62"/>
      <c r="BB483" s="62"/>
      <c r="BC483" s="98"/>
      <c r="BD483" s="62"/>
      <c r="BE483" s="62"/>
      <c r="BF483" s="62"/>
      <c r="BG483" s="62"/>
      <c r="BH483" s="62"/>
      <c r="BI483" s="62"/>
      <c r="BJ483" s="62"/>
      <c r="BK483" s="98"/>
      <c r="BL483" s="62"/>
      <c r="BM483" s="62"/>
      <c r="BN483" s="62"/>
      <c r="BO483" s="62"/>
      <c r="BP483" s="62"/>
      <c r="BQ483" s="2"/>
    </row>
    <row r="484" ht="16.5">
      <c r="A484" s="145"/>
      <c r="B484" s="146"/>
      <c r="C484" s="124"/>
      <c r="D484" s="104"/>
      <c r="E484" s="170"/>
      <c r="F484" s="124"/>
      <c r="G484" s="126"/>
      <c r="H484" s="125"/>
      <c r="I484" s="730">
        <v>7</v>
      </c>
      <c r="J484" s="439"/>
      <c r="K484" s="439"/>
      <c r="L484" s="439"/>
      <c r="M484" s="439"/>
      <c r="N484" s="439"/>
      <c r="O484" s="439"/>
      <c r="P484" s="125"/>
      <c r="Q484" s="291">
        <v>110</v>
      </c>
      <c r="R484" s="132" t="s">
        <v>89</v>
      </c>
      <c r="S484" s="133"/>
      <c r="T484" s="801"/>
      <c r="U484" s="801"/>
      <c r="V484" s="801"/>
      <c r="W484" s="801"/>
      <c r="X484" s="801"/>
      <c r="Y484" s="801"/>
      <c r="Z484" s="801"/>
      <c r="AA484" s="801"/>
      <c r="AB484" s="801"/>
      <c r="AC484" s="801"/>
      <c r="AD484" s="802"/>
      <c r="AE484" s="801"/>
      <c r="AF484" s="801"/>
      <c r="AG484" s="801"/>
      <c r="AH484" s="801"/>
      <c r="AI484" s="801"/>
      <c r="AJ484" s="801"/>
      <c r="AK484" s="801"/>
      <c r="AL484" s="803"/>
      <c r="AM484" s="801"/>
      <c r="AN484" s="801"/>
      <c r="AO484" s="801"/>
      <c r="AP484" s="801"/>
      <c r="AQ484" s="804"/>
      <c r="AR484" s="62"/>
      <c r="AS484" s="62"/>
      <c r="AT484" s="62"/>
      <c r="AU484" s="62"/>
      <c r="AV484" s="62"/>
      <c r="AW484" s="98"/>
      <c r="AX484" s="62"/>
      <c r="AY484" s="62"/>
      <c r="AZ484" s="62"/>
      <c r="BA484" s="62"/>
      <c r="BB484" s="62"/>
      <c r="BC484" s="98"/>
      <c r="BD484" s="62"/>
      <c r="BE484" s="62"/>
      <c r="BF484" s="62"/>
      <c r="BG484" s="62"/>
      <c r="BH484" s="62"/>
      <c r="BI484" s="62"/>
      <c r="BJ484" s="62"/>
      <c r="BK484" s="98"/>
      <c r="BL484" s="62"/>
      <c r="BM484" s="62"/>
      <c r="BN484" s="62"/>
      <c r="BO484" s="62"/>
      <c r="BP484" s="62"/>
    </row>
    <row r="485" ht="16.5">
      <c r="A485" s="145"/>
      <c r="B485" s="146"/>
      <c r="C485" s="124"/>
      <c r="D485" s="125"/>
      <c r="E485" s="126"/>
      <c r="F485" s="124"/>
      <c r="G485" s="126"/>
      <c r="H485" s="125"/>
      <c r="I485" s="730"/>
      <c r="J485" s="439"/>
      <c r="K485" s="439"/>
      <c r="L485" s="439"/>
      <c r="M485" s="439"/>
      <c r="N485" s="439"/>
      <c r="O485" s="439"/>
      <c r="P485" s="125"/>
      <c r="Q485" s="291"/>
      <c r="R485" s="132"/>
      <c r="S485" s="133"/>
      <c r="T485" s="714"/>
      <c r="U485" s="714"/>
      <c r="V485" s="714"/>
      <c r="W485" s="714"/>
      <c r="X485" s="714"/>
      <c r="Y485" s="714"/>
      <c r="Z485" s="714"/>
      <c r="AA485" s="714"/>
      <c r="AB485" s="714"/>
      <c r="AC485" s="714"/>
      <c r="AD485" s="937"/>
      <c r="AE485" s="714"/>
      <c r="AF485" s="714"/>
      <c r="AG485" s="714"/>
      <c r="AH485" s="714"/>
      <c r="AI485" s="714"/>
      <c r="AJ485" s="714"/>
      <c r="AK485" s="714"/>
      <c r="AL485" s="716"/>
      <c r="AM485" s="714"/>
      <c r="AN485" s="714"/>
      <c r="AO485" s="714"/>
      <c r="AP485" s="714"/>
      <c r="AQ485" s="699"/>
      <c r="AR485" s="62"/>
      <c r="AS485" s="224" t="s">
        <v>95</v>
      </c>
      <c r="AT485" s="225"/>
      <c r="AU485" s="226"/>
      <c r="AV485" s="224"/>
      <c r="AW485" s="225"/>
      <c r="AX485" s="226"/>
      <c r="AY485" s="224"/>
      <c r="AZ485" s="225"/>
      <c r="BA485" s="226"/>
      <c r="BB485" s="224"/>
      <c r="BC485" s="225"/>
      <c r="BD485" s="226"/>
      <c r="BE485" s="224"/>
      <c r="BF485" s="225"/>
      <c r="BG485" s="226"/>
      <c r="BH485" s="224"/>
      <c r="BI485" s="225"/>
      <c r="BJ485" s="226"/>
      <c r="BK485" s="64"/>
      <c r="BL485" s="224"/>
      <c r="BM485" s="225"/>
      <c r="BN485" s="226"/>
      <c r="BO485" s="63"/>
      <c r="BP485" s="224"/>
      <c r="BQ485" s="19"/>
    </row>
    <row r="486" ht="19.5">
      <c r="A486" s="145"/>
      <c r="B486" s="146"/>
      <c r="C486" s="124"/>
      <c r="D486" s="125"/>
      <c r="E486" s="126"/>
      <c r="F486" s="124"/>
      <c r="G486" s="126"/>
      <c r="H486" s="125"/>
      <c r="I486" s="730"/>
      <c r="J486" s="439"/>
      <c r="K486" s="439"/>
      <c r="L486" s="439"/>
      <c r="M486" s="439"/>
      <c r="N486" s="439"/>
      <c r="O486" s="439"/>
      <c r="P486" s="125"/>
      <c r="Q486" s="291" t="s">
        <v>276</v>
      </c>
      <c r="R486" s="132"/>
      <c r="S486" s="133"/>
      <c r="T486" s="938"/>
      <c r="U486" s="938"/>
      <c r="V486" s="938"/>
      <c r="W486" s="938"/>
      <c r="X486" s="938"/>
      <c r="Y486" s="938"/>
      <c r="Z486" s="938"/>
      <c r="AA486" s="938"/>
      <c r="AB486" s="938"/>
      <c r="AC486" s="938"/>
      <c r="AD486" s="939"/>
      <c r="AE486" s="938"/>
      <c r="AF486" s="938"/>
      <c r="AG486" s="938"/>
      <c r="AH486" s="938"/>
      <c r="AI486" s="938"/>
      <c r="AJ486" s="938"/>
      <c r="AK486" s="938"/>
      <c r="AL486" s="940"/>
      <c r="AM486" s="938"/>
      <c r="AN486" s="938"/>
      <c r="AO486" s="938"/>
      <c r="AP486" s="938"/>
      <c r="AQ486" s="941"/>
      <c r="AR486" s="62"/>
      <c r="AS486" s="236" t="s">
        <v>32</v>
      </c>
      <c r="AT486" s="236" t="s">
        <v>33</v>
      </c>
      <c r="AU486" s="236" t="s">
        <v>34</v>
      </c>
      <c r="AV486" s="236" t="s">
        <v>35</v>
      </c>
      <c r="AW486" s="237" t="s">
        <v>36</v>
      </c>
      <c r="AX486" s="236" t="s">
        <v>37</v>
      </c>
      <c r="AY486" s="236" t="s">
        <v>38</v>
      </c>
      <c r="AZ486" s="236" t="s">
        <v>39</v>
      </c>
      <c r="BA486" s="236" t="s">
        <v>40</v>
      </c>
      <c r="BB486" s="236" t="s">
        <v>41</v>
      </c>
      <c r="BC486" s="237" t="s">
        <v>42</v>
      </c>
      <c r="BD486" s="236" t="s">
        <v>43</v>
      </c>
      <c r="BE486" s="236" t="s">
        <v>44</v>
      </c>
      <c r="BF486" s="236" t="s">
        <v>45</v>
      </c>
      <c r="BG486" s="236" t="s">
        <v>46</v>
      </c>
      <c r="BH486" s="236" t="s">
        <v>47</v>
      </c>
      <c r="BI486" s="236" t="s">
        <v>48</v>
      </c>
      <c r="BJ486" s="236" t="s">
        <v>49</v>
      </c>
      <c r="BK486" s="238" t="s">
        <v>50</v>
      </c>
      <c r="BL486" s="239" t="s">
        <v>51</v>
      </c>
      <c r="BM486" s="239" t="s">
        <v>52</v>
      </c>
      <c r="BN486" s="239" t="s">
        <v>53</v>
      </c>
      <c r="BO486" s="239" t="s">
        <v>54</v>
      </c>
      <c r="BP486" s="239" t="s">
        <v>55</v>
      </c>
      <c r="BQ486" s="19"/>
    </row>
    <row r="487">
      <c r="A487" s="145"/>
      <c r="B487" s="146"/>
      <c r="C487" s="124" t="s">
        <v>59</v>
      </c>
      <c r="D487" s="125" t="s">
        <v>59</v>
      </c>
      <c r="E487" s="126"/>
      <c r="F487" s="124"/>
      <c r="G487" s="126"/>
      <c r="H487" s="125"/>
      <c r="I487" s="730">
        <v>8</v>
      </c>
      <c r="J487" s="439"/>
      <c r="K487" s="439"/>
      <c r="L487" s="439"/>
      <c r="M487" s="439"/>
      <c r="N487" s="439"/>
      <c r="O487" s="439"/>
      <c r="P487" s="127" t="s">
        <v>72</v>
      </c>
      <c r="Q487" s="242" t="s">
        <v>126</v>
      </c>
      <c r="R487" s="132"/>
      <c r="S487" s="133"/>
      <c r="T487" s="801"/>
      <c r="U487" s="801"/>
      <c r="V487" s="801"/>
      <c r="W487" s="801"/>
      <c r="X487" s="801"/>
      <c r="Y487" s="801"/>
      <c r="Z487" s="801"/>
      <c r="AA487" s="801"/>
      <c r="AB487" s="801"/>
      <c r="AC487" s="801"/>
      <c r="AD487" s="802"/>
      <c r="AE487" s="801"/>
      <c r="AF487" s="801"/>
      <c r="AG487" s="801"/>
      <c r="AH487" s="801"/>
      <c r="AI487" s="801"/>
      <c r="AJ487" s="801"/>
      <c r="AK487" s="801"/>
      <c r="AL487" s="803"/>
      <c r="AM487" s="801"/>
      <c r="AN487" s="801"/>
      <c r="AO487" s="801"/>
      <c r="AP487" s="801"/>
      <c r="AQ487" s="804"/>
      <c r="AR487" s="62"/>
      <c r="AS487" s="309">
        <f t="shared" ref="AS487:AS491" si="244">T487*T$495*1.73*0.875/1000</f>
        <v>0</v>
      </c>
      <c r="AT487" s="309">
        <f t="shared" ref="AT487:BP491" si="245">U487*U$495*1.73*0.875/1000</f>
        <v>0</v>
      </c>
      <c r="AU487" s="309">
        <f t="shared" si="245"/>
        <v>0</v>
      </c>
      <c r="AV487" s="309">
        <f t="shared" si="245"/>
        <v>0</v>
      </c>
      <c r="AW487" s="310">
        <f t="shared" si="245"/>
        <v>0</v>
      </c>
      <c r="AX487" s="309">
        <f t="shared" si="245"/>
        <v>0</v>
      </c>
      <c r="AY487" s="309">
        <f t="shared" si="245"/>
        <v>0</v>
      </c>
      <c r="AZ487" s="309">
        <f t="shared" si="245"/>
        <v>0</v>
      </c>
      <c r="BA487" s="309">
        <f t="shared" si="245"/>
        <v>0</v>
      </c>
      <c r="BB487" s="309">
        <f t="shared" si="245"/>
        <v>0</v>
      </c>
      <c r="BC487" s="310">
        <f t="shared" si="245"/>
        <v>0</v>
      </c>
      <c r="BD487" s="309">
        <f t="shared" si="245"/>
        <v>0</v>
      </c>
      <c r="BE487" s="309">
        <f t="shared" si="245"/>
        <v>0</v>
      </c>
      <c r="BF487" s="309">
        <f t="shared" si="245"/>
        <v>0</v>
      </c>
      <c r="BG487" s="309">
        <f t="shared" si="245"/>
        <v>0</v>
      </c>
      <c r="BH487" s="309">
        <f t="shared" si="245"/>
        <v>0</v>
      </c>
      <c r="BI487" s="309">
        <f t="shared" si="245"/>
        <v>0</v>
      </c>
      <c r="BJ487" s="309">
        <f t="shared" si="245"/>
        <v>0</v>
      </c>
      <c r="BK487" s="310">
        <f t="shared" si="245"/>
        <v>0</v>
      </c>
      <c r="BL487" s="309">
        <f t="shared" si="245"/>
        <v>0</v>
      </c>
      <c r="BM487" s="309">
        <f t="shared" si="245"/>
        <v>0</v>
      </c>
      <c r="BN487" s="309">
        <f t="shared" si="245"/>
        <v>0</v>
      </c>
      <c r="BO487" s="309">
        <f t="shared" si="245"/>
        <v>0</v>
      </c>
      <c r="BP487" s="309">
        <f t="shared" si="245"/>
        <v>0</v>
      </c>
      <c r="BQ487" s="247"/>
    </row>
    <row r="488">
      <c r="A488" s="145"/>
      <c r="B488" s="146"/>
      <c r="C488" s="124" t="s">
        <v>59</v>
      </c>
      <c r="D488" s="104" t="s">
        <v>59</v>
      </c>
      <c r="E488" s="170"/>
      <c r="F488" s="124"/>
      <c r="G488" s="126"/>
      <c r="H488" s="125"/>
      <c r="I488" s="730">
        <v>9</v>
      </c>
      <c r="J488" s="439"/>
      <c r="K488" s="439"/>
      <c r="L488" s="439"/>
      <c r="M488" s="439"/>
      <c r="N488" s="439"/>
      <c r="O488" s="439"/>
      <c r="P488" s="127" t="s">
        <v>72</v>
      </c>
      <c r="Q488" s="242" t="s">
        <v>125</v>
      </c>
      <c r="R488" s="132"/>
      <c r="S488" s="133"/>
      <c r="T488" s="801"/>
      <c r="U488" s="801"/>
      <c r="V488" s="801"/>
      <c r="W488" s="801"/>
      <c r="X488" s="801"/>
      <c r="Y488" s="801"/>
      <c r="Z488" s="801"/>
      <c r="AA488" s="801"/>
      <c r="AB488" s="801"/>
      <c r="AC488" s="801"/>
      <c r="AD488" s="802"/>
      <c r="AE488" s="801"/>
      <c r="AF488" s="801"/>
      <c r="AG488" s="801"/>
      <c r="AH488" s="801"/>
      <c r="AI488" s="801"/>
      <c r="AJ488" s="801"/>
      <c r="AK488" s="801"/>
      <c r="AL488" s="803"/>
      <c r="AM488" s="801"/>
      <c r="AN488" s="801"/>
      <c r="AO488" s="801"/>
      <c r="AP488" s="801"/>
      <c r="AQ488" s="804"/>
      <c r="AR488" s="62"/>
      <c r="AS488" s="878">
        <f t="shared" si="244"/>
        <v>0</v>
      </c>
      <c r="AT488" s="878">
        <f t="shared" si="245"/>
        <v>0</v>
      </c>
      <c r="AU488" s="878">
        <f t="shared" si="245"/>
        <v>0</v>
      </c>
      <c r="AV488" s="878">
        <f t="shared" si="245"/>
        <v>0</v>
      </c>
      <c r="AW488" s="879">
        <f t="shared" si="245"/>
        <v>0</v>
      </c>
      <c r="AX488" s="878">
        <f t="shared" si="245"/>
        <v>0</v>
      </c>
      <c r="AY488" s="878">
        <f t="shared" si="245"/>
        <v>0</v>
      </c>
      <c r="AZ488" s="878">
        <f t="shared" si="245"/>
        <v>0</v>
      </c>
      <c r="BA488" s="878">
        <f t="shared" si="245"/>
        <v>0</v>
      </c>
      <c r="BB488" s="878">
        <f t="shared" si="245"/>
        <v>0</v>
      </c>
      <c r="BC488" s="879">
        <f t="shared" si="245"/>
        <v>0</v>
      </c>
      <c r="BD488" s="878">
        <f t="shared" si="245"/>
        <v>0</v>
      </c>
      <c r="BE488" s="878">
        <f t="shared" si="245"/>
        <v>0</v>
      </c>
      <c r="BF488" s="878">
        <f t="shared" si="245"/>
        <v>0</v>
      </c>
      <c r="BG488" s="878">
        <f t="shared" si="245"/>
        <v>0</v>
      </c>
      <c r="BH488" s="878">
        <f t="shared" si="245"/>
        <v>0</v>
      </c>
      <c r="BI488" s="878">
        <f t="shared" si="245"/>
        <v>0</v>
      </c>
      <c r="BJ488" s="878">
        <f t="shared" si="245"/>
        <v>0</v>
      </c>
      <c r="BK488" s="879">
        <f t="shared" si="245"/>
        <v>0</v>
      </c>
      <c r="BL488" s="878">
        <f t="shared" si="245"/>
        <v>0</v>
      </c>
      <c r="BM488" s="878">
        <f t="shared" si="245"/>
        <v>0</v>
      </c>
      <c r="BN488" s="878">
        <f t="shared" si="245"/>
        <v>0</v>
      </c>
      <c r="BO488" s="878">
        <f t="shared" si="245"/>
        <v>0</v>
      </c>
      <c r="BP488" s="878">
        <f t="shared" si="245"/>
        <v>0</v>
      </c>
      <c r="BQ488" s="247"/>
    </row>
    <row r="489">
      <c r="A489" s="145"/>
      <c r="B489" s="146"/>
      <c r="C489" s="124" t="s">
        <v>59</v>
      </c>
      <c r="D489" s="125" t="s">
        <v>59</v>
      </c>
      <c r="E489" s="126"/>
      <c r="F489" s="124"/>
      <c r="G489" s="126"/>
      <c r="H489" s="125"/>
      <c r="I489" s="730">
        <v>10</v>
      </c>
      <c r="J489" s="439"/>
      <c r="K489" s="439"/>
      <c r="L489" s="439"/>
      <c r="M489" s="439"/>
      <c r="N489" s="439"/>
      <c r="O489" s="439"/>
      <c r="P489" s="127" t="s">
        <v>72</v>
      </c>
      <c r="Q489" s="242" t="s">
        <v>106</v>
      </c>
      <c r="R489" s="132"/>
      <c r="S489" s="133"/>
      <c r="T489" s="801"/>
      <c r="U489" s="801"/>
      <c r="V489" s="801"/>
      <c r="W489" s="801"/>
      <c r="X489" s="801"/>
      <c r="Y489" s="801"/>
      <c r="Z489" s="801"/>
      <c r="AA489" s="801"/>
      <c r="AB489" s="801"/>
      <c r="AC489" s="801"/>
      <c r="AD489" s="802"/>
      <c r="AE489" s="801"/>
      <c r="AF489" s="801"/>
      <c r="AG489" s="801"/>
      <c r="AH489" s="801"/>
      <c r="AI489" s="801"/>
      <c r="AJ489" s="801"/>
      <c r="AK489" s="801"/>
      <c r="AL489" s="803"/>
      <c r="AM489" s="801"/>
      <c r="AN489" s="801"/>
      <c r="AO489" s="801"/>
      <c r="AP489" s="801"/>
      <c r="AQ489" s="804"/>
      <c r="AR489" s="62"/>
      <c r="AS489" s="878">
        <f t="shared" si="244"/>
        <v>0</v>
      </c>
      <c r="AT489" s="878">
        <f t="shared" si="245"/>
        <v>0</v>
      </c>
      <c r="AU489" s="878">
        <f t="shared" si="245"/>
        <v>0</v>
      </c>
      <c r="AV489" s="878">
        <f t="shared" si="245"/>
        <v>0</v>
      </c>
      <c r="AW489" s="879">
        <f t="shared" si="245"/>
        <v>0</v>
      </c>
      <c r="AX489" s="878">
        <f t="shared" si="245"/>
        <v>0</v>
      </c>
      <c r="AY489" s="878">
        <f t="shared" si="245"/>
        <v>0</v>
      </c>
      <c r="AZ489" s="878">
        <f t="shared" si="245"/>
        <v>0</v>
      </c>
      <c r="BA489" s="878">
        <f t="shared" si="245"/>
        <v>0</v>
      </c>
      <c r="BB489" s="878">
        <f t="shared" si="245"/>
        <v>0</v>
      </c>
      <c r="BC489" s="879">
        <f t="shared" si="245"/>
        <v>0</v>
      </c>
      <c r="BD489" s="878">
        <f t="shared" si="245"/>
        <v>0</v>
      </c>
      <c r="BE489" s="878">
        <f t="shared" si="245"/>
        <v>0</v>
      </c>
      <c r="BF489" s="878">
        <f t="shared" si="245"/>
        <v>0</v>
      </c>
      <c r="BG489" s="878">
        <f t="shared" si="245"/>
        <v>0</v>
      </c>
      <c r="BH489" s="878">
        <f t="shared" si="245"/>
        <v>0</v>
      </c>
      <c r="BI489" s="878">
        <f t="shared" si="245"/>
        <v>0</v>
      </c>
      <c r="BJ489" s="878">
        <f t="shared" si="245"/>
        <v>0</v>
      </c>
      <c r="BK489" s="879">
        <f t="shared" si="245"/>
        <v>0</v>
      </c>
      <c r="BL489" s="878">
        <f t="shared" si="245"/>
        <v>0</v>
      </c>
      <c r="BM489" s="878">
        <f t="shared" si="245"/>
        <v>0</v>
      </c>
      <c r="BN489" s="878">
        <f t="shared" si="245"/>
        <v>0</v>
      </c>
      <c r="BO489" s="878">
        <f t="shared" si="245"/>
        <v>0</v>
      </c>
      <c r="BP489" s="878">
        <f t="shared" si="245"/>
        <v>0</v>
      </c>
      <c r="BQ489" s="247"/>
    </row>
    <row r="490">
      <c r="A490" s="145"/>
      <c r="B490" s="146"/>
      <c r="C490" s="124" t="s">
        <v>59</v>
      </c>
      <c r="D490" s="125" t="s">
        <v>59</v>
      </c>
      <c r="E490" s="126"/>
      <c r="F490" s="124"/>
      <c r="G490" s="126"/>
      <c r="H490" s="125"/>
      <c r="I490" s="730">
        <v>11</v>
      </c>
      <c r="J490" s="439"/>
      <c r="K490" s="439"/>
      <c r="L490" s="439"/>
      <c r="M490" s="439"/>
      <c r="N490" s="439"/>
      <c r="O490" s="439"/>
      <c r="P490" s="127" t="s">
        <v>72</v>
      </c>
      <c r="Q490" s="242" t="s">
        <v>100</v>
      </c>
      <c r="R490" s="132"/>
      <c r="S490" s="133"/>
      <c r="T490" s="801"/>
      <c r="U490" s="801"/>
      <c r="V490" s="801"/>
      <c r="W490" s="801"/>
      <c r="X490" s="801"/>
      <c r="Y490" s="801"/>
      <c r="Z490" s="801"/>
      <c r="AA490" s="801"/>
      <c r="AB490" s="801"/>
      <c r="AC490" s="801"/>
      <c r="AD490" s="802"/>
      <c r="AE490" s="801"/>
      <c r="AF490" s="801"/>
      <c r="AG490" s="801"/>
      <c r="AH490" s="801"/>
      <c r="AI490" s="801"/>
      <c r="AJ490" s="801"/>
      <c r="AK490" s="801"/>
      <c r="AL490" s="803"/>
      <c r="AM490" s="801"/>
      <c r="AN490" s="801"/>
      <c r="AO490" s="801"/>
      <c r="AP490" s="801"/>
      <c r="AQ490" s="804"/>
      <c r="AR490" s="62"/>
      <c r="AS490" s="878">
        <f t="shared" si="244"/>
        <v>0</v>
      </c>
      <c r="AT490" s="878">
        <f t="shared" si="245"/>
        <v>0</v>
      </c>
      <c r="AU490" s="878">
        <f t="shared" si="245"/>
        <v>0</v>
      </c>
      <c r="AV490" s="878">
        <f t="shared" si="245"/>
        <v>0</v>
      </c>
      <c r="AW490" s="879">
        <f t="shared" si="245"/>
        <v>0</v>
      </c>
      <c r="AX490" s="878">
        <f t="shared" si="245"/>
        <v>0</v>
      </c>
      <c r="AY490" s="878">
        <f t="shared" si="245"/>
        <v>0</v>
      </c>
      <c r="AZ490" s="878">
        <f t="shared" si="245"/>
        <v>0</v>
      </c>
      <c r="BA490" s="878">
        <f t="shared" si="245"/>
        <v>0</v>
      </c>
      <c r="BB490" s="878">
        <f t="shared" si="245"/>
        <v>0</v>
      </c>
      <c r="BC490" s="879">
        <f t="shared" si="245"/>
        <v>0</v>
      </c>
      <c r="BD490" s="878">
        <f t="shared" si="245"/>
        <v>0</v>
      </c>
      <c r="BE490" s="878">
        <f t="shared" si="245"/>
        <v>0</v>
      </c>
      <c r="BF490" s="878">
        <f t="shared" si="245"/>
        <v>0</v>
      </c>
      <c r="BG490" s="878">
        <f t="shared" si="245"/>
        <v>0</v>
      </c>
      <c r="BH490" s="878">
        <f t="shared" si="245"/>
        <v>0</v>
      </c>
      <c r="BI490" s="878">
        <f t="shared" si="245"/>
        <v>0</v>
      </c>
      <c r="BJ490" s="878">
        <f t="shared" si="245"/>
        <v>0</v>
      </c>
      <c r="BK490" s="879">
        <f t="shared" si="245"/>
        <v>0</v>
      </c>
      <c r="BL490" s="878">
        <f t="shared" si="245"/>
        <v>0</v>
      </c>
      <c r="BM490" s="878">
        <f t="shared" si="245"/>
        <v>0</v>
      </c>
      <c r="BN490" s="878">
        <f t="shared" si="245"/>
        <v>0</v>
      </c>
      <c r="BO490" s="878">
        <f t="shared" si="245"/>
        <v>0</v>
      </c>
      <c r="BP490" s="878">
        <f t="shared" si="245"/>
        <v>0</v>
      </c>
      <c r="BQ490" s="247"/>
    </row>
    <row r="491" ht="16.5">
      <c r="A491" s="145"/>
      <c r="B491" s="146"/>
      <c r="C491" s="124" t="s">
        <v>59</v>
      </c>
      <c r="D491" s="125" t="s">
        <v>59</v>
      </c>
      <c r="E491" s="126"/>
      <c r="F491" s="124"/>
      <c r="G491" s="126"/>
      <c r="H491" s="125"/>
      <c r="I491" s="730">
        <v>12</v>
      </c>
      <c r="J491" s="439"/>
      <c r="K491" s="439"/>
      <c r="L491" s="439"/>
      <c r="M491" s="439"/>
      <c r="N491" s="439"/>
      <c r="O491" s="439"/>
      <c r="P491" s="127" t="s">
        <v>72</v>
      </c>
      <c r="Q491" s="254" t="s">
        <v>104</v>
      </c>
      <c r="R491" s="196"/>
      <c r="S491" s="197"/>
      <c r="T491" s="801"/>
      <c r="U491" s="801"/>
      <c r="V491" s="801"/>
      <c r="W491" s="801"/>
      <c r="X491" s="801"/>
      <c r="Y491" s="801"/>
      <c r="Z491" s="801"/>
      <c r="AA491" s="801"/>
      <c r="AB491" s="801"/>
      <c r="AC491" s="801"/>
      <c r="AD491" s="802"/>
      <c r="AE491" s="801"/>
      <c r="AF491" s="801"/>
      <c r="AG491" s="801"/>
      <c r="AH491" s="801"/>
      <c r="AI491" s="801"/>
      <c r="AJ491" s="801"/>
      <c r="AK491" s="801"/>
      <c r="AL491" s="803"/>
      <c r="AM491" s="801"/>
      <c r="AN491" s="801"/>
      <c r="AO491" s="801"/>
      <c r="AP491" s="801"/>
      <c r="AQ491" s="804"/>
      <c r="AR491" s="62"/>
      <c r="AS491" s="880">
        <f t="shared" si="244"/>
        <v>0</v>
      </c>
      <c r="AT491" s="880">
        <f t="shared" si="245"/>
        <v>0</v>
      </c>
      <c r="AU491" s="880">
        <f t="shared" si="245"/>
        <v>0</v>
      </c>
      <c r="AV491" s="880">
        <f t="shared" si="245"/>
        <v>0</v>
      </c>
      <c r="AW491" s="881">
        <f t="shared" si="245"/>
        <v>0</v>
      </c>
      <c r="AX491" s="880">
        <f t="shared" si="245"/>
        <v>0</v>
      </c>
      <c r="AY491" s="880">
        <f t="shared" si="245"/>
        <v>0</v>
      </c>
      <c r="AZ491" s="880">
        <f t="shared" si="245"/>
        <v>0</v>
      </c>
      <c r="BA491" s="880">
        <f t="shared" si="245"/>
        <v>0</v>
      </c>
      <c r="BB491" s="880">
        <f t="shared" si="245"/>
        <v>0</v>
      </c>
      <c r="BC491" s="881">
        <f t="shared" si="245"/>
        <v>0</v>
      </c>
      <c r="BD491" s="880">
        <f t="shared" si="245"/>
        <v>0</v>
      </c>
      <c r="BE491" s="880">
        <f t="shared" si="245"/>
        <v>0</v>
      </c>
      <c r="BF491" s="880">
        <f t="shared" si="245"/>
        <v>0</v>
      </c>
      <c r="BG491" s="880">
        <f t="shared" si="245"/>
        <v>0</v>
      </c>
      <c r="BH491" s="880">
        <f t="shared" si="245"/>
        <v>0</v>
      </c>
      <c r="BI491" s="880">
        <f t="shared" si="245"/>
        <v>0</v>
      </c>
      <c r="BJ491" s="880">
        <f t="shared" si="245"/>
        <v>0</v>
      </c>
      <c r="BK491" s="881">
        <f t="shared" si="245"/>
        <v>0</v>
      </c>
      <c r="BL491" s="880">
        <f t="shared" si="245"/>
        <v>0</v>
      </c>
      <c r="BM491" s="880">
        <f t="shared" si="245"/>
        <v>0</v>
      </c>
      <c r="BN491" s="880">
        <f t="shared" si="245"/>
        <v>0</v>
      </c>
      <c r="BO491" s="880">
        <f t="shared" si="245"/>
        <v>0</v>
      </c>
      <c r="BP491" s="880">
        <f t="shared" si="245"/>
        <v>0</v>
      </c>
      <c r="BQ491" s="247"/>
    </row>
    <row r="492" ht="16.5">
      <c r="A492" s="942"/>
      <c r="B492" s="943"/>
      <c r="C492" s="882"/>
      <c r="D492" s="104"/>
      <c r="E492" s="170"/>
      <c r="F492" s="124"/>
      <c r="G492" s="126"/>
      <c r="H492" s="125"/>
      <c r="I492" s="730"/>
      <c r="J492" s="439"/>
      <c r="K492" s="439"/>
      <c r="L492" s="439"/>
      <c r="M492" s="439"/>
      <c r="N492" s="439"/>
      <c r="O492" s="439"/>
      <c r="P492" s="883"/>
      <c r="Q492" s="762" t="s">
        <v>135</v>
      </c>
      <c r="R492" s="884"/>
      <c r="S492" s="885"/>
      <c r="T492" s="944"/>
      <c r="U492" s="944"/>
      <c r="V492" s="944"/>
      <c r="W492" s="944"/>
      <c r="X492" s="944"/>
      <c r="Y492" s="944"/>
      <c r="Z492" s="944"/>
      <c r="AA492" s="944"/>
      <c r="AB492" s="944"/>
      <c r="AC492" s="944"/>
      <c r="AD492" s="945"/>
      <c r="AE492" s="944"/>
      <c r="AF492" s="944"/>
      <c r="AG492" s="944"/>
      <c r="AH492" s="944"/>
      <c r="AI492" s="944"/>
      <c r="AJ492" s="944"/>
      <c r="AK492" s="944"/>
      <c r="AL492" s="946"/>
      <c r="AM492" s="944"/>
      <c r="AN492" s="944"/>
      <c r="AO492" s="944"/>
      <c r="AP492" s="944"/>
      <c r="AQ492" s="947"/>
      <c r="AR492" s="62"/>
      <c r="AS492" s="948">
        <f t="shared" ref="AS492:BP492" si="246">SUM(AS487:AS491)</f>
        <v>0</v>
      </c>
      <c r="AT492" s="949">
        <f t="shared" si="246"/>
        <v>0</v>
      </c>
      <c r="AU492" s="950">
        <f t="shared" si="246"/>
        <v>0</v>
      </c>
      <c r="AV492" s="948">
        <f t="shared" si="246"/>
        <v>0</v>
      </c>
      <c r="AW492" s="951">
        <f t="shared" si="246"/>
        <v>0</v>
      </c>
      <c r="AX492" s="950">
        <f>SUM(AT487:AT491)</f>
        <v>0</v>
      </c>
      <c r="AY492" s="948">
        <f t="shared" si="246"/>
        <v>0</v>
      </c>
      <c r="AZ492" s="949">
        <f t="shared" si="246"/>
        <v>0</v>
      </c>
      <c r="BA492" s="950">
        <f t="shared" si="246"/>
        <v>0</v>
      </c>
      <c r="BB492" s="948">
        <f t="shared" si="246"/>
        <v>0</v>
      </c>
      <c r="BC492" s="951">
        <f t="shared" si="246"/>
        <v>0</v>
      </c>
      <c r="BD492" s="950">
        <f t="shared" si="246"/>
        <v>0</v>
      </c>
      <c r="BE492" s="948">
        <f t="shared" si="246"/>
        <v>0</v>
      </c>
      <c r="BF492" s="949">
        <f t="shared" si="246"/>
        <v>0</v>
      </c>
      <c r="BG492" s="950">
        <f t="shared" si="246"/>
        <v>0</v>
      </c>
      <c r="BH492" s="948">
        <f t="shared" si="246"/>
        <v>0</v>
      </c>
      <c r="BI492" s="949">
        <f t="shared" si="246"/>
        <v>0</v>
      </c>
      <c r="BJ492" s="950">
        <f t="shared" si="246"/>
        <v>0</v>
      </c>
      <c r="BK492" s="952">
        <f t="shared" si="246"/>
        <v>0</v>
      </c>
      <c r="BL492" s="948">
        <f t="shared" si="246"/>
        <v>0</v>
      </c>
      <c r="BM492" s="949">
        <f t="shared" si="246"/>
        <v>0</v>
      </c>
      <c r="BN492" s="950">
        <f t="shared" si="246"/>
        <v>0</v>
      </c>
      <c r="BO492" s="950">
        <f t="shared" si="246"/>
        <v>0</v>
      </c>
      <c r="BP492" s="948">
        <f t="shared" si="246"/>
        <v>0</v>
      </c>
      <c r="BQ492" s="321" t="s">
        <v>136</v>
      </c>
    </row>
    <row r="493" ht="16.5">
      <c r="A493" s="942"/>
      <c r="B493" s="943"/>
      <c r="C493" s="882"/>
      <c r="D493" s="125"/>
      <c r="E493" s="126"/>
      <c r="F493" s="124"/>
      <c r="G493" s="126"/>
      <c r="H493" s="125"/>
      <c r="I493" s="730"/>
      <c r="J493" s="439"/>
      <c r="K493" s="439"/>
      <c r="L493" s="439"/>
      <c r="M493" s="439"/>
      <c r="N493" s="439"/>
      <c r="O493" s="439"/>
      <c r="P493" s="823"/>
      <c r="Q493" s="279" t="s">
        <v>114</v>
      </c>
      <c r="R493" s="280"/>
      <c r="S493" s="281"/>
      <c r="T493" s="953"/>
      <c r="U493" s="953"/>
      <c r="V493" s="953"/>
      <c r="W493" s="953"/>
      <c r="X493" s="953"/>
      <c r="Y493" s="953"/>
      <c r="Z493" s="953"/>
      <c r="AA493" s="953"/>
      <c r="AB493" s="953"/>
      <c r="AC493" s="953"/>
      <c r="AD493" s="825"/>
      <c r="AE493" s="953"/>
      <c r="AF493" s="953"/>
      <c r="AG493" s="953"/>
      <c r="AH493" s="953"/>
      <c r="AI493" s="953"/>
      <c r="AJ493" s="953"/>
      <c r="AK493" s="953"/>
      <c r="AL493" s="826"/>
      <c r="AM493" s="953"/>
      <c r="AN493" s="953"/>
      <c r="AO493" s="953"/>
      <c r="AP493" s="953"/>
      <c r="AQ493" s="827"/>
      <c r="AR493" s="62"/>
      <c r="AS493" s="62"/>
      <c r="AT493" s="62"/>
      <c r="AU493" s="62"/>
      <c r="AV493" s="62"/>
      <c r="AW493" s="98"/>
      <c r="AX493" s="62"/>
      <c r="AY493" s="62"/>
      <c r="AZ493" s="62"/>
      <c r="BA493" s="62"/>
      <c r="BB493" s="62"/>
      <c r="BC493" s="98"/>
      <c r="BD493" s="62"/>
      <c r="BE493" s="62"/>
      <c r="BF493" s="62"/>
      <c r="BG493" s="62"/>
      <c r="BH493" s="62"/>
      <c r="BI493" s="62"/>
      <c r="BJ493" s="62"/>
      <c r="BK493" s="98"/>
      <c r="BL493" s="62"/>
      <c r="BM493" s="62"/>
      <c r="BN493" s="62"/>
      <c r="BO493" s="62"/>
      <c r="BP493" s="62"/>
    </row>
    <row r="494">
      <c r="A494" s="942"/>
      <c r="B494" s="943"/>
      <c r="C494" s="882"/>
      <c r="D494" s="125"/>
      <c r="E494" s="126"/>
      <c r="F494" s="124"/>
      <c r="G494" s="126"/>
      <c r="H494" s="125">
        <v>1</v>
      </c>
      <c r="I494" s="730">
        <v>13</v>
      </c>
      <c r="J494" s="439"/>
      <c r="K494" s="439"/>
      <c r="L494" s="439"/>
      <c r="M494" s="439"/>
      <c r="N494" s="439"/>
      <c r="O494" s="439"/>
      <c r="P494" s="104"/>
      <c r="Q494" s="470" t="s">
        <v>140</v>
      </c>
      <c r="R494" s="113" t="s">
        <v>217</v>
      </c>
      <c r="S494" s="114"/>
      <c r="T494" s="954"/>
      <c r="U494" s="954"/>
      <c r="V494" s="954"/>
      <c r="W494" s="954"/>
      <c r="X494" s="954"/>
      <c r="Y494" s="954"/>
      <c r="Z494" s="954"/>
      <c r="AA494" s="954"/>
      <c r="AB494" s="954"/>
      <c r="AC494" s="954"/>
      <c r="AD494" s="955"/>
      <c r="AE494" s="954"/>
      <c r="AF494" s="954"/>
      <c r="AG494" s="954"/>
      <c r="AH494" s="954"/>
      <c r="AI494" s="954"/>
      <c r="AJ494" s="954"/>
      <c r="AK494" s="954"/>
      <c r="AL494" s="956"/>
      <c r="AM494" s="954"/>
      <c r="AN494" s="954"/>
      <c r="AO494" s="954"/>
      <c r="AP494" s="954"/>
      <c r="AQ494" s="957"/>
      <c r="AR494" s="62"/>
      <c r="AS494" s="62"/>
      <c r="AT494" s="62"/>
      <c r="AU494" s="62"/>
      <c r="AV494" s="62"/>
      <c r="AW494" s="98"/>
      <c r="AX494" s="62"/>
      <c r="AY494" s="62"/>
      <c r="AZ494" s="62"/>
      <c r="BA494" s="62"/>
      <c r="BB494" s="62"/>
      <c r="BC494" s="98"/>
      <c r="BD494" s="62"/>
      <c r="BE494" s="62"/>
      <c r="BF494" s="62"/>
      <c r="BG494" s="62"/>
      <c r="BH494" s="62"/>
      <c r="BI494" s="62"/>
      <c r="BJ494" s="62"/>
      <c r="BK494" s="98"/>
      <c r="BL494" s="62"/>
      <c r="BM494" s="62"/>
      <c r="BN494" s="62"/>
      <c r="BO494" s="62"/>
      <c r="BP494" s="62"/>
    </row>
    <row r="495" ht="16.5">
      <c r="A495" s="942"/>
      <c r="B495" s="943"/>
      <c r="C495" s="958"/>
      <c r="D495" s="346"/>
      <c r="E495" s="347"/>
      <c r="F495" s="124"/>
      <c r="G495" s="126"/>
      <c r="H495" s="125">
        <v>2</v>
      </c>
      <c r="I495" s="730">
        <v>14</v>
      </c>
      <c r="J495" s="439"/>
      <c r="K495" s="439"/>
      <c r="L495" s="439"/>
      <c r="M495" s="439"/>
      <c r="N495" s="439"/>
      <c r="O495" s="439"/>
      <c r="P495" s="125"/>
      <c r="Q495" s="291" t="s">
        <v>145</v>
      </c>
      <c r="R495" s="132" t="s">
        <v>217</v>
      </c>
      <c r="S495" s="133"/>
      <c r="T495" s="959"/>
      <c r="U495" s="959"/>
      <c r="V495" s="959"/>
      <c r="W495" s="959"/>
      <c r="X495" s="959"/>
      <c r="Y495" s="959"/>
      <c r="Z495" s="959"/>
      <c r="AA495" s="959"/>
      <c r="AB495" s="959"/>
      <c r="AC495" s="959"/>
      <c r="AD495" s="960"/>
      <c r="AE495" s="959"/>
      <c r="AF495" s="959"/>
      <c r="AG495" s="959"/>
      <c r="AH495" s="959"/>
      <c r="AI495" s="959"/>
      <c r="AJ495" s="959"/>
      <c r="AK495" s="959"/>
      <c r="AL495" s="961"/>
      <c r="AM495" s="959"/>
      <c r="AN495" s="959"/>
      <c r="AO495" s="959"/>
      <c r="AP495" s="959"/>
      <c r="AQ495" s="962"/>
      <c r="AR495" s="62"/>
      <c r="AS495" s="62"/>
      <c r="AT495" s="62"/>
      <c r="AU495" s="62"/>
      <c r="AV495" s="62"/>
      <c r="AW495" s="98"/>
      <c r="AX495" s="62"/>
      <c r="AY495" s="62"/>
      <c r="AZ495" s="62"/>
      <c r="BA495" s="62"/>
      <c r="BB495" s="62"/>
      <c r="BC495" s="98"/>
      <c r="BD495" s="62"/>
      <c r="BE495" s="62"/>
      <c r="BF495" s="62"/>
      <c r="BG495" s="62"/>
      <c r="BH495" s="62"/>
      <c r="BI495" s="62"/>
      <c r="BJ495" s="62"/>
      <c r="BK495" s="98"/>
      <c r="BL495" s="62"/>
      <c r="BM495" s="62"/>
      <c r="BN495" s="62"/>
      <c r="BO495" s="62"/>
      <c r="BP495" s="62"/>
    </row>
    <row r="496" ht="16.5">
      <c r="A496" s="349"/>
      <c r="B496" s="350" t="s">
        <v>146</v>
      </c>
      <c r="C496" s="351">
        <f t="shared" ref="C496:I523" si="247">COUNTA(C476:C495)</f>
        <v>6</v>
      </c>
      <c r="D496" s="352">
        <f t="shared" si="247"/>
        <v>7</v>
      </c>
      <c r="E496" s="527">
        <f t="shared" si="247"/>
        <v>0</v>
      </c>
      <c r="F496" s="528">
        <f t="shared" si="247"/>
        <v>0</v>
      </c>
      <c r="G496" s="529">
        <f t="shared" si="247"/>
        <v>0</v>
      </c>
      <c r="H496" s="530">
        <f t="shared" si="247"/>
        <v>2</v>
      </c>
      <c r="I496" s="531">
        <f t="shared" si="247"/>
        <v>14</v>
      </c>
      <c r="J496" s="532">
        <f>D496+G496</f>
        <v>7</v>
      </c>
      <c r="K496" s="357">
        <f>J496/I496*100</f>
        <v>50</v>
      </c>
      <c r="L496" s="533"/>
      <c r="M496" s="534">
        <v>9</v>
      </c>
      <c r="N496" s="533"/>
      <c r="O496" s="533"/>
      <c r="P496" s="346"/>
      <c r="Q496" s="295"/>
      <c r="R496" s="196"/>
      <c r="S496" s="197"/>
      <c r="T496" s="963"/>
      <c r="U496" s="963"/>
      <c r="V496" s="963"/>
      <c r="W496" s="963"/>
      <c r="X496" s="963"/>
      <c r="Y496" s="963"/>
      <c r="Z496" s="963"/>
      <c r="AA496" s="963"/>
      <c r="AB496" s="963"/>
      <c r="AC496" s="963"/>
      <c r="AD496" s="964"/>
      <c r="AE496" s="963"/>
      <c r="AF496" s="963"/>
      <c r="AG496" s="963"/>
      <c r="AH496" s="963"/>
      <c r="AI496" s="963"/>
      <c r="AJ496" s="963"/>
      <c r="AK496" s="963"/>
      <c r="AL496" s="965"/>
      <c r="AM496" s="963"/>
      <c r="AN496" s="963"/>
      <c r="AO496" s="963"/>
      <c r="AP496" s="963"/>
      <c r="AQ496" s="966"/>
      <c r="AR496" s="62"/>
      <c r="AS496" s="62"/>
      <c r="AT496" s="62"/>
      <c r="AU496" s="62"/>
      <c r="AV496" s="62"/>
      <c r="AW496" s="98"/>
      <c r="AX496" s="62"/>
      <c r="AY496" s="62"/>
      <c r="AZ496" s="62"/>
      <c r="BA496" s="62"/>
      <c r="BB496" s="62"/>
      <c r="BC496" s="98"/>
      <c r="BD496" s="62"/>
      <c r="BE496" s="62"/>
      <c r="BF496" s="62"/>
      <c r="BG496" s="62"/>
      <c r="BH496" s="62"/>
      <c r="BI496" s="62"/>
      <c r="BJ496" s="62"/>
      <c r="BK496" s="98"/>
      <c r="BL496" s="62"/>
      <c r="BM496" s="62"/>
      <c r="BN496" s="62"/>
      <c r="BO496" s="62"/>
      <c r="BP496" s="62"/>
    </row>
    <row r="497" ht="16.5">
      <c r="A497" s="368"/>
      <c r="B497" s="369"/>
      <c r="C497" s="370" t="s">
        <v>148</v>
      </c>
      <c r="D497" s="371"/>
      <c r="E497" s="372">
        <f>C496+E496</f>
        <v>6</v>
      </c>
      <c r="F497" s="373"/>
      <c r="G497" s="372">
        <f>F496+G496</f>
        <v>0</v>
      </c>
      <c r="H497" s="374"/>
      <c r="I497" s="375">
        <f>I496</f>
        <v>14</v>
      </c>
      <c r="J497" s="376"/>
      <c r="K497" s="376"/>
      <c r="L497" s="376"/>
      <c r="M497" s="376"/>
      <c r="N497" s="376"/>
      <c r="O497" s="376"/>
      <c r="P497" s="741"/>
      <c r="Q497" s="389" t="s">
        <v>151</v>
      </c>
      <c r="R497" s="390"/>
      <c r="S497" s="391"/>
      <c r="T497" s="392"/>
      <c r="U497" s="392"/>
      <c r="V497" s="392"/>
      <c r="W497" s="392"/>
      <c r="X497" s="392"/>
      <c r="Y497" s="392"/>
      <c r="Z497" s="392"/>
      <c r="AA497" s="392"/>
      <c r="AB497" s="392"/>
      <c r="AC497" s="392"/>
      <c r="AD497" s="393"/>
      <c r="AE497" s="392"/>
      <c r="AF497" s="392"/>
      <c r="AG497" s="392"/>
      <c r="AH497" s="392"/>
      <c r="AI497" s="392"/>
      <c r="AJ497" s="392"/>
      <c r="AK497" s="392"/>
      <c r="AL497" s="742"/>
      <c r="AM497" s="392"/>
      <c r="AN497" s="392"/>
      <c r="AO497" s="392"/>
      <c r="AP497" s="392"/>
      <c r="AQ497" s="395"/>
      <c r="AR497" s="62"/>
      <c r="AS497" s="62"/>
      <c r="AT497" s="62"/>
      <c r="AU497" s="62"/>
      <c r="AV497" s="62"/>
      <c r="AW497" s="98"/>
      <c r="AX497" s="62"/>
      <c r="AY497" s="62"/>
      <c r="AZ497" s="62"/>
      <c r="BA497" s="62"/>
      <c r="BB497" s="62"/>
      <c r="BC497" s="98"/>
      <c r="BD497" s="62"/>
      <c r="BE497" s="62"/>
      <c r="BF497" s="62"/>
      <c r="BG497" s="62"/>
      <c r="BH497" s="62"/>
      <c r="BI497" s="62"/>
      <c r="BJ497" s="62"/>
      <c r="BK497" s="98"/>
      <c r="BL497" s="62"/>
      <c r="BM497" s="62"/>
      <c r="BN497" s="62"/>
      <c r="BO497" s="62"/>
      <c r="BP497" s="62"/>
    </row>
    <row r="498" ht="16.5">
      <c r="A498" s="368"/>
      <c r="B498" s="382"/>
      <c r="C498" s="383" t="s">
        <v>150</v>
      </c>
      <c r="D498" s="371"/>
      <c r="E498" s="384">
        <f>E497/I497*100</f>
        <v>42.857142857142854</v>
      </c>
      <c r="F498" s="385"/>
      <c r="G498" s="384">
        <f>G497/I497*100</f>
        <v>0</v>
      </c>
      <c r="H498" s="386"/>
      <c r="I498" s="387"/>
      <c r="J498" s="388"/>
      <c r="K498" s="388"/>
      <c r="L498" s="388"/>
      <c r="M498" s="388"/>
      <c r="N498" s="388"/>
      <c r="O498" s="388"/>
      <c r="P498" s="110"/>
      <c r="Q498" s="396"/>
      <c r="R498" s="397"/>
      <c r="S498" s="396"/>
      <c r="T498" s="398"/>
      <c r="U498" s="398"/>
      <c r="V498" s="398"/>
      <c r="W498" s="398"/>
      <c r="X498" s="398"/>
      <c r="Y498" s="398"/>
      <c r="Z498" s="398"/>
      <c r="AA498" s="398"/>
      <c r="AB498" s="398"/>
      <c r="AC498" s="398"/>
      <c r="AD498" s="399"/>
      <c r="AE498" s="398"/>
      <c r="AF498" s="398"/>
      <c r="AG498" s="398"/>
      <c r="AH498" s="398"/>
      <c r="AI498" s="398"/>
      <c r="AJ498" s="398"/>
      <c r="AK498" s="398"/>
      <c r="AL498" s="400"/>
      <c r="AM498" s="398"/>
      <c r="AN498" s="398"/>
      <c r="AO498" s="398"/>
      <c r="AP498" s="398"/>
      <c r="AQ498" s="401"/>
      <c r="AR498" s="62"/>
      <c r="AS498" s="62"/>
      <c r="AT498" s="62"/>
      <c r="AU498" s="62"/>
      <c r="AV498" s="62"/>
      <c r="AW498" s="98"/>
      <c r="AX498" s="62"/>
      <c r="AY498" s="62"/>
      <c r="AZ498" s="62"/>
      <c r="BA498" s="62"/>
      <c r="BB498" s="62"/>
      <c r="BC498" s="98"/>
      <c r="BD498" s="62"/>
      <c r="BE498" s="62"/>
      <c r="BF498" s="62"/>
      <c r="BG498" s="62"/>
      <c r="BH498" s="62"/>
      <c r="BI498" s="62"/>
      <c r="BJ498" s="62"/>
      <c r="BK498" s="98"/>
      <c r="BL498" s="62"/>
      <c r="BM498" s="62"/>
      <c r="BN498" s="62"/>
      <c r="BO498" s="62"/>
      <c r="BP498" s="62"/>
    </row>
    <row r="499" ht="16.5">
      <c r="A499" s="552"/>
      <c r="B499" s="55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110"/>
      <c r="Q499" s="402" t="s">
        <v>277</v>
      </c>
      <c r="R499" s="553"/>
      <c r="S499" s="255"/>
      <c r="T499" s="554"/>
      <c r="U499" s="554"/>
      <c r="V499" s="554"/>
      <c r="W499" s="554"/>
      <c r="X499" s="554"/>
      <c r="Y499" s="554"/>
      <c r="Z499" s="554"/>
      <c r="AA499" s="554"/>
      <c r="AB499" s="554"/>
      <c r="AC499" s="554"/>
      <c r="AD499" s="555"/>
      <c r="AE499" s="554"/>
      <c r="AF499" s="554"/>
      <c r="AG499" s="554"/>
      <c r="AH499" s="554"/>
      <c r="AI499" s="554"/>
      <c r="AJ499" s="554"/>
      <c r="AK499" s="554"/>
      <c r="AL499" s="556"/>
      <c r="AM499" s="554"/>
      <c r="AN499" s="554"/>
      <c r="AO499" s="554"/>
      <c r="AP499" s="554"/>
      <c r="AQ499" s="557"/>
      <c r="AR499" s="62"/>
      <c r="AS499" s="62"/>
      <c r="AT499" s="62"/>
      <c r="AU499" s="62"/>
      <c r="AV499" s="62"/>
      <c r="AW499" s="98"/>
      <c r="AX499" s="62"/>
      <c r="AY499" s="62"/>
      <c r="AZ499" s="62"/>
      <c r="BA499" s="62"/>
      <c r="BB499" s="62"/>
      <c r="BC499" s="98"/>
      <c r="BD499" s="62"/>
      <c r="BE499" s="62"/>
      <c r="BF499" s="62"/>
      <c r="BG499" s="62"/>
      <c r="BH499" s="62"/>
      <c r="BI499" s="62"/>
      <c r="BJ499" s="62"/>
      <c r="BK499" s="98"/>
      <c r="BL499" s="62"/>
      <c r="BM499" s="62"/>
      <c r="BN499" s="62"/>
      <c r="BO499" s="62"/>
      <c r="BP499" s="62"/>
    </row>
    <row r="500" ht="16.5" customHeight="1">
      <c r="A500" s="781"/>
      <c r="B500" s="781"/>
      <c r="C500" s="404"/>
      <c r="D500" s="405"/>
      <c r="E500" s="406"/>
      <c r="F500" s="404"/>
      <c r="G500" s="406"/>
      <c r="H500" s="407"/>
      <c r="I500" s="408"/>
      <c r="J500" s="407"/>
      <c r="K500" s="408"/>
      <c r="L500" s="407"/>
      <c r="M500" s="408"/>
      <c r="N500" s="407"/>
      <c r="O500" s="408"/>
      <c r="P500" s="57" t="s">
        <v>25</v>
      </c>
      <c r="Q500" s="409" t="s">
        <v>26</v>
      </c>
      <c r="R500" s="314" t="s">
        <v>27</v>
      </c>
      <c r="S500" s="559" t="s">
        <v>28</v>
      </c>
      <c r="T500" s="559"/>
      <c r="U500" s="559"/>
      <c r="V500" s="559"/>
      <c r="W500" s="559"/>
      <c r="X500" s="411"/>
      <c r="Y500" s="412"/>
      <c r="Z500" s="412"/>
      <c r="AA500" s="412"/>
      <c r="AB500" s="412"/>
      <c r="AC500" s="412"/>
      <c r="AD500" s="412"/>
      <c r="AE500" s="412"/>
      <c r="AF500" s="412"/>
      <c r="AG500" s="412"/>
      <c r="AH500" s="412"/>
      <c r="AI500" s="412"/>
      <c r="AJ500" s="412"/>
      <c r="AK500" s="412"/>
      <c r="AL500" s="413"/>
      <c r="AM500" s="559"/>
      <c r="AN500" s="559"/>
      <c r="AO500" s="559"/>
      <c r="AP500" s="559"/>
      <c r="AQ500" s="560"/>
      <c r="AR500" s="62"/>
      <c r="AS500" s="62"/>
      <c r="AT500" s="62"/>
      <c r="AU500" s="62"/>
      <c r="AV500" s="62"/>
      <c r="AW500" s="98"/>
      <c r="AX500" s="62"/>
      <c r="AY500" s="62"/>
      <c r="AZ500" s="62"/>
      <c r="BA500" s="62"/>
      <c r="BB500" s="62"/>
      <c r="BC500" s="98"/>
      <c r="BD500" s="62"/>
      <c r="BE500" s="62"/>
      <c r="BF500" s="62"/>
      <c r="BG500" s="62"/>
      <c r="BH500" s="62"/>
      <c r="BI500" s="62"/>
      <c r="BJ500" s="62"/>
      <c r="BK500" s="98"/>
      <c r="BL500" s="62"/>
      <c r="BM500" s="62"/>
      <c r="BN500" s="62"/>
      <c r="BO500" s="62"/>
      <c r="BP500" s="62"/>
    </row>
    <row r="501">
      <c r="A501" s="561" t="s">
        <v>57</v>
      </c>
      <c r="B501" s="561" t="s">
        <v>58</v>
      </c>
      <c r="C501" s="416"/>
      <c r="D501" s="417"/>
      <c r="E501" s="418"/>
      <c r="F501" s="416"/>
      <c r="G501" s="419" t="s">
        <v>153</v>
      </c>
      <c r="H501" s="420"/>
      <c r="I501" s="421"/>
      <c r="J501" s="420"/>
      <c r="K501" s="421"/>
      <c r="L501" s="422" t="s">
        <v>261</v>
      </c>
      <c r="M501" s="421"/>
      <c r="N501" s="420"/>
      <c r="O501" s="421"/>
      <c r="P501" s="65"/>
      <c r="Q501" s="423"/>
      <c r="R501" s="397" t="s">
        <v>31</v>
      </c>
      <c r="S501" s="562"/>
      <c r="T501" s="69"/>
      <c r="U501" s="69"/>
      <c r="V501" s="69"/>
      <c r="W501" s="69"/>
      <c r="X501" s="69"/>
      <c r="Y501" s="69"/>
      <c r="Z501" s="69"/>
      <c r="AA501" s="69"/>
      <c r="AB501" s="69"/>
      <c r="AC501" s="69"/>
      <c r="AD501" s="69"/>
      <c r="AE501" s="69"/>
      <c r="AF501" s="69"/>
      <c r="AG501" s="69"/>
      <c r="AH501" s="69"/>
      <c r="AI501" s="69"/>
      <c r="AJ501" s="69"/>
      <c r="AK501" s="69"/>
      <c r="AL501" s="69"/>
      <c r="AM501" s="69"/>
      <c r="AN501" s="69"/>
      <c r="AO501" s="69"/>
      <c r="AP501" s="69"/>
      <c r="AQ501" s="69"/>
      <c r="AR501" s="62"/>
      <c r="AS501" s="62"/>
      <c r="AT501" s="62"/>
      <c r="AU501" s="62"/>
      <c r="AV501" s="62"/>
      <c r="AW501" s="98"/>
      <c r="AX501" s="62"/>
      <c r="AY501" s="62"/>
      <c r="AZ501" s="62"/>
      <c r="BA501" s="62"/>
      <c r="BB501" s="62"/>
      <c r="BC501" s="98"/>
      <c r="BD501" s="62"/>
      <c r="BE501" s="62"/>
      <c r="BF501" s="62"/>
      <c r="BG501" s="62"/>
      <c r="BH501" s="62"/>
      <c r="BI501" s="62"/>
      <c r="BJ501" s="62"/>
      <c r="BK501" s="98"/>
      <c r="BL501" s="62"/>
      <c r="BM501" s="62"/>
      <c r="BN501" s="62"/>
      <c r="BO501" s="62"/>
      <c r="BP501" s="62"/>
    </row>
    <row r="502" ht="16.5">
      <c r="A502" s="782"/>
      <c r="B502" s="782"/>
      <c r="C502" s="427"/>
      <c r="D502" s="428"/>
      <c r="E502" s="429"/>
      <c r="F502" s="427"/>
      <c r="G502" s="429"/>
      <c r="H502" s="430"/>
      <c r="I502" s="431"/>
      <c r="J502" s="430"/>
      <c r="K502" s="431"/>
      <c r="L502" s="430"/>
      <c r="M502" s="431"/>
      <c r="N502" s="430"/>
      <c r="O502" s="431"/>
      <c r="P502" s="78"/>
      <c r="Q502" s="432"/>
      <c r="R502" s="553" t="s">
        <v>56</v>
      </c>
      <c r="S502" s="746"/>
      <c r="T502" s="82"/>
      <c r="U502" s="82"/>
      <c r="V502" s="82"/>
      <c r="W502" s="82"/>
      <c r="X502" s="82"/>
      <c r="Y502" s="82"/>
      <c r="Z502" s="82"/>
      <c r="AA502" s="82"/>
      <c r="AB502" s="82"/>
      <c r="AC502" s="82"/>
      <c r="AD502" s="82"/>
      <c r="AE502" s="82"/>
      <c r="AF502" s="82"/>
      <c r="AG502" s="82"/>
      <c r="AH502" s="82"/>
      <c r="AI502" s="82"/>
      <c r="AJ502" s="82"/>
      <c r="AK502" s="82"/>
      <c r="AL502" s="82"/>
      <c r="AM502" s="82"/>
      <c r="AN502" s="82"/>
      <c r="AO502" s="82"/>
      <c r="AP502" s="82"/>
      <c r="AQ502" s="82"/>
      <c r="AR502" s="62"/>
      <c r="AS502" s="62"/>
      <c r="AT502" s="62"/>
      <c r="AU502" s="62"/>
      <c r="AV502" s="62"/>
      <c r="AW502" s="98"/>
      <c r="AX502" s="62"/>
      <c r="AY502" s="62"/>
      <c r="AZ502" s="62"/>
      <c r="BA502" s="62"/>
      <c r="BB502" s="62"/>
      <c r="BC502" s="98"/>
      <c r="BD502" s="62"/>
      <c r="BE502" s="62"/>
      <c r="BF502" s="62"/>
      <c r="BG502" s="62"/>
      <c r="BH502" s="62"/>
      <c r="BI502" s="62"/>
      <c r="BJ502" s="62"/>
      <c r="BK502" s="98"/>
      <c r="BL502" s="62"/>
      <c r="BM502" s="62"/>
      <c r="BN502" s="62"/>
      <c r="BO502" s="62"/>
      <c r="BP502" s="62"/>
    </row>
    <row r="503">
      <c r="A503" s="564"/>
      <c r="B503" s="565"/>
      <c r="C503" s="101"/>
      <c r="D503" s="102"/>
      <c r="E503" s="103"/>
      <c r="F503" s="124"/>
      <c r="G503" s="126"/>
      <c r="H503" s="125"/>
      <c r="I503" s="730"/>
      <c r="J503" s="439"/>
      <c r="K503" s="439"/>
      <c r="L503" s="439"/>
      <c r="M503" s="439"/>
      <c r="N503" s="439"/>
      <c r="O503" s="439"/>
      <c r="P503" s="102"/>
      <c r="Q503" s="285"/>
      <c r="R503" s="231"/>
      <c r="S503" s="232"/>
      <c r="T503" s="442"/>
      <c r="U503" s="442"/>
      <c r="V503" s="442"/>
      <c r="W503" s="442"/>
      <c r="X503" s="442"/>
      <c r="Y503" s="442"/>
      <c r="Z503" s="442"/>
      <c r="AA503" s="442"/>
      <c r="AB503" s="442"/>
      <c r="AC503" s="442"/>
      <c r="AD503" s="443"/>
      <c r="AE503" s="442"/>
      <c r="AF503" s="442"/>
      <c r="AG503" s="442"/>
      <c r="AH503" s="442"/>
      <c r="AI503" s="442"/>
      <c r="AJ503" s="442"/>
      <c r="AK503" s="442"/>
      <c r="AL503" s="444"/>
      <c r="AM503" s="442"/>
      <c r="AN503" s="442"/>
      <c r="AO503" s="442"/>
      <c r="AP503" s="442"/>
      <c r="AQ503" s="445"/>
      <c r="AR503" s="62"/>
      <c r="AS503" s="62"/>
      <c r="AT503" s="62"/>
      <c r="AU503" s="62"/>
      <c r="AV503" s="62"/>
      <c r="AW503" s="98"/>
      <c r="AX503" s="62"/>
      <c r="AY503" s="62"/>
      <c r="AZ503" s="62"/>
      <c r="BA503" s="62"/>
      <c r="BB503" s="62"/>
      <c r="BC503" s="98"/>
      <c r="BD503" s="62"/>
      <c r="BE503" s="62"/>
      <c r="BF503" s="62"/>
      <c r="BG503" s="62"/>
      <c r="BH503" s="62"/>
      <c r="BI503" s="62"/>
      <c r="BJ503" s="62"/>
      <c r="BK503" s="98"/>
      <c r="BL503" s="62"/>
      <c r="BM503" s="62"/>
      <c r="BN503" s="62"/>
      <c r="BO503" s="62"/>
      <c r="BP503" s="62"/>
    </row>
    <row r="504">
      <c r="A504" s="145"/>
      <c r="B504" s="146"/>
      <c r="C504" s="124"/>
      <c r="D504" s="125"/>
      <c r="E504" s="126"/>
      <c r="F504" s="124"/>
      <c r="G504" s="126"/>
      <c r="H504" s="125"/>
      <c r="I504" s="730">
        <v>1</v>
      </c>
      <c r="J504" s="439"/>
      <c r="K504" s="439"/>
      <c r="L504" s="439"/>
      <c r="M504" s="439"/>
      <c r="N504" s="439"/>
      <c r="O504" s="439"/>
      <c r="P504" s="125"/>
      <c r="Q504" s="291"/>
      <c r="R504" s="132" t="s">
        <v>249</v>
      </c>
      <c r="S504" s="133" t="s">
        <v>156</v>
      </c>
      <c r="T504" s="721"/>
      <c r="U504" s="721"/>
      <c r="V504" s="721"/>
      <c r="W504" s="721"/>
      <c r="X504" s="721"/>
      <c r="Y504" s="721"/>
      <c r="Z504" s="721"/>
      <c r="AA504" s="721"/>
      <c r="AB504" s="721"/>
      <c r="AC504" s="721"/>
      <c r="AD504" s="734"/>
      <c r="AE504" s="721"/>
      <c r="AF504" s="721"/>
      <c r="AG504" s="721"/>
      <c r="AH504" s="721"/>
      <c r="AI504" s="721"/>
      <c r="AJ504" s="721"/>
      <c r="AK504" s="721"/>
      <c r="AL504" s="735"/>
      <c r="AM504" s="721"/>
      <c r="AN504" s="721"/>
      <c r="AO504" s="721"/>
      <c r="AP504" s="721"/>
      <c r="AQ504" s="722"/>
      <c r="AR504" s="62"/>
      <c r="AS504" s="62"/>
      <c r="AT504" s="62"/>
      <c r="AU504" s="62"/>
      <c r="AV504" s="62"/>
      <c r="AW504" s="98"/>
      <c r="AX504" s="62"/>
      <c r="AY504" s="62"/>
      <c r="AZ504" s="62"/>
      <c r="BA504" s="62"/>
      <c r="BB504" s="62"/>
      <c r="BC504" s="98"/>
      <c r="BD504" s="62"/>
      <c r="BE504" s="62"/>
      <c r="BF504" s="62"/>
      <c r="BG504" s="62"/>
      <c r="BH504" s="62"/>
      <c r="BI504" s="62"/>
      <c r="BJ504" s="62"/>
      <c r="BK504" s="98"/>
      <c r="BL504" s="62"/>
      <c r="BM504" s="62"/>
      <c r="BN504" s="62"/>
      <c r="BO504" s="62"/>
      <c r="BP504" s="62"/>
    </row>
    <row r="505">
      <c r="A505" s="145"/>
      <c r="B505" s="146"/>
      <c r="C505" s="124"/>
      <c r="D505" s="125"/>
      <c r="E505" s="126"/>
      <c r="F505" s="124"/>
      <c r="G505" s="126"/>
      <c r="H505" s="125"/>
      <c r="I505" s="730">
        <v>2</v>
      </c>
      <c r="J505" s="439"/>
      <c r="K505" s="439"/>
      <c r="L505" s="439"/>
      <c r="M505" s="439"/>
      <c r="N505" s="439"/>
      <c r="O505" s="439"/>
      <c r="P505" s="125"/>
      <c r="Q505" s="291" t="s">
        <v>254</v>
      </c>
      <c r="R505" s="132" t="s">
        <v>67</v>
      </c>
      <c r="S505" s="133" t="s">
        <v>156</v>
      </c>
      <c r="T505" s="721"/>
      <c r="U505" s="721"/>
      <c r="V505" s="721"/>
      <c r="W505" s="721"/>
      <c r="X505" s="721"/>
      <c r="Y505" s="721"/>
      <c r="Z505" s="721"/>
      <c r="AA505" s="721"/>
      <c r="AB505" s="721"/>
      <c r="AC505" s="721"/>
      <c r="AD505" s="734"/>
      <c r="AE505" s="721"/>
      <c r="AF505" s="721"/>
      <c r="AG505" s="721"/>
      <c r="AH505" s="721"/>
      <c r="AI505" s="721"/>
      <c r="AJ505" s="721"/>
      <c r="AK505" s="721"/>
      <c r="AL505" s="735"/>
      <c r="AM505" s="721"/>
      <c r="AN505" s="721"/>
      <c r="AO505" s="721"/>
      <c r="AP505" s="721"/>
      <c r="AQ505" s="722"/>
      <c r="AR505" s="62"/>
      <c r="AS505" s="62"/>
      <c r="AT505" s="62"/>
      <c r="AU505" s="62"/>
      <c r="AV505" s="62"/>
      <c r="AW505" s="98"/>
      <c r="AX505" s="62"/>
      <c r="AY505" s="62"/>
      <c r="AZ505" s="62"/>
      <c r="BA505" s="62"/>
      <c r="BB505" s="62"/>
      <c r="BC505" s="98"/>
      <c r="BD505" s="62"/>
      <c r="BE505" s="62"/>
      <c r="BF505" s="62"/>
      <c r="BG505" s="62"/>
      <c r="BH505" s="62"/>
      <c r="BI505" s="62"/>
      <c r="BJ505" s="62"/>
      <c r="BK505" s="98"/>
      <c r="BL505" s="62"/>
      <c r="BM505" s="62"/>
      <c r="BN505" s="62"/>
      <c r="BO505" s="62"/>
      <c r="BP505" s="62"/>
    </row>
    <row r="506">
      <c r="A506" s="145"/>
      <c r="B506" s="146"/>
      <c r="C506" s="124"/>
      <c r="D506" s="125"/>
      <c r="E506" s="126"/>
      <c r="F506" s="124"/>
      <c r="G506" s="126"/>
      <c r="H506" s="125"/>
      <c r="I506" s="730">
        <v>3</v>
      </c>
      <c r="J506" s="439"/>
      <c r="K506" s="439"/>
      <c r="L506" s="439"/>
      <c r="M506" s="439"/>
      <c r="N506" s="439"/>
      <c r="O506" s="439"/>
      <c r="P506" s="125"/>
      <c r="Q506" s="291"/>
      <c r="R506" s="132" t="s">
        <v>69</v>
      </c>
      <c r="S506" s="133" t="s">
        <v>156</v>
      </c>
      <c r="T506" s="721"/>
      <c r="U506" s="721"/>
      <c r="V506" s="721"/>
      <c r="W506" s="721"/>
      <c r="X506" s="721"/>
      <c r="Y506" s="721"/>
      <c r="Z506" s="721"/>
      <c r="AA506" s="721"/>
      <c r="AB506" s="721"/>
      <c r="AC506" s="721"/>
      <c r="AD506" s="734"/>
      <c r="AE506" s="721"/>
      <c r="AF506" s="721"/>
      <c r="AG506" s="721"/>
      <c r="AH506" s="721"/>
      <c r="AI506" s="721"/>
      <c r="AJ506" s="721"/>
      <c r="AK506" s="721"/>
      <c r="AL506" s="735"/>
      <c r="AM506" s="721"/>
      <c r="AN506" s="721"/>
      <c r="AO506" s="721"/>
      <c r="AP506" s="721"/>
      <c r="AQ506" s="722"/>
      <c r="AR506" s="62"/>
      <c r="AS506" s="62"/>
      <c r="AT506" s="62"/>
      <c r="AU506" s="62"/>
      <c r="AV506" s="62"/>
      <c r="AW506" s="98"/>
      <c r="AX506" s="62"/>
      <c r="AY506" s="62"/>
      <c r="AZ506" s="62"/>
      <c r="BA506" s="62"/>
      <c r="BB506" s="62"/>
      <c r="BC506" s="98"/>
      <c r="BD506" s="62"/>
      <c r="BE506" s="62"/>
      <c r="BF506" s="62"/>
      <c r="BG506" s="62"/>
      <c r="BH506" s="62"/>
      <c r="BI506" s="62"/>
      <c r="BJ506" s="62"/>
      <c r="BK506" s="98"/>
      <c r="BL506" s="62"/>
      <c r="BM506" s="62"/>
      <c r="BN506" s="62"/>
      <c r="BO506" s="62"/>
      <c r="BP506" s="62"/>
    </row>
    <row r="507" ht="16.5">
      <c r="A507" s="145"/>
      <c r="B507" s="146"/>
      <c r="C507" s="124"/>
      <c r="D507" s="125"/>
      <c r="E507" s="126"/>
      <c r="F507" s="124"/>
      <c r="G507" s="126"/>
      <c r="H507" s="125"/>
      <c r="I507" s="730"/>
      <c r="J507" s="439"/>
      <c r="K507" s="439"/>
      <c r="L507" s="439"/>
      <c r="M507" s="439"/>
      <c r="N507" s="439"/>
      <c r="O507" s="439"/>
      <c r="P507" s="125"/>
      <c r="Q507" s="291"/>
      <c r="R507" s="132"/>
      <c r="S507" s="133"/>
      <c r="T507" s="450"/>
      <c r="U507" s="450"/>
      <c r="V507" s="450"/>
      <c r="W507" s="450"/>
      <c r="X507" s="450"/>
      <c r="Y507" s="450"/>
      <c r="Z507" s="450"/>
      <c r="AA507" s="450"/>
      <c r="AB507" s="450"/>
      <c r="AC507" s="450"/>
      <c r="AD507" s="451"/>
      <c r="AE507" s="450"/>
      <c r="AF507" s="450"/>
      <c r="AG507" s="450"/>
      <c r="AH507" s="450"/>
      <c r="AI507" s="450"/>
      <c r="AJ507" s="450"/>
      <c r="AK507" s="450"/>
      <c r="AL507" s="452"/>
      <c r="AM507" s="450"/>
      <c r="AN507" s="450"/>
      <c r="AO507" s="450"/>
      <c r="AP507" s="450"/>
      <c r="AQ507" s="164"/>
      <c r="AR507" s="62"/>
      <c r="AS507" s="62"/>
      <c r="AT507" s="62"/>
      <c r="AU507" s="62"/>
      <c r="AV507" s="62"/>
      <c r="AW507" s="98"/>
      <c r="AX507" s="62"/>
      <c r="AY507" s="62"/>
      <c r="AZ507" s="62"/>
      <c r="BA507" s="62"/>
      <c r="BB507" s="62"/>
      <c r="BC507" s="98"/>
      <c r="BD507" s="62"/>
      <c r="BE507" s="62"/>
      <c r="BF507" s="62"/>
      <c r="BG507" s="62"/>
      <c r="BH507" s="62"/>
      <c r="BI507" s="62"/>
      <c r="BJ507" s="62"/>
      <c r="BK507" s="98"/>
      <c r="BL507" s="62"/>
      <c r="BM507" s="62"/>
      <c r="BN507" s="62"/>
      <c r="BO507" s="62"/>
      <c r="BP507" s="62"/>
    </row>
    <row r="508" ht="16.5">
      <c r="A508" s="145"/>
      <c r="B508" s="146"/>
      <c r="C508" s="124" t="s">
        <v>59</v>
      </c>
      <c r="D508" s="125"/>
      <c r="E508" s="126"/>
      <c r="F508" s="124"/>
      <c r="G508" s="126"/>
      <c r="H508" s="125"/>
      <c r="I508" s="730">
        <v>4</v>
      </c>
      <c r="J508" s="439"/>
      <c r="K508" s="439"/>
      <c r="L508" s="439"/>
      <c r="M508" s="439"/>
      <c r="N508" s="439"/>
      <c r="O508" s="439"/>
      <c r="P508" s="127"/>
      <c r="Q508" s="291"/>
      <c r="R508" s="132" t="s">
        <v>89</v>
      </c>
      <c r="S508" s="133"/>
      <c r="T508" s="721"/>
      <c r="U508" s="721"/>
      <c r="V508" s="721"/>
      <c r="W508" s="721"/>
      <c r="X508" s="721"/>
      <c r="Y508" s="721"/>
      <c r="Z508" s="721"/>
      <c r="AA508" s="721"/>
      <c r="AB508" s="721"/>
      <c r="AC508" s="721"/>
      <c r="AD508" s="721"/>
      <c r="AE508" s="721"/>
      <c r="AF508" s="721"/>
      <c r="AG508" s="721"/>
      <c r="AH508" s="721"/>
      <c r="AI508" s="721"/>
      <c r="AJ508" s="721"/>
      <c r="AK508" s="721"/>
      <c r="AL508" s="722"/>
      <c r="AM508" s="721"/>
      <c r="AN508" s="721"/>
      <c r="AO508" s="721"/>
      <c r="AP508" s="721"/>
      <c r="AQ508" s="722"/>
      <c r="AR508" s="62"/>
      <c r="AS508" s="274">
        <f>T508*T522*1.73*0.875/1000</f>
        <v>0</v>
      </c>
      <c r="AT508" s="274">
        <f t="shared" ref="AT508:BP508" si="248">U508*U522*1.73*0.875/1000</f>
        <v>0</v>
      </c>
      <c r="AU508" s="274">
        <f t="shared" si="248"/>
        <v>0</v>
      </c>
      <c r="AV508" s="274">
        <f t="shared" si="248"/>
        <v>0</v>
      </c>
      <c r="AW508" s="517">
        <f t="shared" si="248"/>
        <v>0</v>
      </c>
      <c r="AX508" s="274">
        <f t="shared" si="248"/>
        <v>0</v>
      </c>
      <c r="AY508" s="274">
        <f t="shared" si="248"/>
        <v>0</v>
      </c>
      <c r="AZ508" s="274">
        <f t="shared" si="248"/>
        <v>0</v>
      </c>
      <c r="BA508" s="274">
        <f t="shared" si="248"/>
        <v>0</v>
      </c>
      <c r="BB508" s="274">
        <f t="shared" si="248"/>
        <v>0</v>
      </c>
      <c r="BC508" s="517">
        <f t="shared" si="248"/>
        <v>0</v>
      </c>
      <c r="BD508" s="274">
        <f t="shared" si="248"/>
        <v>0</v>
      </c>
      <c r="BE508" s="274">
        <f t="shared" si="248"/>
        <v>0</v>
      </c>
      <c r="BF508" s="274">
        <f t="shared" si="248"/>
        <v>0</v>
      </c>
      <c r="BG508" s="274">
        <f t="shared" si="248"/>
        <v>0</v>
      </c>
      <c r="BH508" s="274">
        <f t="shared" si="248"/>
        <v>0</v>
      </c>
      <c r="BI508" s="274">
        <f t="shared" si="248"/>
        <v>0</v>
      </c>
      <c r="BJ508" s="274">
        <f t="shared" si="248"/>
        <v>0</v>
      </c>
      <c r="BK508" s="517">
        <f t="shared" si="248"/>
        <v>0</v>
      </c>
      <c r="BL508" s="274">
        <f t="shared" si="248"/>
        <v>0</v>
      </c>
      <c r="BM508" s="274">
        <f t="shared" si="248"/>
        <v>0</v>
      </c>
      <c r="BN508" s="274">
        <f t="shared" si="248"/>
        <v>0</v>
      </c>
      <c r="BO508" s="274">
        <f t="shared" si="248"/>
        <v>0</v>
      </c>
      <c r="BP508" s="274">
        <f t="shared" si="248"/>
        <v>0</v>
      </c>
      <c r="BQ508" s="697" t="s">
        <v>86</v>
      </c>
    </row>
    <row r="509">
      <c r="A509" s="145"/>
      <c r="B509" s="146"/>
      <c r="C509" s="124"/>
      <c r="D509" s="125" t="s">
        <v>60</v>
      </c>
      <c r="E509" s="126"/>
      <c r="F509" s="124"/>
      <c r="G509" s="126"/>
      <c r="H509" s="125"/>
      <c r="I509" s="730">
        <v>5</v>
      </c>
      <c r="J509" s="439"/>
      <c r="K509" s="439"/>
      <c r="L509" s="439"/>
      <c r="M509" s="439"/>
      <c r="N509" s="439"/>
      <c r="O509" s="439"/>
      <c r="P509" s="127" t="s">
        <v>72</v>
      </c>
      <c r="Q509" s="291" t="s">
        <v>236</v>
      </c>
      <c r="R509" s="132" t="s">
        <v>67</v>
      </c>
      <c r="S509" s="133"/>
      <c r="T509" s="721"/>
      <c r="U509" s="721"/>
      <c r="V509" s="721"/>
      <c r="W509" s="721"/>
      <c r="X509" s="721"/>
      <c r="Y509" s="721"/>
      <c r="Z509" s="721"/>
      <c r="AA509" s="721"/>
      <c r="AB509" s="721"/>
      <c r="AC509" s="721"/>
      <c r="AD509" s="721"/>
      <c r="AE509" s="721"/>
      <c r="AF509" s="721"/>
      <c r="AG509" s="721"/>
      <c r="AH509" s="721"/>
      <c r="AI509" s="721"/>
      <c r="AJ509" s="721"/>
      <c r="AK509" s="721"/>
      <c r="AL509" s="722"/>
      <c r="AM509" s="721"/>
      <c r="AN509" s="721"/>
      <c r="AO509" s="721"/>
      <c r="AP509" s="721"/>
      <c r="AQ509" s="722"/>
      <c r="AR509" s="62"/>
      <c r="AS509" s="292"/>
      <c r="AT509" s="292"/>
      <c r="AU509" s="292"/>
      <c r="AV509" s="292"/>
      <c r="AW509" s="293"/>
      <c r="AX509" s="292"/>
      <c r="AY509" s="292"/>
      <c r="AZ509" s="292"/>
      <c r="BA509" s="292"/>
      <c r="BB509" s="292"/>
      <c r="BC509" s="293"/>
      <c r="BD509" s="292"/>
      <c r="BE509" s="292"/>
      <c r="BF509" s="292"/>
      <c r="BG509" s="292"/>
      <c r="BH509" s="292"/>
      <c r="BI509" s="292"/>
      <c r="BJ509" s="292"/>
      <c r="BK509" s="293"/>
      <c r="BL509" s="292"/>
      <c r="BM509" s="292"/>
      <c r="BN509" s="292"/>
      <c r="BO509" s="292"/>
      <c r="BP509" s="292"/>
      <c r="BQ509" s="121"/>
    </row>
    <row r="510">
      <c r="A510" s="145"/>
      <c r="B510" s="146"/>
      <c r="C510" s="124"/>
      <c r="D510" s="125" t="s">
        <v>60</v>
      </c>
      <c r="E510" s="126"/>
      <c r="F510" s="124"/>
      <c r="G510" s="126"/>
      <c r="H510" s="125"/>
      <c r="I510" s="730">
        <v>6</v>
      </c>
      <c r="J510" s="439"/>
      <c r="K510" s="439"/>
      <c r="L510" s="439"/>
      <c r="M510" s="439"/>
      <c r="N510" s="439"/>
      <c r="O510" s="439"/>
      <c r="P510" s="127" t="s">
        <v>72</v>
      </c>
      <c r="Q510" s="291"/>
      <c r="R510" s="132" t="s">
        <v>69</v>
      </c>
      <c r="S510" s="133"/>
      <c r="T510" s="721"/>
      <c r="U510" s="721"/>
      <c r="V510" s="721"/>
      <c r="W510" s="721"/>
      <c r="X510" s="721"/>
      <c r="Y510" s="721"/>
      <c r="Z510" s="721"/>
      <c r="AA510" s="721"/>
      <c r="AB510" s="721"/>
      <c r="AC510" s="721"/>
      <c r="AD510" s="721"/>
      <c r="AE510" s="721"/>
      <c r="AF510" s="721"/>
      <c r="AG510" s="721"/>
      <c r="AH510" s="721"/>
      <c r="AI510" s="721"/>
      <c r="AJ510" s="721"/>
      <c r="AK510" s="721"/>
      <c r="AL510" s="722"/>
      <c r="AM510" s="721"/>
      <c r="AN510" s="721"/>
      <c r="AO510" s="721"/>
      <c r="AP510" s="721"/>
      <c r="AQ510" s="722"/>
      <c r="AR510" s="62"/>
      <c r="AS510" s="62"/>
      <c r="AT510" s="62"/>
      <c r="AU510" s="62"/>
      <c r="AV510" s="62"/>
      <c r="AW510" s="98"/>
      <c r="AX510" s="62"/>
      <c r="AY510" s="62"/>
      <c r="AZ510" s="62"/>
      <c r="BA510" s="62"/>
      <c r="BB510" s="62"/>
      <c r="BC510" s="98"/>
      <c r="BD510" s="62"/>
      <c r="BE510" s="62"/>
      <c r="BF510" s="62"/>
      <c r="BG510" s="62"/>
      <c r="BH510" s="62"/>
      <c r="BI510" s="62"/>
      <c r="BJ510" s="62"/>
      <c r="BK510" s="98"/>
      <c r="BL510" s="62"/>
      <c r="BM510" s="62"/>
      <c r="BN510" s="62"/>
      <c r="BO510" s="62"/>
      <c r="BP510" s="62"/>
      <c r="BQ510" s="2"/>
    </row>
    <row r="511" ht="16.5">
      <c r="A511" s="145"/>
      <c r="B511" s="146"/>
      <c r="C511" s="124"/>
      <c r="D511" s="125"/>
      <c r="E511" s="126"/>
      <c r="F511" s="124"/>
      <c r="G511" s="126"/>
      <c r="H511" s="125"/>
      <c r="I511" s="730">
        <v>7</v>
      </c>
      <c r="J511" s="439"/>
      <c r="K511" s="439"/>
      <c r="L511" s="439"/>
      <c r="M511" s="439"/>
      <c r="N511" s="439"/>
      <c r="O511" s="439"/>
      <c r="P511" s="125"/>
      <c r="Q511" s="291">
        <v>110</v>
      </c>
      <c r="R511" s="132" t="s">
        <v>89</v>
      </c>
      <c r="S511" s="133"/>
      <c r="T511" s="721"/>
      <c r="U511" s="721"/>
      <c r="V511" s="721"/>
      <c r="W511" s="721"/>
      <c r="X511" s="721"/>
      <c r="Y511" s="721"/>
      <c r="Z511" s="721"/>
      <c r="AA511" s="721"/>
      <c r="AB511" s="721"/>
      <c r="AC511" s="721"/>
      <c r="AD511" s="721"/>
      <c r="AE511" s="721"/>
      <c r="AF511" s="721"/>
      <c r="AG511" s="721"/>
      <c r="AH511" s="721"/>
      <c r="AI511" s="721"/>
      <c r="AJ511" s="721"/>
      <c r="AK511" s="721"/>
      <c r="AL511" s="722"/>
      <c r="AM511" s="721"/>
      <c r="AN511" s="721"/>
      <c r="AO511" s="721"/>
      <c r="AP511" s="721"/>
      <c r="AQ511" s="722"/>
      <c r="AR511" s="62"/>
      <c r="AS511" s="62"/>
      <c r="AT511" s="62"/>
      <c r="AU511" s="62"/>
      <c r="AV511" s="62"/>
      <c r="AW511" s="98"/>
      <c r="AX511" s="62"/>
      <c r="AY511" s="62"/>
      <c r="AZ511" s="62"/>
      <c r="BA511" s="62"/>
      <c r="BB511" s="62"/>
      <c r="BC511" s="98"/>
      <c r="BD511" s="62"/>
      <c r="BE511" s="62"/>
      <c r="BF511" s="62"/>
      <c r="BG511" s="62"/>
      <c r="BH511" s="62"/>
      <c r="BI511" s="62"/>
      <c r="BJ511" s="62"/>
      <c r="BK511" s="98"/>
      <c r="BL511" s="62"/>
      <c r="BM511" s="62"/>
      <c r="BN511" s="62"/>
      <c r="BO511" s="62"/>
      <c r="BP511" s="62"/>
    </row>
    <row r="512" ht="16.5">
      <c r="A512" s="145"/>
      <c r="B512" s="146"/>
      <c r="C512" s="124"/>
      <c r="D512" s="125"/>
      <c r="E512" s="126"/>
      <c r="F512" s="124"/>
      <c r="G512" s="126"/>
      <c r="H512" s="125"/>
      <c r="I512" s="730"/>
      <c r="J512" s="439"/>
      <c r="K512" s="439"/>
      <c r="L512" s="439"/>
      <c r="M512" s="439"/>
      <c r="N512" s="439"/>
      <c r="O512" s="439"/>
      <c r="P512" s="125"/>
      <c r="Q512" s="291"/>
      <c r="R512" s="132"/>
      <c r="S512" s="133"/>
      <c r="T512" s="967"/>
      <c r="U512" s="967"/>
      <c r="V512" s="967"/>
      <c r="W512" s="967"/>
      <c r="X512" s="967"/>
      <c r="Y512" s="967"/>
      <c r="Z512" s="967"/>
      <c r="AA512" s="967"/>
      <c r="AB512" s="967"/>
      <c r="AC512" s="967"/>
      <c r="AD512" s="968"/>
      <c r="AE512" s="967"/>
      <c r="AF512" s="967"/>
      <c r="AG512" s="967"/>
      <c r="AH512" s="967"/>
      <c r="AI512" s="967"/>
      <c r="AJ512" s="967"/>
      <c r="AK512" s="967"/>
      <c r="AL512" s="969"/>
      <c r="AM512" s="967"/>
      <c r="AN512" s="967"/>
      <c r="AO512" s="967"/>
      <c r="AP512" s="967"/>
      <c r="AQ512" s="137"/>
      <c r="AR512" s="62"/>
      <c r="AS512" s="224" t="s">
        <v>95</v>
      </c>
      <c r="AT512" s="225"/>
      <c r="AU512" s="226"/>
      <c r="AV512" s="224"/>
      <c r="AW512" s="225"/>
      <c r="AX512" s="226"/>
      <c r="AY512" s="224"/>
      <c r="AZ512" s="225"/>
      <c r="BA512" s="226"/>
      <c r="BB512" s="224"/>
      <c r="BC512" s="225"/>
      <c r="BD512" s="226"/>
      <c r="BE512" s="224"/>
      <c r="BF512" s="225"/>
      <c r="BG512" s="226"/>
      <c r="BH512" s="224"/>
      <c r="BI512" s="225"/>
      <c r="BJ512" s="226"/>
      <c r="BK512" s="64"/>
      <c r="BL512" s="224"/>
      <c r="BM512" s="225"/>
      <c r="BN512" s="226"/>
      <c r="BO512" s="63"/>
      <c r="BP512" s="224"/>
      <c r="BQ512" s="19"/>
    </row>
    <row r="513" ht="19.5">
      <c r="A513" s="145"/>
      <c r="B513" s="146"/>
      <c r="C513" s="124"/>
      <c r="D513" s="125"/>
      <c r="E513" s="126"/>
      <c r="F513" s="124"/>
      <c r="G513" s="126"/>
      <c r="H513" s="125"/>
      <c r="I513" s="730"/>
      <c r="J513" s="439"/>
      <c r="K513" s="439"/>
      <c r="L513" s="439"/>
      <c r="M513" s="439"/>
      <c r="N513" s="439"/>
      <c r="O513" s="439"/>
      <c r="P513" s="125"/>
      <c r="Q513" s="291" t="s">
        <v>276</v>
      </c>
      <c r="R513" s="132"/>
      <c r="S513" s="133"/>
      <c r="T513" s="967"/>
      <c r="U513" s="967"/>
      <c r="V513" s="967"/>
      <c r="W513" s="967"/>
      <c r="X513" s="967"/>
      <c r="Y513" s="967"/>
      <c r="Z513" s="967"/>
      <c r="AA513" s="967"/>
      <c r="AB513" s="967"/>
      <c r="AC513" s="967"/>
      <c r="AD513" s="968"/>
      <c r="AE513" s="967"/>
      <c r="AF513" s="967"/>
      <c r="AG513" s="967"/>
      <c r="AH513" s="967"/>
      <c r="AI513" s="967"/>
      <c r="AJ513" s="967"/>
      <c r="AK513" s="967"/>
      <c r="AL513" s="969"/>
      <c r="AM513" s="967"/>
      <c r="AN513" s="967"/>
      <c r="AO513" s="967"/>
      <c r="AP513" s="967"/>
      <c r="AQ513" s="137"/>
      <c r="AR513" s="62"/>
      <c r="AS513" s="236" t="s">
        <v>32</v>
      </c>
      <c r="AT513" s="236" t="s">
        <v>33</v>
      </c>
      <c r="AU513" s="236" t="s">
        <v>34</v>
      </c>
      <c r="AV513" s="236" t="s">
        <v>35</v>
      </c>
      <c r="AW513" s="237" t="s">
        <v>36</v>
      </c>
      <c r="AX513" s="236" t="s">
        <v>37</v>
      </c>
      <c r="AY513" s="236" t="s">
        <v>38</v>
      </c>
      <c r="AZ513" s="236" t="s">
        <v>39</v>
      </c>
      <c r="BA513" s="236" t="s">
        <v>40</v>
      </c>
      <c r="BB513" s="236" t="s">
        <v>41</v>
      </c>
      <c r="BC513" s="237" t="s">
        <v>42</v>
      </c>
      <c r="BD513" s="236" t="s">
        <v>43</v>
      </c>
      <c r="BE513" s="236" t="s">
        <v>44</v>
      </c>
      <c r="BF513" s="236" t="s">
        <v>45</v>
      </c>
      <c r="BG513" s="236" t="s">
        <v>46</v>
      </c>
      <c r="BH513" s="236" t="s">
        <v>47</v>
      </c>
      <c r="BI513" s="236" t="s">
        <v>48</v>
      </c>
      <c r="BJ513" s="236" t="s">
        <v>49</v>
      </c>
      <c r="BK513" s="238" t="s">
        <v>50</v>
      </c>
      <c r="BL513" s="239" t="s">
        <v>51</v>
      </c>
      <c r="BM513" s="239" t="s">
        <v>52</v>
      </c>
      <c r="BN513" s="239" t="s">
        <v>53</v>
      </c>
      <c r="BO513" s="239" t="s">
        <v>54</v>
      </c>
      <c r="BP513" s="239" t="s">
        <v>55</v>
      </c>
      <c r="BQ513" s="19"/>
    </row>
    <row r="514">
      <c r="A514" s="145"/>
      <c r="B514" s="146"/>
      <c r="C514" s="124" t="s">
        <v>59</v>
      </c>
      <c r="D514" s="125" t="s">
        <v>59</v>
      </c>
      <c r="E514" s="126"/>
      <c r="F514" s="124"/>
      <c r="G514" s="126"/>
      <c r="H514" s="125"/>
      <c r="I514" s="730">
        <v>8</v>
      </c>
      <c r="J514" s="439"/>
      <c r="K514" s="439"/>
      <c r="L514" s="439"/>
      <c r="M514" s="439"/>
      <c r="N514" s="439"/>
      <c r="O514" s="439"/>
      <c r="P514" s="127" t="s">
        <v>72</v>
      </c>
      <c r="Q514" s="242" t="s">
        <v>126</v>
      </c>
      <c r="R514" s="132"/>
      <c r="S514" s="133"/>
      <c r="T514" s="721"/>
      <c r="U514" s="721"/>
      <c r="V514" s="721"/>
      <c r="W514" s="721"/>
      <c r="X514" s="721"/>
      <c r="Y514" s="721"/>
      <c r="Z514" s="721"/>
      <c r="AA514" s="721"/>
      <c r="AB514" s="721"/>
      <c r="AC514" s="721"/>
      <c r="AD514" s="721"/>
      <c r="AE514" s="721"/>
      <c r="AF514" s="721"/>
      <c r="AG514" s="721"/>
      <c r="AH514" s="721"/>
      <c r="AI514" s="721"/>
      <c r="AJ514" s="721"/>
      <c r="AK514" s="721"/>
      <c r="AL514" s="722"/>
      <c r="AM514" s="721"/>
      <c r="AN514" s="721"/>
      <c r="AO514" s="721"/>
      <c r="AP514" s="721"/>
      <c r="AQ514" s="722"/>
      <c r="AR514" s="62"/>
      <c r="AS514" s="309">
        <f t="shared" ref="AS514:AS517" si="249">T514*T$522*1.73*0.875/1000</f>
        <v>0</v>
      </c>
      <c r="AT514" s="309">
        <f t="shared" ref="AT514:BP517" si="250">U514*U$522*1.73*0.875/1000</f>
        <v>0</v>
      </c>
      <c r="AU514" s="309">
        <f t="shared" si="250"/>
        <v>0</v>
      </c>
      <c r="AV514" s="309">
        <f t="shared" si="250"/>
        <v>0</v>
      </c>
      <c r="AW514" s="310">
        <f t="shared" si="250"/>
        <v>0</v>
      </c>
      <c r="AX514" s="309">
        <f t="shared" si="250"/>
        <v>0</v>
      </c>
      <c r="AY514" s="309">
        <f t="shared" si="250"/>
        <v>0</v>
      </c>
      <c r="AZ514" s="309">
        <f t="shared" si="250"/>
        <v>0</v>
      </c>
      <c r="BA514" s="309">
        <f t="shared" si="250"/>
        <v>0</v>
      </c>
      <c r="BB514" s="309">
        <f t="shared" si="250"/>
        <v>0</v>
      </c>
      <c r="BC514" s="310">
        <f t="shared" si="250"/>
        <v>0</v>
      </c>
      <c r="BD514" s="309">
        <f t="shared" si="250"/>
        <v>0</v>
      </c>
      <c r="BE514" s="309">
        <f t="shared" si="250"/>
        <v>0</v>
      </c>
      <c r="BF514" s="309">
        <f t="shared" si="250"/>
        <v>0</v>
      </c>
      <c r="BG514" s="309">
        <f t="shared" si="250"/>
        <v>0</v>
      </c>
      <c r="BH514" s="309">
        <f t="shared" si="250"/>
        <v>0</v>
      </c>
      <c r="BI514" s="309">
        <f t="shared" si="250"/>
        <v>0</v>
      </c>
      <c r="BJ514" s="309">
        <f t="shared" si="250"/>
        <v>0</v>
      </c>
      <c r="BK514" s="310">
        <f t="shared" si="250"/>
        <v>0</v>
      </c>
      <c r="BL514" s="309">
        <f t="shared" si="250"/>
        <v>0</v>
      </c>
      <c r="BM514" s="309">
        <f t="shared" si="250"/>
        <v>0</v>
      </c>
      <c r="BN514" s="309">
        <f t="shared" si="250"/>
        <v>0</v>
      </c>
      <c r="BO514" s="309">
        <f t="shared" si="250"/>
        <v>0</v>
      </c>
      <c r="BP514" s="309">
        <f t="shared" si="250"/>
        <v>0</v>
      </c>
      <c r="BQ514" s="247"/>
    </row>
    <row r="515">
      <c r="A515" s="145"/>
      <c r="B515" s="146"/>
      <c r="C515" s="124" t="s">
        <v>59</v>
      </c>
      <c r="D515" s="125" t="s">
        <v>59</v>
      </c>
      <c r="E515" s="126"/>
      <c r="F515" s="124"/>
      <c r="G515" s="126"/>
      <c r="H515" s="125"/>
      <c r="I515" s="730">
        <v>9</v>
      </c>
      <c r="J515" s="439"/>
      <c r="K515" s="439"/>
      <c r="L515" s="439"/>
      <c r="M515" s="439"/>
      <c r="N515" s="439"/>
      <c r="O515" s="439"/>
      <c r="P515" s="127" t="s">
        <v>72</v>
      </c>
      <c r="Q515" s="242" t="s">
        <v>125</v>
      </c>
      <c r="R515" s="132"/>
      <c r="S515" s="133"/>
      <c r="T515" s="721"/>
      <c r="U515" s="721"/>
      <c r="V515" s="721"/>
      <c r="W515" s="721"/>
      <c r="X515" s="721"/>
      <c r="Y515" s="721"/>
      <c r="Z515" s="721"/>
      <c r="AA515" s="721"/>
      <c r="AB515" s="721"/>
      <c r="AC515" s="721"/>
      <c r="AD515" s="721"/>
      <c r="AE515" s="721"/>
      <c r="AF515" s="721"/>
      <c r="AG515" s="721"/>
      <c r="AH515" s="721"/>
      <c r="AI515" s="721"/>
      <c r="AJ515" s="721"/>
      <c r="AK515" s="721"/>
      <c r="AL515" s="722"/>
      <c r="AM515" s="721"/>
      <c r="AN515" s="721"/>
      <c r="AO515" s="721"/>
      <c r="AP515" s="721"/>
      <c r="AQ515" s="722"/>
      <c r="AR515" s="62"/>
      <c r="AS515" s="878">
        <f t="shared" si="249"/>
        <v>0</v>
      </c>
      <c r="AT515" s="878">
        <f t="shared" si="250"/>
        <v>0</v>
      </c>
      <c r="AU515" s="878">
        <f t="shared" si="250"/>
        <v>0</v>
      </c>
      <c r="AV515" s="878">
        <f t="shared" si="250"/>
        <v>0</v>
      </c>
      <c r="AW515" s="879">
        <f t="shared" si="250"/>
        <v>0</v>
      </c>
      <c r="AX515" s="878">
        <f t="shared" si="250"/>
        <v>0</v>
      </c>
      <c r="AY515" s="878">
        <f t="shared" si="250"/>
        <v>0</v>
      </c>
      <c r="AZ515" s="878">
        <f t="shared" si="250"/>
        <v>0</v>
      </c>
      <c r="BA515" s="878">
        <f t="shared" si="250"/>
        <v>0</v>
      </c>
      <c r="BB515" s="878">
        <f t="shared" si="250"/>
        <v>0</v>
      </c>
      <c r="BC515" s="879">
        <f t="shared" si="250"/>
        <v>0</v>
      </c>
      <c r="BD515" s="878">
        <f t="shared" si="250"/>
        <v>0</v>
      </c>
      <c r="BE515" s="878">
        <f t="shared" si="250"/>
        <v>0</v>
      </c>
      <c r="BF515" s="878">
        <f t="shared" si="250"/>
        <v>0</v>
      </c>
      <c r="BG515" s="878">
        <f t="shared" si="250"/>
        <v>0</v>
      </c>
      <c r="BH515" s="878">
        <f t="shared" si="250"/>
        <v>0</v>
      </c>
      <c r="BI515" s="878">
        <f t="shared" si="250"/>
        <v>0</v>
      </c>
      <c r="BJ515" s="878">
        <f t="shared" si="250"/>
        <v>0</v>
      </c>
      <c r="BK515" s="879">
        <f t="shared" si="250"/>
        <v>0</v>
      </c>
      <c r="BL515" s="878">
        <f t="shared" si="250"/>
        <v>0</v>
      </c>
      <c r="BM515" s="878">
        <f t="shared" si="250"/>
        <v>0</v>
      </c>
      <c r="BN515" s="878">
        <f t="shared" si="250"/>
        <v>0</v>
      </c>
      <c r="BO515" s="878">
        <f t="shared" si="250"/>
        <v>0</v>
      </c>
      <c r="BP515" s="878">
        <f t="shared" si="250"/>
        <v>0</v>
      </c>
      <c r="BQ515" s="247"/>
    </row>
    <row r="516">
      <c r="A516" s="145"/>
      <c r="B516" s="146"/>
      <c r="C516" s="124" t="s">
        <v>59</v>
      </c>
      <c r="D516" s="125" t="s">
        <v>59</v>
      </c>
      <c r="E516" s="126"/>
      <c r="F516" s="124"/>
      <c r="G516" s="126"/>
      <c r="H516" s="125"/>
      <c r="I516" s="730">
        <v>10</v>
      </c>
      <c r="J516" s="439"/>
      <c r="K516" s="439"/>
      <c r="L516" s="439"/>
      <c r="M516" s="439"/>
      <c r="N516" s="439"/>
      <c r="O516" s="439"/>
      <c r="P516" s="127" t="s">
        <v>72</v>
      </c>
      <c r="Q516" s="242" t="s">
        <v>106</v>
      </c>
      <c r="R516" s="132"/>
      <c r="S516" s="133"/>
      <c r="T516" s="721"/>
      <c r="U516" s="721"/>
      <c r="V516" s="721"/>
      <c r="W516" s="721"/>
      <c r="X516" s="721"/>
      <c r="Y516" s="721"/>
      <c r="Z516" s="721"/>
      <c r="AA516" s="721"/>
      <c r="AB516" s="721"/>
      <c r="AC516" s="721"/>
      <c r="AD516" s="721"/>
      <c r="AE516" s="721"/>
      <c r="AF516" s="721"/>
      <c r="AG516" s="721"/>
      <c r="AH516" s="721"/>
      <c r="AI516" s="721"/>
      <c r="AJ516" s="721"/>
      <c r="AK516" s="721"/>
      <c r="AL516" s="722"/>
      <c r="AM516" s="721"/>
      <c r="AN516" s="721"/>
      <c r="AO516" s="721"/>
      <c r="AP516" s="721"/>
      <c r="AQ516" s="722"/>
      <c r="AR516" s="62"/>
      <c r="AS516" s="878">
        <f t="shared" si="249"/>
        <v>0</v>
      </c>
      <c r="AT516" s="878">
        <f t="shared" si="250"/>
        <v>0</v>
      </c>
      <c r="AU516" s="878">
        <f t="shared" si="250"/>
        <v>0</v>
      </c>
      <c r="AV516" s="878">
        <f t="shared" si="250"/>
        <v>0</v>
      </c>
      <c r="AW516" s="879">
        <f t="shared" si="250"/>
        <v>0</v>
      </c>
      <c r="AX516" s="878">
        <f t="shared" si="250"/>
        <v>0</v>
      </c>
      <c r="AY516" s="878">
        <f t="shared" si="250"/>
        <v>0</v>
      </c>
      <c r="AZ516" s="878">
        <f t="shared" si="250"/>
        <v>0</v>
      </c>
      <c r="BA516" s="878">
        <f t="shared" si="250"/>
        <v>0</v>
      </c>
      <c r="BB516" s="878">
        <f t="shared" si="250"/>
        <v>0</v>
      </c>
      <c r="BC516" s="879">
        <f t="shared" si="250"/>
        <v>0</v>
      </c>
      <c r="BD516" s="878">
        <f t="shared" si="250"/>
        <v>0</v>
      </c>
      <c r="BE516" s="878">
        <f t="shared" si="250"/>
        <v>0</v>
      </c>
      <c r="BF516" s="878">
        <f t="shared" si="250"/>
        <v>0</v>
      </c>
      <c r="BG516" s="878">
        <f t="shared" si="250"/>
        <v>0</v>
      </c>
      <c r="BH516" s="878">
        <f t="shared" si="250"/>
        <v>0</v>
      </c>
      <c r="BI516" s="878">
        <f t="shared" si="250"/>
        <v>0</v>
      </c>
      <c r="BJ516" s="878">
        <f t="shared" si="250"/>
        <v>0</v>
      </c>
      <c r="BK516" s="879">
        <f t="shared" si="250"/>
        <v>0</v>
      </c>
      <c r="BL516" s="878">
        <f t="shared" si="250"/>
        <v>0</v>
      </c>
      <c r="BM516" s="878">
        <f t="shared" si="250"/>
        <v>0</v>
      </c>
      <c r="BN516" s="878">
        <f t="shared" si="250"/>
        <v>0</v>
      </c>
      <c r="BO516" s="878">
        <f t="shared" si="250"/>
        <v>0</v>
      </c>
      <c r="BP516" s="878">
        <f t="shared" si="250"/>
        <v>0</v>
      </c>
      <c r="BQ516" s="247"/>
    </row>
    <row r="517" ht="16.5">
      <c r="A517" s="145"/>
      <c r="B517" s="146"/>
      <c r="C517" s="124" t="s">
        <v>59</v>
      </c>
      <c r="D517" s="125" t="s">
        <v>59</v>
      </c>
      <c r="E517" s="126"/>
      <c r="F517" s="124"/>
      <c r="G517" s="126"/>
      <c r="H517" s="125"/>
      <c r="I517" s="730">
        <v>11</v>
      </c>
      <c r="J517" s="439"/>
      <c r="K517" s="439"/>
      <c r="L517" s="439"/>
      <c r="M517" s="439"/>
      <c r="N517" s="439"/>
      <c r="O517" s="439"/>
      <c r="P517" s="127" t="s">
        <v>72</v>
      </c>
      <c r="Q517" s="254" t="s">
        <v>100</v>
      </c>
      <c r="R517" s="196"/>
      <c r="S517" s="197"/>
      <c r="T517" s="721"/>
      <c r="U517" s="721"/>
      <c r="V517" s="721"/>
      <c r="W517" s="721"/>
      <c r="X517" s="721"/>
      <c r="Y517" s="721"/>
      <c r="Z517" s="721"/>
      <c r="AA517" s="721"/>
      <c r="AB517" s="721"/>
      <c r="AC517" s="721"/>
      <c r="AD517" s="721"/>
      <c r="AE517" s="721"/>
      <c r="AF517" s="721"/>
      <c r="AG517" s="721"/>
      <c r="AH517" s="721"/>
      <c r="AI517" s="721"/>
      <c r="AJ517" s="721"/>
      <c r="AK517" s="721"/>
      <c r="AL517" s="722"/>
      <c r="AM517" s="721"/>
      <c r="AN517" s="721"/>
      <c r="AO517" s="721"/>
      <c r="AP517" s="721"/>
      <c r="AQ517" s="722"/>
      <c r="AR517" s="62"/>
      <c r="AS517" s="880">
        <f t="shared" si="249"/>
        <v>0</v>
      </c>
      <c r="AT517" s="880">
        <f t="shared" si="250"/>
        <v>0</v>
      </c>
      <c r="AU517" s="880">
        <f t="shared" si="250"/>
        <v>0</v>
      </c>
      <c r="AV517" s="880">
        <f t="shared" si="250"/>
        <v>0</v>
      </c>
      <c r="AW517" s="881">
        <f t="shared" si="250"/>
        <v>0</v>
      </c>
      <c r="AX517" s="880">
        <f t="shared" si="250"/>
        <v>0</v>
      </c>
      <c r="AY517" s="880">
        <f t="shared" si="250"/>
        <v>0</v>
      </c>
      <c r="AZ517" s="880">
        <f t="shared" si="250"/>
        <v>0</v>
      </c>
      <c r="BA517" s="880">
        <f t="shared" si="250"/>
        <v>0</v>
      </c>
      <c r="BB517" s="880">
        <f t="shared" si="250"/>
        <v>0</v>
      </c>
      <c r="BC517" s="881">
        <f t="shared" si="250"/>
        <v>0</v>
      </c>
      <c r="BD517" s="880">
        <f t="shared" si="250"/>
        <v>0</v>
      </c>
      <c r="BE517" s="880">
        <f t="shared" si="250"/>
        <v>0</v>
      </c>
      <c r="BF517" s="880">
        <f t="shared" si="250"/>
        <v>0</v>
      </c>
      <c r="BG517" s="880">
        <f t="shared" si="250"/>
        <v>0</v>
      </c>
      <c r="BH517" s="880">
        <f t="shared" si="250"/>
        <v>0</v>
      </c>
      <c r="BI517" s="880">
        <f t="shared" si="250"/>
        <v>0</v>
      </c>
      <c r="BJ517" s="880">
        <f t="shared" si="250"/>
        <v>0</v>
      </c>
      <c r="BK517" s="881">
        <f t="shared" si="250"/>
        <v>0</v>
      </c>
      <c r="BL517" s="880">
        <f t="shared" si="250"/>
        <v>0</v>
      </c>
      <c r="BM517" s="880">
        <f t="shared" si="250"/>
        <v>0</v>
      </c>
      <c r="BN517" s="880">
        <f t="shared" si="250"/>
        <v>0</v>
      </c>
      <c r="BO517" s="880">
        <f t="shared" si="250"/>
        <v>0</v>
      </c>
      <c r="BP517" s="880">
        <f t="shared" si="250"/>
        <v>0</v>
      </c>
      <c r="BQ517" s="247"/>
    </row>
    <row r="518" ht="16.5">
      <c r="A518" s="942"/>
      <c r="B518" s="943"/>
      <c r="C518" s="882"/>
      <c r="D518" s="125"/>
      <c r="E518" s="126"/>
      <c r="F518" s="124"/>
      <c r="G518" s="126"/>
      <c r="H518" s="125"/>
      <c r="I518" s="730"/>
      <c r="J518" s="439"/>
      <c r="K518" s="439"/>
      <c r="L518" s="439"/>
      <c r="M518" s="439"/>
      <c r="N518" s="439"/>
      <c r="O518" s="439"/>
      <c r="P518" s="883"/>
      <c r="Q518" s="762" t="s">
        <v>135</v>
      </c>
      <c r="R518" s="884"/>
      <c r="S518" s="885"/>
      <c r="T518" s="316"/>
      <c r="U518" s="316"/>
      <c r="V518" s="316"/>
      <c r="W518" s="316"/>
      <c r="X518" s="316"/>
      <c r="Y518" s="316"/>
      <c r="Z518" s="316"/>
      <c r="AA518" s="316"/>
      <c r="AB518" s="316"/>
      <c r="AC518" s="316"/>
      <c r="AD518" s="763"/>
      <c r="AE518" s="316"/>
      <c r="AF518" s="316"/>
      <c r="AG518" s="316"/>
      <c r="AH518" s="316"/>
      <c r="AI518" s="316"/>
      <c r="AJ518" s="316"/>
      <c r="AK518" s="316"/>
      <c r="AL518" s="319"/>
      <c r="AM518" s="316"/>
      <c r="AN518" s="316"/>
      <c r="AO518" s="316"/>
      <c r="AP518" s="316"/>
      <c r="AQ518" s="267"/>
      <c r="AR518" s="62"/>
      <c r="AS518" s="274">
        <f t="shared" ref="AS518:BP518" si="251">SUM(AS514:AS517)</f>
        <v>0</v>
      </c>
      <c r="AT518" s="275">
        <f t="shared" si="251"/>
        <v>0</v>
      </c>
      <c r="AU518" s="276">
        <f t="shared" si="251"/>
        <v>0</v>
      </c>
      <c r="AV518" s="274">
        <f t="shared" si="251"/>
        <v>0</v>
      </c>
      <c r="AW518" s="277">
        <f t="shared" si="251"/>
        <v>0</v>
      </c>
      <c r="AX518" s="276">
        <f>SUM(AT514:AT517)</f>
        <v>0</v>
      </c>
      <c r="AY518" s="274">
        <f t="shared" si="251"/>
        <v>0</v>
      </c>
      <c r="AZ518" s="275">
        <f t="shared" si="251"/>
        <v>0</v>
      </c>
      <c r="BA518" s="276">
        <f t="shared" si="251"/>
        <v>0</v>
      </c>
      <c r="BB518" s="274">
        <f t="shared" si="251"/>
        <v>0</v>
      </c>
      <c r="BC518" s="277">
        <f t="shared" si="251"/>
        <v>0</v>
      </c>
      <c r="BD518" s="276">
        <f t="shared" si="251"/>
        <v>0</v>
      </c>
      <c r="BE518" s="274">
        <f t="shared" si="251"/>
        <v>0</v>
      </c>
      <c r="BF518" s="275">
        <f t="shared" si="251"/>
        <v>0</v>
      </c>
      <c r="BG518" s="276">
        <f t="shared" si="251"/>
        <v>0</v>
      </c>
      <c r="BH518" s="274">
        <f t="shared" si="251"/>
        <v>0</v>
      </c>
      <c r="BI518" s="275">
        <f t="shared" si="251"/>
        <v>0</v>
      </c>
      <c r="BJ518" s="276">
        <f t="shared" si="251"/>
        <v>0</v>
      </c>
      <c r="BK518" s="278">
        <f t="shared" si="251"/>
        <v>0</v>
      </c>
      <c r="BL518" s="274">
        <f t="shared" si="251"/>
        <v>0</v>
      </c>
      <c r="BM518" s="275">
        <f t="shared" si="251"/>
        <v>0</v>
      </c>
      <c r="BN518" s="276">
        <f t="shared" si="251"/>
        <v>0</v>
      </c>
      <c r="BO518" s="276">
        <f t="shared" si="251"/>
        <v>0</v>
      </c>
      <c r="BP518" s="274">
        <f t="shared" si="251"/>
        <v>0</v>
      </c>
      <c r="BQ518" s="321" t="s">
        <v>136</v>
      </c>
    </row>
    <row r="519" ht="16.5">
      <c r="A519" s="145"/>
      <c r="B519" s="146"/>
      <c r="C519" s="521"/>
      <c r="D519" s="125"/>
      <c r="E519" s="126"/>
      <c r="F519" s="124"/>
      <c r="G519" s="126"/>
      <c r="H519" s="125"/>
      <c r="I519" s="730"/>
      <c r="J519" s="439"/>
      <c r="K519" s="439"/>
      <c r="L519" s="439"/>
      <c r="M519" s="439"/>
      <c r="N519" s="439"/>
      <c r="O519" s="439"/>
      <c r="P519" s="259"/>
      <c r="Q519" s="279" t="s">
        <v>114</v>
      </c>
      <c r="R519" s="280"/>
      <c r="S519" s="281"/>
      <c r="T519" s="656"/>
      <c r="U519" s="656"/>
      <c r="V519" s="656"/>
      <c r="W519" s="656"/>
      <c r="X519" s="656"/>
      <c r="Y519" s="656"/>
      <c r="Z519" s="656"/>
      <c r="AA519" s="656"/>
      <c r="AB519" s="656"/>
      <c r="AC519" s="656"/>
      <c r="AD519" s="657"/>
      <c r="AE519" s="656"/>
      <c r="AF519" s="656"/>
      <c r="AG519" s="656"/>
      <c r="AH519" s="656"/>
      <c r="AI519" s="656"/>
      <c r="AJ519" s="656"/>
      <c r="AK519" s="656"/>
      <c r="AL519" s="658"/>
      <c r="AM519" s="656"/>
      <c r="AN519" s="656"/>
      <c r="AO519" s="656"/>
      <c r="AP519" s="656"/>
      <c r="AQ519" s="283"/>
      <c r="AR519" s="62"/>
      <c r="AS519" s="62"/>
      <c r="AT519" s="62"/>
      <c r="AU519" s="62"/>
      <c r="AV519" s="62"/>
      <c r="AW519" s="98"/>
      <c r="AX519" s="62"/>
      <c r="AY519" s="62"/>
      <c r="AZ519" s="62"/>
      <c r="BA519" s="62"/>
      <c r="BB519" s="62"/>
      <c r="BC519" s="98"/>
      <c r="BD519" s="62"/>
      <c r="BE519" s="62"/>
      <c r="BF519" s="62"/>
      <c r="BG519" s="62"/>
      <c r="BH519" s="62"/>
      <c r="BI519" s="62"/>
      <c r="BJ519" s="62"/>
      <c r="BK519" s="98"/>
      <c r="BL519" s="62"/>
      <c r="BM519" s="62"/>
      <c r="BN519" s="62"/>
      <c r="BO519" s="62"/>
      <c r="BP519" s="62"/>
    </row>
    <row r="520" ht="16.5">
      <c r="A520" s="145"/>
      <c r="B520" s="146"/>
      <c r="C520" s="521"/>
      <c r="D520" s="125"/>
      <c r="E520" s="126"/>
      <c r="F520" s="124"/>
      <c r="G520" s="126"/>
      <c r="H520" s="125"/>
      <c r="I520" s="730"/>
      <c r="J520" s="439"/>
      <c r="K520" s="439"/>
      <c r="L520" s="439"/>
      <c r="M520" s="439"/>
      <c r="N520" s="439"/>
      <c r="O520" s="439"/>
      <c r="P520" s="823"/>
      <c r="Q520" s="816"/>
      <c r="R520" s="314"/>
      <c r="S520" s="315"/>
      <c r="T520" s="970"/>
      <c r="U520" s="970"/>
      <c r="V520" s="970"/>
      <c r="W520" s="970"/>
      <c r="X520" s="970"/>
      <c r="Y520" s="970"/>
      <c r="Z520" s="970"/>
      <c r="AA520" s="970"/>
      <c r="AB520" s="970"/>
      <c r="AC520" s="970"/>
      <c r="AD520" s="971"/>
      <c r="AE520" s="970"/>
      <c r="AF520" s="970"/>
      <c r="AG520" s="970"/>
      <c r="AH520" s="970"/>
      <c r="AI520" s="970"/>
      <c r="AJ520" s="970"/>
      <c r="AK520" s="970"/>
      <c r="AL520" s="972"/>
      <c r="AM520" s="970"/>
      <c r="AN520" s="970"/>
      <c r="AO520" s="970"/>
      <c r="AP520" s="970"/>
      <c r="AQ520" s="290"/>
      <c r="AR520" s="62"/>
      <c r="AS520" s="62"/>
      <c r="AT520" s="62"/>
      <c r="AU520" s="62"/>
      <c r="AV520" s="62"/>
      <c r="AW520" s="98"/>
      <c r="AX520" s="62"/>
      <c r="AY520" s="62"/>
      <c r="AZ520" s="62"/>
      <c r="BA520" s="62"/>
      <c r="BB520" s="62"/>
      <c r="BC520" s="98"/>
      <c r="BD520" s="62"/>
      <c r="BE520" s="62"/>
      <c r="BF520" s="62"/>
      <c r="BG520" s="62"/>
      <c r="BH520" s="62"/>
      <c r="BI520" s="62"/>
      <c r="BJ520" s="62"/>
      <c r="BK520" s="98"/>
      <c r="BL520" s="62"/>
      <c r="BM520" s="62"/>
      <c r="BN520" s="62"/>
      <c r="BO520" s="62"/>
      <c r="BP520" s="62"/>
    </row>
    <row r="521">
      <c r="A521" s="167"/>
      <c r="B521" s="168"/>
      <c r="C521" s="713"/>
      <c r="D521" s="125"/>
      <c r="E521" s="126"/>
      <c r="F521" s="124"/>
      <c r="G521" s="126"/>
      <c r="H521" s="125">
        <v>1</v>
      </c>
      <c r="I521" s="730">
        <v>12</v>
      </c>
      <c r="J521" s="439"/>
      <c r="K521" s="439"/>
      <c r="L521" s="439"/>
      <c r="M521" s="439"/>
      <c r="N521" s="439"/>
      <c r="O521" s="439"/>
      <c r="P521" s="102"/>
      <c r="Q521" s="285" t="s">
        <v>140</v>
      </c>
      <c r="R521" s="231" t="s">
        <v>217</v>
      </c>
      <c r="S521" s="232" t="s">
        <v>156</v>
      </c>
      <c r="T521" s="721"/>
      <c r="U521" s="721"/>
      <c r="V521" s="721"/>
      <c r="W521" s="721"/>
      <c r="X521" s="721"/>
      <c r="Y521" s="721"/>
      <c r="Z521" s="721"/>
      <c r="AA521" s="721"/>
      <c r="AB521" s="721"/>
      <c r="AC521" s="721"/>
      <c r="AD521" s="721"/>
      <c r="AE521" s="721"/>
      <c r="AF521" s="721"/>
      <c r="AG521" s="721"/>
      <c r="AH521" s="721"/>
      <c r="AI521" s="721"/>
      <c r="AJ521" s="721"/>
      <c r="AK521" s="721"/>
      <c r="AL521" s="722"/>
      <c r="AM521" s="721"/>
      <c r="AN521" s="721"/>
      <c r="AO521" s="721"/>
      <c r="AP521" s="721"/>
      <c r="AQ521" s="722"/>
      <c r="AR521" s="62"/>
      <c r="AS521" s="62"/>
      <c r="AT521" s="62"/>
      <c r="AU521" s="62"/>
      <c r="AV521" s="62"/>
      <c r="AW521" s="98"/>
      <c r="AX521" s="62"/>
      <c r="AY521" s="62"/>
      <c r="AZ521" s="62"/>
      <c r="BA521" s="62"/>
      <c r="BB521" s="62"/>
      <c r="BC521" s="98"/>
      <c r="BD521" s="62"/>
      <c r="BE521" s="62"/>
      <c r="BF521" s="62"/>
      <c r="BG521" s="62"/>
      <c r="BH521" s="62"/>
      <c r="BI521" s="62"/>
      <c r="BJ521" s="62"/>
      <c r="BK521" s="98"/>
      <c r="BL521" s="62"/>
      <c r="BM521" s="62"/>
      <c r="BN521" s="62"/>
      <c r="BO521" s="62"/>
      <c r="BP521" s="62"/>
    </row>
    <row r="522" ht="16.5">
      <c r="A522" s="145"/>
      <c r="B522" s="146"/>
      <c r="C522" s="973"/>
      <c r="D522" s="346"/>
      <c r="E522" s="347"/>
      <c r="F522" s="124"/>
      <c r="G522" s="126"/>
      <c r="H522" s="125">
        <v>2</v>
      </c>
      <c r="I522" s="730">
        <v>13</v>
      </c>
      <c r="J522" s="439"/>
      <c r="K522" s="439"/>
      <c r="L522" s="439"/>
      <c r="M522" s="439"/>
      <c r="N522" s="439"/>
      <c r="O522" s="439"/>
      <c r="P522" s="125"/>
      <c r="Q522" s="291" t="s">
        <v>145</v>
      </c>
      <c r="R522" s="132" t="s">
        <v>217</v>
      </c>
      <c r="S522" s="133"/>
      <c r="T522" s="721"/>
      <c r="U522" s="721"/>
      <c r="V522" s="721"/>
      <c r="W522" s="721"/>
      <c r="X522" s="721"/>
      <c r="Y522" s="721"/>
      <c r="Z522" s="721"/>
      <c r="AA522" s="721"/>
      <c r="AB522" s="721"/>
      <c r="AC522" s="721"/>
      <c r="AD522" s="721"/>
      <c r="AE522" s="721"/>
      <c r="AF522" s="721"/>
      <c r="AG522" s="721"/>
      <c r="AH522" s="721"/>
      <c r="AI522" s="721"/>
      <c r="AJ522" s="721"/>
      <c r="AK522" s="721"/>
      <c r="AL522" s="722"/>
      <c r="AM522" s="721"/>
      <c r="AN522" s="721"/>
      <c r="AO522" s="721"/>
      <c r="AP522" s="721"/>
      <c r="AQ522" s="722"/>
      <c r="AR522" s="62"/>
      <c r="AS522" s="62"/>
      <c r="AT522" s="62"/>
      <c r="AU522" s="62"/>
      <c r="AV522" s="62"/>
      <c r="AW522" s="98"/>
      <c r="AX522" s="62"/>
      <c r="AY522" s="62"/>
      <c r="AZ522" s="62"/>
      <c r="BA522" s="62"/>
      <c r="BB522" s="62"/>
      <c r="BC522" s="98"/>
      <c r="BD522" s="62"/>
      <c r="BE522" s="62"/>
      <c r="BF522" s="62"/>
      <c r="BG522" s="62"/>
      <c r="BH522" s="62"/>
      <c r="BI522" s="62"/>
      <c r="BJ522" s="62"/>
      <c r="BK522" s="98"/>
      <c r="BL522" s="62"/>
      <c r="BM522" s="62"/>
      <c r="BN522" s="62"/>
      <c r="BO522" s="62"/>
      <c r="BP522" s="62"/>
    </row>
    <row r="523" ht="16.5">
      <c r="A523" s="349"/>
      <c r="B523" s="350" t="s">
        <v>146</v>
      </c>
      <c r="C523" s="351">
        <f t="shared" si="247"/>
        <v>5</v>
      </c>
      <c r="D523" s="352">
        <f t="shared" si="247"/>
        <v>6</v>
      </c>
      <c r="E523" s="527">
        <f t="shared" si="247"/>
        <v>0</v>
      </c>
      <c r="F523" s="528">
        <f t="shared" si="247"/>
        <v>0</v>
      </c>
      <c r="G523" s="529">
        <f t="shared" si="247"/>
        <v>0</v>
      </c>
      <c r="H523" s="530">
        <f t="shared" si="247"/>
        <v>2</v>
      </c>
      <c r="I523" s="531">
        <f t="shared" si="247"/>
        <v>13</v>
      </c>
      <c r="J523" s="532">
        <f>D523+G523</f>
        <v>6</v>
      </c>
      <c r="K523" s="357">
        <f>J523/I523*100</f>
        <v>46.153846153846153</v>
      </c>
      <c r="L523" s="533"/>
      <c r="M523" s="534">
        <v>10</v>
      </c>
      <c r="N523" s="533"/>
      <c r="O523" s="533"/>
      <c r="P523" s="346"/>
      <c r="Q523" s="295"/>
      <c r="R523" s="196"/>
      <c r="S523" s="197"/>
      <c r="T523" s="963"/>
      <c r="U523" s="963"/>
      <c r="V523" s="963"/>
      <c r="W523" s="963"/>
      <c r="X523" s="963"/>
      <c r="Y523" s="963"/>
      <c r="Z523" s="963"/>
      <c r="AA523" s="963"/>
      <c r="AB523" s="963"/>
      <c r="AC523" s="963"/>
      <c r="AD523" s="964"/>
      <c r="AE523" s="963"/>
      <c r="AF523" s="963"/>
      <c r="AG523" s="963"/>
      <c r="AH523" s="963"/>
      <c r="AI523" s="963"/>
      <c r="AJ523" s="963"/>
      <c r="AK523" s="963"/>
      <c r="AL523" s="965"/>
      <c r="AM523" s="963"/>
      <c r="AN523" s="963"/>
      <c r="AO523" s="963"/>
      <c r="AP523" s="963"/>
      <c r="AQ523" s="966"/>
      <c r="AR523" s="62"/>
      <c r="AS523" s="62"/>
      <c r="AT523" s="62"/>
      <c r="AU523" s="62"/>
      <c r="AV523" s="62"/>
      <c r="AW523" s="98"/>
      <c r="AX523" s="62"/>
      <c r="AY523" s="62"/>
      <c r="AZ523" s="62"/>
      <c r="BA523" s="62"/>
      <c r="BB523" s="62"/>
      <c r="BC523" s="98"/>
      <c r="BD523" s="62"/>
      <c r="BE523" s="62"/>
      <c r="BF523" s="62"/>
      <c r="BG523" s="62"/>
      <c r="BH523" s="62"/>
      <c r="BI523" s="62"/>
      <c r="BJ523" s="62"/>
      <c r="BK523" s="98"/>
      <c r="BL523" s="62"/>
      <c r="BM523" s="62"/>
      <c r="BN523" s="62"/>
      <c r="BO523" s="62"/>
      <c r="BP523" s="62"/>
    </row>
    <row r="524" ht="16.5">
      <c r="A524" s="368"/>
      <c r="B524" s="369"/>
      <c r="C524" s="370" t="s">
        <v>148</v>
      </c>
      <c r="D524" s="371"/>
      <c r="E524" s="372">
        <f>C523+E523</f>
        <v>5</v>
      </c>
      <c r="F524" s="373"/>
      <c r="G524" s="372">
        <f>F523+G523</f>
        <v>0</v>
      </c>
      <c r="H524" s="374"/>
      <c r="I524" s="375">
        <f>I523</f>
        <v>13</v>
      </c>
      <c r="J524" s="376"/>
      <c r="K524" s="376"/>
      <c r="L524" s="376"/>
      <c r="M524" s="376"/>
      <c r="N524" s="376"/>
      <c r="O524" s="376"/>
      <c r="P524" s="935"/>
      <c r="Q524" s="540" t="s">
        <v>151</v>
      </c>
      <c r="R524" s="541"/>
      <c r="S524" s="542"/>
      <c r="T524" s="543"/>
      <c r="U524" s="543"/>
      <c r="V524" s="543"/>
      <c r="W524" s="543"/>
      <c r="X524" s="543"/>
      <c r="Y524" s="543"/>
      <c r="Z524" s="543"/>
      <c r="AA524" s="543"/>
      <c r="AB524" s="543"/>
      <c r="AC524" s="543"/>
      <c r="AD524" s="684"/>
      <c r="AE524" s="543"/>
      <c r="AF524" s="543"/>
      <c r="AG524" s="543"/>
      <c r="AH524" s="543"/>
      <c r="AI524" s="543"/>
      <c r="AJ524" s="543"/>
      <c r="AK524" s="543"/>
      <c r="AL524" s="545"/>
      <c r="AM524" s="543"/>
      <c r="AN524" s="543"/>
      <c r="AO524" s="543"/>
      <c r="AP524" s="543"/>
      <c r="AQ524" s="546"/>
      <c r="AR524" s="62"/>
      <c r="AS524" s="62"/>
      <c r="AT524" s="62"/>
      <c r="AU524" s="62"/>
      <c r="AV524" s="62"/>
      <c r="AW524" s="98"/>
      <c r="AX524" s="62"/>
      <c r="AY524" s="62"/>
      <c r="AZ524" s="62"/>
      <c r="BA524" s="62"/>
      <c r="BB524" s="62"/>
      <c r="BC524" s="98"/>
      <c r="BD524" s="62"/>
      <c r="BE524" s="62"/>
      <c r="BF524" s="62"/>
      <c r="BG524" s="62"/>
      <c r="BH524" s="62"/>
      <c r="BI524" s="62"/>
      <c r="BJ524" s="62"/>
      <c r="BK524" s="98"/>
      <c r="BL524" s="62"/>
      <c r="BM524" s="62"/>
      <c r="BN524" s="62"/>
      <c r="BO524" s="62"/>
      <c r="BP524" s="62"/>
    </row>
    <row r="525" ht="15.75" customHeight="1">
      <c r="A525" s="368"/>
      <c r="B525" s="382"/>
      <c r="C525" s="383" t="s">
        <v>150</v>
      </c>
      <c r="D525" s="371"/>
      <c r="E525" s="384">
        <f>E524/I524*100</f>
        <v>38.461538461538467</v>
      </c>
      <c r="F525" s="385"/>
      <c r="G525" s="384">
        <f>G524/I524*100</f>
        <v>0</v>
      </c>
      <c r="H525" s="386"/>
      <c r="I525" s="387"/>
      <c r="J525" s="388"/>
      <c r="K525" s="388"/>
      <c r="L525" s="388"/>
      <c r="M525" s="388"/>
      <c r="N525" s="388"/>
      <c r="O525" s="388"/>
      <c r="P525" s="229"/>
      <c r="Q525" s="315"/>
      <c r="R525" s="314"/>
      <c r="S525" s="315"/>
      <c r="T525" s="548"/>
      <c r="U525" s="548"/>
      <c r="V525" s="548"/>
      <c r="W525" s="548"/>
      <c r="X525" s="548"/>
      <c r="Y525" s="548"/>
      <c r="Z525" s="548"/>
      <c r="AA525" s="548"/>
      <c r="AB525" s="548"/>
      <c r="AC525" s="548"/>
      <c r="AD525" s="549"/>
      <c r="AE525" s="548"/>
      <c r="AF525" s="548"/>
      <c r="AG525" s="548"/>
      <c r="AH525" s="548"/>
      <c r="AI525" s="548"/>
      <c r="AJ525" s="548"/>
      <c r="AK525" s="548"/>
      <c r="AL525" s="550"/>
      <c r="AM525" s="548"/>
      <c r="AN525" s="548"/>
      <c r="AO525" s="548"/>
      <c r="AP525" s="548"/>
      <c r="AQ525" s="551"/>
      <c r="AR525" s="62"/>
      <c r="AS525" s="62"/>
      <c r="AT525" s="62"/>
      <c r="AU525" s="62"/>
      <c r="AV525" s="62"/>
      <c r="AW525" s="98"/>
      <c r="AX525" s="62"/>
      <c r="AY525" s="62"/>
      <c r="AZ525" s="62"/>
      <c r="BA525" s="62"/>
      <c r="BB525" s="62"/>
      <c r="BC525" s="98"/>
      <c r="BD525" s="62"/>
      <c r="BE525" s="62"/>
      <c r="BF525" s="62"/>
      <c r="BG525" s="62"/>
      <c r="BH525" s="62"/>
      <c r="BI525" s="62"/>
      <c r="BJ525" s="62"/>
      <c r="BK525" s="98"/>
      <c r="BL525" s="62"/>
      <c r="BM525" s="62"/>
      <c r="BN525" s="62"/>
      <c r="BO525" s="62"/>
      <c r="BP525" s="62"/>
    </row>
    <row r="526" ht="16.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110"/>
      <c r="Q526" s="402" t="s">
        <v>278</v>
      </c>
      <c r="R526" s="397"/>
      <c r="S526" s="396"/>
      <c r="T526" s="398"/>
      <c r="U526" s="398"/>
      <c r="V526" s="398"/>
      <c r="W526" s="398"/>
      <c r="X526" s="398"/>
      <c r="Y526" s="398"/>
      <c r="Z526" s="398"/>
      <c r="AA526" s="398"/>
      <c r="AB526" s="398"/>
      <c r="AC526" s="398"/>
      <c r="AD526" s="399"/>
      <c r="AE526" s="398"/>
      <c r="AF526" s="398"/>
      <c r="AG526" s="398"/>
      <c r="AH526" s="398"/>
      <c r="AI526" s="398"/>
      <c r="AJ526" s="398"/>
      <c r="AK526" s="398"/>
      <c r="AL526" s="400"/>
      <c r="AM526" s="398"/>
      <c r="AN526" s="398"/>
      <c r="AO526" s="398"/>
      <c r="AP526" s="398"/>
      <c r="AQ526" s="401"/>
      <c r="AR526" s="62"/>
      <c r="AS526" s="62"/>
      <c r="AT526" s="62"/>
      <c r="AU526" s="62"/>
      <c r="AV526" s="62"/>
      <c r="AW526" s="98"/>
      <c r="AX526" s="62"/>
      <c r="AY526" s="62"/>
      <c r="AZ526" s="62"/>
      <c r="BA526" s="62"/>
      <c r="BB526" s="62"/>
      <c r="BC526" s="98"/>
      <c r="BD526" s="62"/>
      <c r="BE526" s="62"/>
      <c r="BF526" s="62"/>
      <c r="BG526" s="62"/>
      <c r="BH526" s="62"/>
      <c r="BI526" s="62"/>
      <c r="BJ526" s="62"/>
      <c r="BK526" s="98"/>
      <c r="BL526" s="62"/>
      <c r="BM526" s="62"/>
      <c r="BN526" s="62"/>
      <c r="BO526" s="62"/>
      <c r="BP526" s="62"/>
    </row>
    <row r="527" ht="16.5" customHeight="1">
      <c r="A527" s="781"/>
      <c r="B527" s="781"/>
      <c r="C527" s="404"/>
      <c r="D527" s="405"/>
      <c r="E527" s="406"/>
      <c r="F527" s="404"/>
      <c r="G527" s="406"/>
      <c r="H527" s="407"/>
      <c r="I527" s="408"/>
      <c r="J527" s="407"/>
      <c r="K527" s="408"/>
      <c r="L527" s="109" t="s">
        <v>61</v>
      </c>
      <c r="M527" s="408"/>
      <c r="N527" s="407"/>
      <c r="O527" s="408"/>
      <c r="P527" s="57" t="s">
        <v>25</v>
      </c>
      <c r="Q527" s="409" t="s">
        <v>26</v>
      </c>
      <c r="R527" s="314" t="s">
        <v>27</v>
      </c>
      <c r="S527" s="559" t="s">
        <v>28</v>
      </c>
      <c r="T527" s="559"/>
      <c r="U527" s="559"/>
      <c r="V527" s="559"/>
      <c r="W527" s="559"/>
      <c r="X527" s="411"/>
      <c r="Y527" s="412"/>
      <c r="Z527" s="412"/>
      <c r="AA527" s="412"/>
      <c r="AB527" s="412"/>
      <c r="AC527" s="412"/>
      <c r="AD527" s="412"/>
      <c r="AE527" s="412"/>
      <c r="AF527" s="412"/>
      <c r="AG527" s="412"/>
      <c r="AH527" s="412"/>
      <c r="AI527" s="412"/>
      <c r="AJ527" s="412"/>
      <c r="AK527" s="412"/>
      <c r="AL527" s="413"/>
      <c r="AM527" s="559"/>
      <c r="AN527" s="559"/>
      <c r="AO527" s="559"/>
      <c r="AP527" s="559"/>
      <c r="AQ527" s="560"/>
      <c r="AR527" s="62"/>
      <c r="AS527" s="62"/>
      <c r="AT527" s="62"/>
      <c r="AU527" s="62"/>
      <c r="AV527" s="62"/>
      <c r="AW527" s="98"/>
      <c r="AX527" s="62"/>
      <c r="AY527" s="62"/>
      <c r="AZ527" s="62"/>
      <c r="BA527" s="62"/>
      <c r="BB527" s="62"/>
      <c r="BC527" s="98"/>
      <c r="BD527" s="62"/>
      <c r="BE527" s="62"/>
      <c r="BF527" s="62"/>
      <c r="BG527" s="62"/>
      <c r="BH527" s="62"/>
      <c r="BI527" s="62"/>
      <c r="BJ527" s="62"/>
      <c r="BK527" s="98"/>
      <c r="BL527" s="62"/>
      <c r="BM527" s="62"/>
      <c r="BN527" s="62"/>
      <c r="BO527" s="62"/>
      <c r="BP527" s="62"/>
    </row>
    <row r="528" ht="15.75" customHeight="1">
      <c r="A528" s="561" t="s">
        <v>57</v>
      </c>
      <c r="B528" s="561" t="s">
        <v>58</v>
      </c>
      <c r="C528" s="416"/>
      <c r="D528" s="417"/>
      <c r="E528" s="418"/>
      <c r="F528" s="416"/>
      <c r="G528" s="419" t="s">
        <v>153</v>
      </c>
      <c r="H528" s="420"/>
      <c r="I528" s="421"/>
      <c r="J528" s="420"/>
      <c r="K528" s="421"/>
      <c r="L528" s="129"/>
      <c r="M528" s="421"/>
      <c r="N528" s="420"/>
      <c r="O528" s="421"/>
      <c r="P528" s="65"/>
      <c r="Q528" s="423"/>
      <c r="R528" s="397" t="s">
        <v>31</v>
      </c>
      <c r="S528" s="562"/>
      <c r="T528" s="69"/>
      <c r="U528" s="69"/>
      <c r="V528" s="69"/>
      <c r="W528" s="69"/>
      <c r="X528" s="69"/>
      <c r="Y528" s="69"/>
      <c r="Z528" s="69"/>
      <c r="AA528" s="69"/>
      <c r="AB528" s="69"/>
      <c r="AC528" s="69"/>
      <c r="AD528" s="69"/>
      <c r="AE528" s="69"/>
      <c r="AF528" s="69"/>
      <c r="AG528" s="69"/>
      <c r="AH528" s="69"/>
      <c r="AI528" s="69"/>
      <c r="AJ528" s="69"/>
      <c r="AK528" s="69"/>
      <c r="AL528" s="69"/>
      <c r="AM528" s="69"/>
      <c r="AN528" s="69"/>
      <c r="AO528" s="69"/>
      <c r="AP528" s="69"/>
      <c r="AQ528" s="69"/>
      <c r="AR528" s="62"/>
      <c r="AS528" s="62"/>
      <c r="AT528" s="62"/>
      <c r="AU528" s="62"/>
      <c r="AV528" s="62"/>
      <c r="AW528" s="98"/>
      <c r="AX528" s="62"/>
      <c r="AY528" s="62"/>
      <c r="AZ528" s="62"/>
      <c r="BA528" s="62"/>
      <c r="BB528" s="62"/>
      <c r="BC528" s="98"/>
      <c r="BD528" s="62"/>
      <c r="BE528" s="62"/>
      <c r="BF528" s="62"/>
      <c r="BG528" s="62"/>
      <c r="BH528" s="62"/>
      <c r="BI528" s="62"/>
      <c r="BJ528" s="62"/>
      <c r="BK528" s="98"/>
      <c r="BL528" s="62"/>
      <c r="BM528" s="62"/>
      <c r="BN528" s="62"/>
      <c r="BO528" s="62"/>
      <c r="BP528" s="62"/>
    </row>
    <row r="529" ht="16.5">
      <c r="A529" s="782"/>
      <c r="B529" s="782"/>
      <c r="C529" s="427"/>
      <c r="D529" s="428"/>
      <c r="E529" s="429"/>
      <c r="F529" s="427"/>
      <c r="G529" s="429"/>
      <c r="H529" s="430"/>
      <c r="I529" s="431"/>
      <c r="J529" s="430"/>
      <c r="K529" s="431"/>
      <c r="L529" s="849"/>
      <c r="M529" s="431"/>
      <c r="N529" s="430"/>
      <c r="O529" s="431"/>
      <c r="P529" s="78"/>
      <c r="Q529" s="432"/>
      <c r="R529" s="397" t="s">
        <v>56</v>
      </c>
      <c r="S529" s="562"/>
      <c r="T529" s="82"/>
      <c r="U529" s="82"/>
      <c r="V529" s="82"/>
      <c r="W529" s="82"/>
      <c r="X529" s="82"/>
      <c r="Y529" s="82"/>
      <c r="Z529" s="82"/>
      <c r="AA529" s="82"/>
      <c r="AB529" s="82"/>
      <c r="AC529" s="82"/>
      <c r="AD529" s="82"/>
      <c r="AE529" s="82"/>
      <c r="AF529" s="82"/>
      <c r="AG529" s="82"/>
      <c r="AH529" s="82"/>
      <c r="AI529" s="82"/>
      <c r="AJ529" s="82"/>
      <c r="AK529" s="82"/>
      <c r="AL529" s="82"/>
      <c r="AM529" s="82"/>
      <c r="AN529" s="82"/>
      <c r="AO529" s="82"/>
      <c r="AP529" s="82"/>
      <c r="AQ529" s="82"/>
      <c r="AR529" s="62"/>
      <c r="AS529" s="62"/>
      <c r="AT529" s="62"/>
      <c r="AU529" s="62"/>
      <c r="AV529" s="62"/>
      <c r="AW529" s="98"/>
      <c r="AX529" s="62"/>
      <c r="AY529" s="62"/>
      <c r="AZ529" s="62"/>
      <c r="BA529" s="62"/>
      <c r="BB529" s="62"/>
      <c r="BC529" s="98"/>
      <c r="BD529" s="62"/>
      <c r="BE529" s="62"/>
      <c r="BF529" s="62"/>
      <c r="BG529" s="62"/>
      <c r="BH529" s="62"/>
      <c r="BI529" s="62"/>
      <c r="BJ529" s="62"/>
      <c r="BK529" s="98"/>
      <c r="BL529" s="62"/>
      <c r="BM529" s="62"/>
      <c r="BN529" s="62"/>
      <c r="BO529" s="62"/>
      <c r="BP529" s="62"/>
    </row>
    <row r="530">
      <c r="A530" s="564"/>
      <c r="B530" s="565"/>
      <c r="C530" s="101"/>
      <c r="D530" s="102"/>
      <c r="E530" s="103"/>
      <c r="F530" s="101"/>
      <c r="G530" s="103"/>
      <c r="H530" s="125"/>
      <c r="I530" s="730"/>
      <c r="J530" s="439"/>
      <c r="K530" s="439"/>
      <c r="L530" s="439"/>
      <c r="M530" s="439"/>
      <c r="N530" s="439"/>
      <c r="O530" s="439"/>
      <c r="P530" s="102"/>
      <c r="Q530" s="285"/>
      <c r="R530" s="231"/>
      <c r="S530" s="232"/>
      <c r="T530" s="442"/>
      <c r="U530" s="442"/>
      <c r="V530" s="442"/>
      <c r="W530" s="442"/>
      <c r="X530" s="442"/>
      <c r="Y530" s="442"/>
      <c r="Z530" s="442"/>
      <c r="AA530" s="442"/>
      <c r="AB530" s="442"/>
      <c r="AC530" s="442"/>
      <c r="AD530" s="974"/>
      <c r="AE530" s="442"/>
      <c r="AF530" s="442"/>
      <c r="AG530" s="442"/>
      <c r="AH530" s="442"/>
      <c r="AI530" s="442"/>
      <c r="AJ530" s="442"/>
      <c r="AK530" s="442"/>
      <c r="AL530" s="444"/>
      <c r="AM530" s="442"/>
      <c r="AN530" s="442"/>
      <c r="AO530" s="442"/>
      <c r="AP530" s="442"/>
      <c r="AQ530" s="445"/>
      <c r="AR530" s="62"/>
      <c r="AS530" s="62"/>
      <c r="AT530" s="62"/>
      <c r="AU530" s="62"/>
      <c r="AV530" s="62"/>
      <c r="AW530" s="98"/>
      <c r="AX530" s="62"/>
      <c r="AY530" s="62"/>
      <c r="AZ530" s="62"/>
      <c r="BA530" s="62"/>
      <c r="BB530" s="62"/>
      <c r="BC530" s="98"/>
      <c r="BD530" s="62"/>
      <c r="BE530" s="62"/>
      <c r="BF530" s="62"/>
      <c r="BG530" s="62"/>
      <c r="BH530" s="62"/>
      <c r="BI530" s="62"/>
      <c r="BJ530" s="62"/>
      <c r="BK530" s="98"/>
      <c r="BL530" s="62"/>
      <c r="BM530" s="62"/>
      <c r="BN530" s="62"/>
      <c r="BO530" s="62"/>
      <c r="BP530" s="62"/>
      <c r="BQ530" s="2"/>
    </row>
    <row r="531">
      <c r="A531" s="145"/>
      <c r="B531" s="146"/>
      <c r="C531" s="521"/>
      <c r="D531" s="437"/>
      <c r="E531" s="436"/>
      <c r="F531" s="124"/>
      <c r="G531" s="126"/>
      <c r="H531" s="125"/>
      <c r="I531" s="730">
        <v>1</v>
      </c>
      <c r="J531" s="439"/>
      <c r="K531" s="439"/>
      <c r="L531" s="439"/>
      <c r="M531" s="439"/>
      <c r="N531" s="439"/>
      <c r="O531" s="439"/>
      <c r="P531" s="125"/>
      <c r="Q531" s="291"/>
      <c r="R531" s="132" t="s">
        <v>70</v>
      </c>
      <c r="S531" s="133"/>
      <c r="T531" s="721"/>
      <c r="U531" s="721"/>
      <c r="V531" s="721"/>
      <c r="W531" s="721"/>
      <c r="X531" s="721"/>
      <c r="Y531" s="721"/>
      <c r="Z531" s="721"/>
      <c r="AA531" s="721"/>
      <c r="AB531" s="721"/>
      <c r="AC531" s="721"/>
      <c r="AD531" s="721"/>
      <c r="AE531" s="721"/>
      <c r="AF531" s="721"/>
      <c r="AG531" s="721"/>
      <c r="AH531" s="721"/>
      <c r="AI531" s="721"/>
      <c r="AJ531" s="721"/>
      <c r="AK531" s="721"/>
      <c r="AL531" s="722"/>
      <c r="AM531" s="721"/>
      <c r="AN531" s="721"/>
      <c r="AO531" s="721"/>
      <c r="AP531" s="721"/>
      <c r="AQ531" s="722"/>
      <c r="AR531" s="62"/>
      <c r="AS531" s="119">
        <f>T531*T579*1.73*0.875/1000</f>
        <v>0</v>
      </c>
      <c r="AT531" s="119">
        <f t="shared" ref="AT531:BP531" si="252">U531*U579*1.73*0.875/1000</f>
        <v>0</v>
      </c>
      <c r="AU531" s="119">
        <f t="shared" si="252"/>
        <v>0</v>
      </c>
      <c r="AV531" s="119">
        <f t="shared" si="252"/>
        <v>0</v>
      </c>
      <c r="AW531" s="120">
        <f t="shared" si="252"/>
        <v>0</v>
      </c>
      <c r="AX531" s="119">
        <f t="shared" si="252"/>
        <v>0</v>
      </c>
      <c r="AY531" s="119">
        <f t="shared" si="252"/>
        <v>0</v>
      </c>
      <c r="AZ531" s="119">
        <f t="shared" si="252"/>
        <v>0</v>
      </c>
      <c r="BA531" s="119">
        <f t="shared" si="252"/>
        <v>0</v>
      </c>
      <c r="BB531" s="119">
        <f t="shared" si="252"/>
        <v>0</v>
      </c>
      <c r="BC531" s="120">
        <f t="shared" si="252"/>
        <v>0</v>
      </c>
      <c r="BD531" s="119">
        <f t="shared" si="252"/>
        <v>0</v>
      </c>
      <c r="BE531" s="119">
        <f t="shared" si="252"/>
        <v>0</v>
      </c>
      <c r="BF531" s="119">
        <f t="shared" si="252"/>
        <v>0</v>
      </c>
      <c r="BG531" s="119">
        <f t="shared" si="252"/>
        <v>0</v>
      </c>
      <c r="BH531" s="119">
        <f t="shared" si="252"/>
        <v>0</v>
      </c>
      <c r="BI531" s="119">
        <f t="shared" si="252"/>
        <v>0</v>
      </c>
      <c r="BJ531" s="119">
        <f t="shared" si="252"/>
        <v>0</v>
      </c>
      <c r="BK531" s="120">
        <f t="shared" si="252"/>
        <v>0</v>
      </c>
      <c r="BL531" s="119">
        <f t="shared" si="252"/>
        <v>0</v>
      </c>
      <c r="BM531" s="119">
        <f t="shared" si="252"/>
        <v>0</v>
      </c>
      <c r="BN531" s="119">
        <f t="shared" si="252"/>
        <v>0</v>
      </c>
      <c r="BO531" s="119">
        <f t="shared" si="252"/>
        <v>0</v>
      </c>
      <c r="BP531" s="119">
        <f t="shared" si="252"/>
        <v>0</v>
      </c>
      <c r="BQ531" s="121"/>
    </row>
    <row r="532" ht="15.75" customHeight="1">
      <c r="A532" s="145"/>
      <c r="B532" s="146"/>
      <c r="C532" s="521"/>
      <c r="D532" s="437"/>
      <c r="E532" s="436"/>
      <c r="F532" s="124"/>
      <c r="G532" s="126" t="s">
        <v>60</v>
      </c>
      <c r="H532" s="125"/>
      <c r="I532" s="730">
        <v>2</v>
      </c>
      <c r="J532" s="439"/>
      <c r="K532" s="439"/>
      <c r="L532" s="439"/>
      <c r="M532" s="439"/>
      <c r="N532" s="439"/>
      <c r="O532" s="439"/>
      <c r="P532" s="975" t="s">
        <v>65</v>
      </c>
      <c r="Q532" s="291" t="s">
        <v>279</v>
      </c>
      <c r="R532" s="132" t="s">
        <v>228</v>
      </c>
      <c r="S532" s="133"/>
      <c r="T532" s="721"/>
      <c r="U532" s="721"/>
      <c r="V532" s="721"/>
      <c r="W532" s="721"/>
      <c r="X532" s="721"/>
      <c r="Y532" s="721"/>
      <c r="Z532" s="721"/>
      <c r="AA532" s="721"/>
      <c r="AB532" s="721"/>
      <c r="AC532" s="721"/>
      <c r="AD532" s="721"/>
      <c r="AE532" s="721"/>
      <c r="AF532" s="721"/>
      <c r="AG532" s="721"/>
      <c r="AH532" s="721"/>
      <c r="AI532" s="721"/>
      <c r="AJ532" s="721"/>
      <c r="AK532" s="721"/>
      <c r="AL532" s="722"/>
      <c r="AM532" s="721"/>
      <c r="AN532" s="721"/>
      <c r="AO532" s="721"/>
      <c r="AP532" s="721"/>
      <c r="AQ532" s="722"/>
      <c r="AR532" s="62"/>
      <c r="AS532" s="119" t="e">
        <f>T532*1000/T579/1.73/0.875</f>
        <v>#DIV/0!</v>
      </c>
      <c r="AT532" s="119" t="e">
        <f t="shared" ref="AT532:BP532" si="253">U532*1000/U579/1.73/0.875</f>
        <v>#DIV/0!</v>
      </c>
      <c r="AU532" s="119" t="e">
        <f t="shared" si="253"/>
        <v>#DIV/0!</v>
      </c>
      <c r="AV532" s="119" t="e">
        <f t="shared" si="253"/>
        <v>#DIV/0!</v>
      </c>
      <c r="AW532" s="120" t="e">
        <f t="shared" si="253"/>
        <v>#DIV/0!</v>
      </c>
      <c r="AX532" s="119" t="e">
        <f t="shared" si="253"/>
        <v>#DIV/0!</v>
      </c>
      <c r="AY532" s="119" t="e">
        <f t="shared" si="253"/>
        <v>#DIV/0!</v>
      </c>
      <c r="AZ532" s="119" t="e">
        <f t="shared" si="253"/>
        <v>#DIV/0!</v>
      </c>
      <c r="BA532" s="119" t="e">
        <f t="shared" si="253"/>
        <v>#DIV/0!</v>
      </c>
      <c r="BB532" s="119" t="e">
        <f t="shared" si="253"/>
        <v>#DIV/0!</v>
      </c>
      <c r="BC532" s="120" t="e">
        <f t="shared" si="253"/>
        <v>#DIV/0!</v>
      </c>
      <c r="BD532" s="119" t="e">
        <f t="shared" si="253"/>
        <v>#DIV/0!</v>
      </c>
      <c r="BE532" s="119" t="e">
        <f t="shared" si="253"/>
        <v>#DIV/0!</v>
      </c>
      <c r="BF532" s="119" t="e">
        <f t="shared" si="253"/>
        <v>#DIV/0!</v>
      </c>
      <c r="BG532" s="119" t="e">
        <f t="shared" si="253"/>
        <v>#DIV/0!</v>
      </c>
      <c r="BH532" s="119" t="e">
        <f t="shared" si="253"/>
        <v>#DIV/0!</v>
      </c>
      <c r="BI532" s="119" t="e">
        <f t="shared" si="253"/>
        <v>#DIV/0!</v>
      </c>
      <c r="BJ532" s="119" t="e">
        <f t="shared" si="253"/>
        <v>#DIV/0!</v>
      </c>
      <c r="BK532" s="120" t="e">
        <f t="shared" si="253"/>
        <v>#DIV/0!</v>
      </c>
      <c r="BL532" s="119" t="e">
        <f t="shared" si="253"/>
        <v>#DIV/0!</v>
      </c>
      <c r="BM532" s="119" t="e">
        <f t="shared" si="253"/>
        <v>#DIV/0!</v>
      </c>
      <c r="BN532" s="119" t="e">
        <f t="shared" si="253"/>
        <v>#DIV/0!</v>
      </c>
      <c r="BO532" s="119" t="e">
        <f t="shared" si="253"/>
        <v>#DIV/0!</v>
      </c>
      <c r="BP532" s="119" t="e">
        <f t="shared" si="253"/>
        <v>#DIV/0!</v>
      </c>
      <c r="BQ532" s="121"/>
    </row>
    <row r="533" ht="15.75" customHeight="1">
      <c r="A533" s="145"/>
      <c r="B533" s="146"/>
      <c r="C533" s="521"/>
      <c r="D533" s="437"/>
      <c r="E533" s="436"/>
      <c r="F533" s="124"/>
      <c r="G533" s="126"/>
      <c r="H533" s="125"/>
      <c r="I533" s="730">
        <v>3</v>
      </c>
      <c r="J533" s="439"/>
      <c r="K533" s="439"/>
      <c r="L533" s="439"/>
      <c r="M533" s="439"/>
      <c r="N533" s="439"/>
      <c r="O533" s="439"/>
      <c r="P533" s="125"/>
      <c r="Q533" s="291"/>
      <c r="R533" s="132" t="s">
        <v>73</v>
      </c>
      <c r="S533" s="133"/>
      <c r="T533" s="721"/>
      <c r="U533" s="721"/>
      <c r="V533" s="721"/>
      <c r="W533" s="721"/>
      <c r="X533" s="721"/>
      <c r="Y533" s="721"/>
      <c r="Z533" s="721"/>
      <c r="AA533" s="721"/>
      <c r="AB533" s="721"/>
      <c r="AC533" s="721"/>
      <c r="AD533" s="721"/>
      <c r="AE533" s="721"/>
      <c r="AF533" s="721"/>
      <c r="AG533" s="721"/>
      <c r="AH533" s="721"/>
      <c r="AI533" s="721"/>
      <c r="AJ533" s="721"/>
      <c r="AK533" s="721"/>
      <c r="AL533" s="722"/>
      <c r="AM533" s="721"/>
      <c r="AN533" s="721"/>
      <c r="AO533" s="721"/>
      <c r="AP533" s="721"/>
      <c r="AQ533" s="722"/>
      <c r="AR533" s="62"/>
      <c r="AS533" s="143"/>
      <c r="AT533" s="143"/>
      <c r="AU533" s="143"/>
      <c r="AV533" s="143"/>
      <c r="AW533" s="144"/>
      <c r="AX533" s="143"/>
      <c r="AY533" s="143"/>
      <c r="AZ533" s="143"/>
      <c r="BA533" s="143"/>
      <c r="BB533" s="143"/>
      <c r="BC533" s="144"/>
      <c r="BD533" s="143"/>
      <c r="BE533" s="143"/>
      <c r="BF533" s="143"/>
      <c r="BG533" s="143"/>
      <c r="BH533" s="143"/>
      <c r="BI533" s="143"/>
      <c r="BJ533" s="143"/>
      <c r="BK533" s="144"/>
      <c r="BL533" s="143"/>
      <c r="BM533" s="143"/>
      <c r="BN533" s="143"/>
      <c r="BO533" s="143"/>
      <c r="BP533" s="143"/>
      <c r="BQ533" s="2"/>
    </row>
    <row r="534">
      <c r="A534" s="145"/>
      <c r="B534" s="146"/>
      <c r="C534" s="521"/>
      <c r="D534" s="437"/>
      <c r="E534" s="436"/>
      <c r="F534" s="124"/>
      <c r="G534" s="126"/>
      <c r="H534" s="125"/>
      <c r="I534" s="730"/>
      <c r="J534" s="439"/>
      <c r="K534" s="439"/>
      <c r="L534" s="439"/>
      <c r="M534" s="439"/>
      <c r="N534" s="439"/>
      <c r="O534" s="439"/>
      <c r="P534" s="125"/>
      <c r="Q534" s="291"/>
      <c r="R534" s="132"/>
      <c r="S534" s="133"/>
      <c r="T534" s="161"/>
      <c r="U534" s="161"/>
      <c r="V534" s="161"/>
      <c r="W534" s="161"/>
      <c r="X534" s="161"/>
      <c r="Y534" s="161"/>
      <c r="Z534" s="161"/>
      <c r="AA534" s="161"/>
      <c r="AB534" s="161"/>
      <c r="AC534" s="161"/>
      <c r="AD534" s="451"/>
      <c r="AE534" s="161"/>
      <c r="AF534" s="161"/>
      <c r="AG534" s="161"/>
      <c r="AH534" s="161"/>
      <c r="AI534" s="161"/>
      <c r="AJ534" s="161"/>
      <c r="AK534" s="161"/>
      <c r="AL534" s="976"/>
      <c r="AM534" s="161"/>
      <c r="AN534" s="161"/>
      <c r="AO534" s="161"/>
      <c r="AP534" s="161"/>
      <c r="AQ534" s="164"/>
      <c r="AR534" s="62"/>
      <c r="AS534" s="143"/>
      <c r="AT534" s="143"/>
      <c r="AU534" s="143"/>
      <c r="AV534" s="143"/>
      <c r="AW534" s="144"/>
      <c r="AX534" s="143"/>
      <c r="AY534" s="143"/>
      <c r="AZ534" s="143"/>
      <c r="BA534" s="143"/>
      <c r="BB534" s="143"/>
      <c r="BC534" s="144"/>
      <c r="BD534" s="143"/>
      <c r="BE534" s="143"/>
      <c r="BF534" s="143"/>
      <c r="BG534" s="143"/>
      <c r="BH534" s="143"/>
      <c r="BI534" s="143"/>
      <c r="BJ534" s="143"/>
      <c r="BK534" s="144"/>
      <c r="BL534" s="143"/>
      <c r="BM534" s="143"/>
      <c r="BN534" s="143"/>
      <c r="BO534" s="143"/>
      <c r="BP534" s="143"/>
      <c r="BQ534" s="2"/>
      <c r="BR534" s="3"/>
    </row>
    <row r="535">
      <c r="A535" s="145"/>
      <c r="B535" s="146"/>
      <c r="C535" s="521"/>
      <c r="D535" s="437"/>
      <c r="E535" s="436"/>
      <c r="F535" s="124"/>
      <c r="G535" s="126"/>
      <c r="H535" s="125"/>
      <c r="I535" s="730">
        <v>4</v>
      </c>
      <c r="J535" s="439"/>
      <c r="K535" s="439"/>
      <c r="L535" s="439"/>
      <c r="M535" s="439"/>
      <c r="N535" s="439"/>
      <c r="O535" s="439"/>
      <c r="P535" s="125"/>
      <c r="Q535" s="291"/>
      <c r="R535" s="132" t="s">
        <v>76</v>
      </c>
      <c r="S535" s="133"/>
      <c r="T535" s="721"/>
      <c r="U535" s="721"/>
      <c r="V535" s="721"/>
      <c r="W535" s="721"/>
      <c r="X535" s="721"/>
      <c r="Y535" s="721"/>
      <c r="Z535" s="721"/>
      <c r="AA535" s="721"/>
      <c r="AB535" s="721"/>
      <c r="AC535" s="721"/>
      <c r="AD535" s="721"/>
      <c r="AE535" s="721"/>
      <c r="AF535" s="721"/>
      <c r="AG535" s="721"/>
      <c r="AH535" s="721"/>
      <c r="AI535" s="721"/>
      <c r="AJ535" s="721"/>
      <c r="AK535" s="721"/>
      <c r="AL535" s="722"/>
      <c r="AM535" s="721"/>
      <c r="AN535" s="721"/>
      <c r="AO535" s="721"/>
      <c r="AP535" s="721"/>
      <c r="AQ535" s="722"/>
      <c r="AR535" s="62"/>
      <c r="AS535" s="119">
        <f>T535*T579*1.73*0.875/1000</f>
        <v>0</v>
      </c>
      <c r="AT535" s="119">
        <f t="shared" ref="AT535:BP535" si="254">U535*U579*1.73*0.875/1000</f>
        <v>0</v>
      </c>
      <c r="AU535" s="119">
        <f t="shared" si="254"/>
        <v>0</v>
      </c>
      <c r="AV535" s="119">
        <f t="shared" si="254"/>
        <v>0</v>
      </c>
      <c r="AW535" s="120">
        <f t="shared" si="254"/>
        <v>0</v>
      </c>
      <c r="AX535" s="119">
        <f t="shared" si="254"/>
        <v>0</v>
      </c>
      <c r="AY535" s="119">
        <f t="shared" si="254"/>
        <v>0</v>
      </c>
      <c r="AZ535" s="119">
        <f t="shared" si="254"/>
        <v>0</v>
      </c>
      <c r="BA535" s="119">
        <f t="shared" si="254"/>
        <v>0</v>
      </c>
      <c r="BB535" s="119">
        <f t="shared" si="254"/>
        <v>0</v>
      </c>
      <c r="BC535" s="120">
        <f t="shared" si="254"/>
        <v>0</v>
      </c>
      <c r="BD535" s="119">
        <f t="shared" si="254"/>
        <v>0</v>
      </c>
      <c r="BE535" s="119">
        <f t="shared" si="254"/>
        <v>0</v>
      </c>
      <c r="BF535" s="119">
        <f t="shared" si="254"/>
        <v>0</v>
      </c>
      <c r="BG535" s="119">
        <f t="shared" si="254"/>
        <v>0</v>
      </c>
      <c r="BH535" s="119">
        <f t="shared" si="254"/>
        <v>0</v>
      </c>
      <c r="BI535" s="119">
        <f t="shared" si="254"/>
        <v>0</v>
      </c>
      <c r="BJ535" s="119">
        <f t="shared" si="254"/>
        <v>0</v>
      </c>
      <c r="BK535" s="120">
        <f t="shared" si="254"/>
        <v>0</v>
      </c>
      <c r="BL535" s="119">
        <f t="shared" si="254"/>
        <v>0</v>
      </c>
      <c r="BM535" s="119">
        <f t="shared" si="254"/>
        <v>0</v>
      </c>
      <c r="BN535" s="119">
        <f t="shared" si="254"/>
        <v>0</v>
      </c>
      <c r="BO535" s="119">
        <f t="shared" si="254"/>
        <v>0</v>
      </c>
      <c r="BP535" s="119">
        <f t="shared" si="254"/>
        <v>0</v>
      </c>
      <c r="BQ535" s="121"/>
      <c r="BR535" s="3"/>
    </row>
    <row r="536">
      <c r="A536" s="145"/>
      <c r="B536" s="146"/>
      <c r="C536" s="521"/>
      <c r="D536" s="437"/>
      <c r="E536" s="436"/>
      <c r="F536" s="124"/>
      <c r="G536" s="126" t="s">
        <v>60</v>
      </c>
      <c r="H536" s="125"/>
      <c r="I536" s="730">
        <v>5</v>
      </c>
      <c r="J536" s="439"/>
      <c r="K536" s="439"/>
      <c r="L536" s="439"/>
      <c r="M536" s="439"/>
      <c r="N536" s="439"/>
      <c r="O536" s="439"/>
      <c r="P536" s="975" t="s">
        <v>65</v>
      </c>
      <c r="Q536" s="291" t="s">
        <v>280</v>
      </c>
      <c r="R536" s="132" t="s">
        <v>67</v>
      </c>
      <c r="S536" s="133"/>
      <c r="T536" s="721"/>
      <c r="U536" s="721"/>
      <c r="V536" s="721"/>
      <c r="W536" s="721"/>
      <c r="X536" s="721"/>
      <c r="Y536" s="721"/>
      <c r="Z536" s="721"/>
      <c r="AA536" s="721"/>
      <c r="AB536" s="721"/>
      <c r="AC536" s="721"/>
      <c r="AD536" s="721"/>
      <c r="AE536" s="721"/>
      <c r="AF536" s="721"/>
      <c r="AG536" s="721"/>
      <c r="AH536" s="721"/>
      <c r="AI536" s="721"/>
      <c r="AJ536" s="721"/>
      <c r="AK536" s="721"/>
      <c r="AL536" s="722"/>
      <c r="AM536" s="721"/>
      <c r="AN536" s="721"/>
      <c r="AO536" s="721"/>
      <c r="AP536" s="721"/>
      <c r="AQ536" s="722"/>
      <c r="AR536" s="62"/>
      <c r="AS536" s="119" t="e">
        <f>T536*1000/T579/1.73/0.875</f>
        <v>#DIV/0!</v>
      </c>
      <c r="AT536" s="119" t="e">
        <f t="shared" ref="AT536:BP536" si="255">U536*1000/U579/1.73/0.875</f>
        <v>#DIV/0!</v>
      </c>
      <c r="AU536" s="119" t="e">
        <f t="shared" si="255"/>
        <v>#DIV/0!</v>
      </c>
      <c r="AV536" s="119" t="e">
        <f t="shared" si="255"/>
        <v>#DIV/0!</v>
      </c>
      <c r="AW536" s="120" t="e">
        <f t="shared" si="255"/>
        <v>#DIV/0!</v>
      </c>
      <c r="AX536" s="119" t="e">
        <f t="shared" si="255"/>
        <v>#DIV/0!</v>
      </c>
      <c r="AY536" s="119" t="e">
        <f t="shared" si="255"/>
        <v>#DIV/0!</v>
      </c>
      <c r="AZ536" s="119" t="e">
        <f t="shared" si="255"/>
        <v>#DIV/0!</v>
      </c>
      <c r="BA536" s="119" t="e">
        <f t="shared" si="255"/>
        <v>#DIV/0!</v>
      </c>
      <c r="BB536" s="119" t="e">
        <f t="shared" si="255"/>
        <v>#DIV/0!</v>
      </c>
      <c r="BC536" s="120" t="e">
        <f t="shared" si="255"/>
        <v>#DIV/0!</v>
      </c>
      <c r="BD536" s="119" t="e">
        <f t="shared" si="255"/>
        <v>#DIV/0!</v>
      </c>
      <c r="BE536" s="119" t="e">
        <f t="shared" si="255"/>
        <v>#DIV/0!</v>
      </c>
      <c r="BF536" s="119" t="e">
        <f t="shared" si="255"/>
        <v>#DIV/0!</v>
      </c>
      <c r="BG536" s="119" t="e">
        <f t="shared" si="255"/>
        <v>#DIV/0!</v>
      </c>
      <c r="BH536" s="119" t="e">
        <f t="shared" si="255"/>
        <v>#DIV/0!</v>
      </c>
      <c r="BI536" s="119" t="e">
        <f t="shared" si="255"/>
        <v>#DIV/0!</v>
      </c>
      <c r="BJ536" s="119" t="e">
        <f t="shared" si="255"/>
        <v>#DIV/0!</v>
      </c>
      <c r="BK536" s="120" t="e">
        <f t="shared" si="255"/>
        <v>#DIV/0!</v>
      </c>
      <c r="BL536" s="119" t="e">
        <f t="shared" si="255"/>
        <v>#DIV/0!</v>
      </c>
      <c r="BM536" s="119" t="e">
        <f t="shared" si="255"/>
        <v>#DIV/0!</v>
      </c>
      <c r="BN536" s="119" t="e">
        <f t="shared" si="255"/>
        <v>#DIV/0!</v>
      </c>
      <c r="BO536" s="119" t="e">
        <f t="shared" si="255"/>
        <v>#DIV/0!</v>
      </c>
      <c r="BP536" s="119" t="e">
        <f t="shared" si="255"/>
        <v>#DIV/0!</v>
      </c>
      <c r="BQ536" s="121"/>
      <c r="BR536" s="3"/>
    </row>
    <row r="537">
      <c r="A537" s="145"/>
      <c r="B537" s="146"/>
      <c r="C537" s="124"/>
      <c r="D537" s="125"/>
      <c r="E537" s="126"/>
      <c r="F537" s="124"/>
      <c r="G537" s="126"/>
      <c r="H537" s="125"/>
      <c r="I537" s="730">
        <v>6</v>
      </c>
      <c r="J537" s="439"/>
      <c r="K537" s="439"/>
      <c r="L537" s="439"/>
      <c r="M537" s="439"/>
      <c r="N537" s="439"/>
      <c r="O537" s="439"/>
      <c r="P537" s="125"/>
      <c r="Q537" s="291"/>
      <c r="R537" s="132" t="s">
        <v>69</v>
      </c>
      <c r="S537" s="133"/>
      <c r="T537" s="721"/>
      <c r="U537" s="721"/>
      <c r="V537" s="721"/>
      <c r="W537" s="721"/>
      <c r="X537" s="721"/>
      <c r="Y537" s="721"/>
      <c r="Z537" s="721"/>
      <c r="AA537" s="721"/>
      <c r="AB537" s="721"/>
      <c r="AC537" s="721"/>
      <c r="AD537" s="721"/>
      <c r="AE537" s="721"/>
      <c r="AF537" s="721"/>
      <c r="AG537" s="721"/>
      <c r="AH537" s="721"/>
      <c r="AI537" s="721"/>
      <c r="AJ537" s="721"/>
      <c r="AK537" s="721"/>
      <c r="AL537" s="722"/>
      <c r="AM537" s="721"/>
      <c r="AN537" s="721"/>
      <c r="AO537" s="721"/>
      <c r="AP537" s="721"/>
      <c r="AQ537" s="722"/>
      <c r="AR537" s="62"/>
      <c r="AS537" s="143"/>
      <c r="AT537" s="143"/>
      <c r="AU537" s="143"/>
      <c r="AV537" s="143"/>
      <c r="AW537" s="144"/>
      <c r="AX537" s="143"/>
      <c r="AY537" s="143"/>
      <c r="AZ537" s="143"/>
      <c r="BA537" s="143"/>
      <c r="BB537" s="143"/>
      <c r="BC537" s="144"/>
      <c r="BD537" s="143"/>
      <c r="BE537" s="143"/>
      <c r="BF537" s="143"/>
      <c r="BG537" s="143"/>
      <c r="BH537" s="143"/>
      <c r="BI537" s="143"/>
      <c r="BJ537" s="143"/>
      <c r="BK537" s="144"/>
      <c r="BL537" s="143"/>
      <c r="BM537" s="143"/>
      <c r="BN537" s="143"/>
      <c r="BO537" s="143"/>
      <c r="BP537" s="143"/>
      <c r="BQ537" s="2"/>
      <c r="BR537" s="3"/>
    </row>
    <row r="538">
      <c r="A538" s="145"/>
      <c r="B538" s="146"/>
      <c r="C538" s="124"/>
      <c r="D538" s="125"/>
      <c r="E538" s="126"/>
      <c r="F538" s="124"/>
      <c r="G538" s="126"/>
      <c r="H538" s="125"/>
      <c r="I538" s="730"/>
      <c r="J538" s="439"/>
      <c r="K538" s="439"/>
      <c r="L538" s="439"/>
      <c r="M538" s="439"/>
      <c r="N538" s="439"/>
      <c r="O538" s="439"/>
      <c r="P538" s="125"/>
      <c r="Q538" s="291"/>
      <c r="R538" s="132"/>
      <c r="S538" s="133"/>
      <c r="T538" s="977"/>
      <c r="U538" s="977"/>
      <c r="V538" s="977"/>
      <c r="W538" s="977"/>
      <c r="X538" s="977"/>
      <c r="Y538" s="977"/>
      <c r="Z538" s="977"/>
      <c r="AA538" s="977"/>
      <c r="AB538" s="977"/>
      <c r="AC538" s="977"/>
      <c r="AD538" s="978"/>
      <c r="AE538" s="977"/>
      <c r="AF538" s="977"/>
      <c r="AG538" s="977"/>
      <c r="AH538" s="977"/>
      <c r="AI538" s="977"/>
      <c r="AJ538" s="977"/>
      <c r="AK538" s="977"/>
      <c r="AL538" s="979"/>
      <c r="AM538" s="977"/>
      <c r="AN538" s="977"/>
      <c r="AO538" s="977"/>
      <c r="AP538" s="977"/>
      <c r="AQ538" s="980"/>
      <c r="AR538" s="62"/>
      <c r="AS538" s="143"/>
      <c r="AT538" s="143"/>
      <c r="AU538" s="143"/>
      <c r="AV538" s="143"/>
      <c r="AW538" s="144"/>
      <c r="AX538" s="143"/>
      <c r="AY538" s="143"/>
      <c r="AZ538" s="143"/>
      <c r="BA538" s="143"/>
      <c r="BB538" s="143"/>
      <c r="BC538" s="144"/>
      <c r="BD538" s="143"/>
      <c r="BE538" s="143"/>
      <c r="BF538" s="143"/>
      <c r="BG538" s="143"/>
      <c r="BH538" s="143"/>
      <c r="BI538" s="143"/>
      <c r="BJ538" s="143"/>
      <c r="BK538" s="144"/>
      <c r="BL538" s="143"/>
      <c r="BM538" s="143"/>
      <c r="BN538" s="143"/>
      <c r="BO538" s="143"/>
      <c r="BP538" s="143"/>
      <c r="BQ538" s="2"/>
      <c r="BR538" s="3"/>
    </row>
    <row r="539">
      <c r="A539" s="145"/>
      <c r="B539" s="146"/>
      <c r="C539" s="124" t="s">
        <v>59</v>
      </c>
      <c r="D539" s="125"/>
      <c r="E539" s="126"/>
      <c r="F539" s="124"/>
      <c r="G539" s="126"/>
      <c r="H539" s="125"/>
      <c r="I539" s="730">
        <v>7</v>
      </c>
      <c r="J539" s="439"/>
      <c r="K539" s="439"/>
      <c r="L539" s="439"/>
      <c r="M539" s="439"/>
      <c r="N539" s="439"/>
      <c r="O539" s="439"/>
      <c r="P539" s="125"/>
      <c r="Q539" s="291"/>
      <c r="R539" s="132" t="s">
        <v>74</v>
      </c>
      <c r="S539" s="133"/>
      <c r="T539" s="721"/>
      <c r="U539" s="721"/>
      <c r="V539" s="721"/>
      <c r="W539" s="721"/>
      <c r="X539" s="721"/>
      <c r="Y539" s="721"/>
      <c r="Z539" s="721"/>
      <c r="AA539" s="721"/>
      <c r="AB539" s="721"/>
      <c r="AC539" s="721"/>
      <c r="AD539" s="721"/>
      <c r="AE539" s="721"/>
      <c r="AF539" s="721"/>
      <c r="AG539" s="721"/>
      <c r="AH539" s="721"/>
      <c r="AI539" s="721"/>
      <c r="AJ539" s="721"/>
      <c r="AK539" s="721"/>
      <c r="AL539" s="722"/>
      <c r="AM539" s="721"/>
      <c r="AN539" s="721"/>
      <c r="AO539" s="721"/>
      <c r="AP539" s="721"/>
      <c r="AQ539" s="722"/>
      <c r="AR539" s="62"/>
      <c r="AS539" s="119">
        <f>T539*T579*1.73*0.875/1000</f>
        <v>0</v>
      </c>
      <c r="AT539" s="119">
        <f t="shared" ref="AT539:BP539" si="256">U539*U579*1.73*0.875/1000</f>
        <v>0</v>
      </c>
      <c r="AU539" s="119">
        <f t="shared" si="256"/>
        <v>0</v>
      </c>
      <c r="AV539" s="119">
        <f t="shared" si="256"/>
        <v>0</v>
      </c>
      <c r="AW539" s="120">
        <f t="shared" si="256"/>
        <v>0</v>
      </c>
      <c r="AX539" s="119">
        <f t="shared" si="256"/>
        <v>0</v>
      </c>
      <c r="AY539" s="119">
        <f t="shared" si="256"/>
        <v>0</v>
      </c>
      <c r="AZ539" s="119">
        <f t="shared" si="256"/>
        <v>0</v>
      </c>
      <c r="BA539" s="119">
        <f t="shared" si="256"/>
        <v>0</v>
      </c>
      <c r="BB539" s="119">
        <f t="shared" si="256"/>
        <v>0</v>
      </c>
      <c r="BC539" s="120">
        <f t="shared" si="256"/>
        <v>0</v>
      </c>
      <c r="BD539" s="119">
        <f t="shared" si="256"/>
        <v>0</v>
      </c>
      <c r="BE539" s="119">
        <f t="shared" si="256"/>
        <v>0</v>
      </c>
      <c r="BF539" s="119">
        <f t="shared" si="256"/>
        <v>0</v>
      </c>
      <c r="BG539" s="119">
        <f t="shared" si="256"/>
        <v>0</v>
      </c>
      <c r="BH539" s="119">
        <f t="shared" si="256"/>
        <v>0</v>
      </c>
      <c r="BI539" s="119">
        <f t="shared" si="256"/>
        <v>0</v>
      </c>
      <c r="BJ539" s="119">
        <f t="shared" si="256"/>
        <v>0</v>
      </c>
      <c r="BK539" s="120">
        <f t="shared" si="256"/>
        <v>0</v>
      </c>
      <c r="BL539" s="119">
        <f t="shared" si="256"/>
        <v>0</v>
      </c>
      <c r="BM539" s="119">
        <f t="shared" si="256"/>
        <v>0</v>
      </c>
      <c r="BN539" s="119">
        <f t="shared" si="256"/>
        <v>0</v>
      </c>
      <c r="BO539" s="119">
        <f t="shared" si="256"/>
        <v>0</v>
      </c>
      <c r="BP539" s="119">
        <f t="shared" si="256"/>
        <v>0</v>
      </c>
      <c r="BR539" s="3"/>
    </row>
    <row r="540" ht="16.5">
      <c r="A540" s="145"/>
      <c r="B540" s="146"/>
      <c r="C540" s="124"/>
      <c r="D540" s="125" t="s">
        <v>60</v>
      </c>
      <c r="E540" s="126"/>
      <c r="F540" s="124"/>
      <c r="G540" s="126" t="s">
        <v>60</v>
      </c>
      <c r="H540" s="125"/>
      <c r="I540" s="730">
        <v>8</v>
      </c>
      <c r="J540" s="439"/>
      <c r="K540" s="439"/>
      <c r="L540" s="439"/>
      <c r="M540" s="439"/>
      <c r="N540" s="439"/>
      <c r="O540" s="439"/>
      <c r="P540" s="125" t="s">
        <v>82</v>
      </c>
      <c r="Q540" s="291" t="s">
        <v>281</v>
      </c>
      <c r="R540" s="132" t="s">
        <v>67</v>
      </c>
      <c r="S540" s="133"/>
      <c r="T540" s="721"/>
      <c r="U540" s="721"/>
      <c r="V540" s="721"/>
      <c r="W540" s="721"/>
      <c r="X540" s="721"/>
      <c r="Y540" s="721"/>
      <c r="Z540" s="721"/>
      <c r="AA540" s="721"/>
      <c r="AB540" s="721"/>
      <c r="AC540" s="721"/>
      <c r="AD540" s="721"/>
      <c r="AE540" s="721"/>
      <c r="AF540" s="721"/>
      <c r="AG540" s="721"/>
      <c r="AH540" s="721"/>
      <c r="AI540" s="721"/>
      <c r="AJ540" s="721"/>
      <c r="AK540" s="721"/>
      <c r="AL540" s="722"/>
      <c r="AM540" s="721"/>
      <c r="AN540" s="721"/>
      <c r="AO540" s="721"/>
      <c r="AP540" s="721"/>
      <c r="AQ540" s="722"/>
      <c r="AR540" s="62"/>
      <c r="AS540" s="119" t="e">
        <f>T540*1000/T579/1.73/0.875</f>
        <v>#DIV/0!</v>
      </c>
      <c r="AT540" s="119" t="e">
        <f t="shared" ref="AT540:BP540" si="257">U540*1000/U579/1.73/0.875</f>
        <v>#DIV/0!</v>
      </c>
      <c r="AU540" s="119" t="e">
        <f t="shared" si="257"/>
        <v>#DIV/0!</v>
      </c>
      <c r="AV540" s="119" t="e">
        <f t="shared" si="257"/>
        <v>#DIV/0!</v>
      </c>
      <c r="AW540" s="120" t="e">
        <f t="shared" si="257"/>
        <v>#DIV/0!</v>
      </c>
      <c r="AX540" s="119" t="e">
        <f t="shared" si="257"/>
        <v>#DIV/0!</v>
      </c>
      <c r="AY540" s="119" t="e">
        <f t="shared" si="257"/>
        <v>#DIV/0!</v>
      </c>
      <c r="AZ540" s="119" t="e">
        <f t="shared" si="257"/>
        <v>#DIV/0!</v>
      </c>
      <c r="BA540" s="119" t="e">
        <f t="shared" si="257"/>
        <v>#DIV/0!</v>
      </c>
      <c r="BB540" s="119" t="e">
        <f t="shared" si="257"/>
        <v>#DIV/0!</v>
      </c>
      <c r="BC540" s="120" t="e">
        <f t="shared" si="257"/>
        <v>#DIV/0!</v>
      </c>
      <c r="BD540" s="119" t="e">
        <f t="shared" si="257"/>
        <v>#DIV/0!</v>
      </c>
      <c r="BE540" s="119" t="e">
        <f t="shared" si="257"/>
        <v>#DIV/0!</v>
      </c>
      <c r="BF540" s="119" t="e">
        <f t="shared" si="257"/>
        <v>#DIV/0!</v>
      </c>
      <c r="BG540" s="119" t="e">
        <f t="shared" si="257"/>
        <v>#DIV/0!</v>
      </c>
      <c r="BH540" s="119" t="e">
        <f t="shared" si="257"/>
        <v>#DIV/0!</v>
      </c>
      <c r="BI540" s="119" t="e">
        <f t="shared" si="257"/>
        <v>#DIV/0!</v>
      </c>
      <c r="BJ540" s="119" t="e">
        <f t="shared" si="257"/>
        <v>#DIV/0!</v>
      </c>
      <c r="BK540" s="120" t="e">
        <f t="shared" si="257"/>
        <v>#DIV/0!</v>
      </c>
      <c r="BL540" s="119" t="e">
        <f t="shared" si="257"/>
        <v>#DIV/0!</v>
      </c>
      <c r="BM540" s="119" t="e">
        <f t="shared" si="257"/>
        <v>#DIV/0!</v>
      </c>
      <c r="BN540" s="119" t="e">
        <f t="shared" si="257"/>
        <v>#DIV/0!</v>
      </c>
      <c r="BO540" s="119" t="e">
        <f t="shared" si="257"/>
        <v>#DIV/0!</v>
      </c>
      <c r="BP540" s="119" t="e">
        <f t="shared" si="257"/>
        <v>#DIV/0!</v>
      </c>
      <c r="BQ540" s="121"/>
      <c r="BR540" s="3"/>
    </row>
    <row r="541" ht="16.5">
      <c r="A541" s="145"/>
      <c r="B541" s="146"/>
      <c r="C541" s="124"/>
      <c r="D541" s="125" t="s">
        <v>60</v>
      </c>
      <c r="E541" s="126"/>
      <c r="F541" s="124"/>
      <c r="G541" s="126"/>
      <c r="H541" s="125"/>
      <c r="I541" s="730">
        <v>9</v>
      </c>
      <c r="J541" s="439"/>
      <c r="K541" s="439"/>
      <c r="L541" s="439"/>
      <c r="M541" s="439"/>
      <c r="N541" s="439"/>
      <c r="O541" s="439"/>
      <c r="P541" s="125" t="s">
        <v>72</v>
      </c>
      <c r="Q541" s="291"/>
      <c r="R541" s="132" t="s">
        <v>69</v>
      </c>
      <c r="S541" s="133"/>
      <c r="T541" s="721"/>
      <c r="U541" s="721"/>
      <c r="V541" s="721"/>
      <c r="W541" s="721"/>
      <c r="X541" s="721"/>
      <c r="Y541" s="721"/>
      <c r="Z541" s="721"/>
      <c r="AA541" s="721"/>
      <c r="AB541" s="721"/>
      <c r="AC541" s="721"/>
      <c r="AD541" s="721"/>
      <c r="AE541" s="721"/>
      <c r="AF541" s="721"/>
      <c r="AG541" s="721"/>
      <c r="AH541" s="721"/>
      <c r="AI541" s="721"/>
      <c r="AJ541" s="721"/>
      <c r="AK541" s="721"/>
      <c r="AL541" s="722"/>
      <c r="AM541" s="721"/>
      <c r="AN541" s="721"/>
      <c r="AO541" s="721"/>
      <c r="AP541" s="721"/>
      <c r="AQ541" s="722"/>
      <c r="AR541" s="62"/>
      <c r="AS541" s="338">
        <f t="shared" ref="AS541:BP541" si="258">AS531+AS535+AS539</f>
        <v>0</v>
      </c>
      <c r="AT541" s="181">
        <f t="shared" si="258"/>
        <v>0</v>
      </c>
      <c r="AU541" s="181">
        <f t="shared" si="258"/>
        <v>0</v>
      </c>
      <c r="AV541" s="338">
        <f t="shared" si="258"/>
        <v>0</v>
      </c>
      <c r="AW541" s="183">
        <f t="shared" si="258"/>
        <v>0</v>
      </c>
      <c r="AX541" s="181">
        <f>AT531+AT535+AT539</f>
        <v>0</v>
      </c>
      <c r="AY541" s="338">
        <f t="shared" si="258"/>
        <v>0</v>
      </c>
      <c r="AZ541" s="181">
        <f t="shared" si="258"/>
        <v>0</v>
      </c>
      <c r="BA541" s="181">
        <f t="shared" si="258"/>
        <v>0</v>
      </c>
      <c r="BB541" s="338">
        <f t="shared" si="258"/>
        <v>0</v>
      </c>
      <c r="BC541" s="183">
        <f t="shared" si="258"/>
        <v>0</v>
      </c>
      <c r="BD541" s="181">
        <f t="shared" si="258"/>
        <v>0</v>
      </c>
      <c r="BE541" s="338">
        <f t="shared" si="258"/>
        <v>0</v>
      </c>
      <c r="BF541" s="181">
        <f t="shared" si="258"/>
        <v>0</v>
      </c>
      <c r="BG541" s="181">
        <f t="shared" si="258"/>
        <v>0</v>
      </c>
      <c r="BH541" s="338">
        <f t="shared" si="258"/>
        <v>0</v>
      </c>
      <c r="BI541" s="181">
        <f t="shared" si="258"/>
        <v>0</v>
      </c>
      <c r="BJ541" s="181">
        <f t="shared" si="258"/>
        <v>0</v>
      </c>
      <c r="BK541" s="183">
        <f t="shared" si="258"/>
        <v>0</v>
      </c>
      <c r="BL541" s="338">
        <f t="shared" si="258"/>
        <v>0</v>
      </c>
      <c r="BM541" s="181">
        <f t="shared" si="258"/>
        <v>0</v>
      </c>
      <c r="BN541" s="181">
        <f t="shared" si="258"/>
        <v>0</v>
      </c>
      <c r="BO541" s="181">
        <f t="shared" si="258"/>
        <v>0</v>
      </c>
      <c r="BP541" s="338">
        <f t="shared" si="258"/>
        <v>0</v>
      </c>
      <c r="BQ541" s="697" t="s">
        <v>282</v>
      </c>
      <c r="BR541" s="3"/>
    </row>
    <row r="542">
      <c r="A542" s="145"/>
      <c r="B542" s="146"/>
      <c r="C542" s="124"/>
      <c r="D542" s="125"/>
      <c r="E542" s="126"/>
      <c r="F542" s="124"/>
      <c r="G542" s="126"/>
      <c r="H542" s="125"/>
      <c r="I542" s="730"/>
      <c r="J542" s="439"/>
      <c r="K542" s="439"/>
      <c r="L542" s="439"/>
      <c r="M542" s="439"/>
      <c r="N542" s="439"/>
      <c r="O542" s="439"/>
      <c r="P542" s="125"/>
      <c r="Q542" s="291"/>
      <c r="R542" s="132"/>
      <c r="S542" s="133"/>
      <c r="T542" s="981"/>
      <c r="U542" s="981"/>
      <c r="V542" s="981"/>
      <c r="W542" s="981"/>
      <c r="X542" s="981"/>
      <c r="Y542" s="981"/>
      <c r="Z542" s="981"/>
      <c r="AA542" s="981"/>
      <c r="AB542" s="981"/>
      <c r="AC542" s="981"/>
      <c r="AD542" s="982"/>
      <c r="AE542" s="981"/>
      <c r="AF542" s="981"/>
      <c r="AG542" s="981"/>
      <c r="AH542" s="981"/>
      <c r="AI542" s="981"/>
      <c r="AJ542" s="981"/>
      <c r="AK542" s="981"/>
      <c r="AL542" s="983"/>
      <c r="AM542" s="981"/>
      <c r="AN542" s="981"/>
      <c r="AO542" s="981"/>
      <c r="AP542" s="981"/>
      <c r="AQ542" s="984"/>
      <c r="AR542" s="62"/>
      <c r="AS542" s="143"/>
      <c r="AT542" s="143"/>
      <c r="AU542" s="143"/>
      <c r="AV542" s="143"/>
      <c r="AW542" s="144"/>
      <c r="AX542" s="143"/>
      <c r="AY542" s="143"/>
      <c r="AZ542" s="143"/>
      <c r="BA542" s="143"/>
      <c r="BB542" s="143"/>
      <c r="BC542" s="144"/>
      <c r="BD542" s="143"/>
      <c r="BE542" s="143"/>
      <c r="BF542" s="143"/>
      <c r="BG542" s="143"/>
      <c r="BH542" s="143"/>
      <c r="BI542" s="143"/>
      <c r="BJ542" s="143"/>
      <c r="BK542" s="144"/>
      <c r="BL542" s="143"/>
      <c r="BM542" s="143"/>
      <c r="BN542" s="143"/>
      <c r="BO542" s="143"/>
      <c r="BP542" s="143"/>
      <c r="BQ542" s="2"/>
      <c r="BR542" s="3"/>
    </row>
    <row r="543">
      <c r="A543" s="145"/>
      <c r="B543" s="146"/>
      <c r="C543" s="124" t="s">
        <v>59</v>
      </c>
      <c r="D543" s="125"/>
      <c r="E543" s="126"/>
      <c r="F543" s="124"/>
      <c r="G543" s="126"/>
      <c r="H543" s="125"/>
      <c r="I543" s="730">
        <v>10</v>
      </c>
      <c r="J543" s="439"/>
      <c r="K543" s="439"/>
      <c r="L543" s="439"/>
      <c r="M543" s="439"/>
      <c r="N543" s="439"/>
      <c r="O543" s="439"/>
      <c r="P543" s="125"/>
      <c r="Q543" s="291"/>
      <c r="R543" s="132" t="s">
        <v>89</v>
      </c>
      <c r="S543" s="133"/>
      <c r="T543" s="721"/>
      <c r="U543" s="721"/>
      <c r="V543" s="721"/>
      <c r="W543" s="721"/>
      <c r="X543" s="721"/>
      <c r="Y543" s="721"/>
      <c r="Z543" s="721"/>
      <c r="AA543" s="721"/>
      <c r="AB543" s="721"/>
      <c r="AC543" s="721"/>
      <c r="AD543" s="721"/>
      <c r="AE543" s="721"/>
      <c r="AF543" s="721"/>
      <c r="AG543" s="721"/>
      <c r="AH543" s="721"/>
      <c r="AI543" s="721"/>
      <c r="AJ543" s="721"/>
      <c r="AK543" s="721"/>
      <c r="AL543" s="722"/>
      <c r="AM543" s="721"/>
      <c r="AN543" s="721"/>
      <c r="AO543" s="721"/>
      <c r="AP543" s="721"/>
      <c r="AQ543" s="722"/>
      <c r="AR543" s="62" t="s">
        <v>79</v>
      </c>
      <c r="AS543" s="625">
        <f>T543*T583*1.73*0.875/1000</f>
        <v>0</v>
      </c>
      <c r="AT543" s="625">
        <f t="shared" ref="AT543:BP543" si="259">U543*U583*1.73*0.875/1000</f>
        <v>0</v>
      </c>
      <c r="AU543" s="625">
        <f t="shared" si="259"/>
        <v>0</v>
      </c>
      <c r="AV543" s="625">
        <f t="shared" si="259"/>
        <v>0</v>
      </c>
      <c r="AW543" s="626">
        <f t="shared" si="259"/>
        <v>0</v>
      </c>
      <c r="AX543" s="625">
        <f t="shared" si="259"/>
        <v>0</v>
      </c>
      <c r="AY543" s="625">
        <f t="shared" si="259"/>
        <v>0</v>
      </c>
      <c r="AZ543" s="625">
        <f t="shared" si="259"/>
        <v>0</v>
      </c>
      <c r="BA543" s="625">
        <f t="shared" si="259"/>
        <v>0</v>
      </c>
      <c r="BB543" s="625">
        <f t="shared" si="259"/>
        <v>0</v>
      </c>
      <c r="BC543" s="626">
        <f t="shared" si="259"/>
        <v>0</v>
      </c>
      <c r="BD543" s="625">
        <f t="shared" si="259"/>
        <v>0</v>
      </c>
      <c r="BE543" s="625">
        <f t="shared" si="259"/>
        <v>0</v>
      </c>
      <c r="BF543" s="625">
        <f t="shared" si="259"/>
        <v>0</v>
      </c>
      <c r="BG543" s="625">
        <f t="shared" si="259"/>
        <v>0</v>
      </c>
      <c r="BH543" s="625">
        <f t="shared" si="259"/>
        <v>0</v>
      </c>
      <c r="BI543" s="625">
        <f t="shared" si="259"/>
        <v>0</v>
      </c>
      <c r="BJ543" s="625">
        <f t="shared" si="259"/>
        <v>0</v>
      </c>
      <c r="BK543" s="626">
        <f t="shared" si="259"/>
        <v>0</v>
      </c>
      <c r="BL543" s="625">
        <f t="shared" si="259"/>
        <v>0</v>
      </c>
      <c r="BM543" s="625">
        <f t="shared" si="259"/>
        <v>0</v>
      </c>
      <c r="BN543" s="625">
        <f t="shared" si="259"/>
        <v>0</v>
      </c>
      <c r="BO543" s="625">
        <f t="shared" si="259"/>
        <v>0</v>
      </c>
      <c r="BP543" s="625">
        <f t="shared" si="259"/>
        <v>0</v>
      </c>
      <c r="BQ543" s="476" t="s">
        <v>86</v>
      </c>
      <c r="BR543" s="3"/>
    </row>
    <row r="544">
      <c r="A544" s="145"/>
      <c r="B544" s="146"/>
      <c r="C544" s="124"/>
      <c r="D544" s="125" t="s">
        <v>60</v>
      </c>
      <c r="E544" s="126"/>
      <c r="F544" s="124"/>
      <c r="G544" s="126"/>
      <c r="H544" s="125"/>
      <c r="I544" s="730">
        <v>11</v>
      </c>
      <c r="J544" s="439"/>
      <c r="K544" s="439"/>
      <c r="L544" s="439"/>
      <c r="M544" s="439"/>
      <c r="N544" s="439"/>
      <c r="O544" s="439"/>
      <c r="P544" s="125" t="s">
        <v>72</v>
      </c>
      <c r="Q544" s="291">
        <v>10</v>
      </c>
      <c r="R544" s="132" t="s">
        <v>67</v>
      </c>
      <c r="S544" s="133"/>
      <c r="T544" s="721"/>
      <c r="U544" s="721"/>
      <c r="V544" s="721"/>
      <c r="W544" s="721"/>
      <c r="X544" s="721"/>
      <c r="Y544" s="721"/>
      <c r="Z544" s="721"/>
      <c r="AA544" s="721"/>
      <c r="AB544" s="721"/>
      <c r="AC544" s="721"/>
      <c r="AD544" s="721"/>
      <c r="AE544" s="721"/>
      <c r="AF544" s="721"/>
      <c r="AG544" s="721"/>
      <c r="AH544" s="721"/>
      <c r="AI544" s="721"/>
      <c r="AJ544" s="721"/>
      <c r="AK544" s="721"/>
      <c r="AL544" s="722"/>
      <c r="AM544" s="721"/>
      <c r="AN544" s="721"/>
      <c r="AO544" s="721"/>
      <c r="AP544" s="721"/>
      <c r="AQ544" s="722"/>
      <c r="AR544" s="62"/>
      <c r="AS544" s="187" t="e">
        <f>T544*1000/T583/1.73/0.875</f>
        <v>#DIV/0!</v>
      </c>
      <c r="AT544" s="187" t="e">
        <f t="shared" ref="AT544:BP544" si="260">U544*1000/U583/1.73/0.875</f>
        <v>#DIV/0!</v>
      </c>
      <c r="AU544" s="187" t="e">
        <f t="shared" si="260"/>
        <v>#DIV/0!</v>
      </c>
      <c r="AV544" s="187" t="e">
        <f t="shared" si="260"/>
        <v>#DIV/0!</v>
      </c>
      <c r="AW544" s="188" t="e">
        <f t="shared" si="260"/>
        <v>#DIV/0!</v>
      </c>
      <c r="AX544" s="187" t="e">
        <f t="shared" si="260"/>
        <v>#DIV/0!</v>
      </c>
      <c r="AY544" s="187" t="e">
        <f t="shared" si="260"/>
        <v>#DIV/0!</v>
      </c>
      <c r="AZ544" s="187" t="e">
        <f t="shared" si="260"/>
        <v>#DIV/0!</v>
      </c>
      <c r="BA544" s="187" t="e">
        <f t="shared" si="260"/>
        <v>#DIV/0!</v>
      </c>
      <c r="BB544" s="187" t="e">
        <f t="shared" si="260"/>
        <v>#DIV/0!</v>
      </c>
      <c r="BC544" s="188" t="e">
        <f t="shared" si="260"/>
        <v>#DIV/0!</v>
      </c>
      <c r="BD544" s="187" t="e">
        <f t="shared" si="260"/>
        <v>#DIV/0!</v>
      </c>
      <c r="BE544" s="187" t="e">
        <f t="shared" si="260"/>
        <v>#DIV/0!</v>
      </c>
      <c r="BF544" s="187" t="e">
        <f t="shared" si="260"/>
        <v>#DIV/0!</v>
      </c>
      <c r="BG544" s="187" t="e">
        <f t="shared" si="260"/>
        <v>#DIV/0!</v>
      </c>
      <c r="BH544" s="187" t="e">
        <f t="shared" si="260"/>
        <v>#DIV/0!</v>
      </c>
      <c r="BI544" s="187" t="e">
        <f t="shared" si="260"/>
        <v>#DIV/0!</v>
      </c>
      <c r="BJ544" s="187" t="e">
        <f t="shared" si="260"/>
        <v>#DIV/0!</v>
      </c>
      <c r="BK544" s="188" t="e">
        <f t="shared" si="260"/>
        <v>#DIV/0!</v>
      </c>
      <c r="BL544" s="187" t="e">
        <f t="shared" si="260"/>
        <v>#DIV/0!</v>
      </c>
      <c r="BM544" s="187" t="e">
        <f t="shared" si="260"/>
        <v>#DIV/0!</v>
      </c>
      <c r="BN544" s="187" t="e">
        <f t="shared" si="260"/>
        <v>#DIV/0!</v>
      </c>
      <c r="BO544" s="187" t="e">
        <f t="shared" si="260"/>
        <v>#DIV/0!</v>
      </c>
      <c r="BP544" s="187" t="e">
        <f t="shared" si="260"/>
        <v>#DIV/0!</v>
      </c>
      <c r="BQ544" s="189"/>
      <c r="BR544" s="3"/>
    </row>
    <row r="545">
      <c r="A545" s="145"/>
      <c r="B545" s="146"/>
      <c r="C545" s="124"/>
      <c r="D545" s="125" t="s">
        <v>60</v>
      </c>
      <c r="E545" s="126"/>
      <c r="F545" s="124"/>
      <c r="G545" s="126"/>
      <c r="H545" s="125"/>
      <c r="I545" s="730">
        <v>12</v>
      </c>
      <c r="J545" s="439"/>
      <c r="K545" s="439"/>
      <c r="L545" s="439"/>
      <c r="M545" s="439"/>
      <c r="N545" s="439"/>
      <c r="O545" s="439"/>
      <c r="P545" s="125" t="s">
        <v>72</v>
      </c>
      <c r="Q545" s="291"/>
      <c r="R545" s="132" t="s">
        <v>69</v>
      </c>
      <c r="S545" s="133"/>
      <c r="T545" s="721"/>
      <c r="U545" s="721"/>
      <c r="V545" s="721"/>
      <c r="W545" s="721"/>
      <c r="X545" s="721"/>
      <c r="Y545" s="721"/>
      <c r="Z545" s="721"/>
      <c r="AA545" s="721"/>
      <c r="AB545" s="721"/>
      <c r="AC545" s="721"/>
      <c r="AD545" s="721"/>
      <c r="AE545" s="721"/>
      <c r="AF545" s="721"/>
      <c r="AG545" s="721"/>
      <c r="AH545" s="721"/>
      <c r="AI545" s="721"/>
      <c r="AJ545" s="721"/>
      <c r="AK545" s="721"/>
      <c r="AL545" s="722"/>
      <c r="AM545" s="721"/>
      <c r="AN545" s="721"/>
      <c r="AO545" s="721"/>
      <c r="AP545" s="721"/>
      <c r="AQ545" s="722"/>
      <c r="AR545" s="62"/>
      <c r="AS545" s="187"/>
      <c r="AT545" s="187"/>
      <c r="AU545" s="187"/>
      <c r="AV545" s="187"/>
      <c r="AW545" s="188"/>
      <c r="AX545" s="187"/>
      <c r="AY545" s="187"/>
      <c r="AZ545" s="187"/>
      <c r="BA545" s="187"/>
      <c r="BB545" s="187"/>
      <c r="BC545" s="188"/>
      <c r="BD545" s="187"/>
      <c r="BE545" s="187"/>
      <c r="BF545" s="187"/>
      <c r="BG545" s="187"/>
      <c r="BH545" s="187"/>
      <c r="BI545" s="187"/>
      <c r="BJ545" s="187"/>
      <c r="BK545" s="188"/>
      <c r="BL545" s="187"/>
      <c r="BM545" s="187"/>
      <c r="BN545" s="187"/>
      <c r="BO545" s="187"/>
      <c r="BP545" s="187"/>
      <c r="BQ545" s="760"/>
      <c r="BR545" s="3"/>
      <c r="BS545" s="176"/>
      <c r="BT545" s="176"/>
      <c r="BU545" s="176"/>
    </row>
    <row r="546">
      <c r="A546" s="145"/>
      <c r="B546" s="146"/>
      <c r="C546" s="124" t="s">
        <v>59</v>
      </c>
      <c r="D546" s="125"/>
      <c r="E546" s="126"/>
      <c r="F546" s="124"/>
      <c r="G546" s="126"/>
      <c r="H546" s="125"/>
      <c r="I546" s="730">
        <v>13</v>
      </c>
      <c r="J546" s="439"/>
      <c r="K546" s="439"/>
      <c r="L546" s="439"/>
      <c r="M546" s="439"/>
      <c r="N546" s="439"/>
      <c r="O546" s="439"/>
      <c r="P546" s="125"/>
      <c r="Q546" s="291" t="s">
        <v>207</v>
      </c>
      <c r="R546" s="132" t="s">
        <v>89</v>
      </c>
      <c r="S546" s="133"/>
      <c r="T546" s="721"/>
      <c r="U546" s="721"/>
      <c r="V546" s="721"/>
      <c r="W546" s="721"/>
      <c r="X546" s="721"/>
      <c r="Y546" s="721"/>
      <c r="Z546" s="721"/>
      <c r="AA546" s="721"/>
      <c r="AB546" s="721"/>
      <c r="AC546" s="721"/>
      <c r="AD546" s="721"/>
      <c r="AE546" s="721"/>
      <c r="AF546" s="721"/>
      <c r="AG546" s="721"/>
      <c r="AH546" s="721"/>
      <c r="AI546" s="721"/>
      <c r="AJ546" s="721"/>
      <c r="AK546" s="721"/>
      <c r="AL546" s="722"/>
      <c r="AM546" s="721"/>
      <c r="AN546" s="721"/>
      <c r="AO546" s="721"/>
      <c r="AP546" s="721"/>
      <c r="AQ546" s="722"/>
      <c r="AR546" s="62" t="s">
        <v>79</v>
      </c>
      <c r="AS546" s="119">
        <f>T546*T581*1.73*0.875/1000</f>
        <v>0</v>
      </c>
      <c r="AT546" s="119">
        <f t="shared" ref="AT546:BP546" si="261">U546*U581*1.73*0.875/1000</f>
        <v>0</v>
      </c>
      <c r="AU546" s="119">
        <f t="shared" si="261"/>
        <v>0</v>
      </c>
      <c r="AV546" s="119">
        <f t="shared" si="261"/>
        <v>0</v>
      </c>
      <c r="AW546" s="120">
        <f t="shared" si="261"/>
        <v>0</v>
      </c>
      <c r="AX546" s="119">
        <f t="shared" si="261"/>
        <v>0</v>
      </c>
      <c r="AY546" s="119">
        <f t="shared" si="261"/>
        <v>0</v>
      </c>
      <c r="AZ546" s="119">
        <f t="shared" si="261"/>
        <v>0</v>
      </c>
      <c r="BA546" s="119">
        <f t="shared" si="261"/>
        <v>0</v>
      </c>
      <c r="BB546" s="119">
        <f t="shared" si="261"/>
        <v>0</v>
      </c>
      <c r="BC546" s="120">
        <f t="shared" si="261"/>
        <v>0</v>
      </c>
      <c r="BD546" s="119">
        <f t="shared" si="261"/>
        <v>0</v>
      </c>
      <c r="BE546" s="119">
        <f t="shared" si="261"/>
        <v>0</v>
      </c>
      <c r="BF546" s="119">
        <f t="shared" si="261"/>
        <v>0</v>
      </c>
      <c r="BG546" s="119">
        <f t="shared" si="261"/>
        <v>0</v>
      </c>
      <c r="BH546" s="119">
        <f t="shared" si="261"/>
        <v>0</v>
      </c>
      <c r="BI546" s="119">
        <f t="shared" si="261"/>
        <v>0</v>
      </c>
      <c r="BJ546" s="119">
        <f t="shared" si="261"/>
        <v>0</v>
      </c>
      <c r="BK546" s="120">
        <f t="shared" si="261"/>
        <v>0</v>
      </c>
      <c r="BL546" s="119">
        <f t="shared" si="261"/>
        <v>0</v>
      </c>
      <c r="BM546" s="119">
        <f t="shared" si="261"/>
        <v>0</v>
      </c>
      <c r="BN546" s="119">
        <f t="shared" si="261"/>
        <v>0</v>
      </c>
      <c r="BO546" s="119">
        <f t="shared" si="261"/>
        <v>0</v>
      </c>
      <c r="BP546" s="119">
        <f t="shared" si="261"/>
        <v>0</v>
      </c>
      <c r="BQ546" s="121" t="s">
        <v>171</v>
      </c>
    </row>
    <row r="547">
      <c r="A547" s="145"/>
      <c r="B547" s="146"/>
      <c r="C547" s="124"/>
      <c r="D547" s="125" t="s">
        <v>60</v>
      </c>
      <c r="E547" s="126"/>
      <c r="F547" s="124"/>
      <c r="G547" s="126"/>
      <c r="H547" s="125"/>
      <c r="I547" s="730">
        <v>14</v>
      </c>
      <c r="J547" s="439"/>
      <c r="K547" s="439"/>
      <c r="L547" s="439"/>
      <c r="M547" s="439"/>
      <c r="N547" s="439"/>
      <c r="O547" s="439"/>
      <c r="P547" s="125" t="s">
        <v>72</v>
      </c>
      <c r="Q547" s="291"/>
      <c r="R547" s="132" t="s">
        <v>67</v>
      </c>
      <c r="S547" s="133"/>
      <c r="T547" s="721"/>
      <c r="U547" s="721"/>
      <c r="V547" s="721"/>
      <c r="W547" s="721"/>
      <c r="X547" s="721"/>
      <c r="Y547" s="721"/>
      <c r="Z547" s="721"/>
      <c r="AA547" s="721"/>
      <c r="AB547" s="721"/>
      <c r="AC547" s="721"/>
      <c r="AD547" s="721"/>
      <c r="AE547" s="721"/>
      <c r="AF547" s="721"/>
      <c r="AG547" s="721"/>
      <c r="AH547" s="721"/>
      <c r="AI547" s="721"/>
      <c r="AJ547" s="721"/>
      <c r="AK547" s="721"/>
      <c r="AL547" s="722"/>
      <c r="AM547" s="721"/>
      <c r="AN547" s="721"/>
      <c r="AO547" s="721"/>
      <c r="AP547" s="721"/>
      <c r="AQ547" s="722"/>
      <c r="AR547" s="62"/>
      <c r="AS547" s="187" t="e">
        <f>T547*1000/T581/1.73/0.875</f>
        <v>#DIV/0!</v>
      </c>
      <c r="AT547" s="187" t="e">
        <f t="shared" ref="AT547:BP547" si="262">U547*1000/U581/1.73/0.875</f>
        <v>#DIV/0!</v>
      </c>
      <c r="AU547" s="187" t="e">
        <f t="shared" si="262"/>
        <v>#DIV/0!</v>
      </c>
      <c r="AV547" s="187" t="e">
        <f t="shared" si="262"/>
        <v>#DIV/0!</v>
      </c>
      <c r="AW547" s="188" t="e">
        <f t="shared" si="262"/>
        <v>#DIV/0!</v>
      </c>
      <c r="AX547" s="187" t="e">
        <f t="shared" si="262"/>
        <v>#DIV/0!</v>
      </c>
      <c r="AY547" s="187" t="e">
        <f t="shared" si="262"/>
        <v>#DIV/0!</v>
      </c>
      <c r="AZ547" s="187" t="e">
        <f t="shared" si="262"/>
        <v>#DIV/0!</v>
      </c>
      <c r="BA547" s="187" t="e">
        <f t="shared" si="262"/>
        <v>#DIV/0!</v>
      </c>
      <c r="BB547" s="187" t="e">
        <f t="shared" si="262"/>
        <v>#DIV/0!</v>
      </c>
      <c r="BC547" s="188" t="e">
        <f t="shared" si="262"/>
        <v>#DIV/0!</v>
      </c>
      <c r="BD547" s="187" t="e">
        <f t="shared" si="262"/>
        <v>#DIV/0!</v>
      </c>
      <c r="BE547" s="187" t="e">
        <f t="shared" si="262"/>
        <v>#DIV/0!</v>
      </c>
      <c r="BF547" s="187" t="e">
        <f t="shared" si="262"/>
        <v>#DIV/0!</v>
      </c>
      <c r="BG547" s="187" t="e">
        <f t="shared" si="262"/>
        <v>#DIV/0!</v>
      </c>
      <c r="BH547" s="187" t="e">
        <f t="shared" si="262"/>
        <v>#DIV/0!</v>
      </c>
      <c r="BI547" s="187" t="e">
        <f t="shared" si="262"/>
        <v>#DIV/0!</v>
      </c>
      <c r="BJ547" s="187" t="e">
        <f t="shared" si="262"/>
        <v>#DIV/0!</v>
      </c>
      <c r="BK547" s="188" t="e">
        <f t="shared" si="262"/>
        <v>#DIV/0!</v>
      </c>
      <c r="BL547" s="187" t="e">
        <f t="shared" si="262"/>
        <v>#DIV/0!</v>
      </c>
      <c r="BM547" s="187" t="e">
        <f t="shared" si="262"/>
        <v>#DIV/0!</v>
      </c>
      <c r="BN547" s="187" t="e">
        <f t="shared" si="262"/>
        <v>#DIV/0!</v>
      </c>
      <c r="BO547" s="187" t="e">
        <f t="shared" si="262"/>
        <v>#DIV/0!</v>
      </c>
      <c r="BP547" s="187" t="e">
        <f t="shared" si="262"/>
        <v>#DIV/0!</v>
      </c>
      <c r="BQ547" s="189"/>
      <c r="BU547" s="176"/>
    </row>
    <row r="548">
      <c r="A548" s="145"/>
      <c r="B548" s="146"/>
      <c r="C548" s="124"/>
      <c r="D548" s="125" t="s">
        <v>60</v>
      </c>
      <c r="E548" s="126"/>
      <c r="F548" s="124"/>
      <c r="G548" s="126"/>
      <c r="H548" s="125"/>
      <c r="I548" s="730">
        <v>15</v>
      </c>
      <c r="J548" s="439"/>
      <c r="K548" s="439"/>
      <c r="L548" s="439"/>
      <c r="M548" s="439"/>
      <c r="N548" s="439"/>
      <c r="O548" s="439"/>
      <c r="P548" s="125" t="s">
        <v>72</v>
      </c>
      <c r="Q548" s="291"/>
      <c r="R548" s="132" t="s">
        <v>69</v>
      </c>
      <c r="S548" s="133"/>
      <c r="T548" s="721"/>
      <c r="U548" s="721"/>
      <c r="V548" s="721"/>
      <c r="W548" s="721"/>
      <c r="X548" s="721"/>
      <c r="Y548" s="721"/>
      <c r="Z548" s="721"/>
      <c r="AA548" s="721"/>
      <c r="AB548" s="721"/>
      <c r="AC548" s="721"/>
      <c r="AD548" s="721"/>
      <c r="AE548" s="721"/>
      <c r="AF548" s="721"/>
      <c r="AG548" s="721"/>
      <c r="AH548" s="721"/>
      <c r="AI548" s="721"/>
      <c r="AJ548" s="721"/>
      <c r="AK548" s="721"/>
      <c r="AL548" s="722"/>
      <c r="AM548" s="721"/>
      <c r="AN548" s="721"/>
      <c r="AO548" s="721"/>
      <c r="AP548" s="721"/>
      <c r="AQ548" s="722"/>
      <c r="AR548" s="235"/>
      <c r="AS548" s="985">
        <f>AS543+AS546</f>
        <v>0</v>
      </c>
      <c r="AT548" s="985">
        <f>AT543+AT546</f>
        <v>0</v>
      </c>
      <c r="AU548" s="985">
        <f>AU543+AU546</f>
        <v>0</v>
      </c>
      <c r="AV548" s="985">
        <f>AV543+AV546</f>
        <v>0</v>
      </c>
      <c r="AW548" s="986">
        <f>AW543+AW546</f>
        <v>0</v>
      </c>
      <c r="AX548" s="985">
        <f>AT543+AT546</f>
        <v>0</v>
      </c>
      <c r="AY548" s="985">
        <f t="shared" ref="AY548:BP548" si="263">AY543+AY546</f>
        <v>0</v>
      </c>
      <c r="AZ548" s="985">
        <f t="shared" si="263"/>
        <v>0</v>
      </c>
      <c r="BA548" s="985">
        <f t="shared" si="263"/>
        <v>0</v>
      </c>
      <c r="BB548" s="985">
        <f t="shared" si="263"/>
        <v>0</v>
      </c>
      <c r="BC548" s="986">
        <f t="shared" si="263"/>
        <v>0</v>
      </c>
      <c r="BD548" s="985">
        <f t="shared" si="263"/>
        <v>0</v>
      </c>
      <c r="BE548" s="985">
        <f t="shared" si="263"/>
        <v>0</v>
      </c>
      <c r="BF548" s="985">
        <f t="shared" si="263"/>
        <v>0</v>
      </c>
      <c r="BG548" s="985">
        <f t="shared" si="263"/>
        <v>0</v>
      </c>
      <c r="BH548" s="985">
        <f t="shared" si="263"/>
        <v>0</v>
      </c>
      <c r="BI548" s="985">
        <f t="shared" si="263"/>
        <v>0</v>
      </c>
      <c r="BJ548" s="985">
        <f t="shared" si="263"/>
        <v>0</v>
      </c>
      <c r="BK548" s="986">
        <f t="shared" si="263"/>
        <v>0</v>
      </c>
      <c r="BL548" s="985">
        <f t="shared" si="263"/>
        <v>0</v>
      </c>
      <c r="BM548" s="985">
        <f t="shared" si="263"/>
        <v>0</v>
      </c>
      <c r="BN548" s="985">
        <f t="shared" si="263"/>
        <v>0</v>
      </c>
      <c r="BO548" s="985">
        <f t="shared" si="263"/>
        <v>0</v>
      </c>
      <c r="BP548" s="985">
        <f t="shared" si="263"/>
        <v>0</v>
      </c>
      <c r="BQ548" s="697" t="s">
        <v>255</v>
      </c>
    </row>
    <row r="549" ht="16.5">
      <c r="A549" s="145"/>
      <c r="B549" s="146"/>
      <c r="C549" s="124"/>
      <c r="D549" s="125"/>
      <c r="E549" s="126"/>
      <c r="F549" s="124" t="s">
        <v>59</v>
      </c>
      <c r="G549" s="126"/>
      <c r="H549" s="125"/>
      <c r="I549" s="730">
        <v>16</v>
      </c>
      <c r="J549" s="439"/>
      <c r="K549" s="439"/>
      <c r="L549" s="439"/>
      <c r="M549" s="439"/>
      <c r="N549" s="439"/>
      <c r="O549" s="439"/>
      <c r="P549" s="346"/>
      <c r="Q549" s="295">
        <v>110</v>
      </c>
      <c r="R549" s="196" t="s">
        <v>89</v>
      </c>
      <c r="S549" s="197"/>
      <c r="T549" s="721"/>
      <c r="U549" s="721"/>
      <c r="V549" s="721"/>
      <c r="W549" s="721"/>
      <c r="X549" s="721"/>
      <c r="Y549" s="721"/>
      <c r="Z549" s="721"/>
      <c r="AA549" s="721"/>
      <c r="AB549" s="721"/>
      <c r="AC549" s="721"/>
      <c r="AD549" s="721"/>
      <c r="AE549" s="721"/>
      <c r="AF549" s="721"/>
      <c r="AG549" s="721"/>
      <c r="AH549" s="721"/>
      <c r="AI549" s="721"/>
      <c r="AJ549" s="721"/>
      <c r="AK549" s="721"/>
      <c r="AL549" s="722"/>
      <c r="AM549" s="721"/>
      <c r="AN549" s="721"/>
      <c r="AO549" s="721"/>
      <c r="AP549" s="721"/>
      <c r="AQ549" s="722"/>
      <c r="AR549" s="62"/>
      <c r="AS549" s="119">
        <f>T549*T579*1.73*0.875/1000</f>
        <v>0</v>
      </c>
      <c r="AT549" s="119">
        <f t="shared" ref="AT549:BP549" si="264">U549*U579*1.73*0.875/1000</f>
        <v>0</v>
      </c>
      <c r="AU549" s="119">
        <f t="shared" si="264"/>
        <v>0</v>
      </c>
      <c r="AV549" s="119">
        <f t="shared" si="264"/>
        <v>0</v>
      </c>
      <c r="AW549" s="120">
        <f t="shared" si="264"/>
        <v>0</v>
      </c>
      <c r="AX549" s="119">
        <f t="shared" si="264"/>
        <v>0</v>
      </c>
      <c r="AY549" s="119">
        <f t="shared" si="264"/>
        <v>0</v>
      </c>
      <c r="AZ549" s="119">
        <f t="shared" si="264"/>
        <v>0</v>
      </c>
      <c r="BA549" s="119">
        <f t="shared" si="264"/>
        <v>0</v>
      </c>
      <c r="BB549" s="119">
        <f t="shared" si="264"/>
        <v>0</v>
      </c>
      <c r="BC549" s="120">
        <f t="shared" si="264"/>
        <v>0</v>
      </c>
      <c r="BD549" s="119">
        <f t="shared" si="264"/>
        <v>0</v>
      </c>
      <c r="BE549" s="119">
        <f t="shared" si="264"/>
        <v>0</v>
      </c>
      <c r="BF549" s="119">
        <f t="shared" si="264"/>
        <v>0</v>
      </c>
      <c r="BG549" s="119">
        <f t="shared" si="264"/>
        <v>0</v>
      </c>
      <c r="BH549" s="119">
        <f t="shared" si="264"/>
        <v>0</v>
      </c>
      <c r="BI549" s="119">
        <f t="shared" si="264"/>
        <v>0</v>
      </c>
      <c r="BJ549" s="119">
        <f t="shared" si="264"/>
        <v>0</v>
      </c>
      <c r="BK549" s="120">
        <f t="shared" si="264"/>
        <v>0</v>
      </c>
      <c r="BL549" s="119">
        <f t="shared" si="264"/>
        <v>0</v>
      </c>
      <c r="BM549" s="119">
        <f t="shared" si="264"/>
        <v>0</v>
      </c>
      <c r="BN549" s="119">
        <f t="shared" si="264"/>
        <v>0</v>
      </c>
      <c r="BO549" s="119">
        <f t="shared" si="264"/>
        <v>0</v>
      </c>
      <c r="BP549" s="119">
        <f t="shared" si="264"/>
        <v>0</v>
      </c>
      <c r="BQ549" s="247" t="s">
        <v>208</v>
      </c>
    </row>
    <row r="550" ht="16.5">
      <c r="A550" s="206"/>
      <c r="B550" s="207"/>
      <c r="C550" s="208"/>
      <c r="D550" s="211"/>
      <c r="E550" s="210"/>
      <c r="F550" s="208"/>
      <c r="G550" s="210"/>
      <c r="H550" s="125"/>
      <c r="I550" s="730"/>
      <c r="J550" s="439"/>
      <c r="K550" s="439"/>
      <c r="L550" s="439"/>
      <c r="M550" s="439"/>
      <c r="N550" s="439"/>
      <c r="O550" s="439"/>
      <c r="P550" s="987"/>
      <c r="Q550" s="988" t="s">
        <v>94</v>
      </c>
      <c r="R550" s="989" t="s">
        <v>189</v>
      </c>
      <c r="S550" s="744"/>
      <c r="T550" s="218"/>
      <c r="U550" s="218"/>
      <c r="V550" s="218"/>
      <c r="W550" s="218"/>
      <c r="X550" s="218"/>
      <c r="Y550" s="218"/>
      <c r="Z550" s="218"/>
      <c r="AA550" s="218"/>
      <c r="AB550" s="218"/>
      <c r="AC550" s="218"/>
      <c r="AD550" s="990"/>
      <c r="AE550" s="218"/>
      <c r="AF550" s="218"/>
      <c r="AG550" s="218"/>
      <c r="AH550" s="218"/>
      <c r="AI550" s="218"/>
      <c r="AJ550" s="218"/>
      <c r="AK550" s="218"/>
      <c r="AL550" s="511"/>
      <c r="AM550" s="218"/>
      <c r="AN550" s="218"/>
      <c r="AO550" s="218"/>
      <c r="AP550" s="218"/>
      <c r="AQ550" s="222"/>
      <c r="AR550" s="62"/>
      <c r="AS550" s="224" t="s">
        <v>95</v>
      </c>
      <c r="AT550" s="225"/>
      <c r="AU550" s="226"/>
      <c r="AV550" s="224"/>
      <c r="AW550" s="225"/>
      <c r="AX550" s="226"/>
      <c r="AY550" s="224"/>
      <c r="AZ550" s="225"/>
      <c r="BA550" s="226"/>
      <c r="BB550" s="224"/>
      <c r="BC550" s="225"/>
      <c r="BD550" s="226"/>
      <c r="BE550" s="224"/>
      <c r="BF550" s="225"/>
      <c r="BG550" s="226"/>
      <c r="BH550" s="224"/>
      <c r="BI550" s="225"/>
      <c r="BJ550" s="226"/>
      <c r="BK550" s="64"/>
      <c r="BL550" s="224"/>
      <c r="BM550" s="225"/>
      <c r="BN550" s="226"/>
      <c r="BO550" s="63"/>
      <c r="BP550" s="224"/>
      <c r="BQ550" s="19"/>
    </row>
    <row r="551" ht="19.5">
      <c r="A551" s="167"/>
      <c r="B551" s="168"/>
      <c r="C551" s="169"/>
      <c r="D551" s="104"/>
      <c r="E551" s="170"/>
      <c r="F551" s="169"/>
      <c r="G551" s="170"/>
      <c r="H551" s="125"/>
      <c r="I551" s="730"/>
      <c r="J551" s="439"/>
      <c r="K551" s="439"/>
      <c r="L551" s="439"/>
      <c r="M551" s="439"/>
      <c r="N551" s="439"/>
      <c r="O551" s="439"/>
      <c r="P551" s="104"/>
      <c r="Q551" s="470" t="s">
        <v>172</v>
      </c>
      <c r="R551" s="113"/>
      <c r="S551" s="114"/>
      <c r="T551" s="731"/>
      <c r="U551" s="731"/>
      <c r="V551" s="731"/>
      <c r="W551" s="731"/>
      <c r="X551" s="731"/>
      <c r="Y551" s="731"/>
      <c r="Z551" s="731"/>
      <c r="AA551" s="731"/>
      <c r="AB551" s="731"/>
      <c r="AC551" s="731"/>
      <c r="AD551" s="991"/>
      <c r="AE551" s="731"/>
      <c r="AF551" s="731"/>
      <c r="AG551" s="731"/>
      <c r="AH551" s="731"/>
      <c r="AI551" s="731"/>
      <c r="AJ551" s="731"/>
      <c r="AK551" s="731"/>
      <c r="AL551" s="733"/>
      <c r="AM551" s="731"/>
      <c r="AN551" s="731"/>
      <c r="AO551" s="731"/>
      <c r="AP551" s="731"/>
      <c r="AQ551" s="307"/>
      <c r="AR551" s="62"/>
      <c r="AS551" s="236" t="s">
        <v>32</v>
      </c>
      <c r="AT551" s="236" t="s">
        <v>33</v>
      </c>
      <c r="AU551" s="236" t="s">
        <v>34</v>
      </c>
      <c r="AV551" s="236" t="s">
        <v>35</v>
      </c>
      <c r="AW551" s="237" t="s">
        <v>36</v>
      </c>
      <c r="AX551" s="236" t="s">
        <v>37</v>
      </c>
      <c r="AY551" s="236" t="s">
        <v>38</v>
      </c>
      <c r="AZ551" s="236" t="s">
        <v>39</v>
      </c>
      <c r="BA551" s="236" t="s">
        <v>40</v>
      </c>
      <c r="BB551" s="236" t="s">
        <v>41</v>
      </c>
      <c r="BC551" s="237" t="s">
        <v>42</v>
      </c>
      <c r="BD551" s="236" t="s">
        <v>43</v>
      </c>
      <c r="BE551" s="236" t="s">
        <v>44</v>
      </c>
      <c r="BF551" s="236" t="s">
        <v>45</v>
      </c>
      <c r="BG551" s="236" t="s">
        <v>46</v>
      </c>
      <c r="BH551" s="236" t="s">
        <v>47</v>
      </c>
      <c r="BI551" s="236" t="s">
        <v>48</v>
      </c>
      <c r="BJ551" s="236" t="s">
        <v>49</v>
      </c>
      <c r="BK551" s="238" t="s">
        <v>50</v>
      </c>
      <c r="BL551" s="239" t="s">
        <v>51</v>
      </c>
      <c r="BM551" s="239" t="s">
        <v>52</v>
      </c>
      <c r="BN551" s="239" t="s">
        <v>53</v>
      </c>
      <c r="BO551" s="239" t="s">
        <v>54</v>
      </c>
      <c r="BP551" s="239" t="s">
        <v>55</v>
      </c>
      <c r="BQ551" s="19"/>
    </row>
    <row r="552">
      <c r="A552" s="145"/>
      <c r="B552" s="146"/>
      <c r="C552" s="124" t="s">
        <v>59</v>
      </c>
      <c r="D552" s="125" t="s">
        <v>59</v>
      </c>
      <c r="E552" s="126"/>
      <c r="F552" s="124"/>
      <c r="G552" s="126"/>
      <c r="H552" s="125"/>
      <c r="I552" s="730">
        <v>17</v>
      </c>
      <c r="J552" s="439"/>
      <c r="K552" s="439"/>
      <c r="L552" s="439"/>
      <c r="M552" s="439"/>
      <c r="N552" s="439"/>
      <c r="O552" s="439"/>
      <c r="P552" s="125" t="s">
        <v>72</v>
      </c>
      <c r="Q552" s="504" t="s">
        <v>106</v>
      </c>
      <c r="R552" s="132" t="s">
        <v>89</v>
      </c>
      <c r="S552" s="133"/>
      <c r="T552" s="721"/>
      <c r="U552" s="721"/>
      <c r="V552" s="721"/>
      <c r="W552" s="721"/>
      <c r="X552" s="721"/>
      <c r="Y552" s="721"/>
      <c r="Z552" s="721"/>
      <c r="AA552" s="721"/>
      <c r="AB552" s="721"/>
      <c r="AC552" s="721"/>
      <c r="AD552" s="721"/>
      <c r="AE552" s="721"/>
      <c r="AF552" s="721"/>
      <c r="AG552" s="721"/>
      <c r="AH552" s="721"/>
      <c r="AI552" s="721"/>
      <c r="AJ552" s="721"/>
      <c r="AK552" s="721"/>
      <c r="AL552" s="722"/>
      <c r="AM552" s="721"/>
      <c r="AN552" s="721"/>
      <c r="AO552" s="721"/>
      <c r="AP552" s="721"/>
      <c r="AQ552" s="722"/>
      <c r="AR552" s="62" t="s">
        <v>206</v>
      </c>
      <c r="AS552" s="309">
        <f>T552*T583*1.73*0.875/1000</f>
        <v>0</v>
      </c>
      <c r="AT552" s="309">
        <f t="shared" ref="AT552:BP552" si="265">U552*U583*1.73*0.875/1000</f>
        <v>0</v>
      </c>
      <c r="AU552" s="309">
        <f t="shared" si="265"/>
        <v>0</v>
      </c>
      <c r="AV552" s="309">
        <f t="shared" si="265"/>
        <v>0</v>
      </c>
      <c r="AW552" s="310">
        <f t="shared" si="265"/>
        <v>0</v>
      </c>
      <c r="AX552" s="309">
        <f t="shared" si="265"/>
        <v>0</v>
      </c>
      <c r="AY552" s="309">
        <f t="shared" si="265"/>
        <v>0</v>
      </c>
      <c r="AZ552" s="309">
        <f t="shared" si="265"/>
        <v>0</v>
      </c>
      <c r="BA552" s="309">
        <f t="shared" si="265"/>
        <v>0</v>
      </c>
      <c r="BB552" s="309">
        <f t="shared" si="265"/>
        <v>0</v>
      </c>
      <c r="BC552" s="310">
        <f t="shared" si="265"/>
        <v>0</v>
      </c>
      <c r="BD552" s="309">
        <f t="shared" si="265"/>
        <v>0</v>
      </c>
      <c r="BE552" s="309">
        <f t="shared" si="265"/>
        <v>0</v>
      </c>
      <c r="BF552" s="309">
        <f t="shared" si="265"/>
        <v>0</v>
      </c>
      <c r="BG552" s="309">
        <f t="shared" si="265"/>
        <v>0</v>
      </c>
      <c r="BH552" s="309">
        <f t="shared" si="265"/>
        <v>0</v>
      </c>
      <c r="BI552" s="309">
        <f t="shared" si="265"/>
        <v>0</v>
      </c>
      <c r="BJ552" s="309">
        <f t="shared" si="265"/>
        <v>0</v>
      </c>
      <c r="BK552" s="310">
        <f t="shared" si="265"/>
        <v>0</v>
      </c>
      <c r="BL552" s="309">
        <f t="shared" si="265"/>
        <v>0</v>
      </c>
      <c r="BM552" s="309">
        <f t="shared" si="265"/>
        <v>0</v>
      </c>
      <c r="BN552" s="309">
        <f t="shared" si="265"/>
        <v>0</v>
      </c>
      <c r="BO552" s="309">
        <f t="shared" si="265"/>
        <v>0</v>
      </c>
      <c r="BP552" s="309">
        <f t="shared" si="265"/>
        <v>0</v>
      </c>
      <c r="BQ552" s="247"/>
    </row>
    <row r="553">
      <c r="A553" s="145"/>
      <c r="B553" s="146"/>
      <c r="C553" s="124" t="s">
        <v>59</v>
      </c>
      <c r="D553" s="125" t="s">
        <v>59</v>
      </c>
      <c r="E553" s="126"/>
      <c r="F553" s="124"/>
      <c r="G553" s="126"/>
      <c r="H553" s="125"/>
      <c r="I553" s="730">
        <v>18</v>
      </c>
      <c r="J553" s="439"/>
      <c r="K553" s="439"/>
      <c r="L553" s="439"/>
      <c r="M553" s="439"/>
      <c r="N553" s="439"/>
      <c r="O553" s="439"/>
      <c r="P553" s="125" t="s">
        <v>72</v>
      </c>
      <c r="Q553" s="504" t="s">
        <v>103</v>
      </c>
      <c r="R553" s="132" t="s">
        <v>89</v>
      </c>
      <c r="S553" s="133"/>
      <c r="T553" s="721"/>
      <c r="U553" s="721"/>
      <c r="V553" s="721"/>
      <c r="W553" s="721"/>
      <c r="X553" s="721"/>
      <c r="Y553" s="721"/>
      <c r="Z553" s="721"/>
      <c r="AA553" s="721"/>
      <c r="AB553" s="721"/>
      <c r="AC553" s="721"/>
      <c r="AD553" s="721"/>
      <c r="AE553" s="721"/>
      <c r="AF553" s="721"/>
      <c r="AG553" s="721"/>
      <c r="AH553" s="721"/>
      <c r="AI553" s="721"/>
      <c r="AJ553" s="721"/>
      <c r="AK553" s="721"/>
      <c r="AL553" s="722"/>
      <c r="AM553" s="721"/>
      <c r="AN553" s="721"/>
      <c r="AO553" s="721"/>
      <c r="AP553" s="721"/>
      <c r="AQ553" s="722"/>
      <c r="AR553" s="62"/>
      <c r="AS553" s="878">
        <f t="shared" ref="AS553:AS557" si="266">T553*T$583*1.73*0.875/1000</f>
        <v>0</v>
      </c>
      <c r="AT553" s="878">
        <f t="shared" ref="AT553:BP557" si="267">U553*U$583*1.73*0.875/1000</f>
        <v>0</v>
      </c>
      <c r="AU553" s="878">
        <f t="shared" si="267"/>
        <v>0</v>
      </c>
      <c r="AV553" s="878">
        <f t="shared" si="267"/>
        <v>0</v>
      </c>
      <c r="AW553" s="879">
        <f t="shared" si="267"/>
        <v>0</v>
      </c>
      <c r="AX553" s="878">
        <f t="shared" si="267"/>
        <v>0</v>
      </c>
      <c r="AY553" s="878">
        <f t="shared" si="267"/>
        <v>0</v>
      </c>
      <c r="AZ553" s="878">
        <f t="shared" si="267"/>
        <v>0</v>
      </c>
      <c r="BA553" s="878">
        <f t="shared" si="267"/>
        <v>0</v>
      </c>
      <c r="BB553" s="878">
        <f t="shared" si="267"/>
        <v>0</v>
      </c>
      <c r="BC553" s="879">
        <f t="shared" si="267"/>
        <v>0</v>
      </c>
      <c r="BD553" s="878">
        <f t="shared" si="267"/>
        <v>0</v>
      </c>
      <c r="BE553" s="878">
        <f t="shared" si="267"/>
        <v>0</v>
      </c>
      <c r="BF553" s="878">
        <f t="shared" si="267"/>
        <v>0</v>
      </c>
      <c r="BG553" s="878">
        <f t="shared" si="267"/>
        <v>0</v>
      </c>
      <c r="BH553" s="878">
        <f t="shared" si="267"/>
        <v>0</v>
      </c>
      <c r="BI553" s="878">
        <f t="shared" si="267"/>
        <v>0</v>
      </c>
      <c r="BJ553" s="878">
        <f t="shared" si="267"/>
        <v>0</v>
      </c>
      <c r="BK553" s="879">
        <f t="shared" si="267"/>
        <v>0</v>
      </c>
      <c r="BL553" s="878">
        <f t="shared" si="267"/>
        <v>0</v>
      </c>
      <c r="BM553" s="878">
        <f t="shared" si="267"/>
        <v>0</v>
      </c>
      <c r="BN553" s="878">
        <f t="shared" si="267"/>
        <v>0</v>
      </c>
      <c r="BO553" s="878">
        <f t="shared" si="267"/>
        <v>0</v>
      </c>
      <c r="BP553" s="878">
        <f t="shared" si="267"/>
        <v>0</v>
      </c>
      <c r="BQ553" s="247"/>
    </row>
    <row r="554">
      <c r="A554" s="145"/>
      <c r="B554" s="146"/>
      <c r="C554" s="124" t="s">
        <v>59</v>
      </c>
      <c r="D554" s="125" t="s">
        <v>59</v>
      </c>
      <c r="E554" s="126"/>
      <c r="F554" s="124"/>
      <c r="G554" s="126"/>
      <c r="H554" s="125"/>
      <c r="I554" s="730">
        <v>19</v>
      </c>
      <c r="J554" s="439"/>
      <c r="K554" s="439"/>
      <c r="L554" s="439"/>
      <c r="M554" s="439"/>
      <c r="N554" s="439"/>
      <c r="O554" s="439"/>
      <c r="P554" s="125" t="s">
        <v>72</v>
      </c>
      <c r="Q554" s="504" t="s">
        <v>126</v>
      </c>
      <c r="R554" s="132" t="s">
        <v>89</v>
      </c>
      <c r="S554" s="133"/>
      <c r="T554" s="721"/>
      <c r="U554" s="721"/>
      <c r="V554" s="721"/>
      <c r="W554" s="721"/>
      <c r="X554" s="721"/>
      <c r="Y554" s="721"/>
      <c r="Z554" s="721"/>
      <c r="AA554" s="721"/>
      <c r="AB554" s="721"/>
      <c r="AC554" s="721"/>
      <c r="AD554" s="721"/>
      <c r="AE554" s="721"/>
      <c r="AF554" s="721"/>
      <c r="AG554" s="721"/>
      <c r="AH554" s="721"/>
      <c r="AI554" s="721"/>
      <c r="AJ554" s="721"/>
      <c r="AK554" s="721"/>
      <c r="AL554" s="722"/>
      <c r="AM554" s="721"/>
      <c r="AN554" s="721"/>
      <c r="AO554" s="721"/>
      <c r="AP554" s="721"/>
      <c r="AQ554" s="722"/>
      <c r="AR554" s="62"/>
      <c r="AS554" s="878">
        <f t="shared" si="266"/>
        <v>0</v>
      </c>
      <c r="AT554" s="878">
        <f t="shared" si="267"/>
        <v>0</v>
      </c>
      <c r="AU554" s="878">
        <f t="shared" si="267"/>
        <v>0</v>
      </c>
      <c r="AV554" s="878">
        <f t="shared" si="267"/>
        <v>0</v>
      </c>
      <c r="AW554" s="879">
        <f t="shared" si="267"/>
        <v>0</v>
      </c>
      <c r="AX554" s="878">
        <f t="shared" si="267"/>
        <v>0</v>
      </c>
      <c r="AY554" s="878">
        <f t="shared" si="267"/>
        <v>0</v>
      </c>
      <c r="AZ554" s="878">
        <f t="shared" si="267"/>
        <v>0</v>
      </c>
      <c r="BA554" s="878">
        <f t="shared" si="267"/>
        <v>0</v>
      </c>
      <c r="BB554" s="878">
        <f t="shared" si="267"/>
        <v>0</v>
      </c>
      <c r="BC554" s="879">
        <f t="shared" si="267"/>
        <v>0</v>
      </c>
      <c r="BD554" s="878">
        <f t="shared" si="267"/>
        <v>0</v>
      </c>
      <c r="BE554" s="878">
        <f t="shared" si="267"/>
        <v>0</v>
      </c>
      <c r="BF554" s="878">
        <f t="shared" si="267"/>
        <v>0</v>
      </c>
      <c r="BG554" s="878">
        <f t="shared" si="267"/>
        <v>0</v>
      </c>
      <c r="BH554" s="878">
        <f t="shared" si="267"/>
        <v>0</v>
      </c>
      <c r="BI554" s="878">
        <f t="shared" si="267"/>
        <v>0</v>
      </c>
      <c r="BJ554" s="878">
        <f t="shared" si="267"/>
        <v>0</v>
      </c>
      <c r="BK554" s="879">
        <f t="shared" si="267"/>
        <v>0</v>
      </c>
      <c r="BL554" s="878">
        <f t="shared" si="267"/>
        <v>0</v>
      </c>
      <c r="BM554" s="878">
        <f t="shared" si="267"/>
        <v>0</v>
      </c>
      <c r="BN554" s="878">
        <f t="shared" si="267"/>
        <v>0</v>
      </c>
      <c r="BO554" s="878">
        <f t="shared" si="267"/>
        <v>0</v>
      </c>
      <c r="BP554" s="878">
        <f t="shared" si="267"/>
        <v>0</v>
      </c>
      <c r="BQ554" s="247"/>
      <c r="BS554" s="176"/>
      <c r="BT554" s="176"/>
      <c r="BU554" s="176"/>
    </row>
    <row r="555">
      <c r="A555" s="145"/>
      <c r="B555" s="146"/>
      <c r="C555" s="124" t="s">
        <v>59</v>
      </c>
      <c r="D555" s="125" t="s">
        <v>59</v>
      </c>
      <c r="E555" s="126"/>
      <c r="F555" s="124"/>
      <c r="G555" s="126"/>
      <c r="H555" s="125"/>
      <c r="I555" s="730">
        <v>20</v>
      </c>
      <c r="J555" s="439"/>
      <c r="K555" s="439"/>
      <c r="L555" s="439"/>
      <c r="M555" s="439"/>
      <c r="N555" s="439"/>
      <c r="O555" s="439"/>
      <c r="P555" s="125" t="s">
        <v>72</v>
      </c>
      <c r="Q555" s="504" t="s">
        <v>124</v>
      </c>
      <c r="R555" s="132" t="s">
        <v>89</v>
      </c>
      <c r="S555" s="133"/>
      <c r="T555" s="721"/>
      <c r="U555" s="721"/>
      <c r="V555" s="721"/>
      <c r="W555" s="721"/>
      <c r="X555" s="721"/>
      <c r="Y555" s="721"/>
      <c r="Z555" s="721"/>
      <c r="AA555" s="721"/>
      <c r="AB555" s="721"/>
      <c r="AC555" s="721"/>
      <c r="AD555" s="721"/>
      <c r="AE555" s="721"/>
      <c r="AF555" s="721"/>
      <c r="AG555" s="721"/>
      <c r="AH555" s="721"/>
      <c r="AI555" s="721"/>
      <c r="AJ555" s="721"/>
      <c r="AK555" s="721"/>
      <c r="AL555" s="722"/>
      <c r="AM555" s="721"/>
      <c r="AN555" s="721"/>
      <c r="AO555" s="721"/>
      <c r="AP555" s="721"/>
      <c r="AQ555" s="722"/>
      <c r="AR555" s="62" t="s">
        <v>206</v>
      </c>
      <c r="AS555" s="878">
        <f t="shared" si="266"/>
        <v>0</v>
      </c>
      <c r="AT555" s="878">
        <f t="shared" si="267"/>
        <v>0</v>
      </c>
      <c r="AU555" s="878">
        <f t="shared" si="267"/>
        <v>0</v>
      </c>
      <c r="AV555" s="878">
        <f t="shared" si="267"/>
        <v>0</v>
      </c>
      <c r="AW555" s="879">
        <f t="shared" si="267"/>
        <v>0</v>
      </c>
      <c r="AX555" s="878">
        <f t="shared" si="267"/>
        <v>0</v>
      </c>
      <c r="AY555" s="878">
        <f t="shared" si="267"/>
        <v>0</v>
      </c>
      <c r="AZ555" s="878">
        <f t="shared" si="267"/>
        <v>0</v>
      </c>
      <c r="BA555" s="878">
        <f t="shared" si="267"/>
        <v>0</v>
      </c>
      <c r="BB555" s="878">
        <f t="shared" si="267"/>
        <v>0</v>
      </c>
      <c r="BC555" s="879">
        <f t="shared" si="267"/>
        <v>0</v>
      </c>
      <c r="BD555" s="878">
        <f t="shared" si="267"/>
        <v>0</v>
      </c>
      <c r="BE555" s="878">
        <f t="shared" si="267"/>
        <v>0</v>
      </c>
      <c r="BF555" s="878">
        <f t="shared" si="267"/>
        <v>0</v>
      </c>
      <c r="BG555" s="878">
        <f t="shared" si="267"/>
        <v>0</v>
      </c>
      <c r="BH555" s="878">
        <f t="shared" si="267"/>
        <v>0</v>
      </c>
      <c r="BI555" s="878">
        <f t="shared" si="267"/>
        <v>0</v>
      </c>
      <c r="BJ555" s="878">
        <f t="shared" si="267"/>
        <v>0</v>
      </c>
      <c r="BK555" s="879">
        <f t="shared" si="267"/>
        <v>0</v>
      </c>
      <c r="BL555" s="878">
        <f t="shared" si="267"/>
        <v>0</v>
      </c>
      <c r="BM555" s="878">
        <f t="shared" si="267"/>
        <v>0</v>
      </c>
      <c r="BN555" s="878">
        <f t="shared" si="267"/>
        <v>0</v>
      </c>
      <c r="BO555" s="878">
        <f t="shared" si="267"/>
        <v>0</v>
      </c>
      <c r="BP555" s="878">
        <f t="shared" si="267"/>
        <v>0</v>
      </c>
      <c r="BQ555" s="247"/>
    </row>
    <row r="556">
      <c r="A556" s="145"/>
      <c r="B556" s="146"/>
      <c r="C556" s="124" t="s">
        <v>59</v>
      </c>
      <c r="D556" s="125" t="s">
        <v>59</v>
      </c>
      <c r="E556" s="126"/>
      <c r="F556" s="124"/>
      <c r="G556" s="126"/>
      <c r="H556" s="125"/>
      <c r="I556" s="730">
        <v>21</v>
      </c>
      <c r="J556" s="439"/>
      <c r="K556" s="439"/>
      <c r="L556" s="439"/>
      <c r="M556" s="439"/>
      <c r="N556" s="439"/>
      <c r="O556" s="439"/>
      <c r="P556" s="125" t="s">
        <v>72</v>
      </c>
      <c r="Q556" s="504" t="s">
        <v>129</v>
      </c>
      <c r="R556" s="132" t="s">
        <v>89</v>
      </c>
      <c r="S556" s="133"/>
      <c r="T556" s="721"/>
      <c r="U556" s="721"/>
      <c r="V556" s="721"/>
      <c r="W556" s="721"/>
      <c r="X556" s="721"/>
      <c r="Y556" s="721"/>
      <c r="Z556" s="721"/>
      <c r="AA556" s="721"/>
      <c r="AB556" s="721"/>
      <c r="AC556" s="721"/>
      <c r="AD556" s="721"/>
      <c r="AE556" s="721"/>
      <c r="AF556" s="721"/>
      <c r="AG556" s="721"/>
      <c r="AH556" s="721"/>
      <c r="AI556" s="721"/>
      <c r="AJ556" s="721"/>
      <c r="AK556" s="721"/>
      <c r="AL556" s="722"/>
      <c r="AM556" s="721"/>
      <c r="AN556" s="721"/>
      <c r="AO556" s="721"/>
      <c r="AP556" s="721"/>
      <c r="AQ556" s="722"/>
      <c r="AR556" s="62" t="s">
        <v>206</v>
      </c>
      <c r="AS556" s="878">
        <f t="shared" si="266"/>
        <v>0</v>
      </c>
      <c r="AT556" s="878">
        <f t="shared" si="267"/>
        <v>0</v>
      </c>
      <c r="AU556" s="878">
        <f t="shared" si="267"/>
        <v>0</v>
      </c>
      <c r="AV556" s="878">
        <f t="shared" si="267"/>
        <v>0</v>
      </c>
      <c r="AW556" s="879">
        <f t="shared" si="267"/>
        <v>0</v>
      </c>
      <c r="AX556" s="878">
        <f t="shared" si="267"/>
        <v>0</v>
      </c>
      <c r="AY556" s="878">
        <f t="shared" si="267"/>
        <v>0</v>
      </c>
      <c r="AZ556" s="878">
        <f t="shared" si="267"/>
        <v>0</v>
      </c>
      <c r="BA556" s="878">
        <f t="shared" si="267"/>
        <v>0</v>
      </c>
      <c r="BB556" s="878">
        <f t="shared" si="267"/>
        <v>0</v>
      </c>
      <c r="BC556" s="879">
        <f t="shared" si="267"/>
        <v>0</v>
      </c>
      <c r="BD556" s="878">
        <f t="shared" si="267"/>
        <v>0</v>
      </c>
      <c r="BE556" s="878">
        <f t="shared" si="267"/>
        <v>0</v>
      </c>
      <c r="BF556" s="878">
        <f t="shared" si="267"/>
        <v>0</v>
      </c>
      <c r="BG556" s="878">
        <f t="shared" si="267"/>
        <v>0</v>
      </c>
      <c r="BH556" s="878">
        <f t="shared" si="267"/>
        <v>0</v>
      </c>
      <c r="BI556" s="878">
        <f t="shared" si="267"/>
        <v>0</v>
      </c>
      <c r="BJ556" s="878">
        <f t="shared" si="267"/>
        <v>0</v>
      </c>
      <c r="BK556" s="879">
        <f t="shared" si="267"/>
        <v>0</v>
      </c>
      <c r="BL556" s="878">
        <f t="shared" si="267"/>
        <v>0</v>
      </c>
      <c r="BM556" s="878">
        <f t="shared" si="267"/>
        <v>0</v>
      </c>
      <c r="BN556" s="878">
        <f t="shared" si="267"/>
        <v>0</v>
      </c>
      <c r="BO556" s="878">
        <f t="shared" si="267"/>
        <v>0</v>
      </c>
      <c r="BP556" s="878">
        <f t="shared" si="267"/>
        <v>0</v>
      </c>
      <c r="BQ556" s="247"/>
    </row>
    <row r="557" ht="16.5">
      <c r="A557" s="145"/>
      <c r="B557" s="146"/>
      <c r="C557" s="124" t="s">
        <v>59</v>
      </c>
      <c r="D557" s="125" t="s">
        <v>59</v>
      </c>
      <c r="E557" s="126"/>
      <c r="F557" s="124"/>
      <c r="G557" s="126"/>
      <c r="H557" s="125"/>
      <c r="I557" s="730">
        <v>22</v>
      </c>
      <c r="J557" s="439"/>
      <c r="K557" s="439"/>
      <c r="L557" s="439"/>
      <c r="M557" s="439"/>
      <c r="N557" s="439"/>
      <c r="O557" s="439"/>
      <c r="P557" s="125" t="s">
        <v>72</v>
      </c>
      <c r="Q557" s="504" t="s">
        <v>108</v>
      </c>
      <c r="R557" s="132" t="s">
        <v>89</v>
      </c>
      <c r="S557" s="133"/>
      <c r="T557" s="721"/>
      <c r="U557" s="721"/>
      <c r="V557" s="721"/>
      <c r="W557" s="721"/>
      <c r="X557" s="721"/>
      <c r="Y557" s="721"/>
      <c r="Z557" s="721"/>
      <c r="AA557" s="721"/>
      <c r="AB557" s="721"/>
      <c r="AC557" s="721"/>
      <c r="AD557" s="721"/>
      <c r="AE557" s="721"/>
      <c r="AF557" s="721"/>
      <c r="AG557" s="721"/>
      <c r="AH557" s="721"/>
      <c r="AI557" s="721"/>
      <c r="AJ557" s="721"/>
      <c r="AK557" s="721"/>
      <c r="AL557" s="722"/>
      <c r="AM557" s="721"/>
      <c r="AN557" s="721"/>
      <c r="AO557" s="721"/>
      <c r="AP557" s="721"/>
      <c r="AQ557" s="722"/>
      <c r="AR557" s="62"/>
      <c r="AS557" s="880">
        <f t="shared" si="266"/>
        <v>0</v>
      </c>
      <c r="AT557" s="880">
        <f t="shared" si="267"/>
        <v>0</v>
      </c>
      <c r="AU557" s="880">
        <f t="shared" si="267"/>
        <v>0</v>
      </c>
      <c r="AV557" s="880">
        <f t="shared" si="267"/>
        <v>0</v>
      </c>
      <c r="AW557" s="881">
        <f t="shared" si="267"/>
        <v>0</v>
      </c>
      <c r="AX557" s="880">
        <f t="shared" si="267"/>
        <v>0</v>
      </c>
      <c r="AY557" s="880">
        <f t="shared" si="267"/>
        <v>0</v>
      </c>
      <c r="AZ557" s="880">
        <f t="shared" si="267"/>
        <v>0</v>
      </c>
      <c r="BA557" s="880">
        <f t="shared" si="267"/>
        <v>0</v>
      </c>
      <c r="BB557" s="880">
        <f t="shared" si="267"/>
        <v>0</v>
      </c>
      <c r="BC557" s="881">
        <f t="shared" si="267"/>
        <v>0</v>
      </c>
      <c r="BD557" s="880">
        <f t="shared" si="267"/>
        <v>0</v>
      </c>
      <c r="BE557" s="880">
        <f t="shared" si="267"/>
        <v>0</v>
      </c>
      <c r="BF557" s="880">
        <f t="shared" si="267"/>
        <v>0</v>
      </c>
      <c r="BG557" s="880">
        <f t="shared" si="267"/>
        <v>0</v>
      </c>
      <c r="BH557" s="880">
        <f t="shared" si="267"/>
        <v>0</v>
      </c>
      <c r="BI557" s="880">
        <f t="shared" si="267"/>
        <v>0</v>
      </c>
      <c r="BJ557" s="880">
        <f t="shared" si="267"/>
        <v>0</v>
      </c>
      <c r="BK557" s="881">
        <f t="shared" si="267"/>
        <v>0</v>
      </c>
      <c r="BL557" s="880">
        <f t="shared" si="267"/>
        <v>0</v>
      </c>
      <c r="BM557" s="880">
        <f t="shared" si="267"/>
        <v>0</v>
      </c>
      <c r="BN557" s="880">
        <f t="shared" si="267"/>
        <v>0</v>
      </c>
      <c r="BO557" s="880">
        <f t="shared" si="267"/>
        <v>0</v>
      </c>
      <c r="BP557" s="880">
        <f t="shared" si="267"/>
        <v>0</v>
      </c>
      <c r="BQ557" s="247"/>
    </row>
    <row r="558" ht="16.5">
      <c r="A558" s="805"/>
      <c r="B558" s="806"/>
      <c r="C558" s="992"/>
      <c r="D558" s="993"/>
      <c r="E558" s="994"/>
      <c r="F558" s="807"/>
      <c r="G558" s="995"/>
      <c r="H558" s="125"/>
      <c r="I558" s="730"/>
      <c r="J558" s="439"/>
      <c r="K558" s="439"/>
      <c r="L558" s="439"/>
      <c r="M558" s="439"/>
      <c r="N558" s="439"/>
      <c r="O558" s="439"/>
      <c r="P558" s="808"/>
      <c r="Q558" s="762" t="s">
        <v>174</v>
      </c>
      <c r="R558" s="809"/>
      <c r="S558" s="810"/>
      <c r="T558" s="316"/>
      <c r="U558" s="316"/>
      <c r="V558" s="316"/>
      <c r="W558" s="316"/>
      <c r="X558" s="316"/>
      <c r="Y558" s="316"/>
      <c r="Z558" s="316"/>
      <c r="AA558" s="316"/>
      <c r="AB558" s="316"/>
      <c r="AC558" s="316"/>
      <c r="AD558" s="763"/>
      <c r="AE558" s="316"/>
      <c r="AF558" s="316"/>
      <c r="AG558" s="316"/>
      <c r="AH558" s="316"/>
      <c r="AI558" s="316"/>
      <c r="AJ558" s="316"/>
      <c r="AK558" s="316"/>
      <c r="AL558" s="319"/>
      <c r="AM558" s="316"/>
      <c r="AN558" s="316"/>
      <c r="AO558" s="316"/>
      <c r="AP558" s="316"/>
      <c r="AQ558" s="267"/>
      <c r="AR558" s="62"/>
      <c r="AS558" s="274">
        <f t="shared" ref="AS558:BP558" si="268">SUM(AS552:AS557)</f>
        <v>0</v>
      </c>
      <c r="AT558" s="274">
        <f t="shared" si="268"/>
        <v>0</v>
      </c>
      <c r="AU558" s="274">
        <f t="shared" si="268"/>
        <v>0</v>
      </c>
      <c r="AV558" s="274">
        <f t="shared" si="268"/>
        <v>0</v>
      </c>
      <c r="AW558" s="517">
        <f t="shared" si="268"/>
        <v>0</v>
      </c>
      <c r="AX558" s="274">
        <f>SUM(AT552:AT557)</f>
        <v>0</v>
      </c>
      <c r="AY558" s="274">
        <f t="shared" si="268"/>
        <v>0</v>
      </c>
      <c r="AZ558" s="274">
        <f t="shared" si="268"/>
        <v>0</v>
      </c>
      <c r="BA558" s="274">
        <f t="shared" si="268"/>
        <v>0</v>
      </c>
      <c r="BB558" s="274">
        <f t="shared" si="268"/>
        <v>0</v>
      </c>
      <c r="BC558" s="517">
        <f t="shared" si="268"/>
        <v>0</v>
      </c>
      <c r="BD558" s="274">
        <f t="shared" si="268"/>
        <v>0</v>
      </c>
      <c r="BE558" s="274">
        <f t="shared" si="268"/>
        <v>0</v>
      </c>
      <c r="BF558" s="274">
        <f t="shared" si="268"/>
        <v>0</v>
      </c>
      <c r="BG558" s="274">
        <f t="shared" si="268"/>
        <v>0</v>
      </c>
      <c r="BH558" s="274">
        <f t="shared" si="268"/>
        <v>0</v>
      </c>
      <c r="BI558" s="274">
        <f t="shared" si="268"/>
        <v>0</v>
      </c>
      <c r="BJ558" s="274">
        <f t="shared" si="268"/>
        <v>0</v>
      </c>
      <c r="BK558" s="517">
        <f t="shared" si="268"/>
        <v>0</v>
      </c>
      <c r="BL558" s="274">
        <f t="shared" si="268"/>
        <v>0</v>
      </c>
      <c r="BM558" s="274">
        <f t="shared" si="268"/>
        <v>0</v>
      </c>
      <c r="BN558" s="274">
        <f t="shared" si="268"/>
        <v>0</v>
      </c>
      <c r="BO558" s="274">
        <f t="shared" si="268"/>
        <v>0</v>
      </c>
      <c r="BP558" s="274">
        <f t="shared" si="268"/>
        <v>0</v>
      </c>
      <c r="BQ558" s="2" t="s">
        <v>175</v>
      </c>
    </row>
    <row r="559" ht="16.5">
      <c r="A559" s="996"/>
      <c r="B559" s="997"/>
      <c r="C559" s="998"/>
      <c r="D559" s="999"/>
      <c r="E559" s="1000"/>
      <c r="F559" s="998"/>
      <c r="G559" s="1000"/>
      <c r="H559" s="125"/>
      <c r="I559" s="730"/>
      <c r="J559" s="439"/>
      <c r="K559" s="439"/>
      <c r="L559" s="439"/>
      <c r="M559" s="439"/>
      <c r="N559" s="439"/>
      <c r="O559" s="439"/>
      <c r="P559" s="1001"/>
      <c r="Q559" s="279" t="s">
        <v>237</v>
      </c>
      <c r="R559" s="634"/>
      <c r="S559" s="635"/>
      <c r="T559" s="1002"/>
      <c r="U559" s="1002"/>
      <c r="V559" s="1002"/>
      <c r="W559" s="1002"/>
      <c r="X559" s="1002"/>
      <c r="Y559" s="1002"/>
      <c r="Z559" s="1002"/>
      <c r="AA559" s="1002"/>
      <c r="AB559" s="1002"/>
      <c r="AC559" s="1002"/>
      <c r="AD559" s="1003"/>
      <c r="AE559" s="1002"/>
      <c r="AF559" s="1002"/>
      <c r="AG559" s="1002"/>
      <c r="AH559" s="1002"/>
      <c r="AI559" s="1002"/>
      <c r="AJ559" s="1002"/>
      <c r="AK559" s="1002"/>
      <c r="AL559" s="1004"/>
      <c r="AM559" s="1002"/>
      <c r="AN559" s="1002"/>
      <c r="AO559" s="1002"/>
      <c r="AP559" s="1002"/>
      <c r="AQ559" s="1005"/>
      <c r="AR559" s="62"/>
      <c r="AS559" s="62"/>
      <c r="AT559" s="62"/>
      <c r="AU559" s="62"/>
      <c r="AV559" s="62"/>
      <c r="AW559" s="98"/>
      <c r="AX559" s="62"/>
      <c r="AY559" s="62"/>
      <c r="AZ559" s="62"/>
      <c r="BA559" s="62"/>
      <c r="BB559" s="62"/>
      <c r="BC559" s="98"/>
      <c r="BD559" s="62"/>
      <c r="BE559" s="62"/>
      <c r="BF559" s="62"/>
      <c r="BG559" s="62"/>
      <c r="BH559" s="62"/>
      <c r="BI559" s="62"/>
      <c r="BJ559" s="62"/>
      <c r="BK559" s="98"/>
      <c r="BL559" s="62"/>
      <c r="BM559" s="62"/>
      <c r="BN559" s="62"/>
      <c r="BO559" s="62"/>
      <c r="BP559" s="62"/>
    </row>
    <row r="560" ht="16.5">
      <c r="A560" s="167"/>
      <c r="B560" s="168"/>
      <c r="C560" s="169"/>
      <c r="D560" s="104"/>
      <c r="E560" s="170"/>
      <c r="F560" s="169"/>
      <c r="G560" s="170"/>
      <c r="H560" s="125"/>
      <c r="I560" s="730"/>
      <c r="J560" s="439"/>
      <c r="K560" s="439"/>
      <c r="L560" s="439"/>
      <c r="M560" s="439"/>
      <c r="N560" s="439"/>
      <c r="O560" s="439"/>
      <c r="P560" s="252"/>
      <c r="Q560" s="279" t="s">
        <v>238</v>
      </c>
      <c r="R560" s="634"/>
      <c r="S560" s="635"/>
      <c r="T560" s="1002"/>
      <c r="U560" s="1002"/>
      <c r="V560" s="1002"/>
      <c r="W560" s="1002"/>
      <c r="X560" s="1002"/>
      <c r="Y560" s="1002"/>
      <c r="Z560" s="1002"/>
      <c r="AA560" s="1002"/>
      <c r="AB560" s="1002"/>
      <c r="AC560" s="1002"/>
      <c r="AD560" s="1003"/>
      <c r="AE560" s="1002"/>
      <c r="AF560" s="1002"/>
      <c r="AG560" s="1002"/>
      <c r="AH560" s="1002"/>
      <c r="AI560" s="1002"/>
      <c r="AJ560" s="1002"/>
      <c r="AK560" s="1002"/>
      <c r="AL560" s="1004"/>
      <c r="AM560" s="1002"/>
      <c r="AN560" s="1002"/>
      <c r="AO560" s="1002"/>
      <c r="AP560" s="1002"/>
      <c r="AQ560" s="1005"/>
      <c r="AR560" s="62"/>
      <c r="AS560" s="62"/>
      <c r="AT560" s="62"/>
      <c r="AU560" s="62"/>
      <c r="AV560" s="62"/>
      <c r="AW560" s="98"/>
      <c r="AX560" s="62"/>
      <c r="AY560" s="62"/>
      <c r="AZ560" s="62"/>
      <c r="BA560" s="62"/>
      <c r="BB560" s="62"/>
      <c r="BC560" s="98"/>
      <c r="BD560" s="62"/>
      <c r="BE560" s="62"/>
      <c r="BF560" s="62"/>
      <c r="BG560" s="62"/>
      <c r="BH560" s="62"/>
      <c r="BI560" s="62"/>
      <c r="BJ560" s="62"/>
      <c r="BK560" s="98"/>
      <c r="BL560" s="62"/>
      <c r="BM560" s="62"/>
      <c r="BN560" s="62"/>
      <c r="BO560" s="62"/>
      <c r="BP560" s="62"/>
    </row>
    <row r="561">
      <c r="A561" s="145"/>
      <c r="B561" s="146"/>
      <c r="C561" s="124" t="s">
        <v>59</v>
      </c>
      <c r="D561" s="125"/>
      <c r="E561" s="126"/>
      <c r="F561" s="124"/>
      <c r="G561" s="126"/>
      <c r="H561" s="125"/>
      <c r="I561" s="730">
        <v>23</v>
      </c>
      <c r="J561" s="439"/>
      <c r="K561" s="439"/>
      <c r="L561" s="439"/>
      <c r="M561" s="439"/>
      <c r="N561" s="439"/>
      <c r="O561" s="439"/>
      <c r="P561" s="125"/>
      <c r="Q561" s="291"/>
      <c r="R561" s="132" t="s">
        <v>89</v>
      </c>
      <c r="S561" s="133"/>
      <c r="T561" s="721"/>
      <c r="U561" s="721"/>
      <c r="V561" s="721"/>
      <c r="W561" s="721"/>
      <c r="X561" s="721"/>
      <c r="Y561" s="721"/>
      <c r="Z561" s="721"/>
      <c r="AA561" s="721"/>
      <c r="AB561" s="721"/>
      <c r="AC561" s="721"/>
      <c r="AD561" s="721"/>
      <c r="AE561" s="721"/>
      <c r="AF561" s="721"/>
      <c r="AG561" s="721"/>
      <c r="AH561" s="721"/>
      <c r="AI561" s="721"/>
      <c r="AJ561" s="721"/>
      <c r="AK561" s="721"/>
      <c r="AL561" s="722"/>
      <c r="AM561" s="721"/>
      <c r="AN561" s="721"/>
      <c r="AO561" s="721"/>
      <c r="AP561" s="721"/>
      <c r="AQ561" s="722"/>
      <c r="AR561" s="62" t="s">
        <v>79</v>
      </c>
      <c r="AS561" s="119">
        <f>T561*T583*1.73*0.875/1000</f>
        <v>0</v>
      </c>
      <c r="AT561" s="119">
        <f t="shared" ref="AT561:BP561" si="269">U561*U583*1.73*0.875/1000</f>
        <v>0</v>
      </c>
      <c r="AU561" s="119">
        <f t="shared" si="269"/>
        <v>0</v>
      </c>
      <c r="AV561" s="119">
        <f t="shared" si="269"/>
        <v>0</v>
      </c>
      <c r="AW561" s="120">
        <f t="shared" si="269"/>
        <v>0</v>
      </c>
      <c r="AX561" s="119">
        <f t="shared" si="269"/>
        <v>0</v>
      </c>
      <c r="AY561" s="119">
        <f t="shared" si="269"/>
        <v>0</v>
      </c>
      <c r="AZ561" s="119">
        <f t="shared" si="269"/>
        <v>0</v>
      </c>
      <c r="BA561" s="119">
        <f t="shared" si="269"/>
        <v>0</v>
      </c>
      <c r="BB561" s="119">
        <f t="shared" si="269"/>
        <v>0</v>
      </c>
      <c r="BC561" s="120">
        <f t="shared" si="269"/>
        <v>0</v>
      </c>
      <c r="BD561" s="119">
        <f t="shared" si="269"/>
        <v>0</v>
      </c>
      <c r="BE561" s="119">
        <f t="shared" si="269"/>
        <v>0</v>
      </c>
      <c r="BF561" s="119">
        <f t="shared" si="269"/>
        <v>0</v>
      </c>
      <c r="BG561" s="119">
        <f t="shared" si="269"/>
        <v>0</v>
      </c>
      <c r="BH561" s="119">
        <f t="shared" si="269"/>
        <v>0</v>
      </c>
      <c r="BI561" s="119">
        <f t="shared" si="269"/>
        <v>0</v>
      </c>
      <c r="BJ561" s="119">
        <f t="shared" si="269"/>
        <v>0</v>
      </c>
      <c r="BK561" s="120">
        <f t="shared" si="269"/>
        <v>0</v>
      </c>
      <c r="BL561" s="119">
        <f t="shared" si="269"/>
        <v>0</v>
      </c>
      <c r="BM561" s="119">
        <f t="shared" si="269"/>
        <v>0</v>
      </c>
      <c r="BN561" s="119">
        <f t="shared" si="269"/>
        <v>0</v>
      </c>
      <c r="BO561" s="119">
        <f t="shared" si="269"/>
        <v>0</v>
      </c>
      <c r="BP561" s="119">
        <f t="shared" si="269"/>
        <v>0</v>
      </c>
      <c r="BQ561" s="476" t="s">
        <v>115</v>
      </c>
    </row>
    <row r="562">
      <c r="A562" s="145"/>
      <c r="B562" s="146"/>
      <c r="C562" s="124"/>
      <c r="D562" s="125" t="s">
        <v>60</v>
      </c>
      <c r="E562" s="126"/>
      <c r="F562" s="124"/>
      <c r="G562" s="126"/>
      <c r="H562" s="125"/>
      <c r="I562" s="730">
        <v>24</v>
      </c>
      <c r="J562" s="439"/>
      <c r="K562" s="439"/>
      <c r="L562" s="439"/>
      <c r="M562" s="439"/>
      <c r="N562" s="439"/>
      <c r="O562" s="439"/>
      <c r="P562" s="125" t="s">
        <v>72</v>
      </c>
      <c r="Q562" s="291">
        <v>10</v>
      </c>
      <c r="R562" s="132" t="s">
        <v>67</v>
      </c>
      <c r="S562" s="133"/>
      <c r="T562" s="721"/>
      <c r="U562" s="721"/>
      <c r="V562" s="721"/>
      <c r="W562" s="721"/>
      <c r="X562" s="721"/>
      <c r="Y562" s="721"/>
      <c r="Z562" s="721"/>
      <c r="AA562" s="721"/>
      <c r="AB562" s="721"/>
      <c r="AC562" s="721"/>
      <c r="AD562" s="721"/>
      <c r="AE562" s="721"/>
      <c r="AF562" s="721"/>
      <c r="AG562" s="721"/>
      <c r="AH562" s="721"/>
      <c r="AI562" s="721"/>
      <c r="AJ562" s="721"/>
      <c r="AK562" s="721"/>
      <c r="AL562" s="722"/>
      <c r="AM562" s="721"/>
      <c r="AN562" s="721"/>
      <c r="AO562" s="721"/>
      <c r="AP562" s="721"/>
      <c r="AQ562" s="722"/>
      <c r="AR562" s="62"/>
      <c r="AS562" s="187" t="e">
        <f>T562*1000/T583/1.73/0.875</f>
        <v>#DIV/0!</v>
      </c>
      <c r="AT562" s="187" t="e">
        <f t="shared" ref="AT562:BP562" si="270">U562*1000/U583/1.73/0.875</f>
        <v>#DIV/0!</v>
      </c>
      <c r="AU562" s="187" t="e">
        <f t="shared" si="270"/>
        <v>#DIV/0!</v>
      </c>
      <c r="AV562" s="187" t="e">
        <f t="shared" si="270"/>
        <v>#DIV/0!</v>
      </c>
      <c r="AW562" s="188" t="e">
        <f t="shared" si="270"/>
        <v>#DIV/0!</v>
      </c>
      <c r="AX562" s="187" t="e">
        <f t="shared" si="270"/>
        <v>#DIV/0!</v>
      </c>
      <c r="AY562" s="187" t="e">
        <f t="shared" si="270"/>
        <v>#DIV/0!</v>
      </c>
      <c r="AZ562" s="187" t="e">
        <f t="shared" si="270"/>
        <v>#DIV/0!</v>
      </c>
      <c r="BA562" s="187" t="e">
        <f t="shared" si="270"/>
        <v>#DIV/0!</v>
      </c>
      <c r="BB562" s="187" t="e">
        <f t="shared" si="270"/>
        <v>#DIV/0!</v>
      </c>
      <c r="BC562" s="188" t="e">
        <f t="shared" si="270"/>
        <v>#DIV/0!</v>
      </c>
      <c r="BD562" s="187" t="e">
        <f t="shared" si="270"/>
        <v>#DIV/0!</v>
      </c>
      <c r="BE562" s="187" t="e">
        <f t="shared" si="270"/>
        <v>#DIV/0!</v>
      </c>
      <c r="BF562" s="187" t="e">
        <f t="shared" si="270"/>
        <v>#DIV/0!</v>
      </c>
      <c r="BG562" s="187" t="e">
        <f t="shared" si="270"/>
        <v>#DIV/0!</v>
      </c>
      <c r="BH562" s="187" t="e">
        <f t="shared" si="270"/>
        <v>#DIV/0!</v>
      </c>
      <c r="BI562" s="187" t="e">
        <f t="shared" si="270"/>
        <v>#DIV/0!</v>
      </c>
      <c r="BJ562" s="187" t="e">
        <f t="shared" si="270"/>
        <v>#DIV/0!</v>
      </c>
      <c r="BK562" s="188" t="e">
        <f t="shared" si="270"/>
        <v>#DIV/0!</v>
      </c>
      <c r="BL562" s="187" t="e">
        <f t="shared" si="270"/>
        <v>#DIV/0!</v>
      </c>
      <c r="BM562" s="187" t="e">
        <f t="shared" si="270"/>
        <v>#DIV/0!</v>
      </c>
      <c r="BN562" s="187" t="e">
        <f t="shared" si="270"/>
        <v>#DIV/0!</v>
      </c>
      <c r="BO562" s="187" t="e">
        <f t="shared" si="270"/>
        <v>#DIV/0!</v>
      </c>
      <c r="BP562" s="187" t="e">
        <f t="shared" si="270"/>
        <v>#DIV/0!</v>
      </c>
      <c r="BQ562" s="189"/>
    </row>
    <row r="563">
      <c r="A563" s="145"/>
      <c r="B563" s="146"/>
      <c r="C563" s="124"/>
      <c r="D563" s="125" t="s">
        <v>60</v>
      </c>
      <c r="E563" s="126"/>
      <c r="F563" s="124"/>
      <c r="G563" s="126"/>
      <c r="H563" s="125"/>
      <c r="I563" s="730">
        <v>25</v>
      </c>
      <c r="J563" s="439"/>
      <c r="K563" s="439"/>
      <c r="L563" s="439"/>
      <c r="M563" s="439"/>
      <c r="N563" s="439"/>
      <c r="O563" s="439"/>
      <c r="P563" s="125" t="s">
        <v>72</v>
      </c>
      <c r="Q563" s="291"/>
      <c r="R563" s="132" t="s">
        <v>69</v>
      </c>
      <c r="S563" s="133"/>
      <c r="T563" s="721"/>
      <c r="U563" s="721"/>
      <c r="V563" s="721"/>
      <c r="W563" s="721"/>
      <c r="X563" s="721"/>
      <c r="Y563" s="721"/>
      <c r="Z563" s="721"/>
      <c r="AA563" s="721"/>
      <c r="AB563" s="721"/>
      <c r="AC563" s="721"/>
      <c r="AD563" s="721"/>
      <c r="AE563" s="721"/>
      <c r="AF563" s="721"/>
      <c r="AG563" s="721"/>
      <c r="AH563" s="721"/>
      <c r="AI563" s="721"/>
      <c r="AJ563" s="721"/>
      <c r="AK563" s="721"/>
      <c r="AL563" s="722"/>
      <c r="AM563" s="721"/>
      <c r="AN563" s="721"/>
      <c r="AO563" s="721"/>
      <c r="AP563" s="721"/>
      <c r="AQ563" s="722"/>
      <c r="AR563" s="62"/>
      <c r="AS563" s="187"/>
      <c r="AT563" s="187"/>
      <c r="AU563" s="187"/>
      <c r="AV563" s="187"/>
      <c r="AW563" s="188"/>
      <c r="AX563" s="187"/>
      <c r="AY563" s="187"/>
      <c r="AZ563" s="187"/>
      <c r="BA563" s="187"/>
      <c r="BB563" s="187"/>
      <c r="BC563" s="188"/>
      <c r="BD563" s="187"/>
      <c r="BE563" s="187"/>
      <c r="BF563" s="187"/>
      <c r="BG563" s="187"/>
      <c r="BH563" s="187"/>
      <c r="BI563" s="187"/>
      <c r="BJ563" s="187"/>
      <c r="BK563" s="188"/>
      <c r="BL563" s="187"/>
      <c r="BM563" s="187"/>
      <c r="BN563" s="187"/>
      <c r="BO563" s="187"/>
      <c r="BP563" s="187"/>
      <c r="BQ563" s="760"/>
      <c r="BS563" s="177"/>
      <c r="BT563" s="177"/>
      <c r="BU563" s="177"/>
    </row>
    <row r="564">
      <c r="A564" s="145"/>
      <c r="B564" s="146"/>
      <c r="C564" s="124"/>
      <c r="D564" s="125"/>
      <c r="E564" s="126"/>
      <c r="F564" s="124"/>
      <c r="G564" s="126"/>
      <c r="H564" s="125"/>
      <c r="I564" s="730">
        <v>26</v>
      </c>
      <c r="J564" s="439"/>
      <c r="K564" s="439"/>
      <c r="L564" s="439"/>
      <c r="M564" s="439"/>
      <c r="N564" s="439"/>
      <c r="O564" s="439"/>
      <c r="P564" s="125"/>
      <c r="Q564" s="291" t="s">
        <v>211</v>
      </c>
      <c r="R564" s="132" t="s">
        <v>89</v>
      </c>
      <c r="S564" s="133"/>
      <c r="T564" s="721"/>
      <c r="U564" s="721"/>
      <c r="V564" s="721"/>
      <c r="W564" s="721"/>
      <c r="X564" s="721"/>
      <c r="Y564" s="721"/>
      <c r="Z564" s="721"/>
      <c r="AA564" s="721"/>
      <c r="AB564" s="721"/>
      <c r="AC564" s="721"/>
      <c r="AD564" s="721"/>
      <c r="AE564" s="721"/>
      <c r="AF564" s="721"/>
      <c r="AG564" s="721"/>
      <c r="AH564" s="721"/>
      <c r="AI564" s="721"/>
      <c r="AJ564" s="721"/>
      <c r="AK564" s="721"/>
      <c r="AL564" s="722"/>
      <c r="AM564" s="721"/>
      <c r="AN564" s="721"/>
      <c r="AO564" s="721"/>
      <c r="AP564" s="721"/>
      <c r="AQ564" s="722"/>
      <c r="AR564" s="62" t="s">
        <v>79</v>
      </c>
      <c r="AS564" s="119">
        <f>T564*T582*1.73*0.875/1000</f>
        <v>0</v>
      </c>
      <c r="AT564" s="119">
        <f t="shared" ref="AT564:BP564" si="271">U564*U582*1.73*0.875/1000</f>
        <v>0</v>
      </c>
      <c r="AU564" s="119">
        <f t="shared" si="271"/>
        <v>0</v>
      </c>
      <c r="AV564" s="119">
        <f t="shared" si="271"/>
        <v>0</v>
      </c>
      <c r="AW564" s="120">
        <f t="shared" si="271"/>
        <v>0</v>
      </c>
      <c r="AX564" s="119">
        <f t="shared" si="271"/>
        <v>0</v>
      </c>
      <c r="AY564" s="119">
        <f t="shared" si="271"/>
        <v>0</v>
      </c>
      <c r="AZ564" s="119">
        <f t="shared" si="271"/>
        <v>0</v>
      </c>
      <c r="BA564" s="119">
        <f t="shared" si="271"/>
        <v>0</v>
      </c>
      <c r="BB564" s="119">
        <f t="shared" si="271"/>
        <v>0</v>
      </c>
      <c r="BC564" s="120">
        <f t="shared" si="271"/>
        <v>0</v>
      </c>
      <c r="BD564" s="119">
        <f t="shared" si="271"/>
        <v>0</v>
      </c>
      <c r="BE564" s="119">
        <f t="shared" si="271"/>
        <v>0</v>
      </c>
      <c r="BF564" s="119">
        <f t="shared" si="271"/>
        <v>0</v>
      </c>
      <c r="BG564" s="119">
        <f t="shared" si="271"/>
        <v>0</v>
      </c>
      <c r="BH564" s="119">
        <f t="shared" si="271"/>
        <v>0</v>
      </c>
      <c r="BI564" s="119">
        <f t="shared" si="271"/>
        <v>0</v>
      </c>
      <c r="BJ564" s="119">
        <f t="shared" si="271"/>
        <v>0</v>
      </c>
      <c r="BK564" s="120">
        <f t="shared" si="271"/>
        <v>0</v>
      </c>
      <c r="BL564" s="119">
        <f t="shared" si="271"/>
        <v>0</v>
      </c>
      <c r="BM564" s="119">
        <f t="shared" si="271"/>
        <v>0</v>
      </c>
      <c r="BN564" s="119">
        <f t="shared" si="271"/>
        <v>0</v>
      </c>
      <c r="BO564" s="119">
        <f t="shared" si="271"/>
        <v>0</v>
      </c>
      <c r="BP564" s="119">
        <f t="shared" si="271"/>
        <v>0</v>
      </c>
      <c r="BQ564" s="121" t="s">
        <v>117</v>
      </c>
      <c r="BS564" s="3"/>
      <c r="BT564" s="3"/>
      <c r="BU564" s="3"/>
      <c r="BV564" s="1"/>
      <c r="BW564" s="1"/>
      <c r="BX564" s="1"/>
      <c r="BY564" s="1"/>
      <c r="BZ564" s="1"/>
    </row>
    <row r="565">
      <c r="A565" s="145"/>
      <c r="B565" s="146"/>
      <c r="C565" s="124"/>
      <c r="D565" s="125" t="s">
        <v>60</v>
      </c>
      <c r="E565" s="126"/>
      <c r="F565" s="124"/>
      <c r="G565" s="126"/>
      <c r="H565" s="125"/>
      <c r="I565" s="730">
        <v>27</v>
      </c>
      <c r="J565" s="439"/>
      <c r="K565" s="439"/>
      <c r="L565" s="439"/>
      <c r="M565" s="439"/>
      <c r="N565" s="439"/>
      <c r="O565" s="439"/>
      <c r="P565" s="125" t="s">
        <v>72</v>
      </c>
      <c r="Q565" s="291"/>
      <c r="R565" s="132" t="s">
        <v>67</v>
      </c>
      <c r="S565" s="133"/>
      <c r="T565" s="721"/>
      <c r="U565" s="721"/>
      <c r="V565" s="721"/>
      <c r="W565" s="721"/>
      <c r="X565" s="721"/>
      <c r="Y565" s="721"/>
      <c r="Z565" s="721"/>
      <c r="AA565" s="721"/>
      <c r="AB565" s="721"/>
      <c r="AC565" s="721"/>
      <c r="AD565" s="721"/>
      <c r="AE565" s="721"/>
      <c r="AF565" s="721"/>
      <c r="AG565" s="721"/>
      <c r="AH565" s="721"/>
      <c r="AI565" s="721"/>
      <c r="AJ565" s="721"/>
      <c r="AK565" s="721"/>
      <c r="AL565" s="722"/>
      <c r="AM565" s="721"/>
      <c r="AN565" s="721"/>
      <c r="AO565" s="721"/>
      <c r="AP565" s="721"/>
      <c r="AQ565" s="722"/>
      <c r="AR565" s="62"/>
      <c r="AS565" s="187" t="e">
        <f>T565*1000/T582/1.73/0.875</f>
        <v>#DIV/0!</v>
      </c>
      <c r="AT565" s="187" t="e">
        <f t="shared" ref="AT565:BP565" si="272">U565*1000/U582/1.73/0.875</f>
        <v>#DIV/0!</v>
      </c>
      <c r="AU565" s="187" t="e">
        <f t="shared" si="272"/>
        <v>#DIV/0!</v>
      </c>
      <c r="AV565" s="187" t="e">
        <f t="shared" si="272"/>
        <v>#DIV/0!</v>
      </c>
      <c r="AW565" s="188" t="e">
        <f t="shared" si="272"/>
        <v>#DIV/0!</v>
      </c>
      <c r="AX565" s="187" t="e">
        <f t="shared" si="272"/>
        <v>#DIV/0!</v>
      </c>
      <c r="AY565" s="187" t="e">
        <f t="shared" si="272"/>
        <v>#DIV/0!</v>
      </c>
      <c r="AZ565" s="187" t="e">
        <f t="shared" si="272"/>
        <v>#DIV/0!</v>
      </c>
      <c r="BA565" s="187" t="e">
        <f t="shared" si="272"/>
        <v>#DIV/0!</v>
      </c>
      <c r="BB565" s="187" t="e">
        <f t="shared" si="272"/>
        <v>#DIV/0!</v>
      </c>
      <c r="BC565" s="188" t="e">
        <f t="shared" si="272"/>
        <v>#DIV/0!</v>
      </c>
      <c r="BD565" s="187" t="e">
        <f t="shared" si="272"/>
        <v>#DIV/0!</v>
      </c>
      <c r="BE565" s="187" t="e">
        <f t="shared" si="272"/>
        <v>#DIV/0!</v>
      </c>
      <c r="BF565" s="187" t="e">
        <f t="shared" si="272"/>
        <v>#DIV/0!</v>
      </c>
      <c r="BG565" s="187" t="e">
        <f t="shared" si="272"/>
        <v>#DIV/0!</v>
      </c>
      <c r="BH565" s="187" t="e">
        <f t="shared" si="272"/>
        <v>#DIV/0!</v>
      </c>
      <c r="BI565" s="187" t="e">
        <f t="shared" si="272"/>
        <v>#DIV/0!</v>
      </c>
      <c r="BJ565" s="187" t="e">
        <f t="shared" si="272"/>
        <v>#DIV/0!</v>
      </c>
      <c r="BK565" s="188" t="e">
        <f t="shared" si="272"/>
        <v>#DIV/0!</v>
      </c>
      <c r="BL565" s="187" t="e">
        <f t="shared" si="272"/>
        <v>#DIV/0!</v>
      </c>
      <c r="BM565" s="187" t="e">
        <f t="shared" si="272"/>
        <v>#DIV/0!</v>
      </c>
      <c r="BN565" s="187" t="e">
        <f t="shared" si="272"/>
        <v>#DIV/0!</v>
      </c>
      <c r="BO565" s="187" t="e">
        <f t="shared" si="272"/>
        <v>#DIV/0!</v>
      </c>
      <c r="BP565" s="187" t="e">
        <f t="shared" si="272"/>
        <v>#DIV/0!</v>
      </c>
      <c r="BQ565" s="189"/>
      <c r="BS565" s="3"/>
      <c r="BT565" s="3"/>
      <c r="BU565" s="177"/>
      <c r="BV565" s="1"/>
      <c r="BW565" s="1"/>
      <c r="BX565" s="1"/>
      <c r="BY565" s="1"/>
      <c r="BZ565" s="1"/>
    </row>
    <row r="566">
      <c r="A566" s="145"/>
      <c r="B566" s="146"/>
      <c r="C566" s="124"/>
      <c r="D566" s="125" t="s">
        <v>60</v>
      </c>
      <c r="E566" s="126"/>
      <c r="F566" s="124"/>
      <c r="G566" s="126"/>
      <c r="H566" s="125"/>
      <c r="I566" s="730">
        <v>28</v>
      </c>
      <c r="J566" s="439"/>
      <c r="K566" s="439"/>
      <c r="L566" s="439"/>
      <c r="M566" s="439"/>
      <c r="N566" s="439"/>
      <c r="O566" s="439"/>
      <c r="P566" s="125" t="s">
        <v>72</v>
      </c>
      <c r="Q566" s="291"/>
      <c r="R566" s="132" t="s">
        <v>69</v>
      </c>
      <c r="S566" s="133"/>
      <c r="T566" s="721"/>
      <c r="U566" s="721"/>
      <c r="V566" s="721"/>
      <c r="W566" s="721"/>
      <c r="X566" s="721"/>
      <c r="Y566" s="721"/>
      <c r="Z566" s="721"/>
      <c r="AA566" s="721"/>
      <c r="AB566" s="721"/>
      <c r="AC566" s="721"/>
      <c r="AD566" s="721"/>
      <c r="AE566" s="721"/>
      <c r="AF566" s="721"/>
      <c r="AG566" s="721"/>
      <c r="AH566" s="721"/>
      <c r="AI566" s="721"/>
      <c r="AJ566" s="721"/>
      <c r="AK566" s="721"/>
      <c r="AL566" s="722"/>
      <c r="AM566" s="721"/>
      <c r="AN566" s="721"/>
      <c r="AO566" s="721"/>
      <c r="AP566" s="721"/>
      <c r="AQ566" s="722"/>
      <c r="AR566" s="62"/>
      <c r="AS566" s="460">
        <f>AS546+AS564</f>
        <v>0</v>
      </c>
      <c r="AT566" s="460">
        <f>AT546+AT564</f>
        <v>0</v>
      </c>
      <c r="AU566" s="460">
        <f>AU546+AU564</f>
        <v>0</v>
      </c>
      <c r="AV566" s="460">
        <f>AV546+AV564</f>
        <v>0</v>
      </c>
      <c r="AW566" s="461">
        <f>AW546+AW564</f>
        <v>0</v>
      </c>
      <c r="AX566" s="460">
        <f>AT546+AT564</f>
        <v>0</v>
      </c>
      <c r="AY566" s="460">
        <f t="shared" ref="AY566:BP566" si="273">AY546+AY564</f>
        <v>0</v>
      </c>
      <c r="AZ566" s="460">
        <f t="shared" si="273"/>
        <v>0</v>
      </c>
      <c r="BA566" s="460">
        <f t="shared" si="273"/>
        <v>0</v>
      </c>
      <c r="BB566" s="460">
        <f t="shared" si="273"/>
        <v>0</v>
      </c>
      <c r="BC566" s="461">
        <f t="shared" si="273"/>
        <v>0</v>
      </c>
      <c r="BD566" s="460">
        <f t="shared" si="273"/>
        <v>0</v>
      </c>
      <c r="BE566" s="460">
        <f t="shared" si="273"/>
        <v>0</v>
      </c>
      <c r="BF566" s="460">
        <f t="shared" si="273"/>
        <v>0</v>
      </c>
      <c r="BG566" s="460">
        <f t="shared" si="273"/>
        <v>0</v>
      </c>
      <c r="BH566" s="460">
        <f t="shared" si="273"/>
        <v>0</v>
      </c>
      <c r="BI566" s="460">
        <f t="shared" si="273"/>
        <v>0</v>
      </c>
      <c r="BJ566" s="460">
        <f t="shared" si="273"/>
        <v>0</v>
      </c>
      <c r="BK566" s="461">
        <f t="shared" si="273"/>
        <v>0</v>
      </c>
      <c r="BL566" s="460">
        <f t="shared" si="273"/>
        <v>0</v>
      </c>
      <c r="BM566" s="460">
        <f t="shared" si="273"/>
        <v>0</v>
      </c>
      <c r="BN566" s="460">
        <f t="shared" si="273"/>
        <v>0</v>
      </c>
      <c r="BO566" s="460">
        <f t="shared" si="273"/>
        <v>0</v>
      </c>
      <c r="BP566" s="460">
        <f t="shared" si="273"/>
        <v>0</v>
      </c>
      <c r="BQ566" s="321" t="s">
        <v>178</v>
      </c>
      <c r="BS566" s="1006"/>
      <c r="BT566" s="1007"/>
      <c r="BU566" s="1007"/>
      <c r="BV566" s="697"/>
      <c r="BW566" s="3"/>
      <c r="BX566" s="1"/>
      <c r="BY566" s="1"/>
      <c r="BZ566" s="1"/>
    </row>
    <row r="567" ht="16.5">
      <c r="A567" s="145"/>
      <c r="B567" s="146"/>
      <c r="C567" s="124"/>
      <c r="D567" s="125"/>
      <c r="E567" s="126"/>
      <c r="F567" s="124" t="s">
        <v>59</v>
      </c>
      <c r="G567" s="126"/>
      <c r="H567" s="125"/>
      <c r="I567" s="730">
        <v>29</v>
      </c>
      <c r="J567" s="439"/>
      <c r="K567" s="439"/>
      <c r="L567" s="439"/>
      <c r="M567" s="439"/>
      <c r="N567" s="439"/>
      <c r="O567" s="439"/>
      <c r="P567" s="150"/>
      <c r="Q567" s="295">
        <v>110</v>
      </c>
      <c r="R567" s="196" t="s">
        <v>89</v>
      </c>
      <c r="S567" s="197"/>
      <c r="T567" s="1008"/>
      <c r="U567" s="1008"/>
      <c r="V567" s="1008"/>
      <c r="W567" s="1008"/>
      <c r="X567" s="1008"/>
      <c r="Y567" s="1008"/>
      <c r="Z567" s="1008"/>
      <c r="AA567" s="1008"/>
      <c r="AB567" s="1008"/>
      <c r="AC567" s="1008"/>
      <c r="AD567" s="1008"/>
      <c r="AE567" s="1008"/>
      <c r="AF567" s="1008"/>
      <c r="AG567" s="1008"/>
      <c r="AH567" s="1008"/>
      <c r="AI567" s="1008"/>
      <c r="AJ567" s="1008"/>
      <c r="AK567" s="1008"/>
      <c r="AL567" s="1009"/>
      <c r="AM567" s="1008"/>
      <c r="AN567" s="1008"/>
      <c r="AO567" s="1008"/>
      <c r="AP567" s="1008"/>
      <c r="AQ567" s="1009"/>
      <c r="AR567" s="62"/>
      <c r="AS567" s="119">
        <f>T567*T580*1.73*0.875/1000</f>
        <v>0</v>
      </c>
      <c r="AT567" s="119">
        <f t="shared" ref="AT567:BP567" si="274">U567*U580*1.73*0.875/1000</f>
        <v>0</v>
      </c>
      <c r="AU567" s="119">
        <f t="shared" si="274"/>
        <v>0</v>
      </c>
      <c r="AV567" s="119">
        <f t="shared" si="274"/>
        <v>0</v>
      </c>
      <c r="AW567" s="120">
        <f t="shared" si="274"/>
        <v>0</v>
      </c>
      <c r="AX567" s="119">
        <f t="shared" si="274"/>
        <v>0</v>
      </c>
      <c r="AY567" s="119">
        <f t="shared" si="274"/>
        <v>0</v>
      </c>
      <c r="AZ567" s="119">
        <f t="shared" si="274"/>
        <v>0</v>
      </c>
      <c r="BA567" s="119">
        <f t="shared" si="274"/>
        <v>0</v>
      </c>
      <c r="BB567" s="119">
        <f t="shared" si="274"/>
        <v>0</v>
      </c>
      <c r="BC567" s="120">
        <f t="shared" si="274"/>
        <v>0</v>
      </c>
      <c r="BD567" s="119">
        <f t="shared" si="274"/>
        <v>0</v>
      </c>
      <c r="BE567" s="119">
        <f t="shared" si="274"/>
        <v>0</v>
      </c>
      <c r="BF567" s="119">
        <f t="shared" si="274"/>
        <v>0</v>
      </c>
      <c r="BG567" s="119">
        <f t="shared" si="274"/>
        <v>0</v>
      </c>
      <c r="BH567" s="119">
        <f t="shared" si="274"/>
        <v>0</v>
      </c>
      <c r="BI567" s="119">
        <f t="shared" si="274"/>
        <v>0</v>
      </c>
      <c r="BJ567" s="119">
        <f t="shared" si="274"/>
        <v>0</v>
      </c>
      <c r="BK567" s="120">
        <f t="shared" si="274"/>
        <v>0</v>
      </c>
      <c r="BL567" s="119">
        <f t="shared" si="274"/>
        <v>0</v>
      </c>
      <c r="BM567" s="119">
        <f t="shared" si="274"/>
        <v>0</v>
      </c>
      <c r="BN567" s="119">
        <f t="shared" si="274"/>
        <v>0</v>
      </c>
      <c r="BO567" s="119">
        <f t="shared" si="274"/>
        <v>0</v>
      </c>
      <c r="BP567" s="119">
        <f t="shared" si="274"/>
        <v>0</v>
      </c>
      <c r="BQ567" s="247" t="s">
        <v>119</v>
      </c>
      <c r="BS567" s="3"/>
      <c r="BT567" s="3"/>
      <c r="BU567" s="3"/>
      <c r="BV567" s="1"/>
      <c r="BW567" s="1"/>
      <c r="BX567" s="1"/>
      <c r="BY567" s="1"/>
      <c r="BZ567" s="1"/>
    </row>
    <row r="568" ht="16.5">
      <c r="A568" s="1010"/>
      <c r="B568" s="1011"/>
      <c r="C568" s="1012"/>
      <c r="D568" s="1013"/>
      <c r="E568" s="1014"/>
      <c r="F568" s="1012"/>
      <c r="G568" s="1014"/>
      <c r="H568" s="125"/>
      <c r="I568" s="730"/>
      <c r="J568" s="439"/>
      <c r="K568" s="439"/>
      <c r="L568" s="439"/>
      <c r="M568" s="439"/>
      <c r="N568" s="439"/>
      <c r="O568" s="439"/>
      <c r="P568" s="214"/>
      <c r="Q568" s="215" t="s">
        <v>120</v>
      </c>
      <c r="R568" s="216" t="s">
        <v>189</v>
      </c>
      <c r="S568" s="217"/>
      <c r="T568" s="218"/>
      <c r="U568" s="218"/>
      <c r="V568" s="218"/>
      <c r="W568" s="218"/>
      <c r="X568" s="218"/>
      <c r="Y568" s="218"/>
      <c r="Z568" s="218"/>
      <c r="AA568" s="218"/>
      <c r="AB568" s="218"/>
      <c r="AC568" s="218"/>
      <c r="AD568" s="990"/>
      <c r="AE568" s="218"/>
      <c r="AF568" s="218"/>
      <c r="AG568" s="218"/>
      <c r="AH568" s="218"/>
      <c r="AI568" s="218"/>
      <c r="AJ568" s="218"/>
      <c r="AK568" s="218"/>
      <c r="AL568" s="511"/>
      <c r="AM568" s="218"/>
      <c r="AN568" s="218"/>
      <c r="AO568" s="218"/>
      <c r="AP568" s="218"/>
      <c r="AQ568" s="222"/>
      <c r="AR568" s="62"/>
      <c r="AS568" s="224" t="s">
        <v>95</v>
      </c>
      <c r="AT568" s="225"/>
      <c r="AU568" s="226"/>
      <c r="AV568" s="224"/>
      <c r="AW568" s="225"/>
      <c r="AX568" s="226"/>
      <c r="AY568" s="224"/>
      <c r="AZ568" s="225"/>
      <c r="BA568" s="226"/>
      <c r="BB568" s="224"/>
      <c r="BC568" s="225"/>
      <c r="BD568" s="226"/>
      <c r="BE568" s="224"/>
      <c r="BF568" s="225"/>
      <c r="BG568" s="226"/>
      <c r="BH568" s="224"/>
      <c r="BI568" s="225"/>
      <c r="BJ568" s="226"/>
      <c r="BK568" s="64"/>
      <c r="BL568" s="224"/>
      <c r="BM568" s="225"/>
      <c r="BN568" s="226"/>
      <c r="BO568" s="63"/>
      <c r="BP568" s="224"/>
      <c r="BQ568" s="19"/>
      <c r="BS568" s="3"/>
      <c r="BT568" s="3"/>
      <c r="BU568" s="3"/>
      <c r="BV568" s="1"/>
      <c r="BW568" s="1"/>
      <c r="BX568" s="1"/>
      <c r="BY568" s="1"/>
      <c r="BZ568" s="1"/>
    </row>
    <row r="569" ht="19.5">
      <c r="A569" s="167"/>
      <c r="B569" s="168"/>
      <c r="C569" s="169"/>
      <c r="D569" s="104"/>
      <c r="E569" s="170"/>
      <c r="F569" s="169"/>
      <c r="G569" s="170"/>
      <c r="H569" s="125"/>
      <c r="I569" s="730"/>
      <c r="J569" s="439"/>
      <c r="K569" s="439"/>
      <c r="L569" s="439"/>
      <c r="M569" s="439"/>
      <c r="N569" s="439"/>
      <c r="O569" s="439"/>
      <c r="P569" s="104"/>
      <c r="Q569" s="470" t="s">
        <v>276</v>
      </c>
      <c r="R569" s="113"/>
      <c r="S569" s="114"/>
      <c r="T569" s="654"/>
      <c r="U569" s="654"/>
      <c r="V569" s="654"/>
      <c r="W569" s="654"/>
      <c r="X569" s="654"/>
      <c r="Y569" s="654"/>
      <c r="Z569" s="654"/>
      <c r="AA569" s="654"/>
      <c r="AB569" s="654"/>
      <c r="AC569" s="654"/>
      <c r="AD569" s="800"/>
      <c r="AE569" s="654"/>
      <c r="AF569" s="654"/>
      <c r="AG569" s="654"/>
      <c r="AH569" s="654"/>
      <c r="AI569" s="654"/>
      <c r="AJ569" s="654"/>
      <c r="AK569" s="654"/>
      <c r="AL569" s="499"/>
      <c r="AM569" s="654"/>
      <c r="AN569" s="654"/>
      <c r="AO569" s="654"/>
      <c r="AP569" s="654"/>
      <c r="AQ569" s="233"/>
      <c r="AR569" s="62"/>
      <c r="AS569" s="236" t="s">
        <v>32</v>
      </c>
      <c r="AT569" s="236" t="s">
        <v>33</v>
      </c>
      <c r="AU569" s="236" t="s">
        <v>34</v>
      </c>
      <c r="AV569" s="236" t="s">
        <v>35</v>
      </c>
      <c r="AW569" s="237" t="s">
        <v>36</v>
      </c>
      <c r="AX569" s="236" t="s">
        <v>37</v>
      </c>
      <c r="AY569" s="236" t="s">
        <v>38</v>
      </c>
      <c r="AZ569" s="236" t="s">
        <v>39</v>
      </c>
      <c r="BA569" s="236" t="s">
        <v>40</v>
      </c>
      <c r="BB569" s="236" t="s">
        <v>41</v>
      </c>
      <c r="BC569" s="237" t="s">
        <v>42</v>
      </c>
      <c r="BD569" s="236" t="s">
        <v>43</v>
      </c>
      <c r="BE569" s="236" t="s">
        <v>44</v>
      </c>
      <c r="BF569" s="236" t="s">
        <v>45</v>
      </c>
      <c r="BG569" s="236" t="s">
        <v>46</v>
      </c>
      <c r="BH569" s="236" t="s">
        <v>47</v>
      </c>
      <c r="BI569" s="236" t="s">
        <v>48</v>
      </c>
      <c r="BJ569" s="236" t="s">
        <v>49</v>
      </c>
      <c r="BK569" s="238" t="s">
        <v>50</v>
      </c>
      <c r="BL569" s="239" t="s">
        <v>51</v>
      </c>
      <c r="BM569" s="239" t="s">
        <v>52</v>
      </c>
      <c r="BN569" s="239" t="s">
        <v>53</v>
      </c>
      <c r="BO569" s="239" t="s">
        <v>54</v>
      </c>
      <c r="BP569" s="239" t="s">
        <v>55</v>
      </c>
      <c r="BQ569" s="19"/>
      <c r="BS569" s="3"/>
      <c r="BT569" s="3"/>
      <c r="BU569" s="3"/>
      <c r="BV569" s="1"/>
      <c r="BW569" s="1"/>
      <c r="BX569" s="1"/>
      <c r="BY569" s="1"/>
      <c r="BZ569" s="1"/>
    </row>
    <row r="570">
      <c r="A570" s="145"/>
      <c r="B570" s="146"/>
      <c r="C570" s="124" t="s">
        <v>59</v>
      </c>
      <c r="D570" s="125" t="s">
        <v>59</v>
      </c>
      <c r="E570" s="126"/>
      <c r="F570" s="124"/>
      <c r="G570" s="126"/>
      <c r="H570" s="125"/>
      <c r="I570" s="730">
        <v>30</v>
      </c>
      <c r="J570" s="439"/>
      <c r="K570" s="439"/>
      <c r="L570" s="439"/>
      <c r="M570" s="439"/>
      <c r="N570" s="439"/>
      <c r="O570" s="439"/>
      <c r="P570" s="125" t="s">
        <v>72</v>
      </c>
      <c r="Q570" s="504" t="s">
        <v>125</v>
      </c>
      <c r="R570" s="132" t="s">
        <v>89</v>
      </c>
      <c r="S570" s="133"/>
      <c r="T570" s="721"/>
      <c r="U570" s="721"/>
      <c r="V570" s="721"/>
      <c r="W570" s="721"/>
      <c r="X570" s="721"/>
      <c r="Y570" s="721"/>
      <c r="Z570" s="721"/>
      <c r="AA570" s="721"/>
      <c r="AB570" s="721"/>
      <c r="AC570" s="721"/>
      <c r="AD570" s="721"/>
      <c r="AE570" s="721"/>
      <c r="AF570" s="721"/>
      <c r="AG570" s="721"/>
      <c r="AH570" s="721"/>
      <c r="AI570" s="721"/>
      <c r="AJ570" s="721"/>
      <c r="AK570" s="721"/>
      <c r="AL570" s="722"/>
      <c r="AM570" s="721"/>
      <c r="AN570" s="721"/>
      <c r="AO570" s="721"/>
      <c r="AP570" s="721"/>
      <c r="AQ570" s="722"/>
      <c r="AR570" s="62" t="s">
        <v>206</v>
      </c>
      <c r="AS570" s="309">
        <f t="shared" ref="AS570:AS576" si="275">T570*T$584*1.73*0.875/1000</f>
        <v>0</v>
      </c>
      <c r="AT570" s="309">
        <f t="shared" ref="AT570:BP576" si="276">U570*U$584*1.73*0.875/1000</f>
        <v>0</v>
      </c>
      <c r="AU570" s="309">
        <f t="shared" si="276"/>
        <v>0</v>
      </c>
      <c r="AV570" s="309">
        <f t="shared" si="276"/>
        <v>0</v>
      </c>
      <c r="AW570" s="310">
        <f t="shared" si="276"/>
        <v>0</v>
      </c>
      <c r="AX570" s="309">
        <f t="shared" si="276"/>
        <v>0</v>
      </c>
      <c r="AY570" s="309">
        <f t="shared" si="276"/>
        <v>0</v>
      </c>
      <c r="AZ570" s="309">
        <f t="shared" si="276"/>
        <v>0</v>
      </c>
      <c r="BA570" s="309">
        <f t="shared" si="276"/>
        <v>0</v>
      </c>
      <c r="BB570" s="309">
        <f t="shared" si="276"/>
        <v>0</v>
      </c>
      <c r="BC570" s="310">
        <f t="shared" si="276"/>
        <v>0</v>
      </c>
      <c r="BD570" s="309">
        <f t="shared" si="276"/>
        <v>0</v>
      </c>
      <c r="BE570" s="309">
        <f t="shared" si="276"/>
        <v>0</v>
      </c>
      <c r="BF570" s="309">
        <f t="shared" si="276"/>
        <v>0</v>
      </c>
      <c r="BG570" s="309">
        <f t="shared" si="276"/>
        <v>0</v>
      </c>
      <c r="BH570" s="309">
        <f t="shared" si="276"/>
        <v>0</v>
      </c>
      <c r="BI570" s="309">
        <f t="shared" si="276"/>
        <v>0</v>
      </c>
      <c r="BJ570" s="309">
        <f t="shared" si="276"/>
        <v>0</v>
      </c>
      <c r="BK570" s="310">
        <f t="shared" si="276"/>
        <v>0</v>
      </c>
      <c r="BL570" s="309">
        <f t="shared" si="276"/>
        <v>0</v>
      </c>
      <c r="BM570" s="309">
        <f t="shared" si="276"/>
        <v>0</v>
      </c>
      <c r="BN570" s="309">
        <f t="shared" si="276"/>
        <v>0</v>
      </c>
      <c r="BO570" s="309">
        <f t="shared" si="276"/>
        <v>0</v>
      </c>
      <c r="BP570" s="309">
        <f t="shared" si="276"/>
        <v>0</v>
      </c>
      <c r="BQ570" s="247"/>
    </row>
    <row r="571">
      <c r="A571" s="145"/>
      <c r="B571" s="146"/>
      <c r="C571" s="124" t="s">
        <v>59</v>
      </c>
      <c r="D571" s="125" t="s">
        <v>59</v>
      </c>
      <c r="E571" s="126"/>
      <c r="F571" s="124"/>
      <c r="G571" s="126"/>
      <c r="H571" s="125"/>
      <c r="I571" s="730">
        <v>31</v>
      </c>
      <c r="J571" s="439"/>
      <c r="K571" s="439"/>
      <c r="L571" s="439"/>
      <c r="M571" s="439"/>
      <c r="N571" s="439"/>
      <c r="O571" s="439"/>
      <c r="P571" s="125" t="s">
        <v>72</v>
      </c>
      <c r="Q571" s="504" t="s">
        <v>104</v>
      </c>
      <c r="R571" s="132" t="s">
        <v>89</v>
      </c>
      <c r="S571" s="133"/>
      <c r="T571" s="721"/>
      <c r="U571" s="721"/>
      <c r="V571" s="721"/>
      <c r="W571" s="721"/>
      <c r="X571" s="721"/>
      <c r="Y571" s="721"/>
      <c r="Z571" s="721"/>
      <c r="AA571" s="721"/>
      <c r="AB571" s="721"/>
      <c r="AC571" s="721"/>
      <c r="AD571" s="721"/>
      <c r="AE571" s="721"/>
      <c r="AF571" s="721"/>
      <c r="AG571" s="721"/>
      <c r="AH571" s="721"/>
      <c r="AI571" s="721"/>
      <c r="AJ571" s="721"/>
      <c r="AK571" s="721"/>
      <c r="AL571" s="722"/>
      <c r="AM571" s="721"/>
      <c r="AN571" s="721"/>
      <c r="AO571" s="721"/>
      <c r="AP571" s="721"/>
      <c r="AQ571" s="722"/>
      <c r="AR571" s="62" t="s">
        <v>206</v>
      </c>
      <c r="AS571" s="878">
        <f t="shared" si="275"/>
        <v>0</v>
      </c>
      <c r="AT571" s="878">
        <f t="shared" si="276"/>
        <v>0</v>
      </c>
      <c r="AU571" s="878">
        <f t="shared" si="276"/>
        <v>0</v>
      </c>
      <c r="AV571" s="878">
        <f t="shared" si="276"/>
        <v>0</v>
      </c>
      <c r="AW571" s="879">
        <f t="shared" si="276"/>
        <v>0</v>
      </c>
      <c r="AX571" s="878">
        <f t="shared" si="276"/>
        <v>0</v>
      </c>
      <c r="AY571" s="878">
        <f t="shared" si="276"/>
        <v>0</v>
      </c>
      <c r="AZ571" s="878">
        <f t="shared" si="276"/>
        <v>0</v>
      </c>
      <c r="BA571" s="878">
        <f t="shared" si="276"/>
        <v>0</v>
      </c>
      <c r="BB571" s="878">
        <f t="shared" si="276"/>
        <v>0</v>
      </c>
      <c r="BC571" s="879">
        <f t="shared" si="276"/>
        <v>0</v>
      </c>
      <c r="BD571" s="878">
        <f t="shared" si="276"/>
        <v>0</v>
      </c>
      <c r="BE571" s="878">
        <f t="shared" si="276"/>
        <v>0</v>
      </c>
      <c r="BF571" s="878">
        <f t="shared" si="276"/>
        <v>0</v>
      </c>
      <c r="BG571" s="878">
        <f t="shared" si="276"/>
        <v>0</v>
      </c>
      <c r="BH571" s="878">
        <f t="shared" si="276"/>
        <v>0</v>
      </c>
      <c r="BI571" s="878">
        <f t="shared" si="276"/>
        <v>0</v>
      </c>
      <c r="BJ571" s="878">
        <f t="shared" si="276"/>
        <v>0</v>
      </c>
      <c r="BK571" s="879">
        <f t="shared" si="276"/>
        <v>0</v>
      </c>
      <c r="BL571" s="878">
        <f t="shared" si="276"/>
        <v>0</v>
      </c>
      <c r="BM571" s="878">
        <f t="shared" si="276"/>
        <v>0</v>
      </c>
      <c r="BN571" s="878">
        <f t="shared" si="276"/>
        <v>0</v>
      </c>
      <c r="BO571" s="878">
        <f t="shared" si="276"/>
        <v>0</v>
      </c>
      <c r="BP571" s="878">
        <f t="shared" si="276"/>
        <v>0</v>
      </c>
      <c r="BQ571" s="247"/>
    </row>
    <row r="572">
      <c r="A572" s="145"/>
      <c r="B572" s="146"/>
      <c r="C572" s="124" t="s">
        <v>59</v>
      </c>
      <c r="D572" s="125" t="s">
        <v>59</v>
      </c>
      <c r="E572" s="126"/>
      <c r="F572" s="124"/>
      <c r="G572" s="126"/>
      <c r="H572" s="125"/>
      <c r="I572" s="730">
        <v>32</v>
      </c>
      <c r="J572" s="439"/>
      <c r="K572" s="439"/>
      <c r="L572" s="439"/>
      <c r="M572" s="439"/>
      <c r="N572" s="439"/>
      <c r="O572" s="439"/>
      <c r="P572" s="125" t="s">
        <v>72</v>
      </c>
      <c r="Q572" s="504" t="s">
        <v>100</v>
      </c>
      <c r="R572" s="132" t="s">
        <v>89</v>
      </c>
      <c r="S572" s="133"/>
      <c r="T572" s="721"/>
      <c r="U572" s="721"/>
      <c r="V572" s="721"/>
      <c r="W572" s="721"/>
      <c r="X572" s="721"/>
      <c r="Y572" s="721"/>
      <c r="Z572" s="721"/>
      <c r="AA572" s="721"/>
      <c r="AB572" s="721"/>
      <c r="AC572" s="721"/>
      <c r="AD572" s="721"/>
      <c r="AE572" s="721"/>
      <c r="AF572" s="721"/>
      <c r="AG572" s="721"/>
      <c r="AH572" s="721"/>
      <c r="AI572" s="721"/>
      <c r="AJ572" s="721"/>
      <c r="AK572" s="721"/>
      <c r="AL572" s="722"/>
      <c r="AM572" s="721"/>
      <c r="AN572" s="721"/>
      <c r="AO572" s="721"/>
      <c r="AP572" s="721"/>
      <c r="AQ572" s="722"/>
      <c r="AR572" s="62"/>
      <c r="AS572" s="878">
        <f t="shared" si="275"/>
        <v>0</v>
      </c>
      <c r="AT572" s="878">
        <f t="shared" si="276"/>
        <v>0</v>
      </c>
      <c r="AU572" s="878">
        <f t="shared" si="276"/>
        <v>0</v>
      </c>
      <c r="AV572" s="878">
        <f t="shared" si="276"/>
        <v>0</v>
      </c>
      <c r="AW572" s="879">
        <f t="shared" si="276"/>
        <v>0</v>
      </c>
      <c r="AX572" s="878">
        <f t="shared" si="276"/>
        <v>0</v>
      </c>
      <c r="AY572" s="878">
        <f t="shared" si="276"/>
        <v>0</v>
      </c>
      <c r="AZ572" s="878">
        <f t="shared" si="276"/>
        <v>0</v>
      </c>
      <c r="BA572" s="878">
        <f t="shared" si="276"/>
        <v>0</v>
      </c>
      <c r="BB572" s="878">
        <f t="shared" si="276"/>
        <v>0</v>
      </c>
      <c r="BC572" s="879">
        <f t="shared" si="276"/>
        <v>0</v>
      </c>
      <c r="BD572" s="878">
        <f t="shared" si="276"/>
        <v>0</v>
      </c>
      <c r="BE572" s="878">
        <f t="shared" si="276"/>
        <v>0</v>
      </c>
      <c r="BF572" s="878">
        <f t="shared" si="276"/>
        <v>0</v>
      </c>
      <c r="BG572" s="878">
        <f t="shared" si="276"/>
        <v>0</v>
      </c>
      <c r="BH572" s="878">
        <f t="shared" si="276"/>
        <v>0</v>
      </c>
      <c r="BI572" s="878">
        <f t="shared" si="276"/>
        <v>0</v>
      </c>
      <c r="BJ572" s="878">
        <f t="shared" si="276"/>
        <v>0</v>
      </c>
      <c r="BK572" s="879">
        <f t="shared" si="276"/>
        <v>0</v>
      </c>
      <c r="BL572" s="878">
        <f t="shared" si="276"/>
        <v>0</v>
      </c>
      <c r="BM572" s="878">
        <f t="shared" si="276"/>
        <v>0</v>
      </c>
      <c r="BN572" s="878">
        <f t="shared" si="276"/>
        <v>0</v>
      </c>
      <c r="BO572" s="878">
        <f t="shared" si="276"/>
        <v>0</v>
      </c>
      <c r="BP572" s="878">
        <f t="shared" si="276"/>
        <v>0</v>
      </c>
      <c r="BQ572" s="247"/>
    </row>
    <row r="573">
      <c r="A573" s="145"/>
      <c r="B573" s="146"/>
      <c r="C573" s="124" t="s">
        <v>59</v>
      </c>
      <c r="D573" s="125" t="s">
        <v>59</v>
      </c>
      <c r="E573" s="126"/>
      <c r="F573" s="124"/>
      <c r="G573" s="126"/>
      <c r="H573" s="125"/>
      <c r="I573" s="730">
        <v>33</v>
      </c>
      <c r="J573" s="439"/>
      <c r="K573" s="439"/>
      <c r="L573" s="439"/>
      <c r="M573" s="439"/>
      <c r="N573" s="439"/>
      <c r="O573" s="439"/>
      <c r="P573" s="125" t="s">
        <v>72</v>
      </c>
      <c r="Q573" s="504" t="s">
        <v>105</v>
      </c>
      <c r="R573" s="132" t="s">
        <v>89</v>
      </c>
      <c r="S573" s="133"/>
      <c r="T573" s="721"/>
      <c r="U573" s="721"/>
      <c r="V573" s="721"/>
      <c r="W573" s="721"/>
      <c r="X573" s="721"/>
      <c r="Y573" s="721"/>
      <c r="Z573" s="721"/>
      <c r="AA573" s="721"/>
      <c r="AB573" s="721"/>
      <c r="AC573" s="721"/>
      <c r="AD573" s="721"/>
      <c r="AE573" s="721"/>
      <c r="AF573" s="721"/>
      <c r="AG573" s="721"/>
      <c r="AH573" s="721"/>
      <c r="AI573" s="721"/>
      <c r="AJ573" s="721"/>
      <c r="AK573" s="721"/>
      <c r="AL573" s="722"/>
      <c r="AM573" s="721"/>
      <c r="AN573" s="721"/>
      <c r="AO573" s="721"/>
      <c r="AP573" s="721"/>
      <c r="AQ573" s="722"/>
      <c r="AR573" s="62" t="s">
        <v>206</v>
      </c>
      <c r="AS573" s="878">
        <f t="shared" si="275"/>
        <v>0</v>
      </c>
      <c r="AT573" s="878">
        <f t="shared" si="276"/>
        <v>0</v>
      </c>
      <c r="AU573" s="878">
        <f t="shared" si="276"/>
        <v>0</v>
      </c>
      <c r="AV573" s="878">
        <f t="shared" si="276"/>
        <v>0</v>
      </c>
      <c r="AW573" s="879">
        <f t="shared" si="276"/>
        <v>0</v>
      </c>
      <c r="AX573" s="878">
        <f t="shared" si="276"/>
        <v>0</v>
      </c>
      <c r="AY573" s="878">
        <f t="shared" si="276"/>
        <v>0</v>
      </c>
      <c r="AZ573" s="878">
        <f t="shared" si="276"/>
        <v>0</v>
      </c>
      <c r="BA573" s="878">
        <f t="shared" si="276"/>
        <v>0</v>
      </c>
      <c r="BB573" s="878">
        <f t="shared" si="276"/>
        <v>0</v>
      </c>
      <c r="BC573" s="879">
        <f t="shared" si="276"/>
        <v>0</v>
      </c>
      <c r="BD573" s="878">
        <f t="shared" si="276"/>
        <v>0</v>
      </c>
      <c r="BE573" s="878">
        <f t="shared" si="276"/>
        <v>0</v>
      </c>
      <c r="BF573" s="878">
        <f t="shared" si="276"/>
        <v>0</v>
      </c>
      <c r="BG573" s="878">
        <f t="shared" si="276"/>
        <v>0</v>
      </c>
      <c r="BH573" s="878">
        <f t="shared" si="276"/>
        <v>0</v>
      </c>
      <c r="BI573" s="878">
        <f t="shared" si="276"/>
        <v>0</v>
      </c>
      <c r="BJ573" s="878">
        <f t="shared" si="276"/>
        <v>0</v>
      </c>
      <c r="BK573" s="879">
        <f t="shared" si="276"/>
        <v>0</v>
      </c>
      <c r="BL573" s="878">
        <f t="shared" si="276"/>
        <v>0</v>
      </c>
      <c r="BM573" s="878">
        <f t="shared" si="276"/>
        <v>0</v>
      </c>
      <c r="BN573" s="878">
        <f t="shared" si="276"/>
        <v>0</v>
      </c>
      <c r="BO573" s="878">
        <f t="shared" si="276"/>
        <v>0</v>
      </c>
      <c r="BP573" s="878">
        <f t="shared" si="276"/>
        <v>0</v>
      </c>
      <c r="BQ573" s="247"/>
    </row>
    <row r="574">
      <c r="A574" s="145"/>
      <c r="B574" s="146"/>
      <c r="C574" s="124" t="s">
        <v>59</v>
      </c>
      <c r="D574" s="125" t="s">
        <v>59</v>
      </c>
      <c r="E574" s="126"/>
      <c r="F574" s="124"/>
      <c r="G574" s="126"/>
      <c r="H574" s="125"/>
      <c r="I574" s="730">
        <v>34</v>
      </c>
      <c r="J574" s="439"/>
      <c r="K574" s="439"/>
      <c r="L574" s="439"/>
      <c r="M574" s="439"/>
      <c r="N574" s="439"/>
      <c r="O574" s="439"/>
      <c r="P574" s="125" t="s">
        <v>72</v>
      </c>
      <c r="Q574" s="504" t="s">
        <v>180</v>
      </c>
      <c r="R574" s="132" t="s">
        <v>89</v>
      </c>
      <c r="S574" s="133"/>
      <c r="T574" s="721"/>
      <c r="U574" s="721"/>
      <c r="V574" s="721"/>
      <c r="W574" s="721"/>
      <c r="X574" s="721"/>
      <c r="Y574" s="721"/>
      <c r="Z574" s="721"/>
      <c r="AA574" s="721"/>
      <c r="AB574" s="721"/>
      <c r="AC574" s="721"/>
      <c r="AD574" s="721"/>
      <c r="AE574" s="721"/>
      <c r="AF574" s="721"/>
      <c r="AG574" s="721"/>
      <c r="AH574" s="721"/>
      <c r="AI574" s="721"/>
      <c r="AJ574" s="721"/>
      <c r="AK574" s="721"/>
      <c r="AL574" s="722"/>
      <c r="AM574" s="721"/>
      <c r="AN574" s="721"/>
      <c r="AO574" s="721"/>
      <c r="AP574" s="721"/>
      <c r="AQ574" s="722"/>
      <c r="AR574" s="62" t="s">
        <v>206</v>
      </c>
      <c r="AS574" s="878">
        <f t="shared" si="275"/>
        <v>0</v>
      </c>
      <c r="AT574" s="878">
        <f t="shared" si="276"/>
        <v>0</v>
      </c>
      <c r="AU574" s="878">
        <f t="shared" si="276"/>
        <v>0</v>
      </c>
      <c r="AV574" s="878">
        <f t="shared" si="276"/>
        <v>0</v>
      </c>
      <c r="AW574" s="879">
        <f t="shared" si="276"/>
        <v>0</v>
      </c>
      <c r="AX574" s="878">
        <f t="shared" si="276"/>
        <v>0</v>
      </c>
      <c r="AY574" s="878">
        <f t="shared" si="276"/>
        <v>0</v>
      </c>
      <c r="AZ574" s="878">
        <f t="shared" si="276"/>
        <v>0</v>
      </c>
      <c r="BA574" s="878">
        <f t="shared" si="276"/>
        <v>0</v>
      </c>
      <c r="BB574" s="878">
        <f t="shared" si="276"/>
        <v>0</v>
      </c>
      <c r="BC574" s="879">
        <f t="shared" si="276"/>
        <v>0</v>
      </c>
      <c r="BD574" s="878">
        <f t="shared" si="276"/>
        <v>0</v>
      </c>
      <c r="BE574" s="878">
        <f t="shared" si="276"/>
        <v>0</v>
      </c>
      <c r="BF574" s="878">
        <f t="shared" si="276"/>
        <v>0</v>
      </c>
      <c r="BG574" s="878">
        <f t="shared" si="276"/>
        <v>0</v>
      </c>
      <c r="BH574" s="878">
        <f t="shared" si="276"/>
        <v>0</v>
      </c>
      <c r="BI574" s="878">
        <f t="shared" si="276"/>
        <v>0</v>
      </c>
      <c r="BJ574" s="878">
        <f t="shared" si="276"/>
        <v>0</v>
      </c>
      <c r="BK574" s="879">
        <f t="shared" si="276"/>
        <v>0</v>
      </c>
      <c r="BL574" s="878">
        <f t="shared" si="276"/>
        <v>0</v>
      </c>
      <c r="BM574" s="878">
        <f t="shared" si="276"/>
        <v>0</v>
      </c>
      <c r="BN574" s="878">
        <f t="shared" si="276"/>
        <v>0</v>
      </c>
      <c r="BO574" s="878">
        <f t="shared" si="276"/>
        <v>0</v>
      </c>
      <c r="BP574" s="878">
        <f t="shared" si="276"/>
        <v>0</v>
      </c>
      <c r="BQ574" s="247"/>
    </row>
    <row r="575">
      <c r="A575" s="145"/>
      <c r="B575" s="146"/>
      <c r="C575" s="124" t="s">
        <v>59</v>
      </c>
      <c r="D575" s="125" t="s">
        <v>59</v>
      </c>
      <c r="E575" s="126"/>
      <c r="F575" s="124"/>
      <c r="G575" s="126"/>
      <c r="H575" s="125"/>
      <c r="I575" s="730">
        <v>35</v>
      </c>
      <c r="J575" s="439"/>
      <c r="K575" s="439"/>
      <c r="L575" s="439"/>
      <c r="M575" s="439"/>
      <c r="N575" s="439"/>
      <c r="O575" s="439"/>
      <c r="P575" s="125" t="s">
        <v>72</v>
      </c>
      <c r="Q575" s="504" t="s">
        <v>123</v>
      </c>
      <c r="R575" s="132" t="s">
        <v>89</v>
      </c>
      <c r="S575" s="133"/>
      <c r="T575" s="721"/>
      <c r="U575" s="721"/>
      <c r="V575" s="721"/>
      <c r="W575" s="721"/>
      <c r="X575" s="721"/>
      <c r="Y575" s="721"/>
      <c r="Z575" s="721"/>
      <c r="AA575" s="721"/>
      <c r="AB575" s="721"/>
      <c r="AC575" s="721"/>
      <c r="AD575" s="721"/>
      <c r="AE575" s="721"/>
      <c r="AF575" s="721"/>
      <c r="AG575" s="721"/>
      <c r="AH575" s="721"/>
      <c r="AI575" s="721"/>
      <c r="AJ575" s="721"/>
      <c r="AK575" s="721"/>
      <c r="AL575" s="722"/>
      <c r="AM575" s="721"/>
      <c r="AN575" s="721"/>
      <c r="AO575" s="721"/>
      <c r="AP575" s="721"/>
      <c r="AQ575" s="722"/>
      <c r="AR575" s="62" t="s">
        <v>206</v>
      </c>
      <c r="AS575" s="878">
        <f t="shared" si="275"/>
        <v>0</v>
      </c>
      <c r="AT575" s="878">
        <f t="shared" si="276"/>
        <v>0</v>
      </c>
      <c r="AU575" s="878">
        <f t="shared" si="276"/>
        <v>0</v>
      </c>
      <c r="AV575" s="878">
        <f t="shared" si="276"/>
        <v>0</v>
      </c>
      <c r="AW575" s="879">
        <f t="shared" si="276"/>
        <v>0</v>
      </c>
      <c r="AX575" s="878">
        <f t="shared" si="276"/>
        <v>0</v>
      </c>
      <c r="AY575" s="878">
        <f t="shared" si="276"/>
        <v>0</v>
      </c>
      <c r="AZ575" s="878">
        <f t="shared" si="276"/>
        <v>0</v>
      </c>
      <c r="BA575" s="878">
        <f t="shared" si="276"/>
        <v>0</v>
      </c>
      <c r="BB575" s="878">
        <f t="shared" si="276"/>
        <v>0</v>
      </c>
      <c r="BC575" s="879">
        <f t="shared" si="276"/>
        <v>0</v>
      </c>
      <c r="BD575" s="878">
        <f t="shared" si="276"/>
        <v>0</v>
      </c>
      <c r="BE575" s="878">
        <f t="shared" si="276"/>
        <v>0</v>
      </c>
      <c r="BF575" s="878">
        <f t="shared" si="276"/>
        <v>0</v>
      </c>
      <c r="BG575" s="878">
        <f t="shared" si="276"/>
        <v>0</v>
      </c>
      <c r="BH575" s="878">
        <f t="shared" si="276"/>
        <v>0</v>
      </c>
      <c r="BI575" s="878">
        <f t="shared" si="276"/>
        <v>0</v>
      </c>
      <c r="BJ575" s="878">
        <f t="shared" si="276"/>
        <v>0</v>
      </c>
      <c r="BK575" s="879">
        <f t="shared" si="276"/>
        <v>0</v>
      </c>
      <c r="BL575" s="878">
        <f t="shared" si="276"/>
        <v>0</v>
      </c>
      <c r="BM575" s="878">
        <f t="shared" si="276"/>
        <v>0</v>
      </c>
      <c r="BN575" s="878">
        <f t="shared" si="276"/>
        <v>0</v>
      </c>
      <c r="BO575" s="878">
        <f t="shared" si="276"/>
        <v>0</v>
      </c>
      <c r="BP575" s="878">
        <f t="shared" si="276"/>
        <v>0</v>
      </c>
      <c r="BQ575" s="247"/>
    </row>
    <row r="576" ht="16.5">
      <c r="A576" s="145"/>
      <c r="B576" s="146"/>
      <c r="C576" s="124" t="s">
        <v>59</v>
      </c>
      <c r="D576" s="125" t="s">
        <v>59</v>
      </c>
      <c r="E576" s="436"/>
      <c r="F576" s="124"/>
      <c r="G576" s="126"/>
      <c r="H576" s="125"/>
      <c r="I576" s="730">
        <v>36</v>
      </c>
      <c r="J576" s="439"/>
      <c r="K576" s="439"/>
      <c r="L576" s="439"/>
      <c r="M576" s="439"/>
      <c r="N576" s="439"/>
      <c r="O576" s="439"/>
      <c r="P576" s="975" t="s">
        <v>72</v>
      </c>
      <c r="Q576" s="1015" t="s">
        <v>181</v>
      </c>
      <c r="R576" s="132" t="s">
        <v>89</v>
      </c>
      <c r="S576" s="156"/>
      <c r="T576" s="721"/>
      <c r="U576" s="721"/>
      <c r="V576" s="721"/>
      <c r="W576" s="721"/>
      <c r="X576" s="721"/>
      <c r="Y576" s="721"/>
      <c r="Z576" s="721"/>
      <c r="AA576" s="721"/>
      <c r="AB576" s="721"/>
      <c r="AC576" s="721"/>
      <c r="AD576" s="721"/>
      <c r="AE576" s="721"/>
      <c r="AF576" s="721"/>
      <c r="AG576" s="721"/>
      <c r="AH576" s="721"/>
      <c r="AI576" s="721"/>
      <c r="AJ576" s="721"/>
      <c r="AK576" s="721"/>
      <c r="AL576" s="722"/>
      <c r="AM576" s="721"/>
      <c r="AN576" s="721"/>
      <c r="AO576" s="721"/>
      <c r="AP576" s="721"/>
      <c r="AQ576" s="722"/>
      <c r="AR576" s="62"/>
      <c r="AS576" s="880">
        <f t="shared" si="275"/>
        <v>0</v>
      </c>
      <c r="AT576" s="880">
        <f t="shared" si="276"/>
        <v>0</v>
      </c>
      <c r="AU576" s="880">
        <f t="shared" si="276"/>
        <v>0</v>
      </c>
      <c r="AV576" s="880">
        <f t="shared" si="276"/>
        <v>0</v>
      </c>
      <c r="AW576" s="881">
        <f t="shared" si="276"/>
        <v>0</v>
      </c>
      <c r="AX576" s="880">
        <f t="shared" si="276"/>
        <v>0</v>
      </c>
      <c r="AY576" s="880">
        <f t="shared" si="276"/>
        <v>0</v>
      </c>
      <c r="AZ576" s="880">
        <f t="shared" si="276"/>
        <v>0</v>
      </c>
      <c r="BA576" s="880">
        <f t="shared" si="276"/>
        <v>0</v>
      </c>
      <c r="BB576" s="880">
        <f t="shared" si="276"/>
        <v>0</v>
      </c>
      <c r="BC576" s="881">
        <f t="shared" si="276"/>
        <v>0</v>
      </c>
      <c r="BD576" s="880">
        <f t="shared" si="276"/>
        <v>0</v>
      </c>
      <c r="BE576" s="880">
        <f t="shared" si="276"/>
        <v>0</v>
      </c>
      <c r="BF576" s="880">
        <f t="shared" si="276"/>
        <v>0</v>
      </c>
      <c r="BG576" s="880">
        <f t="shared" si="276"/>
        <v>0</v>
      </c>
      <c r="BH576" s="880">
        <f t="shared" si="276"/>
        <v>0</v>
      </c>
      <c r="BI576" s="880">
        <f t="shared" si="276"/>
        <v>0</v>
      </c>
      <c r="BJ576" s="880">
        <f t="shared" si="276"/>
        <v>0</v>
      </c>
      <c r="BK576" s="881">
        <f t="shared" si="276"/>
        <v>0</v>
      </c>
      <c r="BL576" s="880">
        <f t="shared" si="276"/>
        <v>0</v>
      </c>
      <c r="BM576" s="880">
        <f t="shared" si="276"/>
        <v>0</v>
      </c>
      <c r="BN576" s="880">
        <f t="shared" si="276"/>
        <v>0</v>
      </c>
      <c r="BO576" s="880">
        <f t="shared" si="276"/>
        <v>0</v>
      </c>
      <c r="BP576" s="880">
        <f t="shared" si="276"/>
        <v>0</v>
      </c>
      <c r="BQ576" s="247"/>
    </row>
    <row r="577" ht="16.5">
      <c r="A577" s="942"/>
      <c r="B577" s="943"/>
      <c r="C577" s="1016"/>
      <c r="D577" s="1017"/>
      <c r="E577" s="1018"/>
      <c r="F577" s="882"/>
      <c r="G577" s="1019"/>
      <c r="H577" s="125"/>
      <c r="I577" s="730"/>
      <c r="J577" s="439"/>
      <c r="K577" s="439"/>
      <c r="L577" s="439"/>
      <c r="M577" s="439"/>
      <c r="N577" s="439"/>
      <c r="O577" s="439"/>
      <c r="P577" s="883"/>
      <c r="Q577" s="762" t="s">
        <v>182</v>
      </c>
      <c r="R577" s="884"/>
      <c r="S577" s="885"/>
      <c r="T577" s="1020"/>
      <c r="U577" s="1020"/>
      <c r="V577" s="1020"/>
      <c r="W577" s="1020"/>
      <c r="X577" s="1020"/>
      <c r="Y577" s="1020"/>
      <c r="Z577" s="1020"/>
      <c r="AA577" s="1020"/>
      <c r="AB577" s="1020"/>
      <c r="AC577" s="1020"/>
      <c r="AD577" s="1021"/>
      <c r="AE577" s="1020"/>
      <c r="AF577" s="1020"/>
      <c r="AG577" s="1020"/>
      <c r="AH577" s="1020"/>
      <c r="AI577" s="1020"/>
      <c r="AJ577" s="1020"/>
      <c r="AK577" s="1020"/>
      <c r="AL577" s="946"/>
      <c r="AM577" s="1020"/>
      <c r="AN577" s="1020"/>
      <c r="AO577" s="1020"/>
      <c r="AP577" s="1020"/>
      <c r="AQ577" s="947"/>
      <c r="AR577" s="62"/>
      <c r="AS577" s="274">
        <f t="shared" ref="AS577:BP577" si="277">SUM(AS570:AS576)</f>
        <v>0</v>
      </c>
      <c r="AT577" s="275">
        <f t="shared" si="277"/>
        <v>0</v>
      </c>
      <c r="AU577" s="276">
        <f t="shared" si="277"/>
        <v>0</v>
      </c>
      <c r="AV577" s="274">
        <f t="shared" si="277"/>
        <v>0</v>
      </c>
      <c r="AW577" s="277">
        <f t="shared" si="277"/>
        <v>0</v>
      </c>
      <c r="AX577" s="276">
        <f>SUM(AT570:AT576)</f>
        <v>0</v>
      </c>
      <c r="AY577" s="274">
        <f t="shared" si="277"/>
        <v>0</v>
      </c>
      <c r="AZ577" s="275">
        <f t="shared" si="277"/>
        <v>0</v>
      </c>
      <c r="BA577" s="276">
        <f t="shared" si="277"/>
        <v>0</v>
      </c>
      <c r="BB577" s="274">
        <f t="shared" si="277"/>
        <v>0</v>
      </c>
      <c r="BC577" s="277">
        <f t="shared" si="277"/>
        <v>0</v>
      </c>
      <c r="BD577" s="276">
        <f t="shared" si="277"/>
        <v>0</v>
      </c>
      <c r="BE577" s="274">
        <f t="shared" si="277"/>
        <v>0</v>
      </c>
      <c r="BF577" s="275">
        <f t="shared" si="277"/>
        <v>0</v>
      </c>
      <c r="BG577" s="276">
        <f t="shared" si="277"/>
        <v>0</v>
      </c>
      <c r="BH577" s="274">
        <f t="shared" si="277"/>
        <v>0</v>
      </c>
      <c r="BI577" s="275">
        <f t="shared" si="277"/>
        <v>0</v>
      </c>
      <c r="BJ577" s="276">
        <f t="shared" si="277"/>
        <v>0</v>
      </c>
      <c r="BK577" s="278">
        <f t="shared" si="277"/>
        <v>0</v>
      </c>
      <c r="BL577" s="274">
        <f t="shared" si="277"/>
        <v>0</v>
      </c>
      <c r="BM577" s="275">
        <f t="shared" si="277"/>
        <v>0</v>
      </c>
      <c r="BN577" s="276">
        <f t="shared" si="277"/>
        <v>0</v>
      </c>
      <c r="BO577" s="276">
        <f t="shared" si="277"/>
        <v>0</v>
      </c>
      <c r="BP577" s="274">
        <f t="shared" si="277"/>
        <v>0</v>
      </c>
      <c r="BQ577" s="247" t="s">
        <v>183</v>
      </c>
    </row>
    <row r="578" ht="16.5">
      <c r="A578" s="805"/>
      <c r="B578" s="806"/>
      <c r="C578" s="992"/>
      <c r="D578" s="993"/>
      <c r="E578" s="994"/>
      <c r="F578" s="807"/>
      <c r="G578" s="995"/>
      <c r="H578" s="125"/>
      <c r="I578" s="730"/>
      <c r="J578" s="439"/>
      <c r="K578" s="439"/>
      <c r="L578" s="439"/>
      <c r="M578" s="439"/>
      <c r="N578" s="439"/>
      <c r="O578" s="439"/>
      <c r="P578" s="808"/>
      <c r="Q578" s="762" t="s">
        <v>135</v>
      </c>
      <c r="R578" s="809"/>
      <c r="S578" s="810"/>
      <c r="T578" s="316"/>
      <c r="U578" s="316"/>
      <c r="V578" s="316"/>
      <c r="W578" s="316"/>
      <c r="X578" s="316"/>
      <c r="Y578" s="316"/>
      <c r="Z578" s="316"/>
      <c r="AA578" s="316"/>
      <c r="AB578" s="316"/>
      <c r="AC578" s="316"/>
      <c r="AD578" s="763"/>
      <c r="AE578" s="316"/>
      <c r="AF578" s="316"/>
      <c r="AG578" s="316"/>
      <c r="AH578" s="316"/>
      <c r="AI578" s="316"/>
      <c r="AJ578" s="316"/>
      <c r="AK578" s="316"/>
      <c r="AL578" s="319"/>
      <c r="AM578" s="316"/>
      <c r="AN578" s="316"/>
      <c r="AO578" s="316"/>
      <c r="AP578" s="316"/>
      <c r="AQ578" s="267"/>
      <c r="AR578" s="62"/>
      <c r="AS578" s="274">
        <f t="shared" ref="AS578:BP578" si="278">AS558+AS577</f>
        <v>0</v>
      </c>
      <c r="AT578" s="275">
        <f t="shared" si="278"/>
        <v>0</v>
      </c>
      <c r="AU578" s="276">
        <f t="shared" si="278"/>
        <v>0</v>
      </c>
      <c r="AV578" s="274">
        <f t="shared" si="278"/>
        <v>0</v>
      </c>
      <c r="AW578" s="277">
        <f t="shared" si="278"/>
        <v>0</v>
      </c>
      <c r="AX578" s="276">
        <f>AT558+AT577</f>
        <v>0</v>
      </c>
      <c r="AY578" s="274">
        <f t="shared" si="278"/>
        <v>0</v>
      </c>
      <c r="AZ578" s="275">
        <f t="shared" si="278"/>
        <v>0</v>
      </c>
      <c r="BA578" s="276">
        <f t="shared" si="278"/>
        <v>0</v>
      </c>
      <c r="BB578" s="274">
        <f t="shared" si="278"/>
        <v>0</v>
      </c>
      <c r="BC578" s="277">
        <f t="shared" si="278"/>
        <v>0</v>
      </c>
      <c r="BD578" s="276">
        <f t="shared" si="278"/>
        <v>0</v>
      </c>
      <c r="BE578" s="274">
        <f t="shared" si="278"/>
        <v>0</v>
      </c>
      <c r="BF578" s="275">
        <f t="shared" si="278"/>
        <v>0</v>
      </c>
      <c r="BG578" s="276">
        <f t="shared" si="278"/>
        <v>0</v>
      </c>
      <c r="BH578" s="274">
        <f t="shared" si="278"/>
        <v>0</v>
      </c>
      <c r="BI578" s="275">
        <f t="shared" si="278"/>
        <v>0</v>
      </c>
      <c r="BJ578" s="276">
        <f t="shared" si="278"/>
        <v>0</v>
      </c>
      <c r="BK578" s="278">
        <f t="shared" si="278"/>
        <v>0</v>
      </c>
      <c r="BL578" s="274">
        <f t="shared" si="278"/>
        <v>0</v>
      </c>
      <c r="BM578" s="275">
        <f t="shared" si="278"/>
        <v>0</v>
      </c>
      <c r="BN578" s="276">
        <f t="shared" si="278"/>
        <v>0</v>
      </c>
      <c r="BO578" s="276">
        <f t="shared" si="278"/>
        <v>0</v>
      </c>
      <c r="BP578" s="274">
        <f t="shared" si="278"/>
        <v>0</v>
      </c>
      <c r="BQ578" s="321" t="s">
        <v>136</v>
      </c>
    </row>
    <row r="579" ht="16.5">
      <c r="A579" s="167"/>
      <c r="B579" s="168"/>
      <c r="C579" s="713"/>
      <c r="D579" s="1022"/>
      <c r="E579" s="1023"/>
      <c r="F579" s="169"/>
      <c r="G579" s="170"/>
      <c r="H579" s="125">
        <v>1</v>
      </c>
      <c r="I579" s="730">
        <v>37</v>
      </c>
      <c r="J579" s="439"/>
      <c r="K579" s="439"/>
      <c r="L579" s="439"/>
      <c r="M579" s="439"/>
      <c r="N579" s="439"/>
      <c r="O579" s="439"/>
      <c r="P579" s="125"/>
      <c r="Q579" s="291" t="s">
        <v>140</v>
      </c>
      <c r="R579" s="132" t="s">
        <v>217</v>
      </c>
      <c r="S579" s="133"/>
      <c r="T579" s="462"/>
      <c r="U579" s="462"/>
      <c r="V579" s="462"/>
      <c r="W579" s="462"/>
      <c r="X579" s="462"/>
      <c r="Y579" s="462"/>
      <c r="Z579" s="462"/>
      <c r="AA579" s="462"/>
      <c r="AB579" s="462"/>
      <c r="AC579" s="462"/>
      <c r="AD579" s="462"/>
      <c r="AE579" s="462"/>
      <c r="AF579" s="462"/>
      <c r="AG579" s="462"/>
      <c r="AH579" s="462"/>
      <c r="AI579" s="462"/>
      <c r="AJ579" s="462"/>
      <c r="AK579" s="721"/>
      <c r="AL579" s="722"/>
      <c r="AM579" s="721"/>
      <c r="AN579" s="721"/>
      <c r="AO579" s="721"/>
      <c r="AP579" s="721"/>
      <c r="AQ579" s="722"/>
      <c r="AR579" s="62"/>
      <c r="AS579" s="62"/>
      <c r="AT579" s="62"/>
      <c r="AU579" s="62"/>
      <c r="AV579" s="62"/>
      <c r="AW579" s="98"/>
      <c r="AX579" s="62"/>
      <c r="AY579" s="62"/>
      <c r="AZ579" s="62"/>
      <c r="BA579" s="62"/>
      <c r="BB579" s="62"/>
      <c r="BC579" s="98"/>
      <c r="BD579" s="62"/>
      <c r="BE579" s="62"/>
      <c r="BF579" s="62"/>
      <c r="BG579" s="62"/>
      <c r="BH579" s="62"/>
      <c r="BI579" s="62"/>
      <c r="BJ579" s="62"/>
      <c r="BK579" s="98"/>
      <c r="BL579" s="62"/>
      <c r="BM579" s="62"/>
      <c r="BN579" s="62"/>
      <c r="BO579" s="62"/>
      <c r="BP579" s="62"/>
      <c r="BS579" s="1024">
        <f>AS548+BS566</f>
        <v>0</v>
      </c>
      <c r="BT579" s="1024">
        <f>AT548+BT566</f>
        <v>0</v>
      </c>
      <c r="BU579" s="1024">
        <f>AU548+BU566</f>
        <v>0</v>
      </c>
    </row>
    <row r="580" ht="16.5">
      <c r="A580" s="145"/>
      <c r="B580" s="146"/>
      <c r="C580" s="521"/>
      <c r="D580" s="437"/>
      <c r="E580" s="436"/>
      <c r="F580" s="124"/>
      <c r="G580" s="126"/>
      <c r="H580" s="125">
        <v>2</v>
      </c>
      <c r="I580" s="730">
        <v>38</v>
      </c>
      <c r="J580" s="439"/>
      <c r="K580" s="439"/>
      <c r="L580" s="439"/>
      <c r="M580" s="439"/>
      <c r="N580" s="439"/>
      <c r="O580" s="439"/>
      <c r="P580" s="125"/>
      <c r="Q580" s="291"/>
      <c r="R580" s="132" t="s">
        <v>219</v>
      </c>
      <c r="S580" s="133"/>
      <c r="T580" s="462"/>
      <c r="U580" s="462"/>
      <c r="V580" s="462"/>
      <c r="W580" s="462"/>
      <c r="X580" s="462"/>
      <c r="Y580" s="462"/>
      <c r="Z580" s="462"/>
      <c r="AA580" s="462"/>
      <c r="AB580" s="462"/>
      <c r="AC580" s="462"/>
      <c r="AD580" s="462"/>
      <c r="AE580" s="462"/>
      <c r="AF580" s="462"/>
      <c r="AG580" s="462"/>
      <c r="AH580" s="462"/>
      <c r="AI580" s="462"/>
      <c r="AJ580" s="462"/>
      <c r="AK580" s="721"/>
      <c r="AL580" s="722"/>
      <c r="AM580" s="721"/>
      <c r="AN580" s="721"/>
      <c r="AO580" s="721"/>
      <c r="AP580" s="721"/>
      <c r="AQ580" s="722"/>
      <c r="AR580" s="62"/>
      <c r="AS580" s="274">
        <f>AS543+AS546+AS561+AS564</f>
        <v>0</v>
      </c>
      <c r="AT580" s="274">
        <f>AT543+AT546+AT561+AT564</f>
        <v>0</v>
      </c>
      <c r="AU580" s="275">
        <f>AU543+AU546+AU561+AU564</f>
        <v>0</v>
      </c>
      <c r="AV580" s="274">
        <f>AV543+AV546+AV561+AV564</f>
        <v>0</v>
      </c>
      <c r="AW580" s="517">
        <f>AW543+AW546+AW561+AW564</f>
        <v>0</v>
      </c>
      <c r="AX580" s="275">
        <f>AT543+AT546+AT561+AT564</f>
        <v>0</v>
      </c>
      <c r="AY580" s="274">
        <f t="shared" ref="AY580:BP580" si="279">AY543+AY546+AY561+AY564</f>
        <v>0</v>
      </c>
      <c r="AZ580" s="274">
        <f t="shared" si="279"/>
        <v>0</v>
      </c>
      <c r="BA580" s="275">
        <f t="shared" si="279"/>
        <v>0</v>
      </c>
      <c r="BB580" s="274">
        <f t="shared" si="279"/>
        <v>0</v>
      </c>
      <c r="BC580" s="517">
        <f t="shared" si="279"/>
        <v>0</v>
      </c>
      <c r="BD580" s="275">
        <f t="shared" si="279"/>
        <v>0</v>
      </c>
      <c r="BE580" s="274">
        <f t="shared" si="279"/>
        <v>0</v>
      </c>
      <c r="BF580" s="274">
        <f t="shared" si="279"/>
        <v>0</v>
      </c>
      <c r="BG580" s="275">
        <f t="shared" si="279"/>
        <v>0</v>
      </c>
      <c r="BH580" s="274">
        <f t="shared" si="279"/>
        <v>0</v>
      </c>
      <c r="BI580" s="274">
        <f t="shared" si="279"/>
        <v>0</v>
      </c>
      <c r="BJ580" s="275">
        <f t="shared" si="279"/>
        <v>0</v>
      </c>
      <c r="BK580" s="277">
        <f t="shared" si="279"/>
        <v>0</v>
      </c>
      <c r="BL580" s="274">
        <f t="shared" si="279"/>
        <v>0</v>
      </c>
      <c r="BM580" s="274">
        <f t="shared" si="279"/>
        <v>0</v>
      </c>
      <c r="BN580" s="275">
        <f t="shared" si="279"/>
        <v>0</v>
      </c>
      <c r="BO580" s="275">
        <f t="shared" si="279"/>
        <v>0</v>
      </c>
      <c r="BP580" s="274">
        <f t="shared" si="279"/>
        <v>0</v>
      </c>
      <c r="BQ580" s="321" t="s">
        <v>283</v>
      </c>
      <c r="BR580" s="3"/>
    </row>
    <row r="581" ht="16.5">
      <c r="A581" s="145"/>
      <c r="B581" s="146"/>
      <c r="C581" s="521"/>
      <c r="D581" s="437"/>
      <c r="E581" s="436"/>
      <c r="F581" s="124"/>
      <c r="G581" s="126"/>
      <c r="H581" s="125">
        <v>3</v>
      </c>
      <c r="I581" s="730">
        <v>39</v>
      </c>
      <c r="J581" s="439"/>
      <c r="K581" s="439"/>
      <c r="L581" s="439"/>
      <c r="M581" s="439"/>
      <c r="N581" s="439"/>
      <c r="O581" s="439"/>
      <c r="P581" s="125"/>
      <c r="Q581" s="291" t="s">
        <v>144</v>
      </c>
      <c r="R581" s="132" t="s">
        <v>217</v>
      </c>
      <c r="S581" s="133"/>
      <c r="T581" s="462"/>
      <c r="U581" s="462"/>
      <c r="V581" s="462"/>
      <c r="W581" s="462"/>
      <c r="X581" s="462"/>
      <c r="Y581" s="462"/>
      <c r="Z581" s="462"/>
      <c r="AA581" s="462"/>
      <c r="AB581" s="462"/>
      <c r="AC581" s="462"/>
      <c r="AD581" s="462"/>
      <c r="AE581" s="462"/>
      <c r="AF581" s="462"/>
      <c r="AG581" s="462"/>
      <c r="AH581" s="462"/>
      <c r="AI581" s="462"/>
      <c r="AJ581" s="462"/>
      <c r="AK581" s="462"/>
      <c r="AL581" s="190"/>
      <c r="AM581" s="462"/>
      <c r="AN581" s="462"/>
      <c r="AO581" s="462"/>
      <c r="AP581" s="462"/>
      <c r="AQ581" s="190"/>
      <c r="AR581" s="62"/>
      <c r="AS581" s="143"/>
      <c r="AT581" s="143"/>
      <c r="AU581" s="143"/>
      <c r="AV581" s="143"/>
      <c r="AW581" s="144"/>
      <c r="AX581" s="143"/>
      <c r="AY581" s="143"/>
      <c r="AZ581" s="143"/>
      <c r="BA581" s="143"/>
      <c r="BB581" s="143"/>
      <c r="BC581" s="144"/>
      <c r="BD581" s="143"/>
      <c r="BE581" s="143"/>
      <c r="BF581" s="143"/>
      <c r="BG581" s="143"/>
      <c r="BH581" s="143"/>
      <c r="BI581" s="143"/>
      <c r="BJ581" s="143"/>
      <c r="BK581" s="144"/>
      <c r="BL581" s="143"/>
      <c r="BM581" s="143"/>
      <c r="BN581" s="143"/>
      <c r="BO581" s="143"/>
      <c r="BP581" s="143"/>
    </row>
    <row r="582" ht="16.5">
      <c r="A582" s="145"/>
      <c r="B582" s="146"/>
      <c r="C582" s="521"/>
      <c r="D582" s="437"/>
      <c r="E582" s="436"/>
      <c r="F582" s="124"/>
      <c r="G582" s="126"/>
      <c r="H582" s="125">
        <v>4</v>
      </c>
      <c r="I582" s="730">
        <v>40</v>
      </c>
      <c r="J582" s="439"/>
      <c r="K582" s="439"/>
      <c r="L582" s="439"/>
      <c r="M582" s="439"/>
      <c r="N582" s="439"/>
      <c r="O582" s="439"/>
      <c r="P582" s="125"/>
      <c r="Q582" s="291"/>
      <c r="R582" s="132" t="s">
        <v>219</v>
      </c>
      <c r="S582" s="133"/>
      <c r="T582" s="462"/>
      <c r="U582" s="462"/>
      <c r="V582" s="462"/>
      <c r="W582" s="462"/>
      <c r="X582" s="462"/>
      <c r="Y582" s="462"/>
      <c r="Z582" s="462"/>
      <c r="AA582" s="462"/>
      <c r="AB582" s="462"/>
      <c r="AC582" s="462"/>
      <c r="AD582" s="462"/>
      <c r="AE582" s="462"/>
      <c r="AF582" s="462"/>
      <c r="AG582" s="462"/>
      <c r="AH582" s="462"/>
      <c r="AI582" s="462"/>
      <c r="AJ582" s="462"/>
      <c r="AK582" s="462"/>
      <c r="AL582" s="190"/>
      <c r="AM582" s="462"/>
      <c r="AN582" s="462"/>
      <c r="AO582" s="462"/>
      <c r="AP582" s="462"/>
      <c r="AQ582" s="190"/>
      <c r="AR582" s="62"/>
      <c r="AS582" s="274">
        <f>AS549+AS567</f>
        <v>0</v>
      </c>
      <c r="AT582" s="274">
        <f>AT549+AT567</f>
        <v>0</v>
      </c>
      <c r="AU582" s="275">
        <f>AU549+AU567</f>
        <v>0</v>
      </c>
      <c r="AV582" s="274">
        <f>AV549+AV567</f>
        <v>0</v>
      </c>
      <c r="AW582" s="517">
        <f>AW549+AW567</f>
        <v>0</v>
      </c>
      <c r="AX582" s="275">
        <f>AT549+AT567</f>
        <v>0</v>
      </c>
      <c r="AY582" s="274">
        <f t="shared" ref="AY582:BP582" si="280">AY549+AY567</f>
        <v>0</v>
      </c>
      <c r="AZ582" s="274">
        <f t="shared" si="280"/>
        <v>0</v>
      </c>
      <c r="BA582" s="275">
        <f t="shared" si="280"/>
        <v>0</v>
      </c>
      <c r="BB582" s="274">
        <f t="shared" si="280"/>
        <v>0</v>
      </c>
      <c r="BC582" s="517">
        <f t="shared" si="280"/>
        <v>0</v>
      </c>
      <c r="BD582" s="275">
        <f t="shared" si="280"/>
        <v>0</v>
      </c>
      <c r="BE582" s="274">
        <f t="shared" si="280"/>
        <v>0</v>
      </c>
      <c r="BF582" s="274">
        <f t="shared" si="280"/>
        <v>0</v>
      </c>
      <c r="BG582" s="275">
        <f t="shared" si="280"/>
        <v>0</v>
      </c>
      <c r="BH582" s="274">
        <f t="shared" si="280"/>
        <v>0</v>
      </c>
      <c r="BI582" s="274">
        <f t="shared" si="280"/>
        <v>0</v>
      </c>
      <c r="BJ582" s="275">
        <f t="shared" si="280"/>
        <v>0</v>
      </c>
      <c r="BK582" s="277">
        <f t="shared" si="280"/>
        <v>0</v>
      </c>
      <c r="BL582" s="274">
        <f t="shared" si="280"/>
        <v>0</v>
      </c>
      <c r="BM582" s="274">
        <f t="shared" si="280"/>
        <v>0</v>
      </c>
      <c r="BN582" s="275">
        <f t="shared" si="280"/>
        <v>0</v>
      </c>
      <c r="BO582" s="275">
        <f t="shared" si="280"/>
        <v>0</v>
      </c>
      <c r="BP582" s="274">
        <f t="shared" si="280"/>
        <v>0</v>
      </c>
      <c r="BQ582" s="321" t="s">
        <v>246</v>
      </c>
    </row>
    <row r="583">
      <c r="A583" s="145"/>
      <c r="B583" s="146"/>
      <c r="C583" s="521"/>
      <c r="D583" s="437"/>
      <c r="E583" s="436"/>
      <c r="F583" s="124"/>
      <c r="G583" s="126"/>
      <c r="H583" s="125">
        <v>5</v>
      </c>
      <c r="I583" s="730">
        <v>41</v>
      </c>
      <c r="J583" s="439"/>
      <c r="K583" s="439"/>
      <c r="L583" s="439"/>
      <c r="M583" s="439"/>
      <c r="N583" s="439"/>
      <c r="O583" s="439"/>
      <c r="P583" s="125"/>
      <c r="Q583" s="291" t="s">
        <v>145</v>
      </c>
      <c r="R583" s="132" t="s">
        <v>217</v>
      </c>
      <c r="S583" s="133"/>
      <c r="T583" s="462"/>
      <c r="U583" s="462"/>
      <c r="V583" s="462"/>
      <c r="W583" s="462"/>
      <c r="X583" s="462"/>
      <c r="Y583" s="462"/>
      <c r="Z583" s="462"/>
      <c r="AA583" s="462"/>
      <c r="AB583" s="462"/>
      <c r="AC583" s="462"/>
      <c r="AD583" s="462"/>
      <c r="AE583" s="462"/>
      <c r="AF583" s="462"/>
      <c r="AG583" s="462"/>
      <c r="AH583" s="462"/>
      <c r="AI583" s="462"/>
      <c r="AJ583" s="462"/>
      <c r="AK583" s="462"/>
      <c r="AL583" s="190"/>
      <c r="AM583" s="462"/>
      <c r="AN583" s="462"/>
      <c r="AO583" s="462"/>
      <c r="AP583" s="462"/>
      <c r="AQ583" s="190"/>
      <c r="AR583" s="62"/>
      <c r="AS583" s="62"/>
      <c r="AT583" s="62"/>
      <c r="AU583" s="62"/>
      <c r="AV583" s="62"/>
      <c r="AW583" s="98"/>
      <c r="AX583" s="62"/>
      <c r="AY583" s="62"/>
      <c r="AZ583" s="62"/>
      <c r="BA583" s="62"/>
      <c r="BB583" s="62"/>
      <c r="BC583" s="98"/>
      <c r="BD583" s="62"/>
      <c r="BE583" s="62"/>
      <c r="BF583" s="62"/>
      <c r="BG583" s="62"/>
      <c r="BH583" s="62"/>
      <c r="BI583" s="62"/>
      <c r="BJ583" s="62"/>
      <c r="BK583" s="98"/>
      <c r="BL583" s="62"/>
      <c r="BM583" s="62"/>
      <c r="BN583" s="62"/>
      <c r="BO583" s="62"/>
      <c r="BP583" s="62"/>
      <c r="BQ583" s="2"/>
    </row>
    <row r="584" ht="16.5">
      <c r="A584" s="147"/>
      <c r="B584" s="148"/>
      <c r="C584" s="973"/>
      <c r="D584" s="1025"/>
      <c r="E584" s="1026"/>
      <c r="F584" s="345"/>
      <c r="G584" s="347"/>
      <c r="H584" s="125">
        <v>6</v>
      </c>
      <c r="I584" s="730">
        <v>42</v>
      </c>
      <c r="J584" s="439"/>
      <c r="K584" s="439"/>
      <c r="L584" s="439"/>
      <c r="M584" s="439"/>
      <c r="N584" s="439"/>
      <c r="O584" s="439"/>
      <c r="P584" s="150"/>
      <c r="Q584" s="526"/>
      <c r="R584" s="155" t="s">
        <v>219</v>
      </c>
      <c r="S584" s="156"/>
      <c r="T584" s="462"/>
      <c r="U584" s="462"/>
      <c r="V584" s="462"/>
      <c r="W584" s="462"/>
      <c r="X584" s="462"/>
      <c r="Y584" s="462"/>
      <c r="Z584" s="462"/>
      <c r="AA584" s="462"/>
      <c r="AB584" s="462"/>
      <c r="AC584" s="462"/>
      <c r="AD584" s="462"/>
      <c r="AE584" s="462"/>
      <c r="AF584" s="462"/>
      <c r="AG584" s="462"/>
      <c r="AH584" s="462"/>
      <c r="AI584" s="462"/>
      <c r="AJ584" s="462"/>
      <c r="AK584" s="462"/>
      <c r="AL584" s="190"/>
      <c r="AM584" s="462"/>
      <c r="AN584" s="462"/>
      <c r="AO584" s="462"/>
      <c r="AP584" s="462"/>
      <c r="AQ584" s="190"/>
      <c r="AR584" s="62"/>
      <c r="AS584" s="119"/>
      <c r="AT584" s="119"/>
      <c r="AU584" s="119"/>
      <c r="AV584" s="119"/>
      <c r="AW584" s="120"/>
      <c r="AX584" s="119"/>
      <c r="AY584" s="119"/>
      <c r="AZ584" s="119"/>
      <c r="BA584" s="119"/>
      <c r="BB584" s="119"/>
      <c r="BC584" s="120"/>
      <c r="BD584" s="119"/>
      <c r="BE584" s="119"/>
      <c r="BF584" s="119"/>
      <c r="BG584" s="119"/>
      <c r="BH584" s="119"/>
      <c r="BI584" s="119"/>
      <c r="BJ584" s="119"/>
      <c r="BK584" s="120"/>
      <c r="BL584" s="119"/>
      <c r="BM584" s="119"/>
      <c r="BN584" s="119"/>
      <c r="BO584" s="119"/>
      <c r="BP584" s="119"/>
      <c r="BQ584" s="247"/>
    </row>
    <row r="585" s="205" customFormat="1" ht="16.5">
      <c r="A585" s="349"/>
      <c r="B585" s="350" t="s">
        <v>146</v>
      </c>
      <c r="C585" s="351">
        <f t="shared" ref="C585:I585" si="281">COUNTA(C530:C584)</f>
        <v>17</v>
      </c>
      <c r="D585" s="352">
        <f t="shared" si="281"/>
        <v>23</v>
      </c>
      <c r="E585" s="527">
        <f t="shared" si="281"/>
        <v>0</v>
      </c>
      <c r="F585" s="528">
        <f t="shared" si="281"/>
        <v>2</v>
      </c>
      <c r="G585" s="529">
        <f t="shared" si="281"/>
        <v>3</v>
      </c>
      <c r="H585" s="530">
        <f t="shared" si="281"/>
        <v>6</v>
      </c>
      <c r="I585" s="531">
        <f t="shared" si="281"/>
        <v>42</v>
      </c>
      <c r="J585" s="532">
        <f>D585+G585</f>
        <v>26</v>
      </c>
      <c r="K585" s="357">
        <f>J585/I585*100</f>
        <v>61.904761904761905</v>
      </c>
      <c r="L585" s="533"/>
      <c r="M585" s="534">
        <v>11</v>
      </c>
      <c r="N585" s="533"/>
      <c r="O585" s="533"/>
      <c r="P585" s="214"/>
      <c r="Q585" s="215" t="s">
        <v>247</v>
      </c>
      <c r="R585" s="1027"/>
      <c r="S585" s="217"/>
      <c r="T585" s="377"/>
      <c r="U585" s="377"/>
      <c r="V585" s="377"/>
      <c r="W585" s="377"/>
      <c r="X585" s="377"/>
      <c r="Y585" s="377"/>
      <c r="Z585" s="377"/>
      <c r="AA585" s="377"/>
      <c r="AB585" s="377"/>
      <c r="AC585" s="377"/>
      <c r="AD585" s="378"/>
      <c r="AE585" s="377"/>
      <c r="AF585" s="377"/>
      <c r="AG585" s="377"/>
      <c r="AH585" s="377"/>
      <c r="AI585" s="377"/>
      <c r="AJ585" s="377"/>
      <c r="AK585" s="377"/>
      <c r="AL585" s="536"/>
      <c r="AM585" s="377"/>
      <c r="AN585" s="377"/>
      <c r="AO585" s="377"/>
      <c r="AP585" s="377"/>
      <c r="AQ585" s="537"/>
      <c r="AR585" s="62"/>
      <c r="AS585" s="62"/>
      <c r="AT585" s="62"/>
      <c r="AU585" s="62"/>
      <c r="AV585" s="62"/>
      <c r="AW585" s="98"/>
      <c r="AX585" s="62"/>
      <c r="AY585" s="62"/>
      <c r="AZ585" s="62"/>
      <c r="BA585" s="62"/>
      <c r="BB585" s="62"/>
      <c r="BC585" s="98"/>
      <c r="BD585" s="62"/>
      <c r="BE585" s="62"/>
      <c r="BF585" s="62"/>
      <c r="BG585" s="62"/>
      <c r="BH585" s="62"/>
      <c r="BI585" s="62"/>
      <c r="BJ585" s="62"/>
      <c r="BK585" s="98"/>
      <c r="BL585" s="62"/>
      <c r="BM585" s="62"/>
      <c r="BN585" s="62"/>
      <c r="BO585" s="62"/>
      <c r="BP585" s="62"/>
      <c r="BQ585" s="2"/>
      <c r="BR585" s="3"/>
      <c r="BS585" s="3"/>
      <c r="BT585" s="3"/>
      <c r="BU585" s="3"/>
      <c r="BV585" s="1"/>
    </row>
    <row r="586" ht="16.5">
      <c r="A586" s="368"/>
      <c r="B586" s="369"/>
      <c r="C586" s="370" t="s">
        <v>148</v>
      </c>
      <c r="D586" s="371"/>
      <c r="E586" s="372">
        <f>C585+E585</f>
        <v>17</v>
      </c>
      <c r="F586" s="373"/>
      <c r="G586" s="372">
        <f>F585+G585</f>
        <v>5</v>
      </c>
      <c r="H586" s="374"/>
      <c r="I586" s="375">
        <f>I585</f>
        <v>42</v>
      </c>
      <c r="J586" s="376"/>
      <c r="K586" s="376"/>
      <c r="L586" s="376"/>
      <c r="M586" s="376"/>
      <c r="N586" s="376"/>
      <c r="O586" s="376"/>
      <c r="P586" s="741"/>
      <c r="Q586" s="389" t="s">
        <v>151</v>
      </c>
      <c r="R586" s="390"/>
      <c r="S586" s="391"/>
      <c r="T586" s="392"/>
      <c r="U586" s="392"/>
      <c r="V586" s="392"/>
      <c r="W586" s="392"/>
      <c r="X586" s="392"/>
      <c r="Y586" s="392"/>
      <c r="Z586" s="392"/>
      <c r="AA586" s="392"/>
      <c r="AB586" s="392"/>
      <c r="AC586" s="392"/>
      <c r="AD586" s="393"/>
      <c r="AE586" s="392"/>
      <c r="AF586" s="392"/>
      <c r="AG586" s="392"/>
      <c r="AH586" s="392"/>
      <c r="AI586" s="392"/>
      <c r="AJ586" s="392"/>
      <c r="AK586" s="392"/>
      <c r="AL586" s="742"/>
      <c r="AM586" s="392"/>
      <c r="AN586" s="392"/>
      <c r="AO586" s="392"/>
      <c r="AP586" s="392"/>
      <c r="AQ586" s="395"/>
      <c r="AR586" s="62"/>
      <c r="AS586" s="62"/>
      <c r="AT586" s="62"/>
      <c r="AU586" s="62"/>
      <c r="AV586" s="62"/>
      <c r="AW586" s="98"/>
      <c r="AX586" s="62"/>
      <c r="AY586" s="62"/>
      <c r="AZ586" s="62"/>
      <c r="BA586" s="62"/>
      <c r="BB586" s="62"/>
      <c r="BC586" s="98"/>
      <c r="BD586" s="62"/>
      <c r="BE586" s="62"/>
      <c r="BF586" s="62"/>
      <c r="BG586" s="62"/>
      <c r="BH586" s="62"/>
      <c r="BI586" s="62"/>
      <c r="BJ586" s="62"/>
      <c r="BK586" s="98"/>
      <c r="BL586" s="62"/>
      <c r="BM586" s="62"/>
      <c r="BN586" s="62"/>
      <c r="BO586" s="62"/>
      <c r="BP586" s="62"/>
    </row>
    <row r="587" ht="15.75" customHeight="1">
      <c r="A587" s="368"/>
      <c r="B587" s="382"/>
      <c r="C587" s="383" t="s">
        <v>150</v>
      </c>
      <c r="D587" s="371"/>
      <c r="E587" s="384">
        <f>E586/I586*100</f>
        <v>40.476190476190474</v>
      </c>
      <c r="F587" s="385"/>
      <c r="G587" s="384">
        <f>G586/I586*100</f>
        <v>11.904761904761903</v>
      </c>
      <c r="H587" s="386"/>
      <c r="I587" s="387"/>
      <c r="J587" s="388"/>
      <c r="K587" s="388"/>
      <c r="L587" s="388"/>
      <c r="M587" s="388"/>
      <c r="N587" s="388"/>
      <c r="O587" s="388"/>
      <c r="P587" s="110"/>
      <c r="Q587" s="396"/>
      <c r="R587" s="397"/>
      <c r="S587" s="396"/>
      <c r="T587" s="398"/>
      <c r="U587" s="398"/>
      <c r="V587" s="398"/>
      <c r="W587" s="398"/>
      <c r="X587" s="398"/>
      <c r="Y587" s="398"/>
      <c r="Z587" s="398"/>
      <c r="AA587" s="398"/>
      <c r="AB587" s="398"/>
      <c r="AC587" s="398"/>
      <c r="AD587" s="399"/>
      <c r="AE587" s="398"/>
      <c r="AF587" s="398"/>
      <c r="AG587" s="398"/>
      <c r="AH587" s="398"/>
      <c r="AI587" s="398"/>
      <c r="AJ587" s="398"/>
      <c r="AK587" s="398"/>
      <c r="AL587" s="400"/>
      <c r="AM587" s="398"/>
      <c r="AN587" s="398"/>
      <c r="AO587" s="398"/>
      <c r="AP587" s="398"/>
      <c r="AQ587" s="401"/>
      <c r="AR587" s="62"/>
      <c r="AS587" s="62"/>
      <c r="AT587" s="62"/>
      <c r="AU587" s="62"/>
      <c r="AV587" s="62"/>
      <c r="AW587" s="98"/>
      <c r="AX587" s="62"/>
      <c r="AY587" s="62"/>
      <c r="AZ587" s="62"/>
      <c r="BA587" s="62"/>
      <c r="BB587" s="62"/>
      <c r="BC587" s="98"/>
      <c r="BD587" s="62"/>
      <c r="BE587" s="62"/>
      <c r="BF587" s="62"/>
      <c r="BG587" s="62"/>
      <c r="BH587" s="62"/>
      <c r="BI587" s="62"/>
      <c r="BJ587" s="62"/>
      <c r="BK587" s="98"/>
      <c r="BL587" s="62"/>
      <c r="BM587" s="62"/>
      <c r="BN587" s="62"/>
      <c r="BO587" s="62"/>
      <c r="BP587" s="62"/>
    </row>
    <row r="588" ht="16.5">
      <c r="A588" s="552"/>
      <c r="B588" s="55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110"/>
      <c r="Q588" s="402" t="s">
        <v>284</v>
      </c>
      <c r="R588" s="553"/>
      <c r="S588" s="255"/>
      <c r="T588" s="554"/>
      <c r="U588" s="554"/>
      <c r="V588" s="554"/>
      <c r="W588" s="554"/>
      <c r="X588" s="554"/>
      <c r="Y588" s="554"/>
      <c r="Z588" s="554"/>
      <c r="AA588" s="554"/>
      <c r="AB588" s="554"/>
      <c r="AC588" s="554"/>
      <c r="AD588" s="555"/>
      <c r="AE588" s="554"/>
      <c r="AF588" s="554"/>
      <c r="AG588" s="554"/>
      <c r="AH588" s="554"/>
      <c r="AI588" s="554"/>
      <c r="AJ588" s="554"/>
      <c r="AK588" s="554"/>
      <c r="AL588" s="556"/>
      <c r="AM588" s="554"/>
      <c r="AN588" s="554"/>
      <c r="AO588" s="554"/>
      <c r="AP588" s="554"/>
      <c r="AQ588" s="557"/>
      <c r="AR588" s="62"/>
      <c r="AS588" s="62"/>
      <c r="AT588" s="62"/>
      <c r="AU588" s="62"/>
      <c r="AV588" s="62"/>
      <c r="AW588" s="98"/>
      <c r="AX588" s="62"/>
      <c r="AY588" s="62"/>
      <c r="AZ588" s="62"/>
      <c r="BA588" s="62"/>
      <c r="BB588" s="62"/>
      <c r="BC588" s="98"/>
      <c r="BD588" s="62"/>
      <c r="BE588" s="62"/>
      <c r="BF588" s="62"/>
      <c r="BG588" s="62"/>
      <c r="BH588" s="62"/>
      <c r="BI588" s="62"/>
      <c r="BJ588" s="62"/>
      <c r="BK588" s="98"/>
      <c r="BL588" s="62"/>
      <c r="BM588" s="62"/>
      <c r="BN588" s="62"/>
      <c r="BO588" s="62"/>
      <c r="BP588" s="62"/>
    </row>
    <row r="589" ht="15.75" customHeight="1">
      <c r="A589" s="781"/>
      <c r="B589" s="781"/>
      <c r="C589" s="404"/>
      <c r="D589" s="405"/>
      <c r="E589" s="406"/>
      <c r="F589" s="404"/>
      <c r="G589" s="406"/>
      <c r="H589" s="407"/>
      <c r="I589" s="408"/>
      <c r="J589" s="407"/>
      <c r="K589" s="408"/>
      <c r="L589" s="109" t="s">
        <v>285</v>
      </c>
      <c r="M589" s="408"/>
      <c r="N589" s="407"/>
      <c r="O589" s="408"/>
      <c r="P589" s="57" t="s">
        <v>25</v>
      </c>
      <c r="Q589" s="409" t="s">
        <v>26</v>
      </c>
      <c r="R589" s="314" t="s">
        <v>27</v>
      </c>
      <c r="S589" s="559" t="s">
        <v>28</v>
      </c>
      <c r="T589" s="559"/>
      <c r="U589" s="559"/>
      <c r="V589" s="559"/>
      <c r="W589" s="559"/>
      <c r="X589" s="411"/>
      <c r="Y589" s="412"/>
      <c r="Z589" s="412"/>
      <c r="AA589" s="412"/>
      <c r="AB589" s="412"/>
      <c r="AC589" s="412"/>
      <c r="AD589" s="412"/>
      <c r="AE589" s="412"/>
      <c r="AF589" s="412"/>
      <c r="AG589" s="412"/>
      <c r="AH589" s="412"/>
      <c r="AI589" s="412"/>
      <c r="AJ589" s="412"/>
      <c r="AK589" s="412"/>
      <c r="AL589" s="413"/>
      <c r="AM589" s="559"/>
      <c r="AN589" s="559"/>
      <c r="AO589" s="559"/>
      <c r="AP589" s="559"/>
      <c r="AQ589" s="560"/>
      <c r="AR589" s="62"/>
      <c r="AS589" s="62"/>
      <c r="AT589" s="62"/>
      <c r="AU589" s="62"/>
      <c r="AV589" s="62"/>
      <c r="AW589" s="98"/>
      <c r="AX589" s="62"/>
      <c r="AY589" s="62"/>
      <c r="AZ589" s="62"/>
      <c r="BA589" s="62"/>
      <c r="BB589" s="62"/>
      <c r="BC589" s="98"/>
      <c r="BD589" s="62"/>
      <c r="BE589" s="62"/>
      <c r="BF589" s="62"/>
      <c r="BG589" s="62"/>
      <c r="BH589" s="62"/>
      <c r="BI589" s="62"/>
      <c r="BJ589" s="62"/>
      <c r="BK589" s="98"/>
      <c r="BL589" s="62"/>
      <c r="BM589" s="62"/>
      <c r="BN589" s="62"/>
      <c r="BO589" s="62"/>
      <c r="BP589" s="62"/>
    </row>
    <row r="590" ht="15.75" customHeight="1">
      <c r="A590" s="561" t="s">
        <v>57</v>
      </c>
      <c r="B590" s="561" t="s">
        <v>58</v>
      </c>
      <c r="C590" s="416"/>
      <c r="D590" s="417"/>
      <c r="E590" s="418"/>
      <c r="F590" s="416"/>
      <c r="G590" s="419"/>
      <c r="H590" s="420"/>
      <c r="I590" s="421"/>
      <c r="J590" s="420"/>
      <c r="K590" s="421"/>
      <c r="L590" s="129"/>
      <c r="M590" s="421"/>
      <c r="N590" s="420"/>
      <c r="O590" s="421"/>
      <c r="P590" s="65"/>
      <c r="Q590" s="423"/>
      <c r="R590" s="397" t="s">
        <v>31</v>
      </c>
      <c r="S590" s="562"/>
      <c r="T590" s="69"/>
      <c r="U590" s="69"/>
      <c r="V590" s="69"/>
      <c r="W590" s="69"/>
      <c r="X590" s="69"/>
      <c r="Y590" s="69"/>
      <c r="Z590" s="69"/>
      <c r="AA590" s="69"/>
      <c r="AB590" s="69"/>
      <c r="AC590" s="69"/>
      <c r="AD590" s="69"/>
      <c r="AE590" s="69"/>
      <c r="AF590" s="69"/>
      <c r="AG590" s="69"/>
      <c r="AH590" s="69"/>
      <c r="AI590" s="69"/>
      <c r="AJ590" s="69"/>
      <c r="AK590" s="69"/>
      <c r="AL590" s="69"/>
      <c r="AM590" s="69"/>
      <c r="AN590" s="69"/>
      <c r="AO590" s="69"/>
      <c r="AP590" s="69"/>
      <c r="AQ590" s="69"/>
      <c r="AR590" s="62"/>
      <c r="AS590" s="62"/>
      <c r="AT590" s="62"/>
      <c r="AU590" s="62"/>
      <c r="AV590" s="62"/>
      <c r="AW590" s="98"/>
      <c r="AX590" s="62"/>
      <c r="AY590" s="62"/>
      <c r="AZ590" s="62"/>
      <c r="BA590" s="62"/>
      <c r="BB590" s="62"/>
      <c r="BC590" s="98"/>
      <c r="BD590" s="62"/>
      <c r="BE590" s="62"/>
      <c r="BF590" s="62"/>
      <c r="BG590" s="62"/>
      <c r="BH590" s="62"/>
      <c r="BI590" s="62"/>
      <c r="BJ590" s="62"/>
      <c r="BK590" s="98"/>
      <c r="BL590" s="62"/>
      <c r="BM590" s="62"/>
      <c r="BN590" s="62"/>
      <c r="BO590" s="62"/>
      <c r="BP590" s="62"/>
    </row>
    <row r="591" ht="16.5">
      <c r="A591" s="782"/>
      <c r="B591" s="782"/>
      <c r="C591" s="427"/>
      <c r="D591" s="428"/>
      <c r="E591" s="429"/>
      <c r="F591" s="427"/>
      <c r="G591" s="429"/>
      <c r="H591" s="430"/>
      <c r="I591" s="431"/>
      <c r="J591" s="430"/>
      <c r="K591" s="431"/>
      <c r="L591" s="849"/>
      <c r="M591" s="431"/>
      <c r="N591" s="430"/>
      <c r="O591" s="431"/>
      <c r="P591" s="78"/>
      <c r="Q591" s="432"/>
      <c r="R591" s="553" t="s">
        <v>56</v>
      </c>
      <c r="S591" s="746"/>
      <c r="T591" s="82"/>
      <c r="U591" s="82"/>
      <c r="V591" s="82"/>
      <c r="W591" s="82"/>
      <c r="X591" s="82"/>
      <c r="Y591" s="82"/>
      <c r="Z591" s="82"/>
      <c r="AA591" s="82"/>
      <c r="AB591" s="82"/>
      <c r="AC591" s="82"/>
      <c r="AD591" s="82"/>
      <c r="AE591" s="82"/>
      <c r="AF591" s="82"/>
      <c r="AG591" s="82"/>
      <c r="AH591" s="82"/>
      <c r="AI591" s="82"/>
      <c r="AJ591" s="82"/>
      <c r="AK591" s="82"/>
      <c r="AL591" s="82"/>
      <c r="AM591" s="82"/>
      <c r="AN591" s="82"/>
      <c r="AO591" s="82"/>
      <c r="AP591" s="82"/>
      <c r="AQ591" s="82"/>
      <c r="AR591" s="62"/>
      <c r="AS591" s="62"/>
      <c r="AT591" s="62"/>
      <c r="AU591" s="62"/>
      <c r="AV591" s="62"/>
      <c r="AW591" s="98"/>
      <c r="AX591" s="62"/>
      <c r="AY591" s="62"/>
      <c r="AZ591" s="62"/>
      <c r="BA591" s="62"/>
      <c r="BB591" s="62"/>
      <c r="BC591" s="98"/>
      <c r="BD591" s="62"/>
      <c r="BE591" s="62"/>
      <c r="BF591" s="62"/>
      <c r="BG591" s="62"/>
      <c r="BH591" s="62"/>
      <c r="BI591" s="62"/>
      <c r="BJ591" s="62"/>
      <c r="BK591" s="98"/>
      <c r="BL591" s="62"/>
      <c r="BM591" s="62"/>
      <c r="BN591" s="62"/>
      <c r="BO591" s="62"/>
      <c r="BP591" s="62"/>
    </row>
    <row r="592">
      <c r="A592" s="145"/>
      <c r="B592" s="145"/>
      <c r="C592" s="101"/>
      <c r="D592" s="102"/>
      <c r="E592" s="103"/>
      <c r="F592" s="104"/>
      <c r="G592" s="104" t="s">
        <v>60</v>
      </c>
      <c r="H592" s="128"/>
      <c r="I592" s="128">
        <v>1</v>
      </c>
      <c r="J592" s="439"/>
      <c r="K592" s="439"/>
      <c r="L592" s="439"/>
      <c r="M592" s="439"/>
      <c r="N592" s="439"/>
      <c r="O592" s="439"/>
      <c r="P592" s="104" t="s">
        <v>68</v>
      </c>
      <c r="Q592" s="470"/>
      <c r="R592" s="113" t="s">
        <v>89</v>
      </c>
      <c r="S592" s="133"/>
      <c r="T592" s="1028"/>
      <c r="U592" s="1028"/>
      <c r="V592" s="1028"/>
      <c r="W592" s="1028"/>
      <c r="X592" s="1028"/>
      <c r="Y592" s="1028"/>
      <c r="Z592" s="1028"/>
      <c r="AA592" s="1028"/>
      <c r="AB592" s="1028"/>
      <c r="AC592" s="1028"/>
      <c r="AD592" s="1028"/>
      <c r="AE592" s="1028"/>
      <c r="AF592" s="1028"/>
      <c r="AG592" s="1028"/>
      <c r="AH592" s="1028"/>
      <c r="AI592" s="1028"/>
      <c r="AJ592" s="1028"/>
      <c r="AK592" s="1028"/>
      <c r="AL592" s="1029"/>
      <c r="AM592" s="1028"/>
      <c r="AN592" s="1028"/>
      <c r="AO592" s="1028"/>
      <c r="AP592" s="1028"/>
      <c r="AQ592" s="1029"/>
      <c r="AR592" s="62"/>
      <c r="AS592" s="119">
        <f>T592*T616*1.73*0.875/1000</f>
        <v>0</v>
      </c>
      <c r="AT592" s="119">
        <f t="shared" ref="AT592:BP592" si="282">U592*U616*1.73*0.875/1000</f>
        <v>0</v>
      </c>
      <c r="AU592" s="119">
        <f t="shared" si="282"/>
        <v>0</v>
      </c>
      <c r="AV592" s="119">
        <f t="shared" si="282"/>
        <v>0</v>
      </c>
      <c r="AW592" s="120">
        <f t="shared" si="282"/>
        <v>0</v>
      </c>
      <c r="AX592" s="119">
        <f t="shared" si="282"/>
        <v>0</v>
      </c>
      <c r="AY592" s="119">
        <f t="shared" si="282"/>
        <v>0</v>
      </c>
      <c r="AZ592" s="119">
        <f t="shared" si="282"/>
        <v>0</v>
      </c>
      <c r="BA592" s="119">
        <f t="shared" si="282"/>
        <v>0</v>
      </c>
      <c r="BB592" s="119">
        <f t="shared" si="282"/>
        <v>0</v>
      </c>
      <c r="BC592" s="120">
        <f t="shared" si="282"/>
        <v>0</v>
      </c>
      <c r="BD592" s="119">
        <f t="shared" si="282"/>
        <v>0</v>
      </c>
      <c r="BE592" s="119">
        <f t="shared" si="282"/>
        <v>0</v>
      </c>
      <c r="BF592" s="119">
        <f t="shared" si="282"/>
        <v>0</v>
      </c>
      <c r="BG592" s="119">
        <f t="shared" si="282"/>
        <v>0</v>
      </c>
      <c r="BH592" s="119">
        <f t="shared" si="282"/>
        <v>0</v>
      </c>
      <c r="BI592" s="119">
        <f t="shared" si="282"/>
        <v>0</v>
      </c>
      <c r="BJ592" s="119">
        <f t="shared" si="282"/>
        <v>0</v>
      </c>
      <c r="BK592" s="120">
        <f t="shared" si="282"/>
        <v>0</v>
      </c>
      <c r="BL592" s="119">
        <f t="shared" si="282"/>
        <v>0</v>
      </c>
      <c r="BM592" s="119">
        <f t="shared" si="282"/>
        <v>0</v>
      </c>
      <c r="BN592" s="119">
        <f t="shared" si="282"/>
        <v>0</v>
      </c>
      <c r="BO592" s="119">
        <f t="shared" si="282"/>
        <v>0</v>
      </c>
      <c r="BP592" s="119">
        <f t="shared" si="282"/>
        <v>0</v>
      </c>
      <c r="BQ592" s="121"/>
      <c r="BV592" s="633"/>
    </row>
    <row r="593">
      <c r="A593" s="145"/>
      <c r="B593" s="145"/>
      <c r="C593" s="521"/>
      <c r="D593" s="437"/>
      <c r="E593" s="436"/>
      <c r="F593" s="125"/>
      <c r="G593" s="125"/>
      <c r="H593" s="128"/>
      <c r="I593" s="128">
        <v>2</v>
      </c>
      <c r="J593" s="439"/>
      <c r="K593" s="439"/>
      <c r="L593" s="439"/>
      <c r="M593" s="439"/>
      <c r="N593" s="439"/>
      <c r="O593" s="439"/>
      <c r="P593" s="975" t="s">
        <v>263</v>
      </c>
      <c r="Q593" s="291" t="s">
        <v>286</v>
      </c>
      <c r="R593" s="132" t="s">
        <v>67</v>
      </c>
      <c r="S593" s="133"/>
      <c r="T593" s="721"/>
      <c r="U593" s="721"/>
      <c r="V593" s="721"/>
      <c r="W593" s="721"/>
      <c r="X593" s="721"/>
      <c r="Y593" s="721"/>
      <c r="Z593" s="721"/>
      <c r="AA593" s="721"/>
      <c r="AB593" s="721"/>
      <c r="AC593" s="721"/>
      <c r="AD593" s="721"/>
      <c r="AE593" s="721"/>
      <c r="AF593" s="721"/>
      <c r="AG593" s="721"/>
      <c r="AH593" s="721"/>
      <c r="AI593" s="721"/>
      <c r="AJ593" s="721"/>
      <c r="AK593" s="721"/>
      <c r="AL593" s="722"/>
      <c r="AM593" s="721"/>
      <c r="AN593" s="721"/>
      <c r="AO593" s="721"/>
      <c r="AP593" s="721"/>
      <c r="AQ593" s="722"/>
      <c r="AR593" s="62"/>
      <c r="AS593" s="119" t="e">
        <f>T593*1000/T616/1.73/0.875</f>
        <v>#DIV/0!</v>
      </c>
      <c r="AT593" s="119" t="e">
        <f t="shared" ref="AT593:BP593" si="283">U593*1000/U616/1.73/0.875</f>
        <v>#DIV/0!</v>
      </c>
      <c r="AU593" s="119" t="e">
        <f t="shared" si="283"/>
        <v>#DIV/0!</v>
      </c>
      <c r="AV593" s="119" t="e">
        <f t="shared" si="283"/>
        <v>#DIV/0!</v>
      </c>
      <c r="AW593" s="120" t="e">
        <f t="shared" si="283"/>
        <v>#DIV/0!</v>
      </c>
      <c r="AX593" s="119" t="e">
        <f t="shared" si="283"/>
        <v>#DIV/0!</v>
      </c>
      <c r="AY593" s="119" t="e">
        <f t="shared" si="283"/>
        <v>#DIV/0!</v>
      </c>
      <c r="AZ593" s="119" t="e">
        <f t="shared" si="283"/>
        <v>#DIV/0!</v>
      </c>
      <c r="BA593" s="119" t="e">
        <f t="shared" si="283"/>
        <v>#DIV/0!</v>
      </c>
      <c r="BB593" s="119" t="e">
        <f t="shared" si="283"/>
        <v>#DIV/0!</v>
      </c>
      <c r="BC593" s="120" t="e">
        <f t="shared" si="283"/>
        <v>#DIV/0!</v>
      </c>
      <c r="BD593" s="119" t="e">
        <f t="shared" si="283"/>
        <v>#DIV/0!</v>
      </c>
      <c r="BE593" s="119" t="e">
        <f t="shared" si="283"/>
        <v>#DIV/0!</v>
      </c>
      <c r="BF593" s="119" t="e">
        <f t="shared" si="283"/>
        <v>#DIV/0!</v>
      </c>
      <c r="BG593" s="119" t="e">
        <f t="shared" si="283"/>
        <v>#DIV/0!</v>
      </c>
      <c r="BH593" s="119" t="e">
        <f t="shared" si="283"/>
        <v>#DIV/0!</v>
      </c>
      <c r="BI593" s="119" t="e">
        <f t="shared" si="283"/>
        <v>#DIV/0!</v>
      </c>
      <c r="BJ593" s="119" t="e">
        <f t="shared" si="283"/>
        <v>#DIV/0!</v>
      </c>
      <c r="BK593" s="120" t="e">
        <f t="shared" si="283"/>
        <v>#DIV/0!</v>
      </c>
      <c r="BL593" s="119" t="e">
        <f t="shared" si="283"/>
        <v>#DIV/0!</v>
      </c>
      <c r="BM593" s="119" t="e">
        <f t="shared" si="283"/>
        <v>#DIV/0!</v>
      </c>
      <c r="BN593" s="119" t="e">
        <f t="shared" si="283"/>
        <v>#DIV/0!</v>
      </c>
      <c r="BO593" s="119" t="e">
        <f t="shared" si="283"/>
        <v>#DIV/0!</v>
      </c>
      <c r="BP593" s="119" t="e">
        <f t="shared" si="283"/>
        <v>#DIV/0!</v>
      </c>
      <c r="BQ593" s="121"/>
      <c r="BV593" s="633"/>
    </row>
    <row r="594" ht="15.75" customHeight="1">
      <c r="A594" s="145"/>
      <c r="B594" s="145"/>
      <c r="C594" s="521"/>
      <c r="D594" s="437"/>
      <c r="E594" s="436"/>
      <c r="F594" s="125"/>
      <c r="G594" s="125"/>
      <c r="H594" s="128"/>
      <c r="I594" s="128">
        <v>3</v>
      </c>
      <c r="J594" s="439"/>
      <c r="K594" s="439"/>
      <c r="L594" s="439"/>
      <c r="M594" s="439"/>
      <c r="N594" s="439"/>
      <c r="O594" s="439"/>
      <c r="P594" s="125"/>
      <c r="Q594" s="291"/>
      <c r="R594" s="132" t="s">
        <v>69</v>
      </c>
      <c r="S594" s="133"/>
      <c r="T594" s="721"/>
      <c r="U594" s="721"/>
      <c r="V594" s="721"/>
      <c r="W594" s="721"/>
      <c r="X594" s="721"/>
      <c r="Y594" s="721"/>
      <c r="Z594" s="721"/>
      <c r="AA594" s="721"/>
      <c r="AB594" s="721"/>
      <c r="AC594" s="721"/>
      <c r="AD594" s="721"/>
      <c r="AE594" s="721"/>
      <c r="AF594" s="721"/>
      <c r="AG594" s="721"/>
      <c r="AH594" s="721"/>
      <c r="AI594" s="721"/>
      <c r="AJ594" s="721"/>
      <c r="AK594" s="721"/>
      <c r="AL594" s="722"/>
      <c r="AM594" s="721"/>
      <c r="AN594" s="721"/>
      <c r="AO594" s="721"/>
      <c r="AP594" s="721"/>
      <c r="AQ594" s="722"/>
      <c r="AR594" s="62"/>
      <c r="AS594" s="143"/>
      <c r="AT594" s="143"/>
      <c r="AU594" s="143"/>
      <c r="AV594" s="143"/>
      <c r="AW594" s="144"/>
      <c r="AX594" s="143"/>
      <c r="AY594" s="143"/>
      <c r="AZ594" s="143"/>
      <c r="BA594" s="143"/>
      <c r="BB594" s="143"/>
      <c r="BC594" s="144"/>
      <c r="BD594" s="143"/>
      <c r="BE594" s="143"/>
      <c r="BF594" s="143"/>
      <c r="BG594" s="143"/>
      <c r="BH594" s="143"/>
      <c r="BI594" s="143"/>
      <c r="BJ594" s="143"/>
      <c r="BK594" s="144"/>
      <c r="BL594" s="143"/>
      <c r="BM594" s="143"/>
      <c r="BN594" s="143"/>
      <c r="BO594" s="143"/>
      <c r="BP594" s="143"/>
      <c r="BV594" s="633"/>
    </row>
    <row r="595" ht="15.75" customHeight="1">
      <c r="A595" s="145"/>
      <c r="B595" s="145"/>
      <c r="C595" s="521"/>
      <c r="D595" s="437"/>
      <c r="E595" s="436"/>
      <c r="F595" s="125"/>
      <c r="G595" s="125"/>
      <c r="H595" s="128"/>
      <c r="I595" s="128"/>
      <c r="J595" s="439"/>
      <c r="K595" s="439"/>
      <c r="L595" s="439"/>
      <c r="M595" s="439"/>
      <c r="N595" s="439"/>
      <c r="O595" s="439"/>
      <c r="P595" s="125"/>
      <c r="Q595" s="291"/>
      <c r="R595" s="132"/>
      <c r="S595" s="133"/>
      <c r="T595" s="768"/>
      <c r="U595" s="768"/>
      <c r="V595" s="768"/>
      <c r="W595" s="768"/>
      <c r="X595" s="768"/>
      <c r="Y595" s="768"/>
      <c r="Z595" s="768"/>
      <c r="AA595" s="768"/>
      <c r="AB595" s="768"/>
      <c r="AC595" s="768"/>
      <c r="AD595" s="769"/>
      <c r="AE595" s="768"/>
      <c r="AF595" s="768"/>
      <c r="AG595" s="768"/>
      <c r="AH595" s="768"/>
      <c r="AI595" s="768"/>
      <c r="AJ595" s="768"/>
      <c r="AK595" s="768"/>
      <c r="AL595" s="770"/>
      <c r="AM595" s="768"/>
      <c r="AN595" s="768"/>
      <c r="AO595" s="768"/>
      <c r="AP595" s="768"/>
      <c r="AQ595" s="771"/>
      <c r="AR595" s="62"/>
      <c r="AS595" s="143"/>
      <c r="AT595" s="143"/>
      <c r="AU595" s="143"/>
      <c r="AV595" s="143"/>
      <c r="AW595" s="144"/>
      <c r="AX595" s="143"/>
      <c r="AY595" s="143"/>
      <c r="AZ595" s="143"/>
      <c r="BA595" s="143"/>
      <c r="BB595" s="143"/>
      <c r="BC595" s="144"/>
      <c r="BD595" s="143"/>
      <c r="BE595" s="143"/>
      <c r="BF595" s="143"/>
      <c r="BG595" s="143"/>
      <c r="BH595" s="143"/>
      <c r="BI595" s="143"/>
      <c r="BJ595" s="143"/>
      <c r="BK595" s="144"/>
      <c r="BL595" s="143"/>
      <c r="BM595" s="143"/>
      <c r="BN595" s="143"/>
      <c r="BO595" s="143"/>
      <c r="BP595" s="143"/>
      <c r="BV595" s="1030"/>
    </row>
    <row r="596">
      <c r="A596" s="145"/>
      <c r="B596" s="145"/>
      <c r="C596" s="521"/>
      <c r="D596" s="437"/>
      <c r="E596" s="436"/>
      <c r="F596" s="125"/>
      <c r="G596" s="125" t="s">
        <v>60</v>
      </c>
      <c r="H596" s="128"/>
      <c r="I596" s="128">
        <v>4</v>
      </c>
      <c r="J596" s="439"/>
      <c r="K596" s="439"/>
      <c r="L596" s="439"/>
      <c r="M596" s="439"/>
      <c r="N596" s="439"/>
      <c r="O596" s="439"/>
      <c r="P596" s="104" t="s">
        <v>68</v>
      </c>
      <c r="Q596" s="291"/>
      <c r="R596" s="132" t="s">
        <v>89</v>
      </c>
      <c r="S596" s="133"/>
      <c r="T596" s="721"/>
      <c r="U596" s="721"/>
      <c r="V596" s="721"/>
      <c r="W596" s="721"/>
      <c r="X596" s="721"/>
      <c r="Y596" s="721"/>
      <c r="Z596" s="721"/>
      <c r="AA596" s="721"/>
      <c r="AB596" s="721"/>
      <c r="AC596" s="721"/>
      <c r="AD596" s="721"/>
      <c r="AE596" s="721"/>
      <c r="AF596" s="721"/>
      <c r="AG596" s="721"/>
      <c r="AH596" s="721"/>
      <c r="AI596" s="721"/>
      <c r="AJ596" s="721"/>
      <c r="AK596" s="721"/>
      <c r="AL596" s="722"/>
      <c r="AM596" s="721"/>
      <c r="AN596" s="721"/>
      <c r="AO596" s="721"/>
      <c r="AP596" s="721"/>
      <c r="AQ596" s="722"/>
      <c r="AR596" s="62"/>
      <c r="AS596" s="119">
        <f>T596*T616*1.73*0.875/1000</f>
        <v>0</v>
      </c>
      <c r="AT596" s="119">
        <f t="shared" ref="AT596:BP596" si="284">U596*U616*1.73*0.875/1000</f>
        <v>0</v>
      </c>
      <c r="AU596" s="119">
        <f t="shared" si="284"/>
        <v>0</v>
      </c>
      <c r="AV596" s="119">
        <f t="shared" si="284"/>
        <v>0</v>
      </c>
      <c r="AW596" s="120">
        <f t="shared" si="284"/>
        <v>0</v>
      </c>
      <c r="AX596" s="119">
        <f t="shared" si="284"/>
        <v>0</v>
      </c>
      <c r="AY596" s="119">
        <f t="shared" si="284"/>
        <v>0</v>
      </c>
      <c r="AZ596" s="119">
        <f t="shared" si="284"/>
        <v>0</v>
      </c>
      <c r="BA596" s="119">
        <f t="shared" si="284"/>
        <v>0</v>
      </c>
      <c r="BB596" s="119">
        <f t="shared" si="284"/>
        <v>0</v>
      </c>
      <c r="BC596" s="120">
        <f t="shared" si="284"/>
        <v>0</v>
      </c>
      <c r="BD596" s="119">
        <f t="shared" si="284"/>
        <v>0</v>
      </c>
      <c r="BE596" s="119">
        <f t="shared" si="284"/>
        <v>0</v>
      </c>
      <c r="BF596" s="119">
        <f t="shared" si="284"/>
        <v>0</v>
      </c>
      <c r="BG596" s="119">
        <f t="shared" si="284"/>
        <v>0</v>
      </c>
      <c r="BH596" s="119">
        <f t="shared" si="284"/>
        <v>0</v>
      </c>
      <c r="BI596" s="119">
        <f t="shared" si="284"/>
        <v>0</v>
      </c>
      <c r="BJ596" s="119">
        <f t="shared" si="284"/>
        <v>0</v>
      </c>
      <c r="BK596" s="120">
        <f t="shared" si="284"/>
        <v>0</v>
      </c>
      <c r="BL596" s="119">
        <f t="shared" si="284"/>
        <v>0</v>
      </c>
      <c r="BM596" s="119">
        <f t="shared" si="284"/>
        <v>0</v>
      </c>
      <c r="BN596" s="119">
        <f t="shared" si="284"/>
        <v>0</v>
      </c>
      <c r="BO596" s="119">
        <f t="shared" si="284"/>
        <v>0</v>
      </c>
      <c r="BP596" s="119">
        <f t="shared" si="284"/>
        <v>0</v>
      </c>
      <c r="BQ596" s="121"/>
      <c r="BV596" s="633"/>
    </row>
    <row r="597">
      <c r="A597" s="145"/>
      <c r="B597" s="145"/>
      <c r="C597" s="521"/>
      <c r="D597" s="437"/>
      <c r="E597" s="436"/>
      <c r="F597" s="125"/>
      <c r="G597" s="125"/>
      <c r="H597" s="128"/>
      <c r="I597" s="128">
        <v>5</v>
      </c>
      <c r="J597" s="439"/>
      <c r="K597" s="439"/>
      <c r="L597" s="439"/>
      <c r="M597" s="439"/>
      <c r="N597" s="439"/>
      <c r="O597" s="439"/>
      <c r="P597" s="975" t="s">
        <v>263</v>
      </c>
      <c r="Q597" s="291" t="s">
        <v>287</v>
      </c>
      <c r="R597" s="132" t="s">
        <v>67</v>
      </c>
      <c r="S597" s="133"/>
      <c r="T597" s="721"/>
      <c r="U597" s="721"/>
      <c r="V597" s="721"/>
      <c r="W597" s="721"/>
      <c r="X597" s="721"/>
      <c r="Y597" s="721"/>
      <c r="Z597" s="721"/>
      <c r="AA597" s="721"/>
      <c r="AB597" s="721"/>
      <c r="AC597" s="721"/>
      <c r="AD597" s="721"/>
      <c r="AE597" s="721"/>
      <c r="AF597" s="721"/>
      <c r="AG597" s="721"/>
      <c r="AH597" s="721"/>
      <c r="AI597" s="721"/>
      <c r="AJ597" s="721"/>
      <c r="AK597" s="721"/>
      <c r="AL597" s="722"/>
      <c r="AM597" s="721"/>
      <c r="AN597" s="721"/>
      <c r="AO597" s="721"/>
      <c r="AP597" s="721"/>
      <c r="AQ597" s="722"/>
      <c r="AR597" s="62"/>
      <c r="AS597" s="119" t="e">
        <f>T597*1000/T616/1.73/0.875</f>
        <v>#DIV/0!</v>
      </c>
      <c r="AT597" s="119" t="e">
        <f t="shared" ref="AT597:BP597" si="285">U597*1000/U616/1.73/0.875</f>
        <v>#DIV/0!</v>
      </c>
      <c r="AU597" s="119" t="e">
        <f t="shared" si="285"/>
        <v>#DIV/0!</v>
      </c>
      <c r="AV597" s="119" t="e">
        <f t="shared" si="285"/>
        <v>#DIV/0!</v>
      </c>
      <c r="AW597" s="120" t="e">
        <f t="shared" si="285"/>
        <v>#DIV/0!</v>
      </c>
      <c r="AX597" s="119" t="e">
        <f t="shared" si="285"/>
        <v>#DIV/0!</v>
      </c>
      <c r="AY597" s="119" t="e">
        <f t="shared" si="285"/>
        <v>#DIV/0!</v>
      </c>
      <c r="AZ597" s="119" t="e">
        <f t="shared" si="285"/>
        <v>#DIV/0!</v>
      </c>
      <c r="BA597" s="119" t="e">
        <f t="shared" si="285"/>
        <v>#DIV/0!</v>
      </c>
      <c r="BB597" s="119" t="e">
        <f t="shared" si="285"/>
        <v>#DIV/0!</v>
      </c>
      <c r="BC597" s="120" t="e">
        <f t="shared" si="285"/>
        <v>#DIV/0!</v>
      </c>
      <c r="BD597" s="119" t="e">
        <f t="shared" si="285"/>
        <v>#DIV/0!</v>
      </c>
      <c r="BE597" s="119" t="e">
        <f t="shared" si="285"/>
        <v>#DIV/0!</v>
      </c>
      <c r="BF597" s="119" t="e">
        <f t="shared" si="285"/>
        <v>#DIV/0!</v>
      </c>
      <c r="BG597" s="119" t="e">
        <f t="shared" si="285"/>
        <v>#DIV/0!</v>
      </c>
      <c r="BH597" s="119" t="e">
        <f t="shared" si="285"/>
        <v>#DIV/0!</v>
      </c>
      <c r="BI597" s="119" t="e">
        <f t="shared" si="285"/>
        <v>#DIV/0!</v>
      </c>
      <c r="BJ597" s="119" t="e">
        <f t="shared" si="285"/>
        <v>#DIV/0!</v>
      </c>
      <c r="BK597" s="120" t="e">
        <f t="shared" si="285"/>
        <v>#DIV/0!</v>
      </c>
      <c r="BL597" s="119" t="e">
        <f t="shared" si="285"/>
        <v>#DIV/0!</v>
      </c>
      <c r="BM597" s="119" t="e">
        <f t="shared" si="285"/>
        <v>#DIV/0!</v>
      </c>
      <c r="BN597" s="119" t="e">
        <f t="shared" si="285"/>
        <v>#DIV/0!</v>
      </c>
      <c r="BO597" s="119" t="e">
        <f t="shared" si="285"/>
        <v>#DIV/0!</v>
      </c>
      <c r="BP597" s="119" t="e">
        <f t="shared" si="285"/>
        <v>#DIV/0!</v>
      </c>
      <c r="BQ597" s="121"/>
      <c r="BV597" s="633"/>
    </row>
    <row r="598">
      <c r="A598" s="145"/>
      <c r="B598" s="145"/>
      <c r="C598" s="521"/>
      <c r="D598" s="437"/>
      <c r="E598" s="436"/>
      <c r="F598" s="125"/>
      <c r="G598" s="125"/>
      <c r="H598" s="128"/>
      <c r="I598" s="128">
        <v>6</v>
      </c>
      <c r="J598" s="439"/>
      <c r="K598" s="439"/>
      <c r="L598" s="439"/>
      <c r="M598" s="439"/>
      <c r="N598" s="439"/>
      <c r="O598" s="439"/>
      <c r="P598" s="125"/>
      <c r="Q598" s="291"/>
      <c r="R598" s="132" t="s">
        <v>69</v>
      </c>
      <c r="S598" s="133"/>
      <c r="T598" s="721"/>
      <c r="U598" s="721"/>
      <c r="V598" s="721"/>
      <c r="W598" s="721"/>
      <c r="X598" s="721"/>
      <c r="Y598" s="721"/>
      <c r="Z598" s="721"/>
      <c r="AA598" s="721"/>
      <c r="AB598" s="721"/>
      <c r="AC598" s="721"/>
      <c r="AD598" s="721"/>
      <c r="AE598" s="721"/>
      <c r="AF598" s="721"/>
      <c r="AG598" s="721"/>
      <c r="AH598" s="721"/>
      <c r="AI598" s="721"/>
      <c r="AJ598" s="721"/>
      <c r="AK598" s="721"/>
      <c r="AL598" s="722"/>
      <c r="AM598" s="721"/>
      <c r="AN598" s="721"/>
      <c r="AO598" s="721"/>
      <c r="AP598" s="721"/>
      <c r="AQ598" s="722"/>
      <c r="AR598" s="62"/>
      <c r="AS598" s="143"/>
      <c r="AT598" s="143"/>
      <c r="AU598" s="143"/>
      <c r="AV598" s="143"/>
      <c r="AW598" s="144"/>
      <c r="AX598" s="143"/>
      <c r="AY598" s="143"/>
      <c r="AZ598" s="143"/>
      <c r="BA598" s="143"/>
      <c r="BB598" s="143"/>
      <c r="BC598" s="144"/>
      <c r="BD598" s="143"/>
      <c r="BE598" s="143"/>
      <c r="BF598" s="143"/>
      <c r="BG598" s="143"/>
      <c r="BH598" s="143"/>
      <c r="BI598" s="143"/>
      <c r="BJ598" s="143"/>
      <c r="BK598" s="144"/>
      <c r="BL598" s="143"/>
      <c r="BM598" s="143"/>
      <c r="BN598" s="143"/>
      <c r="BO598" s="143"/>
      <c r="BP598" s="143"/>
      <c r="BV598" s="633"/>
    </row>
    <row r="599">
      <c r="A599" s="145"/>
      <c r="B599" s="145"/>
      <c r="C599" s="521"/>
      <c r="D599" s="437"/>
      <c r="E599" s="436"/>
      <c r="F599" s="125"/>
      <c r="G599" s="125"/>
      <c r="H599" s="128"/>
      <c r="I599" s="128"/>
      <c r="J599" s="439"/>
      <c r="K599" s="439"/>
      <c r="L599" s="439"/>
      <c r="M599" s="439"/>
      <c r="N599" s="439"/>
      <c r="O599" s="439"/>
      <c r="P599" s="125"/>
      <c r="Q599" s="291"/>
      <c r="R599" s="132"/>
      <c r="S599" s="133"/>
      <c r="T599" s="768"/>
      <c r="U599" s="768"/>
      <c r="V599" s="768"/>
      <c r="W599" s="768"/>
      <c r="X599" s="768"/>
      <c r="Y599" s="768"/>
      <c r="Z599" s="768"/>
      <c r="AA599" s="768"/>
      <c r="AB599" s="768"/>
      <c r="AC599" s="768"/>
      <c r="AD599" s="769"/>
      <c r="AE599" s="768"/>
      <c r="AF599" s="768"/>
      <c r="AG599" s="768"/>
      <c r="AH599" s="768"/>
      <c r="AI599" s="768"/>
      <c r="AJ599" s="768"/>
      <c r="AK599" s="768"/>
      <c r="AL599" s="770"/>
      <c r="AM599" s="768"/>
      <c r="AN599" s="768"/>
      <c r="AO599" s="768"/>
      <c r="AP599" s="768"/>
      <c r="AQ599" s="771"/>
      <c r="AR599" s="62"/>
      <c r="AS599" s="143"/>
      <c r="AT599" s="143"/>
      <c r="AU599" s="143"/>
      <c r="AV599" s="143"/>
      <c r="AW599" s="144"/>
      <c r="AX599" s="143"/>
      <c r="AY599" s="143"/>
      <c r="AZ599" s="143"/>
      <c r="BA599" s="143"/>
      <c r="BB599" s="143"/>
      <c r="BC599" s="144"/>
      <c r="BD599" s="143"/>
      <c r="BE599" s="143"/>
      <c r="BF599" s="143"/>
      <c r="BG599" s="143"/>
      <c r="BH599" s="143"/>
      <c r="BI599" s="143"/>
      <c r="BJ599" s="143"/>
      <c r="BK599" s="144"/>
      <c r="BL599" s="143"/>
      <c r="BM599" s="143"/>
      <c r="BN599" s="143"/>
      <c r="BO599" s="143"/>
      <c r="BP599" s="143"/>
      <c r="BV599" s="1030"/>
    </row>
    <row r="600">
      <c r="A600" s="145"/>
      <c r="B600" s="145"/>
      <c r="C600" s="521"/>
      <c r="D600" s="437"/>
      <c r="E600" s="436"/>
      <c r="F600" s="125" t="s">
        <v>59</v>
      </c>
      <c r="G600" s="125"/>
      <c r="H600" s="128"/>
      <c r="I600" s="128">
        <v>7</v>
      </c>
      <c r="J600" s="439"/>
      <c r="K600" s="439"/>
      <c r="L600" s="439"/>
      <c r="M600" s="439"/>
      <c r="N600" s="439"/>
      <c r="O600" s="439"/>
      <c r="P600" s="104" t="s">
        <v>68</v>
      </c>
      <c r="Q600" s="291"/>
      <c r="R600" s="132" t="s">
        <v>288</v>
      </c>
      <c r="S600" s="133"/>
      <c r="T600" s="721"/>
      <c r="U600" s="721"/>
      <c r="V600" s="721"/>
      <c r="W600" s="721"/>
      <c r="X600" s="721"/>
      <c r="Y600" s="721"/>
      <c r="Z600" s="721"/>
      <c r="AA600" s="721"/>
      <c r="AB600" s="721"/>
      <c r="AC600" s="721"/>
      <c r="AD600" s="721"/>
      <c r="AE600" s="721"/>
      <c r="AF600" s="721"/>
      <c r="AG600" s="721"/>
      <c r="AH600" s="721"/>
      <c r="AI600" s="721"/>
      <c r="AJ600" s="721"/>
      <c r="AK600" s="721"/>
      <c r="AL600" s="722"/>
      <c r="AM600" s="721"/>
      <c r="AN600" s="721"/>
      <c r="AO600" s="721"/>
      <c r="AP600" s="721"/>
      <c r="AQ600" s="722"/>
      <c r="AR600" s="62"/>
      <c r="AS600" s="119">
        <f>T600*T616*1.73*0.875/1000</f>
        <v>0</v>
      </c>
      <c r="AT600" s="119">
        <f t="shared" ref="AT600:BP600" si="286">U600*U616*1.73*0.875/1000</f>
        <v>0</v>
      </c>
      <c r="AU600" s="119">
        <f t="shared" si="286"/>
        <v>0</v>
      </c>
      <c r="AV600" s="119">
        <f t="shared" si="286"/>
        <v>0</v>
      </c>
      <c r="AW600" s="120">
        <f t="shared" si="286"/>
        <v>0</v>
      </c>
      <c r="AX600" s="119">
        <f t="shared" si="286"/>
        <v>0</v>
      </c>
      <c r="AY600" s="119">
        <f t="shared" si="286"/>
        <v>0</v>
      </c>
      <c r="AZ600" s="119">
        <f t="shared" si="286"/>
        <v>0</v>
      </c>
      <c r="BA600" s="119">
        <f t="shared" si="286"/>
        <v>0</v>
      </c>
      <c r="BB600" s="119">
        <f t="shared" si="286"/>
        <v>0</v>
      </c>
      <c r="BC600" s="120">
        <f t="shared" si="286"/>
        <v>0</v>
      </c>
      <c r="BD600" s="119">
        <f t="shared" si="286"/>
        <v>0</v>
      </c>
      <c r="BE600" s="119">
        <f t="shared" si="286"/>
        <v>0</v>
      </c>
      <c r="BF600" s="119">
        <f t="shared" si="286"/>
        <v>0</v>
      </c>
      <c r="BG600" s="119">
        <f t="shared" si="286"/>
        <v>0</v>
      </c>
      <c r="BH600" s="119">
        <f t="shared" si="286"/>
        <v>0</v>
      </c>
      <c r="BI600" s="119">
        <f t="shared" si="286"/>
        <v>0</v>
      </c>
      <c r="BJ600" s="119">
        <f t="shared" si="286"/>
        <v>0</v>
      </c>
      <c r="BK600" s="120">
        <f t="shared" si="286"/>
        <v>0</v>
      </c>
      <c r="BL600" s="119">
        <f t="shared" si="286"/>
        <v>0</v>
      </c>
      <c r="BM600" s="119">
        <f t="shared" si="286"/>
        <v>0</v>
      </c>
      <c r="BN600" s="119">
        <f t="shared" si="286"/>
        <v>0</v>
      </c>
      <c r="BO600" s="119">
        <f t="shared" si="286"/>
        <v>0</v>
      </c>
      <c r="BP600" s="119">
        <f t="shared" si="286"/>
        <v>0</v>
      </c>
      <c r="BQ600" s="121"/>
      <c r="BV600" s="633"/>
    </row>
    <row r="601">
      <c r="A601" s="145"/>
      <c r="B601" s="145"/>
      <c r="C601" s="521"/>
      <c r="D601" s="437"/>
      <c r="E601" s="436"/>
      <c r="F601" s="125"/>
      <c r="G601" s="125"/>
      <c r="H601" s="128"/>
      <c r="I601" s="128">
        <v>8</v>
      </c>
      <c r="J601" s="439"/>
      <c r="K601" s="439"/>
      <c r="L601" s="439"/>
      <c r="M601" s="439"/>
      <c r="N601" s="439"/>
      <c r="O601" s="439"/>
      <c r="P601" s="975" t="s">
        <v>263</v>
      </c>
      <c r="Q601" s="291" t="s">
        <v>289</v>
      </c>
      <c r="R601" s="132" t="s">
        <v>205</v>
      </c>
      <c r="S601" s="133"/>
      <c r="T601" s="721"/>
      <c r="U601" s="721"/>
      <c r="V601" s="721"/>
      <c r="W601" s="721"/>
      <c r="X601" s="721"/>
      <c r="Y601" s="721"/>
      <c r="Z601" s="721"/>
      <c r="AA601" s="721"/>
      <c r="AB601" s="721"/>
      <c r="AC601" s="721"/>
      <c r="AD601" s="721"/>
      <c r="AE601" s="721"/>
      <c r="AF601" s="721"/>
      <c r="AG601" s="721"/>
      <c r="AH601" s="721"/>
      <c r="AI601" s="721"/>
      <c r="AJ601" s="721"/>
      <c r="AK601" s="721"/>
      <c r="AL601" s="722"/>
      <c r="AM601" s="721"/>
      <c r="AN601" s="721"/>
      <c r="AO601" s="721"/>
      <c r="AP601" s="721"/>
      <c r="AQ601" s="722"/>
      <c r="AR601" s="62"/>
      <c r="AS601" s="119" t="e">
        <f>T601*1000/T616/1.73/0.875</f>
        <v>#DIV/0!</v>
      </c>
      <c r="AT601" s="119" t="e">
        <f t="shared" ref="AT601:BP601" si="287">U601*1000/U616/1.73/0.875</f>
        <v>#DIV/0!</v>
      </c>
      <c r="AU601" s="119" t="e">
        <f t="shared" si="287"/>
        <v>#DIV/0!</v>
      </c>
      <c r="AV601" s="119" t="e">
        <f t="shared" si="287"/>
        <v>#DIV/0!</v>
      </c>
      <c r="AW601" s="120" t="e">
        <f t="shared" si="287"/>
        <v>#DIV/0!</v>
      </c>
      <c r="AX601" s="119" t="e">
        <f t="shared" si="287"/>
        <v>#DIV/0!</v>
      </c>
      <c r="AY601" s="119" t="e">
        <f t="shared" si="287"/>
        <v>#DIV/0!</v>
      </c>
      <c r="AZ601" s="119" t="e">
        <f t="shared" si="287"/>
        <v>#DIV/0!</v>
      </c>
      <c r="BA601" s="119" t="e">
        <f t="shared" si="287"/>
        <v>#DIV/0!</v>
      </c>
      <c r="BB601" s="119" t="e">
        <f t="shared" si="287"/>
        <v>#DIV/0!</v>
      </c>
      <c r="BC601" s="120" t="e">
        <f t="shared" si="287"/>
        <v>#DIV/0!</v>
      </c>
      <c r="BD601" s="119" t="e">
        <f t="shared" si="287"/>
        <v>#DIV/0!</v>
      </c>
      <c r="BE601" s="119" t="e">
        <f t="shared" si="287"/>
        <v>#DIV/0!</v>
      </c>
      <c r="BF601" s="119" t="e">
        <f t="shared" si="287"/>
        <v>#DIV/0!</v>
      </c>
      <c r="BG601" s="119" t="e">
        <f t="shared" si="287"/>
        <v>#DIV/0!</v>
      </c>
      <c r="BH601" s="119" t="e">
        <f t="shared" si="287"/>
        <v>#DIV/0!</v>
      </c>
      <c r="BI601" s="119" t="e">
        <f t="shared" si="287"/>
        <v>#DIV/0!</v>
      </c>
      <c r="BJ601" s="119" t="e">
        <f t="shared" si="287"/>
        <v>#DIV/0!</v>
      </c>
      <c r="BK601" s="120" t="e">
        <f t="shared" si="287"/>
        <v>#DIV/0!</v>
      </c>
      <c r="BL601" s="119" t="e">
        <f t="shared" si="287"/>
        <v>#DIV/0!</v>
      </c>
      <c r="BM601" s="119" t="e">
        <f t="shared" si="287"/>
        <v>#DIV/0!</v>
      </c>
      <c r="BN601" s="119" t="e">
        <f t="shared" si="287"/>
        <v>#DIV/0!</v>
      </c>
      <c r="BO601" s="119" t="e">
        <f t="shared" si="287"/>
        <v>#DIV/0!</v>
      </c>
      <c r="BP601" s="119" t="e">
        <f t="shared" si="287"/>
        <v>#DIV/0!</v>
      </c>
      <c r="BQ601" s="121"/>
      <c r="BV601" s="1031"/>
    </row>
    <row r="602">
      <c r="A602" s="145"/>
      <c r="B602" s="145"/>
      <c r="C602" s="521"/>
      <c r="D602" s="437"/>
      <c r="E602" s="436"/>
      <c r="F602" s="125"/>
      <c r="G602" s="125"/>
      <c r="H602" s="128"/>
      <c r="I602" s="128">
        <v>9</v>
      </c>
      <c r="J602" s="439"/>
      <c r="K602" s="439"/>
      <c r="L602" s="439"/>
      <c r="M602" s="439"/>
      <c r="N602" s="439"/>
      <c r="O602" s="439"/>
      <c r="P602" s="125"/>
      <c r="Q602" s="291"/>
      <c r="R602" s="132" t="s">
        <v>290</v>
      </c>
      <c r="S602" s="133"/>
      <c r="T602" s="721"/>
      <c r="U602" s="721"/>
      <c r="V602" s="721"/>
      <c r="W602" s="721"/>
      <c r="X602" s="721"/>
      <c r="Y602" s="721"/>
      <c r="Z602" s="721"/>
      <c r="AA602" s="721"/>
      <c r="AB602" s="721"/>
      <c r="AC602" s="721"/>
      <c r="AD602" s="721"/>
      <c r="AE602" s="721"/>
      <c r="AF602" s="721"/>
      <c r="AG602" s="721"/>
      <c r="AH602" s="721"/>
      <c r="AI602" s="721"/>
      <c r="AJ602" s="721"/>
      <c r="AK602" s="721"/>
      <c r="AL602" s="722"/>
      <c r="AM602" s="721"/>
      <c r="AN602" s="721"/>
      <c r="AO602" s="721"/>
      <c r="AP602" s="721"/>
      <c r="AQ602" s="722"/>
      <c r="AR602" s="62"/>
      <c r="AS602" s="143"/>
      <c r="AT602" s="143"/>
      <c r="AU602" s="143"/>
      <c r="AV602" s="143"/>
      <c r="AW602" s="144"/>
      <c r="AX602" s="143"/>
      <c r="AY602" s="143"/>
      <c r="AZ602" s="143"/>
      <c r="BA602" s="143"/>
      <c r="BB602" s="143"/>
      <c r="BC602" s="144"/>
      <c r="BD602" s="143"/>
      <c r="BE602" s="143"/>
      <c r="BF602" s="143"/>
      <c r="BG602" s="143"/>
      <c r="BH602" s="143"/>
      <c r="BI602" s="143"/>
      <c r="BJ602" s="143"/>
      <c r="BK602" s="144"/>
      <c r="BL602" s="143"/>
      <c r="BM602" s="143"/>
      <c r="BN602" s="143"/>
      <c r="BO602" s="143"/>
      <c r="BP602" s="143"/>
      <c r="BV602" s="633"/>
    </row>
    <row r="603">
      <c r="A603" s="145"/>
      <c r="B603" s="145"/>
      <c r="C603" s="521"/>
      <c r="D603" s="437"/>
      <c r="E603" s="436"/>
      <c r="F603" s="125"/>
      <c r="G603" s="125"/>
      <c r="H603" s="128"/>
      <c r="I603" s="128"/>
      <c r="J603" s="439"/>
      <c r="K603" s="439"/>
      <c r="L603" s="439"/>
      <c r="M603" s="439"/>
      <c r="N603" s="439"/>
      <c r="O603" s="439"/>
      <c r="P603" s="125"/>
      <c r="Q603" s="291"/>
      <c r="R603" s="132"/>
      <c r="S603" s="133"/>
      <c r="T603" s="768"/>
      <c r="U603" s="768"/>
      <c r="V603" s="768"/>
      <c r="W603" s="768"/>
      <c r="X603" s="768"/>
      <c r="Y603" s="768"/>
      <c r="Z603" s="768"/>
      <c r="AA603" s="768"/>
      <c r="AB603" s="768"/>
      <c r="AC603" s="768"/>
      <c r="AD603" s="769"/>
      <c r="AE603" s="768"/>
      <c r="AF603" s="768"/>
      <c r="AG603" s="768"/>
      <c r="AH603" s="768"/>
      <c r="AI603" s="768"/>
      <c r="AJ603" s="768"/>
      <c r="AK603" s="768"/>
      <c r="AL603" s="770"/>
      <c r="AM603" s="768"/>
      <c r="AN603" s="768"/>
      <c r="AO603" s="768"/>
      <c r="AP603" s="768"/>
      <c r="AQ603" s="771"/>
      <c r="AR603" s="62"/>
      <c r="AS603" s="143"/>
      <c r="AT603" s="143"/>
      <c r="AU603" s="143"/>
      <c r="AV603" s="143"/>
      <c r="AW603" s="144"/>
      <c r="AX603" s="143"/>
      <c r="AY603" s="143"/>
      <c r="AZ603" s="143"/>
      <c r="BA603" s="143"/>
      <c r="BB603" s="143"/>
      <c r="BC603" s="144"/>
      <c r="BD603" s="143"/>
      <c r="BE603" s="143"/>
      <c r="BF603" s="143"/>
      <c r="BG603" s="143"/>
      <c r="BH603" s="143"/>
      <c r="BI603" s="143"/>
      <c r="BJ603" s="143"/>
      <c r="BK603" s="144"/>
      <c r="BL603" s="143"/>
      <c r="BM603" s="143"/>
      <c r="BN603" s="143"/>
      <c r="BO603" s="143"/>
      <c r="BP603" s="143"/>
      <c r="BV603" s="1030"/>
    </row>
    <row r="604">
      <c r="A604" s="145"/>
      <c r="B604" s="145"/>
      <c r="C604" s="521"/>
      <c r="D604" s="437"/>
      <c r="E604" s="436"/>
      <c r="F604" s="125" t="s">
        <v>59</v>
      </c>
      <c r="G604" s="125"/>
      <c r="H604" s="128"/>
      <c r="I604" s="128">
        <v>10</v>
      </c>
      <c r="J604" s="439"/>
      <c r="K604" s="439"/>
      <c r="L604" s="439"/>
      <c r="M604" s="439"/>
      <c r="N604" s="439"/>
      <c r="O604" s="439"/>
      <c r="P604" s="104" t="s">
        <v>68</v>
      </c>
      <c r="Q604" s="291"/>
      <c r="R604" s="132" t="s">
        <v>288</v>
      </c>
      <c r="S604" s="133"/>
      <c r="T604" s="721"/>
      <c r="U604" s="721"/>
      <c r="V604" s="721"/>
      <c r="W604" s="721"/>
      <c r="X604" s="721"/>
      <c r="Y604" s="721"/>
      <c r="Z604" s="721"/>
      <c r="AA604" s="721"/>
      <c r="AB604" s="721"/>
      <c r="AC604" s="721"/>
      <c r="AD604" s="721"/>
      <c r="AE604" s="721"/>
      <c r="AF604" s="721"/>
      <c r="AG604" s="721"/>
      <c r="AH604" s="721"/>
      <c r="AI604" s="721"/>
      <c r="AJ604" s="721"/>
      <c r="AK604" s="721"/>
      <c r="AL604" s="722"/>
      <c r="AM604" s="721"/>
      <c r="AN604" s="721"/>
      <c r="AO604" s="721"/>
      <c r="AP604" s="721"/>
      <c r="AQ604" s="722"/>
      <c r="AR604" s="62"/>
      <c r="AS604" s="119">
        <f>T604*T616*1.73*0.875/1000</f>
        <v>0</v>
      </c>
      <c r="AT604" s="119">
        <f t="shared" ref="AT604:BP604" si="288">U604*U616*1.73*0.875/1000</f>
        <v>0</v>
      </c>
      <c r="AU604" s="119">
        <f t="shared" si="288"/>
        <v>0</v>
      </c>
      <c r="AV604" s="119">
        <f t="shared" si="288"/>
        <v>0</v>
      </c>
      <c r="AW604" s="120">
        <f t="shared" si="288"/>
        <v>0</v>
      </c>
      <c r="AX604" s="119">
        <f t="shared" si="288"/>
        <v>0</v>
      </c>
      <c r="AY604" s="119">
        <f t="shared" si="288"/>
        <v>0</v>
      </c>
      <c r="AZ604" s="119">
        <f t="shared" si="288"/>
        <v>0</v>
      </c>
      <c r="BA604" s="119">
        <f t="shared" si="288"/>
        <v>0</v>
      </c>
      <c r="BB604" s="119">
        <f t="shared" si="288"/>
        <v>0</v>
      </c>
      <c r="BC604" s="120">
        <f t="shared" si="288"/>
        <v>0</v>
      </c>
      <c r="BD604" s="119">
        <f t="shared" si="288"/>
        <v>0</v>
      </c>
      <c r="BE604" s="119">
        <f t="shared" si="288"/>
        <v>0</v>
      </c>
      <c r="BF604" s="119">
        <f t="shared" si="288"/>
        <v>0</v>
      </c>
      <c r="BG604" s="119">
        <f t="shared" si="288"/>
        <v>0</v>
      </c>
      <c r="BH604" s="119">
        <f t="shared" si="288"/>
        <v>0</v>
      </c>
      <c r="BI604" s="119">
        <f t="shared" si="288"/>
        <v>0</v>
      </c>
      <c r="BJ604" s="119">
        <f t="shared" si="288"/>
        <v>0</v>
      </c>
      <c r="BK604" s="120">
        <f t="shared" si="288"/>
        <v>0</v>
      </c>
      <c r="BL604" s="119">
        <f t="shared" si="288"/>
        <v>0</v>
      </c>
      <c r="BM604" s="119">
        <f t="shared" si="288"/>
        <v>0</v>
      </c>
      <c r="BN604" s="119">
        <f t="shared" si="288"/>
        <v>0</v>
      </c>
      <c r="BO604" s="119">
        <f t="shared" si="288"/>
        <v>0</v>
      </c>
      <c r="BP604" s="119">
        <f t="shared" si="288"/>
        <v>0</v>
      </c>
      <c r="BQ604" s="121"/>
      <c r="BV604" s="633"/>
    </row>
    <row r="605">
      <c r="A605" s="145"/>
      <c r="B605" s="145"/>
      <c r="C605" s="521"/>
      <c r="D605" s="437"/>
      <c r="E605" s="436"/>
      <c r="F605" s="125"/>
      <c r="G605" s="125"/>
      <c r="H605" s="128"/>
      <c r="I605" s="128">
        <v>11</v>
      </c>
      <c r="J605" s="439"/>
      <c r="K605" s="439"/>
      <c r="L605" s="439"/>
      <c r="M605" s="439"/>
      <c r="N605" s="439"/>
      <c r="O605" s="439"/>
      <c r="P605" s="975" t="s">
        <v>263</v>
      </c>
      <c r="Q605" s="291" t="s">
        <v>291</v>
      </c>
      <c r="R605" s="132" t="s">
        <v>205</v>
      </c>
      <c r="S605" s="133"/>
      <c r="T605" s="721"/>
      <c r="U605" s="721"/>
      <c r="V605" s="721"/>
      <c r="W605" s="721"/>
      <c r="X605" s="721"/>
      <c r="Y605" s="721"/>
      <c r="Z605" s="721"/>
      <c r="AA605" s="721"/>
      <c r="AB605" s="721"/>
      <c r="AC605" s="721"/>
      <c r="AD605" s="721"/>
      <c r="AE605" s="721"/>
      <c r="AF605" s="721"/>
      <c r="AG605" s="721"/>
      <c r="AH605" s="721"/>
      <c r="AI605" s="721"/>
      <c r="AJ605" s="721"/>
      <c r="AK605" s="721"/>
      <c r="AL605" s="722"/>
      <c r="AM605" s="721"/>
      <c r="AN605" s="721"/>
      <c r="AO605" s="721"/>
      <c r="AP605" s="721"/>
      <c r="AQ605" s="722"/>
      <c r="AR605" s="62"/>
      <c r="AS605" s="119" t="e">
        <f>T605*1000/T616/1.73/0.875</f>
        <v>#DIV/0!</v>
      </c>
      <c r="AT605" s="119" t="e">
        <f t="shared" ref="AT605:BP605" si="289">U605*1000/U616/1.73/0.875</f>
        <v>#DIV/0!</v>
      </c>
      <c r="AU605" s="119" t="e">
        <f t="shared" si="289"/>
        <v>#DIV/0!</v>
      </c>
      <c r="AV605" s="119" t="e">
        <f t="shared" si="289"/>
        <v>#DIV/0!</v>
      </c>
      <c r="AW605" s="120" t="e">
        <f t="shared" si="289"/>
        <v>#DIV/0!</v>
      </c>
      <c r="AX605" s="119" t="e">
        <f t="shared" si="289"/>
        <v>#DIV/0!</v>
      </c>
      <c r="AY605" s="119" t="e">
        <f t="shared" si="289"/>
        <v>#DIV/0!</v>
      </c>
      <c r="AZ605" s="119" t="e">
        <f t="shared" si="289"/>
        <v>#DIV/0!</v>
      </c>
      <c r="BA605" s="119" t="e">
        <f t="shared" si="289"/>
        <v>#DIV/0!</v>
      </c>
      <c r="BB605" s="119" t="e">
        <f t="shared" si="289"/>
        <v>#DIV/0!</v>
      </c>
      <c r="BC605" s="120" t="e">
        <f t="shared" si="289"/>
        <v>#DIV/0!</v>
      </c>
      <c r="BD605" s="119" t="e">
        <f t="shared" si="289"/>
        <v>#DIV/0!</v>
      </c>
      <c r="BE605" s="119" t="e">
        <f t="shared" si="289"/>
        <v>#DIV/0!</v>
      </c>
      <c r="BF605" s="119" t="e">
        <f t="shared" si="289"/>
        <v>#DIV/0!</v>
      </c>
      <c r="BG605" s="119" t="e">
        <f t="shared" si="289"/>
        <v>#DIV/0!</v>
      </c>
      <c r="BH605" s="119" t="e">
        <f t="shared" si="289"/>
        <v>#DIV/0!</v>
      </c>
      <c r="BI605" s="119" t="e">
        <f t="shared" si="289"/>
        <v>#DIV/0!</v>
      </c>
      <c r="BJ605" s="119" t="e">
        <f t="shared" si="289"/>
        <v>#DIV/0!</v>
      </c>
      <c r="BK605" s="120" t="e">
        <f t="shared" si="289"/>
        <v>#DIV/0!</v>
      </c>
      <c r="BL605" s="119" t="e">
        <f t="shared" si="289"/>
        <v>#DIV/0!</v>
      </c>
      <c r="BM605" s="119" t="e">
        <f t="shared" si="289"/>
        <v>#DIV/0!</v>
      </c>
      <c r="BN605" s="119" t="e">
        <f t="shared" si="289"/>
        <v>#DIV/0!</v>
      </c>
      <c r="BO605" s="119" t="e">
        <f t="shared" si="289"/>
        <v>#DIV/0!</v>
      </c>
      <c r="BP605" s="119" t="e">
        <f t="shared" si="289"/>
        <v>#DIV/0!</v>
      </c>
      <c r="BQ605" s="121"/>
      <c r="BV605" s="1031"/>
    </row>
    <row r="606">
      <c r="A606" s="145"/>
      <c r="B606" s="145"/>
      <c r="C606" s="521"/>
      <c r="D606" s="437"/>
      <c r="E606" s="436"/>
      <c r="F606" s="125"/>
      <c r="G606" s="125"/>
      <c r="H606" s="128"/>
      <c r="I606" s="128">
        <v>12</v>
      </c>
      <c r="J606" s="439"/>
      <c r="K606" s="439"/>
      <c r="L606" s="439"/>
      <c r="M606" s="439"/>
      <c r="N606" s="439"/>
      <c r="O606" s="439"/>
      <c r="P606" s="125"/>
      <c r="Q606" s="291"/>
      <c r="R606" s="132" t="s">
        <v>290</v>
      </c>
      <c r="S606" s="133"/>
      <c r="T606" s="721"/>
      <c r="U606" s="721"/>
      <c r="V606" s="721"/>
      <c r="W606" s="721"/>
      <c r="X606" s="721"/>
      <c r="Y606" s="721"/>
      <c r="Z606" s="721"/>
      <c r="AA606" s="721"/>
      <c r="AB606" s="721"/>
      <c r="AC606" s="721"/>
      <c r="AD606" s="721"/>
      <c r="AE606" s="721"/>
      <c r="AF606" s="721"/>
      <c r="AG606" s="721"/>
      <c r="AH606" s="721"/>
      <c r="AI606" s="721"/>
      <c r="AJ606" s="721"/>
      <c r="AK606" s="721"/>
      <c r="AL606" s="722"/>
      <c r="AM606" s="721"/>
      <c r="AN606" s="721"/>
      <c r="AO606" s="721"/>
      <c r="AP606" s="721"/>
      <c r="AQ606" s="722"/>
      <c r="AR606" s="62"/>
      <c r="AS606" s="143"/>
      <c r="AT606" s="143"/>
      <c r="AU606" s="143"/>
      <c r="AV606" s="143"/>
      <c r="AW606" s="144"/>
      <c r="AX606" s="143"/>
      <c r="AY606" s="143"/>
      <c r="AZ606" s="143"/>
      <c r="BA606" s="143"/>
      <c r="BB606" s="143"/>
      <c r="BC606" s="144"/>
      <c r="BD606" s="143"/>
      <c r="BE606" s="143"/>
      <c r="BF606" s="143"/>
      <c r="BG606" s="143"/>
      <c r="BH606" s="143"/>
      <c r="BI606" s="143"/>
      <c r="BJ606" s="143"/>
      <c r="BK606" s="144"/>
      <c r="BL606" s="143"/>
      <c r="BM606" s="143"/>
      <c r="BN606" s="143"/>
      <c r="BO606" s="143"/>
      <c r="BP606" s="143"/>
      <c r="BV606" s="633"/>
    </row>
    <row r="607">
      <c r="A607" s="145"/>
      <c r="B607" s="145"/>
      <c r="C607" s="521"/>
      <c r="D607" s="437"/>
      <c r="E607" s="436"/>
      <c r="F607" s="125"/>
      <c r="G607" s="125"/>
      <c r="H607" s="128"/>
      <c r="I607" s="128"/>
      <c r="J607" s="439"/>
      <c r="K607" s="439"/>
      <c r="L607" s="439"/>
      <c r="M607" s="439"/>
      <c r="N607" s="439"/>
      <c r="O607" s="439"/>
      <c r="P607" s="125"/>
      <c r="Q607" s="291"/>
      <c r="R607" s="132"/>
      <c r="S607" s="133"/>
      <c r="T607" s="768"/>
      <c r="U607" s="768"/>
      <c r="V607" s="768"/>
      <c r="W607" s="768"/>
      <c r="X607" s="768"/>
      <c r="Y607" s="768"/>
      <c r="Z607" s="768"/>
      <c r="AA607" s="768"/>
      <c r="AB607" s="768"/>
      <c r="AC607" s="768"/>
      <c r="AD607" s="769"/>
      <c r="AE607" s="768"/>
      <c r="AF607" s="768"/>
      <c r="AG607" s="768"/>
      <c r="AH607" s="768"/>
      <c r="AI607" s="768"/>
      <c r="AJ607" s="768"/>
      <c r="AK607" s="768"/>
      <c r="AL607" s="770"/>
      <c r="AM607" s="768"/>
      <c r="AN607" s="768"/>
      <c r="AO607" s="768"/>
      <c r="AP607" s="768"/>
      <c r="AQ607" s="771"/>
      <c r="AR607" s="62"/>
      <c r="AS607" s="143"/>
      <c r="AT607" s="143"/>
      <c r="AU607" s="143"/>
      <c r="AV607" s="143"/>
      <c r="AW607" s="144"/>
      <c r="AX607" s="143"/>
      <c r="AY607" s="143"/>
      <c r="AZ607" s="143"/>
      <c r="BA607" s="143"/>
      <c r="BB607" s="143"/>
      <c r="BC607" s="144"/>
      <c r="BD607" s="143"/>
      <c r="BE607" s="143"/>
      <c r="BF607" s="143"/>
      <c r="BG607" s="143"/>
      <c r="BH607" s="143"/>
      <c r="BI607" s="143"/>
      <c r="BJ607" s="143"/>
      <c r="BK607" s="144"/>
      <c r="BL607" s="143"/>
      <c r="BM607" s="143"/>
      <c r="BN607" s="143"/>
      <c r="BO607" s="143"/>
      <c r="BP607" s="143"/>
      <c r="BV607" s="1030"/>
    </row>
    <row r="608">
      <c r="A608" s="145"/>
      <c r="B608" s="145"/>
      <c r="C608" s="521"/>
      <c r="D608" s="437"/>
      <c r="E608" s="436"/>
      <c r="F608" s="125" t="s">
        <v>59</v>
      </c>
      <c r="G608" s="125"/>
      <c r="H608" s="128"/>
      <c r="I608" s="128">
        <v>13</v>
      </c>
      <c r="J608" s="439"/>
      <c r="K608" s="439"/>
      <c r="L608" s="439"/>
      <c r="M608" s="439"/>
      <c r="N608" s="439"/>
      <c r="O608" s="439"/>
      <c r="P608" s="104" t="s">
        <v>68</v>
      </c>
      <c r="Q608" s="291"/>
      <c r="R608" s="132" t="s">
        <v>288</v>
      </c>
      <c r="S608" s="133"/>
      <c r="T608" s="721"/>
      <c r="U608" s="721"/>
      <c r="V608" s="721"/>
      <c r="W608" s="721"/>
      <c r="X608" s="721"/>
      <c r="Y608" s="721"/>
      <c r="Z608" s="721"/>
      <c r="AA608" s="721"/>
      <c r="AB608" s="721"/>
      <c r="AC608" s="721"/>
      <c r="AD608" s="721"/>
      <c r="AE608" s="721"/>
      <c r="AF608" s="721"/>
      <c r="AG608" s="721"/>
      <c r="AH608" s="721"/>
      <c r="AI608" s="721"/>
      <c r="AJ608" s="721"/>
      <c r="AK608" s="721"/>
      <c r="AL608" s="722"/>
      <c r="AM608" s="721"/>
      <c r="AN608" s="721"/>
      <c r="AO608" s="721"/>
      <c r="AP608" s="721"/>
      <c r="AQ608" s="722"/>
      <c r="AR608" s="62"/>
      <c r="AS608" s="119">
        <f>T608*T616*1.73*0.875/1000</f>
        <v>0</v>
      </c>
      <c r="AT608" s="119">
        <f t="shared" ref="AT608:BP608" si="290">U608*U616*1.73*0.875/1000</f>
        <v>0</v>
      </c>
      <c r="AU608" s="119">
        <f t="shared" si="290"/>
        <v>0</v>
      </c>
      <c r="AV608" s="119">
        <f t="shared" si="290"/>
        <v>0</v>
      </c>
      <c r="AW608" s="120">
        <f t="shared" si="290"/>
        <v>0</v>
      </c>
      <c r="AX608" s="119">
        <f t="shared" si="290"/>
        <v>0</v>
      </c>
      <c r="AY608" s="119">
        <f t="shared" si="290"/>
        <v>0</v>
      </c>
      <c r="AZ608" s="119">
        <f t="shared" si="290"/>
        <v>0</v>
      </c>
      <c r="BA608" s="119">
        <f t="shared" si="290"/>
        <v>0</v>
      </c>
      <c r="BB608" s="119">
        <f t="shared" si="290"/>
        <v>0</v>
      </c>
      <c r="BC608" s="120">
        <f t="shared" si="290"/>
        <v>0</v>
      </c>
      <c r="BD608" s="119">
        <f t="shared" si="290"/>
        <v>0</v>
      </c>
      <c r="BE608" s="119">
        <f t="shared" si="290"/>
        <v>0</v>
      </c>
      <c r="BF608" s="119">
        <f t="shared" si="290"/>
        <v>0</v>
      </c>
      <c r="BG608" s="119">
        <f t="shared" si="290"/>
        <v>0</v>
      </c>
      <c r="BH608" s="119">
        <f t="shared" si="290"/>
        <v>0</v>
      </c>
      <c r="BI608" s="119">
        <f t="shared" si="290"/>
        <v>0</v>
      </c>
      <c r="BJ608" s="119">
        <f t="shared" si="290"/>
        <v>0</v>
      </c>
      <c r="BK608" s="120">
        <f t="shared" si="290"/>
        <v>0</v>
      </c>
      <c r="BL608" s="119">
        <f t="shared" si="290"/>
        <v>0</v>
      </c>
      <c r="BM608" s="119">
        <f t="shared" si="290"/>
        <v>0</v>
      </c>
      <c r="BN608" s="119">
        <f t="shared" si="290"/>
        <v>0</v>
      </c>
      <c r="BO608" s="119">
        <f t="shared" si="290"/>
        <v>0</v>
      </c>
      <c r="BP608" s="119">
        <f t="shared" si="290"/>
        <v>0</v>
      </c>
      <c r="BQ608" s="121"/>
      <c r="BV608" s="633"/>
    </row>
    <row r="609">
      <c r="A609" s="145"/>
      <c r="B609" s="145"/>
      <c r="C609" s="521"/>
      <c r="D609" s="437"/>
      <c r="E609" s="436"/>
      <c r="F609" s="125"/>
      <c r="G609" s="125"/>
      <c r="H609" s="128"/>
      <c r="I609" s="128">
        <v>14</v>
      </c>
      <c r="J609" s="439"/>
      <c r="K609" s="439"/>
      <c r="L609" s="439"/>
      <c r="M609" s="439"/>
      <c r="N609" s="439"/>
      <c r="O609" s="439"/>
      <c r="P609" s="125"/>
      <c r="Q609" s="291" t="s">
        <v>292</v>
      </c>
      <c r="R609" s="132" t="s">
        <v>205</v>
      </c>
      <c r="S609" s="133"/>
      <c r="T609" s="721"/>
      <c r="U609" s="721"/>
      <c r="V609" s="721"/>
      <c r="W609" s="721"/>
      <c r="X609" s="721"/>
      <c r="Y609" s="721"/>
      <c r="Z609" s="721"/>
      <c r="AA609" s="721"/>
      <c r="AB609" s="721"/>
      <c r="AC609" s="721"/>
      <c r="AD609" s="721"/>
      <c r="AE609" s="721"/>
      <c r="AF609" s="721"/>
      <c r="AG609" s="721"/>
      <c r="AH609" s="721"/>
      <c r="AI609" s="721"/>
      <c r="AJ609" s="721"/>
      <c r="AK609" s="721"/>
      <c r="AL609" s="722"/>
      <c r="AM609" s="721"/>
      <c r="AN609" s="721"/>
      <c r="AO609" s="721"/>
      <c r="AP609" s="721"/>
      <c r="AQ609" s="722"/>
      <c r="AR609" s="62"/>
      <c r="AS609" s="119" t="e">
        <f>T609*1000/T616/1.73/0.875</f>
        <v>#DIV/0!</v>
      </c>
      <c r="AT609" s="119" t="e">
        <f t="shared" ref="AT609:BP609" si="291">U609*1000/U616/1.73/0.875</f>
        <v>#DIV/0!</v>
      </c>
      <c r="AU609" s="119" t="e">
        <f t="shared" si="291"/>
        <v>#DIV/0!</v>
      </c>
      <c r="AV609" s="119" t="e">
        <f t="shared" si="291"/>
        <v>#DIV/0!</v>
      </c>
      <c r="AW609" s="120" t="e">
        <f t="shared" si="291"/>
        <v>#DIV/0!</v>
      </c>
      <c r="AX609" s="119" t="e">
        <f t="shared" si="291"/>
        <v>#DIV/0!</v>
      </c>
      <c r="AY609" s="119" t="e">
        <f t="shared" si="291"/>
        <v>#DIV/0!</v>
      </c>
      <c r="AZ609" s="119" t="e">
        <f t="shared" si="291"/>
        <v>#DIV/0!</v>
      </c>
      <c r="BA609" s="119" t="e">
        <f t="shared" si="291"/>
        <v>#DIV/0!</v>
      </c>
      <c r="BB609" s="119" t="e">
        <f t="shared" si="291"/>
        <v>#DIV/0!</v>
      </c>
      <c r="BC609" s="120" t="e">
        <f t="shared" si="291"/>
        <v>#DIV/0!</v>
      </c>
      <c r="BD609" s="119" t="e">
        <f t="shared" si="291"/>
        <v>#DIV/0!</v>
      </c>
      <c r="BE609" s="119" t="e">
        <f t="shared" si="291"/>
        <v>#DIV/0!</v>
      </c>
      <c r="BF609" s="119" t="e">
        <f t="shared" si="291"/>
        <v>#DIV/0!</v>
      </c>
      <c r="BG609" s="119" t="e">
        <f t="shared" si="291"/>
        <v>#DIV/0!</v>
      </c>
      <c r="BH609" s="119" t="e">
        <f t="shared" si="291"/>
        <v>#DIV/0!</v>
      </c>
      <c r="BI609" s="119" t="e">
        <f t="shared" si="291"/>
        <v>#DIV/0!</v>
      </c>
      <c r="BJ609" s="119" t="e">
        <f t="shared" si="291"/>
        <v>#DIV/0!</v>
      </c>
      <c r="BK609" s="120" t="e">
        <f t="shared" si="291"/>
        <v>#DIV/0!</v>
      </c>
      <c r="BL609" s="119" t="e">
        <f t="shared" si="291"/>
        <v>#DIV/0!</v>
      </c>
      <c r="BM609" s="119" t="e">
        <f t="shared" si="291"/>
        <v>#DIV/0!</v>
      </c>
      <c r="BN609" s="119" t="e">
        <f t="shared" si="291"/>
        <v>#DIV/0!</v>
      </c>
      <c r="BO609" s="119" t="e">
        <f t="shared" si="291"/>
        <v>#DIV/0!</v>
      </c>
      <c r="BP609" s="119" t="e">
        <f t="shared" si="291"/>
        <v>#DIV/0!</v>
      </c>
      <c r="BQ609" s="121"/>
      <c r="BV609" s="633"/>
    </row>
    <row r="610">
      <c r="A610" s="145"/>
      <c r="B610" s="145"/>
      <c r="C610" s="521"/>
      <c r="D610" s="437"/>
      <c r="E610" s="436"/>
      <c r="F610" s="125"/>
      <c r="G610" s="125"/>
      <c r="H610" s="128"/>
      <c r="I610" s="128">
        <v>15</v>
      </c>
      <c r="J610" s="439"/>
      <c r="K610" s="439"/>
      <c r="L610" s="439"/>
      <c r="M610" s="439"/>
      <c r="N610" s="439"/>
      <c r="O610" s="439"/>
      <c r="P610" s="125"/>
      <c r="Q610" s="291"/>
      <c r="R610" s="132" t="s">
        <v>290</v>
      </c>
      <c r="S610" s="133"/>
      <c r="T610" s="721"/>
      <c r="U610" s="721"/>
      <c r="V610" s="721"/>
      <c r="W610" s="721"/>
      <c r="X610" s="721"/>
      <c r="Y610" s="721"/>
      <c r="Z610" s="721"/>
      <c r="AA610" s="721"/>
      <c r="AB610" s="721"/>
      <c r="AC610" s="721"/>
      <c r="AD610" s="721"/>
      <c r="AE610" s="721"/>
      <c r="AF610" s="721"/>
      <c r="AG610" s="721"/>
      <c r="AH610" s="721"/>
      <c r="AI610" s="721"/>
      <c r="AJ610" s="721"/>
      <c r="AK610" s="721"/>
      <c r="AL610" s="722"/>
      <c r="AM610" s="721"/>
      <c r="AN610" s="721"/>
      <c r="AO610" s="721"/>
      <c r="AP610" s="721"/>
      <c r="AQ610" s="722"/>
      <c r="AR610" s="62"/>
      <c r="AS610" s="143"/>
      <c r="AT610" s="143"/>
      <c r="AU610" s="143"/>
      <c r="AV610" s="143"/>
      <c r="AW610" s="144"/>
      <c r="AX610" s="143"/>
      <c r="AY610" s="143"/>
      <c r="AZ610" s="143"/>
      <c r="BA610" s="143"/>
      <c r="BB610" s="143"/>
      <c r="BC610" s="144"/>
      <c r="BD610" s="143"/>
      <c r="BE610" s="143"/>
      <c r="BF610" s="143"/>
      <c r="BG610" s="143"/>
      <c r="BH610" s="143"/>
      <c r="BI610" s="143"/>
      <c r="BJ610" s="143"/>
      <c r="BK610" s="144"/>
      <c r="BL610" s="143"/>
      <c r="BM610" s="143"/>
      <c r="BN610" s="143"/>
      <c r="BO610" s="143"/>
      <c r="BP610" s="143"/>
      <c r="BV610" s="633"/>
    </row>
    <row r="611">
      <c r="A611" s="145"/>
      <c r="B611" s="145"/>
      <c r="C611" s="521"/>
      <c r="D611" s="437"/>
      <c r="E611" s="436"/>
      <c r="F611" s="125"/>
      <c r="G611" s="125"/>
      <c r="H611" s="128"/>
      <c r="I611" s="128"/>
      <c r="J611" s="439"/>
      <c r="K611" s="439"/>
      <c r="L611" s="439"/>
      <c r="M611" s="439"/>
      <c r="N611" s="439"/>
      <c r="O611" s="439"/>
      <c r="P611" s="125"/>
      <c r="Q611" s="291"/>
      <c r="R611" s="132"/>
      <c r="S611" s="133"/>
      <c r="T611" s="768"/>
      <c r="U611" s="768"/>
      <c r="V611" s="768"/>
      <c r="W611" s="768"/>
      <c r="X611" s="768"/>
      <c r="Y611" s="768"/>
      <c r="Z611" s="768"/>
      <c r="AA611" s="768"/>
      <c r="AB611" s="768"/>
      <c r="AC611" s="768"/>
      <c r="AD611" s="769"/>
      <c r="AE611" s="768"/>
      <c r="AF611" s="768"/>
      <c r="AG611" s="768"/>
      <c r="AH611" s="768"/>
      <c r="AI611" s="768"/>
      <c r="AJ611" s="768"/>
      <c r="AK611" s="768"/>
      <c r="AL611" s="770"/>
      <c r="AM611" s="768"/>
      <c r="AN611" s="768"/>
      <c r="AO611" s="768"/>
      <c r="AP611" s="768"/>
      <c r="AQ611" s="771"/>
      <c r="AR611" s="62"/>
      <c r="AS611" s="143"/>
      <c r="AT611" s="143"/>
      <c r="AU611" s="143"/>
      <c r="AV611" s="143"/>
      <c r="AW611" s="144"/>
      <c r="AX611" s="143"/>
      <c r="AY611" s="143"/>
      <c r="AZ611" s="143"/>
      <c r="BA611" s="143"/>
      <c r="BB611" s="143"/>
      <c r="BC611" s="144"/>
      <c r="BD611" s="143"/>
      <c r="BE611" s="143"/>
      <c r="BF611" s="143"/>
      <c r="BG611" s="143"/>
      <c r="BH611" s="143"/>
      <c r="BI611" s="143"/>
      <c r="BJ611" s="143"/>
      <c r="BK611" s="144"/>
      <c r="BL611" s="143"/>
      <c r="BM611" s="143"/>
      <c r="BN611" s="143"/>
      <c r="BO611" s="143"/>
      <c r="BP611" s="143"/>
      <c r="BV611" s="1030"/>
    </row>
    <row r="612">
      <c r="A612" s="145"/>
      <c r="B612" s="145"/>
      <c r="C612" s="521"/>
      <c r="D612" s="437"/>
      <c r="E612" s="436"/>
      <c r="F612" s="125" t="s">
        <v>59</v>
      </c>
      <c r="G612" s="125"/>
      <c r="H612" s="128"/>
      <c r="I612" s="128">
        <v>16</v>
      </c>
      <c r="J612" s="439"/>
      <c r="K612" s="439"/>
      <c r="L612" s="439"/>
      <c r="M612" s="439"/>
      <c r="N612" s="439"/>
      <c r="O612" s="439"/>
      <c r="P612" s="104" t="s">
        <v>68</v>
      </c>
      <c r="Q612" s="291"/>
      <c r="R612" s="132" t="s">
        <v>288</v>
      </c>
      <c r="S612" s="133"/>
      <c r="T612" s="721"/>
      <c r="U612" s="721"/>
      <c r="V612" s="721"/>
      <c r="W612" s="721"/>
      <c r="X612" s="721"/>
      <c r="Y612" s="721"/>
      <c r="Z612" s="721"/>
      <c r="AA612" s="721"/>
      <c r="AB612" s="721"/>
      <c r="AC612" s="721"/>
      <c r="AD612" s="721"/>
      <c r="AE612" s="721"/>
      <c r="AF612" s="721"/>
      <c r="AG612" s="721"/>
      <c r="AH612" s="721"/>
      <c r="AI612" s="721"/>
      <c r="AJ612" s="721"/>
      <c r="AK612" s="721"/>
      <c r="AL612" s="722"/>
      <c r="AM612" s="721"/>
      <c r="AN612" s="721"/>
      <c r="AO612" s="721"/>
      <c r="AP612" s="721"/>
      <c r="AQ612" s="722"/>
      <c r="AR612" s="62"/>
      <c r="AS612" s="119">
        <f>T612*T616*1.73*0.875/1000</f>
        <v>0</v>
      </c>
      <c r="AT612" s="119">
        <f t="shared" ref="AT612:BP612" si="292">U612*U616*1.73*0.875/1000</f>
        <v>0</v>
      </c>
      <c r="AU612" s="119">
        <f t="shared" si="292"/>
        <v>0</v>
      </c>
      <c r="AV612" s="119">
        <f t="shared" si="292"/>
        <v>0</v>
      </c>
      <c r="AW612" s="120">
        <f t="shared" si="292"/>
        <v>0</v>
      </c>
      <c r="AX612" s="119">
        <f t="shared" si="292"/>
        <v>0</v>
      </c>
      <c r="AY612" s="119">
        <f t="shared" si="292"/>
        <v>0</v>
      </c>
      <c r="AZ612" s="119">
        <f t="shared" si="292"/>
        <v>0</v>
      </c>
      <c r="BA612" s="119">
        <f t="shared" si="292"/>
        <v>0</v>
      </c>
      <c r="BB612" s="119">
        <f t="shared" si="292"/>
        <v>0</v>
      </c>
      <c r="BC612" s="120">
        <f t="shared" si="292"/>
        <v>0</v>
      </c>
      <c r="BD612" s="119">
        <f t="shared" si="292"/>
        <v>0</v>
      </c>
      <c r="BE612" s="119">
        <f t="shared" si="292"/>
        <v>0</v>
      </c>
      <c r="BF612" s="119">
        <f t="shared" si="292"/>
        <v>0</v>
      </c>
      <c r="BG612" s="119">
        <f t="shared" si="292"/>
        <v>0</v>
      </c>
      <c r="BH612" s="119">
        <f t="shared" si="292"/>
        <v>0</v>
      </c>
      <c r="BI612" s="119">
        <f t="shared" si="292"/>
        <v>0</v>
      </c>
      <c r="BJ612" s="119">
        <f t="shared" si="292"/>
        <v>0</v>
      </c>
      <c r="BK612" s="120">
        <f t="shared" si="292"/>
        <v>0</v>
      </c>
      <c r="BL612" s="119">
        <f t="shared" si="292"/>
        <v>0</v>
      </c>
      <c r="BM612" s="119">
        <f t="shared" si="292"/>
        <v>0</v>
      </c>
      <c r="BN612" s="119">
        <f t="shared" si="292"/>
        <v>0</v>
      </c>
      <c r="BO612" s="119">
        <f t="shared" si="292"/>
        <v>0</v>
      </c>
      <c r="BP612" s="119">
        <f t="shared" si="292"/>
        <v>0</v>
      </c>
      <c r="BQ612" s="121"/>
      <c r="BV612" s="633"/>
    </row>
    <row r="613">
      <c r="A613" s="145"/>
      <c r="B613" s="145"/>
      <c r="C613" s="521"/>
      <c r="D613" s="437"/>
      <c r="E613" s="436"/>
      <c r="F613" s="125"/>
      <c r="G613" s="125"/>
      <c r="H613" s="128"/>
      <c r="I613" s="128">
        <v>17</v>
      </c>
      <c r="J613" s="439"/>
      <c r="K613" s="439"/>
      <c r="L613" s="439"/>
      <c r="M613" s="439"/>
      <c r="N613" s="439"/>
      <c r="O613" s="439"/>
      <c r="P613" s="125"/>
      <c r="Q613" s="291" t="s">
        <v>293</v>
      </c>
      <c r="R613" s="132" t="s">
        <v>205</v>
      </c>
      <c r="S613" s="133"/>
      <c r="T613" s="721"/>
      <c r="U613" s="721"/>
      <c r="V613" s="721"/>
      <c r="W613" s="721"/>
      <c r="X613" s="721"/>
      <c r="Y613" s="721"/>
      <c r="Z613" s="721"/>
      <c r="AA613" s="721"/>
      <c r="AB613" s="721"/>
      <c r="AC613" s="721"/>
      <c r="AD613" s="721"/>
      <c r="AE613" s="721"/>
      <c r="AF613" s="721"/>
      <c r="AG613" s="721"/>
      <c r="AH613" s="721"/>
      <c r="AI613" s="721"/>
      <c r="AJ613" s="721"/>
      <c r="AK613" s="721"/>
      <c r="AL613" s="722"/>
      <c r="AM613" s="721"/>
      <c r="AN613" s="721"/>
      <c r="AO613" s="721"/>
      <c r="AP613" s="721"/>
      <c r="AQ613" s="722"/>
      <c r="AR613" s="62"/>
      <c r="AS613" s="119" t="e">
        <f>T613*1000/T616/1.73/0.875</f>
        <v>#DIV/0!</v>
      </c>
      <c r="AT613" s="119" t="e">
        <f t="shared" ref="AT613:BP613" si="293">U613*1000/U616/1.73/0.875</f>
        <v>#DIV/0!</v>
      </c>
      <c r="AU613" s="119" t="e">
        <f t="shared" si="293"/>
        <v>#DIV/0!</v>
      </c>
      <c r="AV613" s="119" t="e">
        <f t="shared" si="293"/>
        <v>#DIV/0!</v>
      </c>
      <c r="AW613" s="120" t="e">
        <f t="shared" si="293"/>
        <v>#DIV/0!</v>
      </c>
      <c r="AX613" s="119" t="e">
        <f t="shared" si="293"/>
        <v>#DIV/0!</v>
      </c>
      <c r="AY613" s="119" t="e">
        <f t="shared" si="293"/>
        <v>#DIV/0!</v>
      </c>
      <c r="AZ613" s="119" t="e">
        <f t="shared" si="293"/>
        <v>#DIV/0!</v>
      </c>
      <c r="BA613" s="119" t="e">
        <f t="shared" si="293"/>
        <v>#DIV/0!</v>
      </c>
      <c r="BB613" s="119" t="e">
        <f t="shared" si="293"/>
        <v>#DIV/0!</v>
      </c>
      <c r="BC613" s="120" t="e">
        <f t="shared" si="293"/>
        <v>#DIV/0!</v>
      </c>
      <c r="BD613" s="119" t="e">
        <f t="shared" si="293"/>
        <v>#DIV/0!</v>
      </c>
      <c r="BE613" s="119" t="e">
        <f t="shared" si="293"/>
        <v>#DIV/0!</v>
      </c>
      <c r="BF613" s="119" t="e">
        <f t="shared" si="293"/>
        <v>#DIV/0!</v>
      </c>
      <c r="BG613" s="119" t="e">
        <f t="shared" si="293"/>
        <v>#DIV/0!</v>
      </c>
      <c r="BH613" s="119" t="e">
        <f t="shared" si="293"/>
        <v>#DIV/0!</v>
      </c>
      <c r="BI613" s="119" t="e">
        <f t="shared" si="293"/>
        <v>#DIV/0!</v>
      </c>
      <c r="BJ613" s="119" t="e">
        <f t="shared" si="293"/>
        <v>#DIV/0!</v>
      </c>
      <c r="BK613" s="120" t="e">
        <f t="shared" si="293"/>
        <v>#DIV/0!</v>
      </c>
      <c r="BL613" s="119" t="e">
        <f t="shared" si="293"/>
        <v>#DIV/0!</v>
      </c>
      <c r="BM613" s="119" t="e">
        <f t="shared" si="293"/>
        <v>#DIV/0!</v>
      </c>
      <c r="BN613" s="119" t="e">
        <f t="shared" si="293"/>
        <v>#DIV/0!</v>
      </c>
      <c r="BO613" s="119" t="e">
        <f t="shared" si="293"/>
        <v>#DIV/0!</v>
      </c>
      <c r="BP613" s="119" t="e">
        <f t="shared" si="293"/>
        <v>#DIV/0!</v>
      </c>
      <c r="BQ613" s="121"/>
      <c r="BV613" s="633"/>
    </row>
    <row r="614" ht="16.5">
      <c r="A614" s="145"/>
      <c r="B614" s="145"/>
      <c r="C614" s="521"/>
      <c r="D614" s="437"/>
      <c r="E614" s="436"/>
      <c r="F614" s="125"/>
      <c r="G614" s="125"/>
      <c r="H614" s="128"/>
      <c r="I614" s="128">
        <v>18</v>
      </c>
      <c r="J614" s="439"/>
      <c r="K614" s="439"/>
      <c r="L614" s="439"/>
      <c r="M614" s="439"/>
      <c r="N614" s="439"/>
      <c r="O614" s="439"/>
      <c r="P614" s="125"/>
      <c r="Q614" s="291"/>
      <c r="R614" s="132" t="s">
        <v>290</v>
      </c>
      <c r="S614" s="133"/>
      <c r="T614" s="721"/>
      <c r="U614" s="721"/>
      <c r="V614" s="721"/>
      <c r="W614" s="721"/>
      <c r="X614" s="721"/>
      <c r="Y614" s="721"/>
      <c r="Z614" s="721"/>
      <c r="AA614" s="721"/>
      <c r="AB614" s="721"/>
      <c r="AC614" s="721"/>
      <c r="AD614" s="721"/>
      <c r="AE614" s="721"/>
      <c r="AF614" s="721"/>
      <c r="AG614" s="721"/>
      <c r="AH614" s="721"/>
      <c r="AI614" s="721"/>
      <c r="AJ614" s="721"/>
      <c r="AK614" s="721"/>
      <c r="AL614" s="722"/>
      <c r="AM614" s="721"/>
      <c r="AN614" s="721"/>
      <c r="AO614" s="721"/>
      <c r="AP614" s="721"/>
      <c r="AQ614" s="722"/>
      <c r="AR614" s="235"/>
      <c r="AS614" s="143"/>
      <c r="AT614" s="143"/>
      <c r="AU614" s="143"/>
      <c r="AV614" s="143"/>
      <c r="AW614" s="144"/>
      <c r="AX614" s="143"/>
      <c r="AY614" s="143"/>
      <c r="AZ614" s="143"/>
      <c r="BA614" s="143"/>
      <c r="BB614" s="143"/>
      <c r="BC614" s="144"/>
      <c r="BD614" s="143"/>
      <c r="BE614" s="143"/>
      <c r="BF614" s="143"/>
      <c r="BG614" s="143"/>
      <c r="BH614" s="143"/>
      <c r="BI614" s="143"/>
      <c r="BJ614" s="143"/>
      <c r="BK614" s="144"/>
      <c r="BL614" s="143"/>
      <c r="BM614" s="143"/>
      <c r="BN614" s="143"/>
      <c r="BO614" s="143"/>
      <c r="BP614" s="143"/>
      <c r="BV614" s="633"/>
    </row>
    <row r="615" ht="16.5">
      <c r="A615" s="145"/>
      <c r="B615" s="145"/>
      <c r="C615" s="521"/>
      <c r="D615" s="437"/>
      <c r="E615" s="436"/>
      <c r="F615" s="125"/>
      <c r="G615" s="125"/>
      <c r="H615" s="128"/>
      <c r="I615" s="128"/>
      <c r="J615" s="439"/>
      <c r="K615" s="439"/>
      <c r="L615" s="439"/>
      <c r="M615" s="439"/>
      <c r="N615" s="439"/>
      <c r="O615" s="439"/>
      <c r="P615" s="125"/>
      <c r="Q615" s="291"/>
      <c r="R615" s="132"/>
      <c r="S615" s="133"/>
      <c r="T615" s="768"/>
      <c r="U615" s="768"/>
      <c r="V615" s="768"/>
      <c r="W615" s="768"/>
      <c r="X615" s="768"/>
      <c r="Y615" s="768"/>
      <c r="Z615" s="768"/>
      <c r="AA615" s="768"/>
      <c r="AB615" s="768"/>
      <c r="AC615" s="768"/>
      <c r="AD615" s="769"/>
      <c r="AE615" s="768"/>
      <c r="AF615" s="768"/>
      <c r="AG615" s="768"/>
      <c r="AH615" s="768"/>
      <c r="AI615" s="768"/>
      <c r="AJ615" s="768"/>
      <c r="AK615" s="768"/>
      <c r="AL615" s="770"/>
      <c r="AM615" s="768"/>
      <c r="AN615" s="768"/>
      <c r="AO615" s="768"/>
      <c r="AP615" s="768"/>
      <c r="AQ615" s="771"/>
      <c r="AR615" s="235"/>
      <c r="AS615" s="338">
        <f>AS592+AS596+AS600+AS604</f>
        <v>0</v>
      </c>
      <c r="AT615" s="181">
        <f>AT592+AT596+AT600+AT604</f>
        <v>0</v>
      </c>
      <c r="AU615" s="181">
        <f>AU592+AU596+AU600+AU604</f>
        <v>0</v>
      </c>
      <c r="AV615" s="338">
        <f>AV592+AV596+AV600+AV604</f>
        <v>0</v>
      </c>
      <c r="AW615" s="183">
        <f>AW592+AW596+AW600+AW604</f>
        <v>0</v>
      </c>
      <c r="AX615" s="181">
        <f>AT592+AT596+AT600+AT604</f>
        <v>0</v>
      </c>
      <c r="AY615" s="338">
        <f t="shared" ref="AY615:BP615" si="294">AY592+AY596+AY600+AY604</f>
        <v>0</v>
      </c>
      <c r="AZ615" s="181">
        <f t="shared" si="294"/>
        <v>0</v>
      </c>
      <c r="BA615" s="181">
        <f t="shared" si="294"/>
        <v>0</v>
      </c>
      <c r="BB615" s="338">
        <f t="shared" si="294"/>
        <v>0</v>
      </c>
      <c r="BC615" s="183">
        <f t="shared" si="294"/>
        <v>0</v>
      </c>
      <c r="BD615" s="181">
        <f t="shared" si="294"/>
        <v>0</v>
      </c>
      <c r="BE615" s="338">
        <f t="shared" si="294"/>
        <v>0</v>
      </c>
      <c r="BF615" s="181">
        <f t="shared" si="294"/>
        <v>0</v>
      </c>
      <c r="BG615" s="181">
        <f t="shared" si="294"/>
        <v>0</v>
      </c>
      <c r="BH615" s="338">
        <f t="shared" si="294"/>
        <v>0</v>
      </c>
      <c r="BI615" s="181">
        <f t="shared" si="294"/>
        <v>0</v>
      </c>
      <c r="BJ615" s="181">
        <f t="shared" si="294"/>
        <v>0</v>
      </c>
      <c r="BK615" s="183">
        <f t="shared" si="294"/>
        <v>0</v>
      </c>
      <c r="BL615" s="338">
        <f t="shared" si="294"/>
        <v>0</v>
      </c>
      <c r="BM615" s="181">
        <f t="shared" si="294"/>
        <v>0</v>
      </c>
      <c r="BN615" s="181">
        <f t="shared" si="294"/>
        <v>0</v>
      </c>
      <c r="BO615" s="181">
        <f t="shared" si="294"/>
        <v>0</v>
      </c>
      <c r="BP615" s="338">
        <f t="shared" si="294"/>
        <v>0</v>
      </c>
      <c r="BQ615" s="19" t="s">
        <v>294</v>
      </c>
      <c r="BV615" s="446"/>
    </row>
    <row r="616" ht="16.5">
      <c r="A616" s="145"/>
      <c r="B616" s="145"/>
      <c r="C616" s="521"/>
      <c r="D616" s="437"/>
      <c r="E616" s="436"/>
      <c r="F616" s="125"/>
      <c r="G616" s="125"/>
      <c r="H616" s="128">
        <v>1</v>
      </c>
      <c r="I616" s="128">
        <v>19</v>
      </c>
      <c r="J616" s="439"/>
      <c r="K616" s="439"/>
      <c r="L616" s="439"/>
      <c r="M616" s="439"/>
      <c r="N616" s="439"/>
      <c r="O616" s="439"/>
      <c r="P616" s="125"/>
      <c r="Q616" s="291" t="s">
        <v>140</v>
      </c>
      <c r="R616" s="132" t="s">
        <v>295</v>
      </c>
      <c r="S616" s="133"/>
      <c r="T616" s="721"/>
      <c r="U616" s="721"/>
      <c r="V616" s="721"/>
      <c r="W616" s="721"/>
      <c r="X616" s="721"/>
      <c r="Y616" s="721"/>
      <c r="Z616" s="721"/>
      <c r="AA616" s="721"/>
      <c r="AB616" s="721"/>
      <c r="AC616" s="721"/>
      <c r="AD616" s="721"/>
      <c r="AE616" s="721"/>
      <c r="AF616" s="721"/>
      <c r="AG616" s="721"/>
      <c r="AH616" s="721"/>
      <c r="AI616" s="721"/>
      <c r="AJ616" s="721"/>
      <c r="AK616" s="721"/>
      <c r="AL616" s="722"/>
      <c r="AM616" s="721"/>
      <c r="AN616" s="721"/>
      <c r="AO616" s="721"/>
      <c r="AP616" s="721"/>
      <c r="AQ616" s="722"/>
      <c r="AR616" s="62"/>
      <c r="AS616" s="119"/>
      <c r="AT616" s="119"/>
      <c r="AU616" s="119"/>
      <c r="AV616" s="119"/>
      <c r="AW616" s="120"/>
      <c r="AX616" s="119"/>
      <c r="AY616" s="119"/>
      <c r="AZ616" s="119"/>
      <c r="BA616" s="119"/>
      <c r="BB616" s="119"/>
      <c r="BC616" s="120"/>
      <c r="BD616" s="119"/>
      <c r="BE616" s="119"/>
      <c r="BF616" s="119"/>
      <c r="BG616" s="119"/>
      <c r="BH616" s="119"/>
      <c r="BI616" s="119"/>
      <c r="BJ616" s="119"/>
      <c r="BK616" s="120"/>
      <c r="BL616" s="119"/>
      <c r="BM616" s="119"/>
      <c r="BN616" s="119"/>
      <c r="BO616" s="119"/>
      <c r="BP616" s="119"/>
      <c r="BV616" s="629"/>
    </row>
    <row r="617" ht="16.5">
      <c r="A617" s="145"/>
      <c r="B617" s="145"/>
      <c r="C617" s="521"/>
      <c r="D617" s="437"/>
      <c r="E617" s="436"/>
      <c r="F617" s="125"/>
      <c r="G617" s="125"/>
      <c r="H617" s="128">
        <v>2</v>
      </c>
      <c r="I617" s="128">
        <v>20</v>
      </c>
      <c r="J617" s="439"/>
      <c r="K617" s="439"/>
      <c r="L617" s="439"/>
      <c r="M617" s="439"/>
      <c r="N617" s="439"/>
      <c r="O617" s="439"/>
      <c r="P617" s="125"/>
      <c r="Q617" s="291"/>
      <c r="R617" s="132" t="s">
        <v>296</v>
      </c>
      <c r="S617" s="133"/>
      <c r="T617" s="721"/>
      <c r="U617" s="721"/>
      <c r="V617" s="721"/>
      <c r="W617" s="721"/>
      <c r="X617" s="721"/>
      <c r="Y617" s="721"/>
      <c r="Z617" s="721"/>
      <c r="AA617" s="721"/>
      <c r="AB617" s="721"/>
      <c r="AC617" s="721"/>
      <c r="AD617" s="721"/>
      <c r="AE617" s="721"/>
      <c r="AF617" s="721"/>
      <c r="AG617" s="721"/>
      <c r="AH617" s="721"/>
      <c r="AI617" s="721"/>
      <c r="AJ617" s="721"/>
      <c r="AK617" s="721"/>
      <c r="AL617" s="722"/>
      <c r="AM617" s="721"/>
      <c r="AN617" s="721"/>
      <c r="AO617" s="721"/>
      <c r="AP617" s="721"/>
      <c r="AQ617" s="722"/>
      <c r="AR617" s="62"/>
      <c r="AS617" s="338">
        <f>AS608+AS612</f>
        <v>0</v>
      </c>
      <c r="AT617" s="181">
        <f>AT608+AT612</f>
        <v>0</v>
      </c>
      <c r="AU617" s="181">
        <f>AU608+AU612</f>
        <v>0</v>
      </c>
      <c r="AV617" s="338">
        <f>AV608+AV612</f>
        <v>0</v>
      </c>
      <c r="AW617" s="183">
        <f>AW608+AW612</f>
        <v>0</v>
      </c>
      <c r="AX617" s="181">
        <f>AT608+AT612</f>
        <v>0</v>
      </c>
      <c r="AY617" s="338">
        <f t="shared" ref="AY617:BP617" si="295">AY608+AY612</f>
        <v>0</v>
      </c>
      <c r="AZ617" s="181">
        <f t="shared" si="295"/>
        <v>0</v>
      </c>
      <c r="BA617" s="181">
        <f t="shared" si="295"/>
        <v>0</v>
      </c>
      <c r="BB617" s="338">
        <f t="shared" si="295"/>
        <v>0</v>
      </c>
      <c r="BC617" s="183">
        <f t="shared" si="295"/>
        <v>0</v>
      </c>
      <c r="BD617" s="181">
        <f t="shared" si="295"/>
        <v>0</v>
      </c>
      <c r="BE617" s="338">
        <f t="shared" si="295"/>
        <v>0</v>
      </c>
      <c r="BF617" s="181">
        <f t="shared" si="295"/>
        <v>0</v>
      </c>
      <c r="BG617" s="181">
        <f t="shared" si="295"/>
        <v>0</v>
      </c>
      <c r="BH617" s="338">
        <f t="shared" si="295"/>
        <v>0</v>
      </c>
      <c r="BI617" s="181">
        <f t="shared" si="295"/>
        <v>0</v>
      </c>
      <c r="BJ617" s="181">
        <f t="shared" si="295"/>
        <v>0</v>
      </c>
      <c r="BK617" s="183">
        <f t="shared" si="295"/>
        <v>0</v>
      </c>
      <c r="BL617" s="338">
        <f t="shared" si="295"/>
        <v>0</v>
      </c>
      <c r="BM617" s="181">
        <f t="shared" si="295"/>
        <v>0</v>
      </c>
      <c r="BN617" s="181">
        <f t="shared" si="295"/>
        <v>0</v>
      </c>
      <c r="BO617" s="181">
        <f t="shared" si="295"/>
        <v>0</v>
      </c>
      <c r="BP617" s="338">
        <f t="shared" si="295"/>
        <v>0</v>
      </c>
      <c r="BQ617" s="19" t="s">
        <v>297</v>
      </c>
      <c r="BV617" s="629"/>
    </row>
    <row r="618" ht="16.5">
      <c r="A618" s="147"/>
      <c r="B618" s="147"/>
      <c r="C618" s="521"/>
      <c r="D618" s="437"/>
      <c r="E618" s="436"/>
      <c r="F618" s="150"/>
      <c r="G618" s="150"/>
      <c r="H618" s="128">
        <v>3</v>
      </c>
      <c r="I618" s="128">
        <v>21</v>
      </c>
      <c r="J618" s="439"/>
      <c r="K618" s="439"/>
      <c r="L618" s="439"/>
      <c r="M618" s="439"/>
      <c r="N618" s="439"/>
      <c r="O618" s="439"/>
      <c r="P618" s="150"/>
      <c r="Q618" s="526" t="s">
        <v>298</v>
      </c>
      <c r="R618" s="155"/>
      <c r="S618" s="156"/>
      <c r="T618" s="1032"/>
      <c r="U618" s="1032"/>
      <c r="V618" s="1032"/>
      <c r="W618" s="1032"/>
      <c r="X618" s="1032"/>
      <c r="Y618" s="1032"/>
      <c r="Z618" s="1032"/>
      <c r="AA618" s="1032"/>
      <c r="AB618" s="1032"/>
      <c r="AC618" s="1032"/>
      <c r="AD618" s="1033"/>
      <c r="AE618" s="1032"/>
      <c r="AF618" s="1032"/>
      <c r="AG618" s="1032"/>
      <c r="AH618" s="1032"/>
      <c r="AI618" s="1032"/>
      <c r="AJ618" s="1032"/>
      <c r="AK618" s="1032"/>
      <c r="AL618" s="1034"/>
      <c r="AM618" s="1032"/>
      <c r="AN618" s="1032"/>
      <c r="AO618" s="1032"/>
      <c r="AP618" s="1032"/>
      <c r="AQ618" s="1035"/>
      <c r="AR618" s="62"/>
      <c r="AS618" s="62"/>
      <c r="AT618" s="62"/>
      <c r="AU618" s="62"/>
      <c r="AV618" s="62"/>
      <c r="AW618" s="98"/>
      <c r="AX618" s="62"/>
      <c r="AY618" s="62"/>
      <c r="AZ618" s="62"/>
      <c r="BA618" s="62"/>
      <c r="BB618" s="62"/>
      <c r="BC618" s="98"/>
      <c r="BD618" s="62"/>
      <c r="BE618" s="62"/>
      <c r="BF618" s="62"/>
      <c r="BG618" s="62"/>
      <c r="BH618" s="62"/>
      <c r="BI618" s="62"/>
      <c r="BJ618" s="62"/>
      <c r="BK618" s="98"/>
      <c r="BL618" s="62"/>
      <c r="BM618" s="62"/>
      <c r="BN618" s="62"/>
      <c r="BO618" s="62"/>
      <c r="BP618" s="62"/>
      <c r="BV618" s="629"/>
    </row>
    <row r="619" s="205" customFormat="1" ht="16.5">
      <c r="A619" s="349"/>
      <c r="B619" s="350" t="s">
        <v>146</v>
      </c>
      <c r="C619" s="351">
        <f t="shared" ref="C619:I619" si="296">COUNTA(C592:C618)</f>
        <v>0</v>
      </c>
      <c r="D619" s="352">
        <f t="shared" si="296"/>
        <v>0</v>
      </c>
      <c r="E619" s="527">
        <f t="shared" si="296"/>
        <v>0</v>
      </c>
      <c r="F619" s="528">
        <f t="shared" si="296"/>
        <v>4</v>
      </c>
      <c r="G619" s="529">
        <f t="shared" si="296"/>
        <v>2</v>
      </c>
      <c r="H619" s="530">
        <f t="shared" si="296"/>
        <v>3</v>
      </c>
      <c r="I619" s="531">
        <f t="shared" si="296"/>
        <v>21</v>
      </c>
      <c r="J619" s="532">
        <f>D619+G619</f>
        <v>2</v>
      </c>
      <c r="K619" s="357">
        <f>J619/I619*100</f>
        <v>9.5238095238095237</v>
      </c>
      <c r="L619" s="533"/>
      <c r="M619" s="534">
        <v>12</v>
      </c>
      <c r="N619" s="533"/>
      <c r="O619" s="533"/>
      <c r="P619" s="214"/>
      <c r="Q619" s="215" t="s">
        <v>247</v>
      </c>
      <c r="R619" s="216" t="s">
        <v>189</v>
      </c>
      <c r="S619" s="217"/>
      <c r="T619" s="1036"/>
      <c r="U619" s="1036"/>
      <c r="V619" s="1036"/>
      <c r="W619" s="1036"/>
      <c r="X619" s="1036"/>
      <c r="Y619" s="1036"/>
      <c r="Z619" s="1036"/>
      <c r="AA619" s="1036"/>
      <c r="AB619" s="1036"/>
      <c r="AC619" s="1036"/>
      <c r="AD619" s="1037"/>
      <c r="AE619" s="1036"/>
      <c r="AF619" s="1036"/>
      <c r="AG619" s="1036"/>
      <c r="AH619" s="1036"/>
      <c r="AI619" s="1036"/>
      <c r="AJ619" s="1036"/>
      <c r="AK619" s="1036"/>
      <c r="AL619" s="1038"/>
      <c r="AM619" s="1036"/>
      <c r="AN619" s="1036"/>
      <c r="AO619" s="1036"/>
      <c r="AP619" s="1036"/>
      <c r="AQ619" s="1039"/>
      <c r="AR619" s="62"/>
      <c r="AS619" s="62"/>
      <c r="AT619" s="62"/>
      <c r="AU619" s="62"/>
      <c r="AV619" s="62"/>
      <c r="AW619" s="98"/>
      <c r="AX619" s="62"/>
      <c r="AY619" s="62"/>
      <c r="AZ619" s="62"/>
      <c r="BA619" s="62"/>
      <c r="BB619" s="62"/>
      <c r="BC619" s="98"/>
      <c r="BD619" s="62"/>
      <c r="BE619" s="62"/>
      <c r="BF619" s="62"/>
      <c r="BG619" s="62"/>
      <c r="BH619" s="62"/>
      <c r="BI619" s="62"/>
      <c r="BJ619" s="62"/>
      <c r="BK619" s="98"/>
      <c r="BL619" s="62"/>
      <c r="BM619" s="62"/>
      <c r="BN619" s="62"/>
      <c r="BO619" s="62"/>
      <c r="BP619" s="62"/>
      <c r="BQ619" s="2"/>
      <c r="BR619" s="3"/>
      <c r="BS619" s="3"/>
      <c r="BT619" s="3"/>
      <c r="BU619" s="3"/>
      <c r="BV619" s="1040"/>
    </row>
    <row r="620" s="205" customFormat="1" ht="16.5">
      <c r="A620" s="368"/>
      <c r="B620" s="369"/>
      <c r="C620" s="370" t="s">
        <v>148</v>
      </c>
      <c r="D620" s="371"/>
      <c r="E620" s="372">
        <f>C619+E619</f>
        <v>0</v>
      </c>
      <c r="F620" s="373"/>
      <c r="G620" s="372">
        <f>F619+G619</f>
        <v>6</v>
      </c>
      <c r="H620" s="374"/>
      <c r="I620" s="375">
        <f>I619</f>
        <v>21</v>
      </c>
      <c r="J620" s="376"/>
      <c r="K620" s="376"/>
      <c r="L620" s="376"/>
      <c r="M620" s="376"/>
      <c r="N620" s="376"/>
      <c r="O620" s="376"/>
      <c r="P620" s="214"/>
      <c r="Q620" s="215" t="s">
        <v>247</v>
      </c>
      <c r="R620" s="216" t="s">
        <v>299</v>
      </c>
      <c r="S620" s="217"/>
      <c r="T620" s="1036"/>
      <c r="U620" s="1036"/>
      <c r="V620" s="1036"/>
      <c r="W620" s="1036"/>
      <c r="X620" s="1036"/>
      <c r="Y620" s="1036"/>
      <c r="Z620" s="1036"/>
      <c r="AA620" s="1036"/>
      <c r="AB620" s="1036"/>
      <c r="AC620" s="1036"/>
      <c r="AD620" s="1037"/>
      <c r="AE620" s="1036"/>
      <c r="AF620" s="1036"/>
      <c r="AG620" s="1036"/>
      <c r="AH620" s="1036"/>
      <c r="AI620" s="1036"/>
      <c r="AJ620" s="1036"/>
      <c r="AK620" s="1036"/>
      <c r="AL620" s="1038"/>
      <c r="AM620" s="1036"/>
      <c r="AN620" s="1036"/>
      <c r="AO620" s="1036"/>
      <c r="AP620" s="1036"/>
      <c r="AQ620" s="1039"/>
      <c r="AR620" s="62"/>
      <c r="AS620" s="62"/>
      <c r="AT620" s="62"/>
      <c r="AU620" s="62"/>
      <c r="AV620" s="62"/>
      <c r="AW620" s="98"/>
      <c r="AX620" s="62"/>
      <c r="AY620" s="62"/>
      <c r="AZ620" s="62"/>
      <c r="BA620" s="62"/>
      <c r="BB620" s="62"/>
      <c r="BC620" s="98"/>
      <c r="BD620" s="62"/>
      <c r="BE620" s="62"/>
      <c r="BF620" s="62"/>
      <c r="BG620" s="62"/>
      <c r="BH620" s="62"/>
      <c r="BI620" s="62"/>
      <c r="BJ620" s="62"/>
      <c r="BK620" s="98"/>
      <c r="BL620" s="62"/>
      <c r="BM620" s="62"/>
      <c r="BN620" s="62"/>
      <c r="BO620" s="62"/>
      <c r="BP620" s="62"/>
      <c r="BQ620" s="2"/>
      <c r="BR620" s="3"/>
      <c r="BS620" s="3"/>
      <c r="BT620" s="3"/>
      <c r="BU620" s="3"/>
      <c r="BV620" s="1040"/>
    </row>
    <row r="621" ht="16.5">
      <c r="A621" s="368"/>
      <c r="B621" s="382"/>
      <c r="C621" s="383" t="s">
        <v>150</v>
      </c>
      <c r="D621" s="371"/>
      <c r="E621" s="384">
        <f>E620/I620*100</f>
        <v>0</v>
      </c>
      <c r="F621" s="385"/>
      <c r="G621" s="384">
        <f>G620/I620*100</f>
        <v>28.571428571428569</v>
      </c>
      <c r="H621" s="386"/>
      <c r="I621" s="387"/>
      <c r="J621" s="388"/>
      <c r="K621" s="388"/>
      <c r="L621" s="388"/>
      <c r="M621" s="388"/>
      <c r="N621" s="388"/>
      <c r="O621" s="388"/>
      <c r="P621" s="935"/>
      <c r="Q621" s="540" t="s">
        <v>151</v>
      </c>
      <c r="R621" s="541"/>
      <c r="S621" s="542"/>
      <c r="T621" s="543"/>
      <c r="U621" s="543"/>
      <c r="V621" s="543"/>
      <c r="W621" s="543"/>
      <c r="X621" s="543"/>
      <c r="Y621" s="543"/>
      <c r="Z621" s="543"/>
      <c r="AA621" s="543"/>
      <c r="AB621" s="543"/>
      <c r="AC621" s="543"/>
      <c r="AD621" s="684"/>
      <c r="AE621" s="543"/>
      <c r="AF621" s="543"/>
      <c r="AG621" s="543"/>
      <c r="AH621" s="543"/>
      <c r="AI621" s="543"/>
      <c r="AJ621" s="543"/>
      <c r="AK621" s="543"/>
      <c r="AL621" s="545"/>
      <c r="AM621" s="543"/>
      <c r="AN621" s="543"/>
      <c r="AO621" s="543"/>
      <c r="AP621" s="543"/>
      <c r="AQ621" s="546"/>
      <c r="AR621" s="62"/>
      <c r="AS621" s="62"/>
      <c r="AT621" s="62"/>
      <c r="AU621" s="62"/>
      <c r="AV621" s="62"/>
      <c r="AW621" s="98"/>
      <c r="AX621" s="62"/>
      <c r="AY621" s="62"/>
      <c r="AZ621" s="62"/>
      <c r="BA621" s="62"/>
      <c r="BB621" s="62"/>
      <c r="BC621" s="98"/>
      <c r="BD621" s="62"/>
      <c r="BE621" s="62"/>
      <c r="BF621" s="62"/>
      <c r="BG621" s="62"/>
      <c r="BH621" s="62"/>
      <c r="BI621" s="62"/>
      <c r="BJ621" s="62"/>
      <c r="BK621" s="98"/>
      <c r="BL621" s="62"/>
      <c r="BM621" s="62"/>
      <c r="BN621" s="62"/>
      <c r="BO621" s="62"/>
      <c r="BP621" s="6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110"/>
      <c r="Q622" s="396"/>
      <c r="R622" s="397"/>
      <c r="S622" s="396"/>
      <c r="T622" s="398"/>
      <c r="U622" s="398"/>
      <c r="V622" s="398"/>
      <c r="W622" s="398"/>
      <c r="X622" s="398"/>
      <c r="Y622" s="398"/>
      <c r="Z622" s="398"/>
      <c r="AA622" s="398"/>
      <c r="AB622" s="398"/>
      <c r="AC622" s="398"/>
      <c r="AD622" s="399"/>
      <c r="AE622" s="398"/>
      <c r="AF622" s="398"/>
      <c r="AG622" s="398"/>
      <c r="AH622" s="398"/>
      <c r="AI622" s="398"/>
      <c r="AJ622" s="398"/>
      <c r="AK622" s="398"/>
      <c r="AL622" s="400"/>
      <c r="AM622" s="398"/>
      <c r="AN622" s="398"/>
      <c r="AO622" s="398"/>
      <c r="AP622" s="398"/>
      <c r="AQ622" s="401"/>
      <c r="AR622" s="62"/>
      <c r="AS622" s="62"/>
      <c r="AT622" s="62"/>
      <c r="AU622" s="62"/>
      <c r="AV622" s="62"/>
      <c r="AW622" s="98"/>
      <c r="AX622" s="62"/>
      <c r="AY622" s="62"/>
      <c r="AZ622" s="62"/>
      <c r="BA622" s="62"/>
      <c r="BB622" s="62"/>
      <c r="BC622" s="98"/>
      <c r="BD622" s="62"/>
      <c r="BE622" s="62"/>
      <c r="BF622" s="62"/>
      <c r="BG622" s="62"/>
      <c r="BH622" s="62"/>
      <c r="BI622" s="62"/>
      <c r="BJ622" s="62"/>
      <c r="BK622" s="98"/>
      <c r="BL622" s="62"/>
      <c r="BM622" s="62"/>
      <c r="BN622" s="62"/>
      <c r="BO622" s="62"/>
      <c r="BP622" s="62"/>
    </row>
    <row r="623" ht="16.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110"/>
      <c r="Q623" s="402" t="s">
        <v>300</v>
      </c>
      <c r="R623" s="397"/>
      <c r="S623" s="396"/>
      <c r="T623" s="398"/>
      <c r="U623" s="398"/>
      <c r="V623" s="398"/>
      <c r="W623" s="398"/>
      <c r="X623" s="398"/>
      <c r="Y623" s="398"/>
      <c r="Z623" s="398"/>
      <c r="AA623" s="398"/>
      <c r="AB623" s="398"/>
      <c r="AC623" s="398"/>
      <c r="AD623" s="399"/>
      <c r="AE623" s="398"/>
      <c r="AF623" s="398"/>
      <c r="AG623" s="398"/>
      <c r="AH623" s="398"/>
      <c r="AI623" s="398"/>
      <c r="AJ623" s="398"/>
      <c r="AK623" s="398"/>
      <c r="AL623" s="400"/>
      <c r="AM623" s="398"/>
      <c r="AN623" s="398"/>
      <c r="AO623" s="398"/>
      <c r="AP623" s="398"/>
      <c r="AQ623" s="401"/>
      <c r="AR623" s="62"/>
      <c r="AS623" s="62"/>
      <c r="AT623" s="62"/>
      <c r="AU623" s="62"/>
      <c r="AV623" s="62"/>
      <c r="AW623" s="98"/>
      <c r="AX623" s="62"/>
      <c r="AY623" s="62"/>
      <c r="AZ623" s="62"/>
      <c r="BA623" s="62"/>
      <c r="BB623" s="62"/>
      <c r="BC623" s="98"/>
      <c r="BD623" s="62"/>
      <c r="BE623" s="62"/>
      <c r="BF623" s="62"/>
      <c r="BG623" s="62"/>
      <c r="BH623" s="62"/>
      <c r="BI623" s="62"/>
      <c r="BJ623" s="62"/>
      <c r="BK623" s="98"/>
      <c r="BL623" s="62"/>
      <c r="BM623" s="62"/>
      <c r="BN623" s="62"/>
      <c r="BO623" s="62"/>
      <c r="BP623" s="62"/>
    </row>
    <row r="624" ht="16.5" customHeight="1">
      <c r="A624" s="781"/>
      <c r="B624" s="781"/>
      <c r="C624" s="404"/>
      <c r="D624" s="405"/>
      <c r="E624" s="406"/>
      <c r="F624" s="404"/>
      <c r="G624" s="406"/>
      <c r="H624" s="407"/>
      <c r="I624" s="408"/>
      <c r="J624" s="407"/>
      <c r="K624" s="408"/>
      <c r="L624" s="407"/>
      <c r="M624" s="408"/>
      <c r="N624" s="407"/>
      <c r="O624" s="408"/>
      <c r="P624" s="57" t="s">
        <v>25</v>
      </c>
      <c r="Q624" s="409" t="s">
        <v>26</v>
      </c>
      <c r="R624" s="314" t="s">
        <v>27</v>
      </c>
      <c r="S624" s="559" t="s">
        <v>28</v>
      </c>
      <c r="T624" s="559"/>
      <c r="U624" s="559"/>
      <c r="V624" s="559"/>
      <c r="W624" s="559"/>
      <c r="X624" s="411"/>
      <c r="Y624" s="412"/>
      <c r="Z624" s="412"/>
      <c r="AA624" s="412"/>
      <c r="AB624" s="412"/>
      <c r="AC624" s="412"/>
      <c r="AD624" s="412"/>
      <c r="AE624" s="412"/>
      <c r="AF624" s="412"/>
      <c r="AG624" s="412"/>
      <c r="AH624" s="412"/>
      <c r="AI624" s="412"/>
      <c r="AJ624" s="412"/>
      <c r="AK624" s="412"/>
      <c r="AL624" s="413"/>
      <c r="AM624" s="559"/>
      <c r="AN624" s="559"/>
      <c r="AO624" s="559"/>
      <c r="AP624" s="559"/>
      <c r="AQ624" s="560"/>
      <c r="AR624" s="62"/>
      <c r="AS624" s="62"/>
      <c r="AT624" s="62"/>
      <c r="AU624" s="62"/>
      <c r="AV624" s="62"/>
      <c r="AW624" s="98"/>
      <c r="AX624" s="62"/>
      <c r="AY624" s="62"/>
      <c r="AZ624" s="62"/>
      <c r="BA624" s="62"/>
      <c r="BB624" s="62"/>
      <c r="BC624" s="98"/>
      <c r="BD624" s="62"/>
      <c r="BE624" s="62"/>
      <c r="BF624" s="62"/>
      <c r="BG624" s="62"/>
      <c r="BH624" s="62"/>
      <c r="BI624" s="62"/>
      <c r="BJ624" s="62"/>
      <c r="BK624" s="98"/>
      <c r="BL624" s="62"/>
      <c r="BM624" s="62"/>
      <c r="BN624" s="62"/>
      <c r="BO624" s="62"/>
      <c r="BP624" s="62"/>
    </row>
    <row r="625">
      <c r="A625" s="561" t="s">
        <v>57</v>
      </c>
      <c r="B625" s="561" t="s">
        <v>58</v>
      </c>
      <c r="C625" s="416"/>
      <c r="D625" s="417"/>
      <c r="E625" s="418"/>
      <c r="F625" s="416"/>
      <c r="G625" s="419"/>
      <c r="H625" s="420"/>
      <c r="I625" s="421"/>
      <c r="J625" s="420"/>
      <c r="K625" s="421"/>
      <c r="L625" s="422" t="s">
        <v>154</v>
      </c>
      <c r="M625" s="421"/>
      <c r="N625" s="420"/>
      <c r="O625" s="421"/>
      <c r="P625" s="65"/>
      <c r="Q625" s="423"/>
      <c r="R625" s="397" t="s">
        <v>31</v>
      </c>
      <c r="S625" s="562"/>
      <c r="T625" s="69"/>
      <c r="U625" s="69"/>
      <c r="V625" s="69"/>
      <c r="W625" s="69"/>
      <c r="X625" s="69"/>
      <c r="Y625" s="69"/>
      <c r="Z625" s="69"/>
      <c r="AA625" s="69"/>
      <c r="AB625" s="69"/>
      <c r="AC625" s="69"/>
      <c r="AD625" s="69"/>
      <c r="AE625" s="69"/>
      <c r="AF625" s="69"/>
      <c r="AG625" s="69"/>
      <c r="AH625" s="69"/>
      <c r="AI625" s="69"/>
      <c r="AJ625" s="69"/>
      <c r="AK625" s="69"/>
      <c r="AL625" s="69"/>
      <c r="AM625" s="69"/>
      <c r="AN625" s="69"/>
      <c r="AO625" s="69"/>
      <c r="AP625" s="69"/>
      <c r="AQ625" s="69"/>
      <c r="AR625" s="62"/>
      <c r="AS625" s="62"/>
      <c r="AT625" s="62"/>
      <c r="AU625" s="62"/>
      <c r="AV625" s="62"/>
      <c r="AW625" s="98"/>
      <c r="AX625" s="62"/>
      <c r="AY625" s="62"/>
      <c r="AZ625" s="62"/>
      <c r="BA625" s="62"/>
      <c r="BB625" s="62"/>
      <c r="BC625" s="98"/>
      <c r="BD625" s="62"/>
      <c r="BE625" s="62"/>
      <c r="BF625" s="62"/>
      <c r="BG625" s="62"/>
      <c r="BH625" s="62"/>
      <c r="BI625" s="62"/>
      <c r="BJ625" s="62"/>
      <c r="BK625" s="98"/>
      <c r="BL625" s="62"/>
      <c r="BM625" s="62"/>
      <c r="BN625" s="62"/>
      <c r="BO625" s="62"/>
      <c r="BP625" s="62"/>
    </row>
    <row r="626" ht="16.5">
      <c r="A626" s="782"/>
      <c r="B626" s="782"/>
      <c r="C626" s="427"/>
      <c r="D626" s="428"/>
      <c r="E626" s="429"/>
      <c r="F626" s="427"/>
      <c r="G626" s="429"/>
      <c r="H626" s="430"/>
      <c r="I626" s="431"/>
      <c r="J626" s="430"/>
      <c r="K626" s="431"/>
      <c r="L626" s="430"/>
      <c r="M626" s="431"/>
      <c r="N626" s="430"/>
      <c r="O626" s="431"/>
      <c r="P626" s="78"/>
      <c r="Q626" s="432"/>
      <c r="R626" s="397" t="s">
        <v>56</v>
      </c>
      <c r="S626" s="562"/>
      <c r="T626" s="82"/>
      <c r="U626" s="82"/>
      <c r="V626" s="82"/>
      <c r="W626" s="82"/>
      <c r="X626" s="82"/>
      <c r="Y626" s="82"/>
      <c r="Z626" s="82"/>
      <c r="AA626" s="82"/>
      <c r="AB626" s="82"/>
      <c r="AC626" s="82"/>
      <c r="AD626" s="82"/>
      <c r="AE626" s="82"/>
      <c r="AF626" s="82"/>
      <c r="AG626" s="82"/>
      <c r="AH626" s="82"/>
      <c r="AI626" s="82"/>
      <c r="AJ626" s="82"/>
      <c r="AK626" s="82"/>
      <c r="AL626" s="82"/>
      <c r="AM626" s="82"/>
      <c r="AN626" s="82"/>
      <c r="AO626" s="82"/>
      <c r="AP626" s="82"/>
      <c r="AQ626" s="82"/>
      <c r="AR626" s="62"/>
      <c r="AS626" s="62"/>
      <c r="AT626" s="62"/>
      <c r="AU626" s="62"/>
      <c r="AV626" s="62"/>
      <c r="AW626" s="98"/>
      <c r="AX626" s="62"/>
      <c r="AY626" s="62"/>
      <c r="AZ626" s="62"/>
      <c r="BA626" s="62"/>
      <c r="BB626" s="62"/>
      <c r="BC626" s="98"/>
      <c r="BD626" s="62"/>
      <c r="BE626" s="62"/>
      <c r="BF626" s="62"/>
      <c r="BG626" s="62"/>
      <c r="BH626" s="62"/>
      <c r="BI626" s="62"/>
      <c r="BJ626" s="62"/>
      <c r="BK626" s="98"/>
      <c r="BL626" s="62"/>
      <c r="BM626" s="62"/>
      <c r="BN626" s="62"/>
      <c r="BO626" s="62"/>
      <c r="BP626" s="62"/>
    </row>
    <row r="627" ht="16.5">
      <c r="A627" s="564"/>
      <c r="B627" s="565"/>
      <c r="C627" s="101"/>
      <c r="D627" s="102"/>
      <c r="E627" s="103"/>
      <c r="F627" s="101"/>
      <c r="G627" s="103"/>
      <c r="H627" s="126"/>
      <c r="I627" s="128"/>
      <c r="J627" s="128"/>
      <c r="K627" s="128"/>
      <c r="L627" s="128"/>
      <c r="M627" s="128"/>
      <c r="N627" s="128"/>
      <c r="O627" s="128"/>
      <c r="P627" s="102"/>
      <c r="Q627" s="285"/>
      <c r="R627" s="231"/>
      <c r="S627" s="232"/>
      <c r="T627" s="442"/>
      <c r="U627" s="442"/>
      <c r="V627" s="442"/>
      <c r="W627" s="442"/>
      <c r="X627" s="442"/>
      <c r="Y627" s="442"/>
      <c r="Z627" s="442"/>
      <c r="AA627" s="442"/>
      <c r="AB627" s="442"/>
      <c r="AC627" s="442"/>
      <c r="AD627" s="443"/>
      <c r="AE627" s="442"/>
      <c r="AF627" s="442"/>
      <c r="AG627" s="442"/>
      <c r="AH627" s="442"/>
      <c r="AI627" s="442"/>
      <c r="AJ627" s="442"/>
      <c r="AK627" s="442"/>
      <c r="AL627" s="444"/>
      <c r="AM627" s="442"/>
      <c r="AN627" s="442"/>
      <c r="AO627" s="442"/>
      <c r="AP627" s="442"/>
      <c r="AQ627" s="445"/>
      <c r="AR627" s="62"/>
      <c r="AS627" s="62"/>
      <c r="AT627" s="62"/>
      <c r="AU627" s="62"/>
      <c r="AV627" s="62"/>
      <c r="AW627" s="98"/>
      <c r="AX627" s="62"/>
      <c r="AY627" s="62"/>
      <c r="AZ627" s="62"/>
      <c r="BA627" s="62"/>
      <c r="BB627" s="62"/>
      <c r="BC627" s="98"/>
      <c r="BD627" s="62"/>
      <c r="BE627" s="62"/>
      <c r="BF627" s="62"/>
      <c r="BG627" s="62"/>
      <c r="BH627" s="62"/>
      <c r="BI627" s="62"/>
      <c r="BJ627" s="62"/>
      <c r="BK627" s="98"/>
      <c r="BL627" s="62"/>
      <c r="BM627" s="62"/>
      <c r="BN627" s="62"/>
      <c r="BO627" s="62"/>
      <c r="BP627" s="62"/>
    </row>
    <row r="628" ht="16.5">
      <c r="A628" s="145"/>
      <c r="B628" s="146"/>
      <c r="C628" s="124" t="s">
        <v>59</v>
      </c>
      <c r="D628" s="125"/>
      <c r="E628" s="126"/>
      <c r="F628" s="124"/>
      <c r="G628" s="126" t="s">
        <v>60</v>
      </c>
      <c r="H628" s="126"/>
      <c r="I628" s="128">
        <v>1</v>
      </c>
      <c r="J628" s="128"/>
      <c r="K628" s="128"/>
      <c r="L628" s="128"/>
      <c r="M628" s="128"/>
      <c r="N628" s="128"/>
      <c r="O628" s="128"/>
      <c r="P628" s="125" t="s">
        <v>82</v>
      </c>
      <c r="Q628" s="291"/>
      <c r="R628" s="132" t="s">
        <v>89</v>
      </c>
      <c r="S628" s="133"/>
      <c r="T628" s="162"/>
      <c r="U628" s="162"/>
      <c r="V628" s="162"/>
      <c r="W628" s="162"/>
      <c r="X628" s="162"/>
      <c r="Y628" s="162"/>
      <c r="Z628" s="162"/>
      <c r="AA628" s="162"/>
      <c r="AB628" s="162"/>
      <c r="AC628" s="162"/>
      <c r="AD628" s="1041"/>
      <c r="AE628" s="162"/>
      <c r="AF628" s="162"/>
      <c r="AG628" s="162"/>
      <c r="AH628" s="162"/>
      <c r="AI628" s="162"/>
      <c r="AJ628" s="162"/>
      <c r="AK628" s="162"/>
      <c r="AL628" s="1042"/>
      <c r="AM628" s="162"/>
      <c r="AN628" s="162"/>
      <c r="AO628" s="162"/>
      <c r="AP628" s="162"/>
      <c r="AQ628" s="163"/>
      <c r="AR628" s="62"/>
      <c r="AS628" s="1043">
        <f>T628*T665*1.73*0.875/1000</f>
        <v>0</v>
      </c>
      <c r="AT628" s="1043">
        <f t="shared" ref="AT628:BP628" si="297">U628*U665*1.73*0.875/1000</f>
        <v>0</v>
      </c>
      <c r="AU628" s="1043">
        <f t="shared" si="297"/>
        <v>0</v>
      </c>
      <c r="AV628" s="1043">
        <f t="shared" si="297"/>
        <v>0</v>
      </c>
      <c r="AW628" s="502">
        <f t="shared" si="297"/>
        <v>0</v>
      </c>
      <c r="AX628" s="1043">
        <f t="shared" si="297"/>
        <v>0</v>
      </c>
      <c r="AY628" s="1043">
        <f t="shared" si="297"/>
        <v>0</v>
      </c>
      <c r="AZ628" s="1043">
        <f t="shared" si="297"/>
        <v>0</v>
      </c>
      <c r="BA628" s="1043">
        <f t="shared" si="297"/>
        <v>0</v>
      </c>
      <c r="BB628" s="1043">
        <f t="shared" si="297"/>
        <v>0</v>
      </c>
      <c r="BC628" s="502">
        <f t="shared" si="297"/>
        <v>0</v>
      </c>
      <c r="BD628" s="1043">
        <f t="shared" si="297"/>
        <v>0</v>
      </c>
      <c r="BE628" s="1043">
        <f t="shared" si="297"/>
        <v>0</v>
      </c>
      <c r="BF628" s="1043">
        <f t="shared" si="297"/>
        <v>0</v>
      </c>
      <c r="BG628" s="1043">
        <f t="shared" si="297"/>
        <v>0</v>
      </c>
      <c r="BH628" s="1043">
        <f t="shared" si="297"/>
        <v>0</v>
      </c>
      <c r="BI628" s="1043">
        <f t="shared" si="297"/>
        <v>0</v>
      </c>
      <c r="BJ628" s="1043">
        <f t="shared" si="297"/>
        <v>0</v>
      </c>
      <c r="BK628" s="502">
        <f t="shared" si="297"/>
        <v>0</v>
      </c>
      <c r="BL628" s="1043">
        <f t="shared" si="297"/>
        <v>0</v>
      </c>
      <c r="BM628" s="1043">
        <f t="shared" si="297"/>
        <v>0</v>
      </c>
      <c r="BN628" s="1043">
        <f t="shared" si="297"/>
        <v>0</v>
      </c>
      <c r="BO628" s="1043">
        <f t="shared" si="297"/>
        <v>0</v>
      </c>
      <c r="BP628" s="1043">
        <f t="shared" si="297"/>
        <v>0</v>
      </c>
      <c r="BQ628" s="476"/>
      <c r="BV628" s="629"/>
    </row>
    <row r="629">
      <c r="A629" s="145"/>
      <c r="B629" s="146"/>
      <c r="C629" s="124"/>
      <c r="D629" s="125"/>
      <c r="E629" s="126"/>
      <c r="F629" s="124"/>
      <c r="G629" s="126"/>
      <c r="H629" s="126"/>
      <c r="I629" s="128">
        <v>2</v>
      </c>
      <c r="J629" s="128"/>
      <c r="K629" s="128"/>
      <c r="L629" s="128"/>
      <c r="M629" s="128"/>
      <c r="N629" s="128"/>
      <c r="O629" s="128"/>
      <c r="P629" s="125"/>
      <c r="Q629" s="291" t="s">
        <v>234</v>
      </c>
      <c r="R629" s="132" t="s">
        <v>67</v>
      </c>
      <c r="S629" s="133"/>
      <c r="T629" s="1044"/>
      <c r="U629" s="1044"/>
      <c r="V629" s="1044"/>
      <c r="W629" s="1044"/>
      <c r="X629" s="1044"/>
      <c r="Y629" s="1044"/>
      <c r="Z629" s="1044"/>
      <c r="AA629" s="1044"/>
      <c r="AB629" s="1044"/>
      <c r="AC629" s="1044"/>
      <c r="AD629" s="1045"/>
      <c r="AE629" s="1044"/>
      <c r="AF629" s="1044"/>
      <c r="AG629" s="1044"/>
      <c r="AH629" s="1044"/>
      <c r="AI629" s="1044"/>
      <c r="AJ629" s="1044"/>
      <c r="AK629" s="1044"/>
      <c r="AL629" s="788"/>
      <c r="AM629" s="1044"/>
      <c r="AN629" s="1044"/>
      <c r="AO629" s="1044"/>
      <c r="AP629" s="1044"/>
      <c r="AQ629" s="243"/>
      <c r="AR629" s="62"/>
      <c r="AS629" s="62"/>
      <c r="AT629" s="62"/>
      <c r="AU629" s="62"/>
      <c r="AV629" s="62"/>
      <c r="AW629" s="98"/>
      <c r="AX629" s="62"/>
      <c r="AY629" s="62"/>
      <c r="AZ629" s="62"/>
      <c r="BA629" s="62"/>
      <c r="BB629" s="62"/>
      <c r="BC629" s="98"/>
      <c r="BD629" s="62"/>
      <c r="BE629" s="62"/>
      <c r="BF629" s="62"/>
      <c r="BG629" s="62"/>
      <c r="BH629" s="62"/>
      <c r="BI629" s="62"/>
      <c r="BJ629" s="62"/>
      <c r="BK629" s="98"/>
      <c r="BL629" s="62"/>
      <c r="BM629" s="62"/>
      <c r="BN629" s="62"/>
      <c r="BO629" s="62"/>
      <c r="BP629" s="62"/>
      <c r="BV629" s="1046"/>
    </row>
    <row r="630">
      <c r="A630" s="145"/>
      <c r="B630" s="146"/>
      <c r="C630" s="124"/>
      <c r="D630" s="125"/>
      <c r="E630" s="126"/>
      <c r="F630" s="124"/>
      <c r="G630" s="126"/>
      <c r="H630" s="126"/>
      <c r="I630" s="128">
        <v>3</v>
      </c>
      <c r="J630" s="128"/>
      <c r="K630" s="128"/>
      <c r="L630" s="128"/>
      <c r="M630" s="128"/>
      <c r="N630" s="128"/>
      <c r="O630" s="128"/>
      <c r="P630" s="125"/>
      <c r="Q630" s="291"/>
      <c r="R630" s="132" t="s">
        <v>69</v>
      </c>
      <c r="S630" s="133"/>
      <c r="T630" s="1047"/>
      <c r="U630" s="1047"/>
      <c r="V630" s="1047"/>
      <c r="W630" s="1047"/>
      <c r="X630" s="1047"/>
      <c r="Y630" s="1047"/>
      <c r="Z630" s="1047"/>
      <c r="AA630" s="1047"/>
      <c r="AB630" s="1047"/>
      <c r="AC630" s="1047"/>
      <c r="AD630" s="1048"/>
      <c r="AE630" s="1047"/>
      <c r="AF630" s="1047"/>
      <c r="AG630" s="1047"/>
      <c r="AH630" s="1047"/>
      <c r="AI630" s="1047"/>
      <c r="AJ630" s="1047"/>
      <c r="AK630" s="1047"/>
      <c r="AL630" s="725"/>
      <c r="AM630" s="1047"/>
      <c r="AN630" s="1047"/>
      <c r="AO630" s="1047"/>
      <c r="AP630" s="1047"/>
      <c r="AQ630" s="186"/>
      <c r="AR630" s="62"/>
      <c r="AS630" s="62"/>
      <c r="AT630" s="62"/>
      <c r="AU630" s="62"/>
      <c r="AV630" s="62"/>
      <c r="AW630" s="98"/>
      <c r="AX630" s="62"/>
      <c r="AY630" s="62"/>
      <c r="AZ630" s="62"/>
      <c r="BA630" s="62"/>
      <c r="BB630" s="62"/>
      <c r="BC630" s="98"/>
      <c r="BD630" s="62"/>
      <c r="BE630" s="62"/>
      <c r="BF630" s="62"/>
      <c r="BG630" s="62"/>
      <c r="BH630" s="62"/>
      <c r="BI630" s="62"/>
      <c r="BJ630" s="62"/>
      <c r="BK630" s="98"/>
      <c r="BL630" s="62"/>
      <c r="BM630" s="62"/>
      <c r="BN630" s="62"/>
      <c r="BO630" s="62"/>
      <c r="BP630" s="62"/>
      <c r="BV630" s="1046"/>
    </row>
    <row r="631">
      <c r="A631" s="145"/>
      <c r="B631" s="146"/>
      <c r="C631" s="124"/>
      <c r="D631" s="125"/>
      <c r="E631" s="126"/>
      <c r="F631" s="124"/>
      <c r="G631" s="126"/>
      <c r="H631" s="126"/>
      <c r="I631" s="128"/>
      <c r="J631" s="128"/>
      <c r="K631" s="128"/>
      <c r="L631" s="128"/>
      <c r="M631" s="128"/>
      <c r="N631" s="128"/>
      <c r="O631" s="128"/>
      <c r="P631" s="125"/>
      <c r="Q631" s="291"/>
      <c r="R631" s="132"/>
      <c r="S631" s="133"/>
      <c r="T631" s="714"/>
      <c r="U631" s="714"/>
      <c r="V631" s="714"/>
      <c r="W631" s="714"/>
      <c r="X631" s="714"/>
      <c r="Y631" s="714"/>
      <c r="Z631" s="714"/>
      <c r="AA631" s="714"/>
      <c r="AB631" s="714"/>
      <c r="AC631" s="714"/>
      <c r="AD631" s="715"/>
      <c r="AE631" s="714"/>
      <c r="AF631" s="714"/>
      <c r="AG631" s="714"/>
      <c r="AH631" s="714"/>
      <c r="AI631" s="714"/>
      <c r="AJ631" s="714"/>
      <c r="AK631" s="714"/>
      <c r="AL631" s="716"/>
      <c r="AM631" s="714"/>
      <c r="AN631" s="714"/>
      <c r="AO631" s="714"/>
      <c r="AP631" s="714"/>
      <c r="AQ631" s="699"/>
      <c r="AR631" s="62"/>
      <c r="AS631" s="62"/>
      <c r="AT631" s="62"/>
      <c r="AU631" s="62"/>
      <c r="AV631" s="62"/>
      <c r="AW631" s="98"/>
      <c r="AX631" s="62"/>
      <c r="AY631" s="62"/>
      <c r="AZ631" s="62"/>
      <c r="BA631" s="62"/>
      <c r="BB631" s="62"/>
      <c r="BC631" s="98"/>
      <c r="BD631" s="62"/>
      <c r="BE631" s="62"/>
      <c r="BF631" s="62"/>
      <c r="BG631" s="62"/>
      <c r="BH631" s="62"/>
      <c r="BI631" s="62"/>
      <c r="BJ631" s="62"/>
      <c r="BK631" s="98"/>
      <c r="BL631" s="62"/>
      <c r="BM631" s="62"/>
      <c r="BN631" s="62"/>
      <c r="BO631" s="62"/>
      <c r="BP631" s="62"/>
      <c r="BV631" s="446"/>
    </row>
    <row r="632">
      <c r="A632" s="145"/>
      <c r="B632" s="146"/>
      <c r="C632" s="124"/>
      <c r="D632" s="125"/>
      <c r="E632" s="126"/>
      <c r="F632" s="124"/>
      <c r="G632" s="126"/>
      <c r="H632" s="126"/>
      <c r="I632" s="128">
        <v>4</v>
      </c>
      <c r="J632" s="128"/>
      <c r="K632" s="128"/>
      <c r="L632" s="128"/>
      <c r="M632" s="128"/>
      <c r="N632" s="128"/>
      <c r="O632" s="128"/>
      <c r="P632" s="125"/>
      <c r="Q632" s="291"/>
      <c r="R632" s="132" t="s">
        <v>70</v>
      </c>
      <c r="S632" s="133" t="s">
        <v>156</v>
      </c>
      <c r="T632" s="787"/>
      <c r="U632" s="787"/>
      <c r="V632" s="787"/>
      <c r="W632" s="787"/>
      <c r="X632" s="787"/>
      <c r="Y632" s="787"/>
      <c r="Z632" s="787"/>
      <c r="AA632" s="787"/>
      <c r="AB632" s="787"/>
      <c r="AC632" s="787"/>
      <c r="AD632" s="1049"/>
      <c r="AE632" s="787"/>
      <c r="AF632" s="787"/>
      <c r="AG632" s="787"/>
      <c r="AH632" s="787"/>
      <c r="AI632" s="787"/>
      <c r="AJ632" s="787"/>
      <c r="AK632" s="787"/>
      <c r="AL632" s="788"/>
      <c r="AM632" s="787"/>
      <c r="AN632" s="787"/>
      <c r="AO632" s="787"/>
      <c r="AP632" s="787"/>
      <c r="AQ632" s="243"/>
      <c r="AR632" s="62"/>
      <c r="AS632" s="119">
        <f>T632*T680*1.73*0.875/1000</f>
        <v>0</v>
      </c>
      <c r="AT632" s="119">
        <f t="shared" ref="AT632:BP636" si="298">U632*U680*1.73*0.875/1000</f>
        <v>0</v>
      </c>
      <c r="AU632" s="119">
        <f t="shared" si="298"/>
        <v>0</v>
      </c>
      <c r="AV632" s="119">
        <f t="shared" si="298"/>
        <v>0</v>
      </c>
      <c r="AW632" s="120">
        <f t="shared" si="298"/>
        <v>0</v>
      </c>
      <c r="AX632" s="119">
        <f t="shared" si="298"/>
        <v>0</v>
      </c>
      <c r="AY632" s="119">
        <f t="shared" si="298"/>
        <v>0</v>
      </c>
      <c r="AZ632" s="119">
        <f t="shared" si="298"/>
        <v>0</v>
      </c>
      <c r="BA632" s="119">
        <f t="shared" si="298"/>
        <v>0</v>
      </c>
      <c r="BB632" s="119">
        <f t="shared" si="298"/>
        <v>0</v>
      </c>
      <c r="BC632" s="120">
        <f t="shared" si="298"/>
        <v>0</v>
      </c>
      <c r="BD632" s="119">
        <f t="shared" si="298"/>
        <v>0</v>
      </c>
      <c r="BE632" s="119">
        <f t="shared" si="298"/>
        <v>0</v>
      </c>
      <c r="BF632" s="119">
        <f t="shared" si="298"/>
        <v>0</v>
      </c>
      <c r="BG632" s="119">
        <f t="shared" si="298"/>
        <v>0</v>
      </c>
      <c r="BH632" s="119">
        <f t="shared" si="298"/>
        <v>0</v>
      </c>
      <c r="BI632" s="119">
        <f t="shared" si="298"/>
        <v>0</v>
      </c>
      <c r="BJ632" s="119">
        <f t="shared" si="298"/>
        <v>0</v>
      </c>
      <c r="BK632" s="120">
        <f t="shared" si="298"/>
        <v>0</v>
      </c>
      <c r="BL632" s="119">
        <f t="shared" si="298"/>
        <v>0</v>
      </c>
      <c r="BM632" s="119">
        <f t="shared" si="298"/>
        <v>0</v>
      </c>
      <c r="BN632" s="119">
        <f t="shared" si="298"/>
        <v>0</v>
      </c>
      <c r="BO632" s="119">
        <f t="shared" si="298"/>
        <v>0</v>
      </c>
      <c r="BP632" s="119">
        <f t="shared" si="298"/>
        <v>0</v>
      </c>
      <c r="BV632" s="1046"/>
    </row>
    <row r="633">
      <c r="A633" s="145"/>
      <c r="B633" s="146"/>
      <c r="C633" s="124"/>
      <c r="D633" s="125"/>
      <c r="E633" s="126"/>
      <c r="F633" s="124"/>
      <c r="G633" s="126"/>
      <c r="H633" s="126"/>
      <c r="I633" s="128">
        <v>5</v>
      </c>
      <c r="J633" s="128"/>
      <c r="K633" s="128"/>
      <c r="L633" s="128"/>
      <c r="M633" s="128"/>
      <c r="N633" s="128"/>
      <c r="O633" s="128"/>
      <c r="P633" s="125"/>
      <c r="Q633" s="291" t="s">
        <v>84</v>
      </c>
      <c r="R633" s="132" t="s">
        <v>67</v>
      </c>
      <c r="S633" s="133" t="s">
        <v>156</v>
      </c>
      <c r="T633" s="787"/>
      <c r="U633" s="787"/>
      <c r="V633" s="787"/>
      <c r="W633" s="787"/>
      <c r="X633" s="787"/>
      <c r="Y633" s="787"/>
      <c r="Z633" s="787"/>
      <c r="AA633" s="787"/>
      <c r="AB633" s="787"/>
      <c r="AC633" s="787"/>
      <c r="AD633" s="1049"/>
      <c r="AE633" s="787"/>
      <c r="AF633" s="787"/>
      <c r="AG633" s="787"/>
      <c r="AH633" s="787"/>
      <c r="AI633" s="787"/>
      <c r="AJ633" s="787"/>
      <c r="AK633" s="787"/>
      <c r="AL633" s="788"/>
      <c r="AM633" s="787"/>
      <c r="AN633" s="787"/>
      <c r="AO633" s="787"/>
      <c r="AP633" s="787"/>
      <c r="AQ633" s="243"/>
      <c r="AR633" s="62"/>
      <c r="AS633" s="62"/>
      <c r="AT633" s="62"/>
      <c r="AU633" s="62"/>
      <c r="AV633" s="62"/>
      <c r="AW633" s="98"/>
      <c r="AX633" s="62"/>
      <c r="AY633" s="62"/>
      <c r="AZ633" s="62"/>
      <c r="BA633" s="62"/>
      <c r="BB633" s="62"/>
      <c r="BC633" s="98"/>
      <c r="BD633" s="62"/>
      <c r="BE633" s="62"/>
      <c r="BF633" s="62"/>
      <c r="BG633" s="62"/>
      <c r="BH633" s="62"/>
      <c r="BI633" s="62"/>
      <c r="BJ633" s="62"/>
      <c r="BK633" s="98"/>
      <c r="BL633" s="62"/>
      <c r="BM633" s="62"/>
      <c r="BN633" s="62"/>
      <c r="BO633" s="62"/>
      <c r="BP633" s="62"/>
      <c r="BV633" s="1046"/>
    </row>
    <row r="634">
      <c r="A634" s="145"/>
      <c r="B634" s="146"/>
      <c r="C634" s="124"/>
      <c r="D634" s="125"/>
      <c r="E634" s="126"/>
      <c r="F634" s="124"/>
      <c r="G634" s="126"/>
      <c r="H634" s="126"/>
      <c r="I634" s="128">
        <v>6</v>
      </c>
      <c r="J634" s="128"/>
      <c r="K634" s="128"/>
      <c r="L634" s="128"/>
      <c r="M634" s="128"/>
      <c r="N634" s="128"/>
      <c r="O634" s="128"/>
      <c r="P634" s="125"/>
      <c r="Q634" s="291"/>
      <c r="R634" s="132" t="s">
        <v>69</v>
      </c>
      <c r="S634" s="133" t="s">
        <v>156</v>
      </c>
      <c r="T634" s="787"/>
      <c r="U634" s="787"/>
      <c r="V634" s="787"/>
      <c r="W634" s="787"/>
      <c r="X634" s="787"/>
      <c r="Y634" s="787"/>
      <c r="Z634" s="787"/>
      <c r="AA634" s="787"/>
      <c r="AB634" s="787"/>
      <c r="AC634" s="787"/>
      <c r="AD634" s="1049"/>
      <c r="AE634" s="787"/>
      <c r="AF634" s="787"/>
      <c r="AG634" s="787"/>
      <c r="AH634" s="787"/>
      <c r="AI634" s="787"/>
      <c r="AJ634" s="787"/>
      <c r="AK634" s="787"/>
      <c r="AL634" s="788"/>
      <c r="AM634" s="787"/>
      <c r="AN634" s="787"/>
      <c r="AO634" s="787"/>
      <c r="AP634" s="787"/>
      <c r="AQ634" s="243"/>
      <c r="AR634" s="62"/>
      <c r="AS634" s="62"/>
      <c r="AT634" s="62"/>
      <c r="AU634" s="62"/>
      <c r="AV634" s="62"/>
      <c r="AW634" s="98"/>
      <c r="AX634" s="62"/>
      <c r="AY634" s="62"/>
      <c r="AZ634" s="62"/>
      <c r="BA634" s="62"/>
      <c r="BB634" s="62"/>
      <c r="BC634" s="98"/>
      <c r="BD634" s="62"/>
      <c r="BE634" s="62"/>
      <c r="BF634" s="62"/>
      <c r="BG634" s="62"/>
      <c r="BH634" s="62"/>
      <c r="BI634" s="62"/>
      <c r="BJ634" s="62"/>
      <c r="BK634" s="98"/>
      <c r="BL634" s="62"/>
      <c r="BM634" s="62"/>
      <c r="BN634" s="62"/>
      <c r="BO634" s="62"/>
      <c r="BP634" s="62"/>
      <c r="BV634" s="1046"/>
    </row>
    <row r="635">
      <c r="A635" s="145"/>
      <c r="B635" s="146"/>
      <c r="C635" s="124"/>
      <c r="D635" s="125"/>
      <c r="E635" s="126"/>
      <c r="F635" s="124"/>
      <c r="G635" s="126"/>
      <c r="H635" s="126"/>
      <c r="I635" s="128"/>
      <c r="J635" s="128"/>
      <c r="K635" s="128"/>
      <c r="L635" s="128"/>
      <c r="M635" s="128"/>
      <c r="N635" s="128"/>
      <c r="O635" s="128"/>
      <c r="P635" s="125"/>
      <c r="Q635" s="291"/>
      <c r="R635" s="132"/>
      <c r="S635" s="133"/>
      <c r="T635" s="714"/>
      <c r="U635" s="714"/>
      <c r="V635" s="714"/>
      <c r="W635" s="714"/>
      <c r="X635" s="714"/>
      <c r="Y635" s="714"/>
      <c r="Z635" s="714"/>
      <c r="AA635" s="714"/>
      <c r="AB635" s="714"/>
      <c r="AC635" s="714"/>
      <c r="AD635" s="715"/>
      <c r="AE635" s="714"/>
      <c r="AF635" s="714"/>
      <c r="AG635" s="714"/>
      <c r="AH635" s="714"/>
      <c r="AI635" s="714"/>
      <c r="AJ635" s="714"/>
      <c r="AK635" s="714"/>
      <c r="AL635" s="716"/>
      <c r="AM635" s="714"/>
      <c r="AN635" s="714"/>
      <c r="AO635" s="714"/>
      <c r="AP635" s="714"/>
      <c r="AQ635" s="699"/>
      <c r="AR635" s="62"/>
      <c r="AS635" s="62"/>
      <c r="AT635" s="62"/>
      <c r="AU635" s="62"/>
      <c r="AV635" s="62"/>
      <c r="AW635" s="98"/>
      <c r="AX635" s="62"/>
      <c r="AY635" s="62"/>
      <c r="AZ635" s="62"/>
      <c r="BA635" s="62"/>
      <c r="BB635" s="62"/>
      <c r="BC635" s="98"/>
      <c r="BD635" s="62"/>
      <c r="BE635" s="62"/>
      <c r="BF635" s="62"/>
      <c r="BG635" s="62"/>
      <c r="BH635" s="62"/>
      <c r="BI635" s="62"/>
      <c r="BJ635" s="62"/>
      <c r="BK635" s="98"/>
      <c r="BL635" s="62"/>
      <c r="BM635" s="62"/>
      <c r="BN635" s="62"/>
      <c r="BO635" s="62"/>
      <c r="BP635" s="62"/>
      <c r="BV635" s="446"/>
    </row>
    <row r="636" ht="16.5">
      <c r="A636" s="145"/>
      <c r="B636" s="146"/>
      <c r="C636" s="124"/>
      <c r="D636" s="125"/>
      <c r="E636" s="126"/>
      <c r="F636" s="124"/>
      <c r="G636" s="126"/>
      <c r="H636" s="126"/>
      <c r="I636" s="128">
        <v>7</v>
      </c>
      <c r="J636" s="128"/>
      <c r="K636" s="128"/>
      <c r="L636" s="128"/>
      <c r="M636" s="128"/>
      <c r="N636" s="128"/>
      <c r="O636" s="128"/>
      <c r="P636" s="125"/>
      <c r="Q636" s="291"/>
      <c r="R636" s="132" t="s">
        <v>212</v>
      </c>
      <c r="S636" s="133" t="s">
        <v>156</v>
      </c>
      <c r="T636" s="787"/>
      <c r="U636" s="787"/>
      <c r="V636" s="787"/>
      <c r="W636" s="787"/>
      <c r="X636" s="787"/>
      <c r="Y636" s="787"/>
      <c r="Z636" s="787"/>
      <c r="AA636" s="787"/>
      <c r="AB636" s="787"/>
      <c r="AC636" s="787"/>
      <c r="AD636" s="1049"/>
      <c r="AE636" s="787"/>
      <c r="AF636" s="787"/>
      <c r="AG636" s="787"/>
      <c r="AH636" s="787"/>
      <c r="AI636" s="787"/>
      <c r="AJ636" s="787"/>
      <c r="AK636" s="787"/>
      <c r="AL636" s="788"/>
      <c r="AM636" s="787"/>
      <c r="AN636" s="787"/>
      <c r="AO636" s="787"/>
      <c r="AP636" s="787"/>
      <c r="AQ636" s="243"/>
      <c r="AR636" s="62"/>
      <c r="AS636" s="119">
        <f>T636*T684*1.73*0.875/1000</f>
        <v>0</v>
      </c>
      <c r="AT636" s="119">
        <f t="shared" si="298"/>
        <v>0</v>
      </c>
      <c r="AU636" s="119">
        <f t="shared" si="298"/>
        <v>0</v>
      </c>
      <c r="AV636" s="119">
        <f t="shared" si="298"/>
        <v>0</v>
      </c>
      <c r="AW636" s="120">
        <f t="shared" si="298"/>
        <v>0</v>
      </c>
      <c r="AX636" s="119">
        <f t="shared" si="298"/>
        <v>0</v>
      </c>
      <c r="AY636" s="119">
        <f t="shared" si="298"/>
        <v>0</v>
      </c>
      <c r="AZ636" s="119">
        <f t="shared" si="298"/>
        <v>0</v>
      </c>
      <c r="BA636" s="119">
        <f t="shared" si="298"/>
        <v>0</v>
      </c>
      <c r="BB636" s="119">
        <f t="shared" si="298"/>
        <v>0</v>
      </c>
      <c r="BC636" s="120">
        <f t="shared" si="298"/>
        <v>0</v>
      </c>
      <c r="BD636" s="119">
        <f t="shared" si="298"/>
        <v>0</v>
      </c>
      <c r="BE636" s="119">
        <f t="shared" si="298"/>
        <v>0</v>
      </c>
      <c r="BF636" s="119">
        <f t="shared" si="298"/>
        <v>0</v>
      </c>
      <c r="BG636" s="119">
        <f t="shared" si="298"/>
        <v>0</v>
      </c>
      <c r="BH636" s="119">
        <f t="shared" si="298"/>
        <v>0</v>
      </c>
      <c r="BI636" s="119">
        <f t="shared" si="298"/>
        <v>0</v>
      </c>
      <c r="BJ636" s="119">
        <f t="shared" si="298"/>
        <v>0</v>
      </c>
      <c r="BK636" s="120">
        <f t="shared" si="298"/>
        <v>0</v>
      </c>
      <c r="BL636" s="119">
        <f t="shared" si="298"/>
        <v>0</v>
      </c>
      <c r="BM636" s="119">
        <f t="shared" si="298"/>
        <v>0</v>
      </c>
      <c r="BN636" s="119">
        <f t="shared" si="298"/>
        <v>0</v>
      </c>
      <c r="BO636" s="119">
        <f t="shared" si="298"/>
        <v>0</v>
      </c>
      <c r="BP636" s="119">
        <f t="shared" si="298"/>
        <v>0</v>
      </c>
      <c r="BV636" s="1046"/>
    </row>
    <row r="637" ht="16.5">
      <c r="A637" s="145"/>
      <c r="B637" s="146"/>
      <c r="C637" s="124"/>
      <c r="D637" s="125"/>
      <c r="E637" s="126"/>
      <c r="F637" s="124"/>
      <c r="G637" s="126"/>
      <c r="H637" s="126"/>
      <c r="I637" s="128">
        <v>8</v>
      </c>
      <c r="J637" s="128"/>
      <c r="K637" s="128"/>
      <c r="L637" s="128"/>
      <c r="M637" s="128"/>
      <c r="N637" s="128"/>
      <c r="O637" s="128"/>
      <c r="P637" s="975" t="s">
        <v>263</v>
      </c>
      <c r="Q637" s="291" t="s">
        <v>301</v>
      </c>
      <c r="R637" s="132" t="s">
        <v>67</v>
      </c>
      <c r="S637" s="133" t="s">
        <v>156</v>
      </c>
      <c r="T637" s="787"/>
      <c r="U637" s="787"/>
      <c r="V637" s="787"/>
      <c r="W637" s="787"/>
      <c r="X637" s="787"/>
      <c r="Y637" s="787"/>
      <c r="Z637" s="787"/>
      <c r="AA637" s="787"/>
      <c r="AB637" s="787"/>
      <c r="AC637" s="787"/>
      <c r="AD637" s="1049"/>
      <c r="AE637" s="787"/>
      <c r="AF637" s="787"/>
      <c r="AG637" s="787"/>
      <c r="AH637" s="787"/>
      <c r="AI637" s="787"/>
      <c r="AJ637" s="787"/>
      <c r="AK637" s="787"/>
      <c r="AL637" s="788"/>
      <c r="AM637" s="787"/>
      <c r="AN637" s="787"/>
      <c r="AO637" s="787"/>
      <c r="AP637" s="787"/>
      <c r="AQ637" s="243"/>
      <c r="AR637" s="62"/>
      <c r="AS637" s="1050">
        <f>AS636+AS632</f>
        <v>0</v>
      </c>
      <c r="AT637" s="1051">
        <f>AT636+AT632</f>
        <v>0</v>
      </c>
      <c r="AU637" s="1051">
        <f>AU636+AU632</f>
        <v>0</v>
      </c>
      <c r="AV637" s="1050">
        <f>AV636+AV632</f>
        <v>0</v>
      </c>
      <c r="AW637" s="891">
        <f>AW636+AW632</f>
        <v>0</v>
      </c>
      <c r="AX637" s="1051">
        <f>AT636+AT632</f>
        <v>0</v>
      </c>
      <c r="AY637" s="1050">
        <f t="shared" ref="AY637:BP637" si="299">AY636+AY632</f>
        <v>0</v>
      </c>
      <c r="AZ637" s="1051">
        <f t="shared" si="299"/>
        <v>0</v>
      </c>
      <c r="BA637" s="1051">
        <f t="shared" si="299"/>
        <v>0</v>
      </c>
      <c r="BB637" s="1050">
        <f t="shared" si="299"/>
        <v>0</v>
      </c>
      <c r="BC637" s="891">
        <f t="shared" si="299"/>
        <v>0</v>
      </c>
      <c r="BD637" s="1051">
        <f t="shared" si="299"/>
        <v>0</v>
      </c>
      <c r="BE637" s="1050">
        <f t="shared" si="299"/>
        <v>0</v>
      </c>
      <c r="BF637" s="1051">
        <f t="shared" si="299"/>
        <v>0</v>
      </c>
      <c r="BG637" s="1051">
        <f t="shared" si="299"/>
        <v>0</v>
      </c>
      <c r="BH637" s="1050">
        <f t="shared" si="299"/>
        <v>0</v>
      </c>
      <c r="BI637" s="1051">
        <f t="shared" si="299"/>
        <v>0</v>
      </c>
      <c r="BJ637" s="1051">
        <f t="shared" si="299"/>
        <v>0</v>
      </c>
      <c r="BK637" s="891">
        <f t="shared" si="299"/>
        <v>0</v>
      </c>
      <c r="BL637" s="1050">
        <f t="shared" si="299"/>
        <v>0</v>
      </c>
      <c r="BM637" s="1051">
        <f t="shared" si="299"/>
        <v>0</v>
      </c>
      <c r="BN637" s="1051">
        <f t="shared" si="299"/>
        <v>0</v>
      </c>
      <c r="BO637" s="1051">
        <f t="shared" si="299"/>
        <v>0</v>
      </c>
      <c r="BP637" s="1050">
        <f t="shared" si="299"/>
        <v>0</v>
      </c>
      <c r="BQ637" s="19" t="s">
        <v>302</v>
      </c>
      <c r="BV637" s="1046"/>
    </row>
    <row r="638">
      <c r="A638" s="145"/>
      <c r="B638" s="146"/>
      <c r="C638" s="124"/>
      <c r="D638" s="125"/>
      <c r="E638" s="126"/>
      <c r="F638" s="124"/>
      <c r="G638" s="126"/>
      <c r="H638" s="126"/>
      <c r="I638" s="128">
        <v>9</v>
      </c>
      <c r="J638" s="128"/>
      <c r="K638" s="128"/>
      <c r="L638" s="128"/>
      <c r="M638" s="128"/>
      <c r="N638" s="128"/>
      <c r="O638" s="128"/>
      <c r="P638" s="125"/>
      <c r="Q638" s="291"/>
      <c r="R638" s="132" t="s">
        <v>69</v>
      </c>
      <c r="S638" s="133" t="s">
        <v>156</v>
      </c>
      <c r="T638" s="787"/>
      <c r="U638" s="787"/>
      <c r="V638" s="787"/>
      <c r="W638" s="787"/>
      <c r="X638" s="787"/>
      <c r="Y638" s="787"/>
      <c r="Z638" s="787"/>
      <c r="AA638" s="787"/>
      <c r="AB638" s="787"/>
      <c r="AC638" s="787"/>
      <c r="AD638" s="1049"/>
      <c r="AE638" s="787"/>
      <c r="AF638" s="787"/>
      <c r="AG638" s="787"/>
      <c r="AH638" s="787"/>
      <c r="AI638" s="787"/>
      <c r="AJ638" s="787"/>
      <c r="AK638" s="787"/>
      <c r="AL638" s="788"/>
      <c r="AM638" s="787"/>
      <c r="AN638" s="787"/>
      <c r="AO638" s="787"/>
      <c r="AP638" s="787"/>
      <c r="AQ638" s="243"/>
      <c r="AR638" s="62"/>
      <c r="AS638" s="62"/>
      <c r="AT638" s="62"/>
      <c r="AU638" s="62"/>
      <c r="AV638" s="62"/>
      <c r="AW638" s="98"/>
      <c r="AX638" s="62"/>
      <c r="AY638" s="62"/>
      <c r="AZ638" s="62"/>
      <c r="BA638" s="62"/>
      <c r="BB638" s="62"/>
      <c r="BC638" s="98"/>
      <c r="BD638" s="62"/>
      <c r="BE638" s="62"/>
      <c r="BF638" s="62"/>
      <c r="BG638" s="62"/>
      <c r="BH638" s="62"/>
      <c r="BI638" s="62"/>
      <c r="BJ638" s="62"/>
      <c r="BK638" s="98"/>
      <c r="BL638" s="62"/>
      <c r="BM638" s="62"/>
      <c r="BN638" s="62"/>
      <c r="BO638" s="62"/>
      <c r="BP638" s="62"/>
      <c r="BV638" s="1046"/>
    </row>
    <row r="639">
      <c r="A639" s="145"/>
      <c r="B639" s="146"/>
      <c r="C639" s="124"/>
      <c r="D639" s="125"/>
      <c r="E639" s="126"/>
      <c r="F639" s="124"/>
      <c r="G639" s="126"/>
      <c r="H639" s="126"/>
      <c r="I639" s="128"/>
      <c r="J639" s="128"/>
      <c r="K639" s="128"/>
      <c r="L639" s="128"/>
      <c r="M639" s="128"/>
      <c r="N639" s="128"/>
      <c r="O639" s="128"/>
      <c r="P639" s="125"/>
      <c r="Q639" s="291"/>
      <c r="R639" s="132"/>
      <c r="S639" s="133"/>
      <c r="T639" s="714"/>
      <c r="U639" s="714"/>
      <c r="V639" s="714"/>
      <c r="W639" s="714"/>
      <c r="X639" s="714"/>
      <c r="Y639" s="714"/>
      <c r="Z639" s="714"/>
      <c r="AA639" s="714"/>
      <c r="AB639" s="714"/>
      <c r="AC639" s="714"/>
      <c r="AD639" s="715"/>
      <c r="AE639" s="714"/>
      <c r="AF639" s="714"/>
      <c r="AG639" s="714"/>
      <c r="AH639" s="714"/>
      <c r="AI639" s="714"/>
      <c r="AJ639" s="714"/>
      <c r="AK639" s="714"/>
      <c r="AL639" s="716"/>
      <c r="AM639" s="714"/>
      <c r="AN639" s="714"/>
      <c r="AO639" s="714"/>
      <c r="AP639" s="714"/>
      <c r="AQ639" s="699"/>
      <c r="AR639" s="62"/>
      <c r="AS639" s="62"/>
      <c r="AT639" s="62"/>
      <c r="AU639" s="62"/>
      <c r="AV639" s="62"/>
      <c r="AW639" s="98"/>
      <c r="AX639" s="62"/>
      <c r="AY639" s="62"/>
      <c r="AZ639" s="62"/>
      <c r="BA639" s="62"/>
      <c r="BB639" s="62"/>
      <c r="BC639" s="98"/>
      <c r="BD639" s="62"/>
      <c r="BE639" s="62"/>
      <c r="BF639" s="62"/>
      <c r="BG639" s="62"/>
      <c r="BH639" s="62"/>
      <c r="BI639" s="62"/>
      <c r="BJ639" s="62"/>
      <c r="BK639" s="98"/>
      <c r="BL639" s="62"/>
      <c r="BM639" s="62"/>
      <c r="BN639" s="62"/>
      <c r="BO639" s="62"/>
      <c r="BP639" s="62"/>
      <c r="BV639" s="446"/>
    </row>
    <row r="640">
      <c r="A640" s="145"/>
      <c r="B640" s="146"/>
      <c r="C640" s="124" t="s">
        <v>59</v>
      </c>
      <c r="D640" s="125"/>
      <c r="E640" s="126"/>
      <c r="F640" s="124"/>
      <c r="G640" s="126"/>
      <c r="H640" s="126"/>
      <c r="I640" s="128">
        <v>10</v>
      </c>
      <c r="J640" s="128"/>
      <c r="K640" s="128"/>
      <c r="L640" s="128"/>
      <c r="M640" s="128"/>
      <c r="N640" s="128"/>
      <c r="O640" s="128"/>
      <c r="P640" s="1052"/>
      <c r="Q640" s="291"/>
      <c r="R640" s="132" t="s">
        <v>169</v>
      </c>
      <c r="S640" s="133"/>
      <c r="T640" s="1044"/>
      <c r="U640" s="1044"/>
      <c r="V640" s="1044"/>
      <c r="W640" s="1044"/>
      <c r="X640" s="1044"/>
      <c r="Y640" s="1044"/>
      <c r="Z640" s="1044"/>
      <c r="AA640" s="1044"/>
      <c r="AB640" s="1044"/>
      <c r="AC640" s="1044"/>
      <c r="AD640" s="1045"/>
      <c r="AE640" s="1044"/>
      <c r="AF640" s="1044"/>
      <c r="AG640" s="1044"/>
      <c r="AH640" s="1044"/>
      <c r="AI640" s="1044"/>
      <c r="AJ640" s="1044"/>
      <c r="AK640" s="1044"/>
      <c r="AL640" s="788"/>
      <c r="AM640" s="1044"/>
      <c r="AN640" s="1044"/>
      <c r="AO640" s="1044"/>
      <c r="AP640" s="1044"/>
      <c r="AQ640" s="243"/>
      <c r="AR640" s="62"/>
      <c r="AS640" s="625">
        <f>T640*T666*1.73*0.875/1000</f>
        <v>0</v>
      </c>
      <c r="AT640" s="625">
        <f t="shared" ref="AT640:BP640" si="300">U640*U666*1.73*0.875/1000</f>
        <v>0</v>
      </c>
      <c r="AU640" s="625">
        <f t="shared" si="300"/>
        <v>0</v>
      </c>
      <c r="AV640" s="625">
        <f t="shared" si="300"/>
        <v>0</v>
      </c>
      <c r="AW640" s="626">
        <f t="shared" si="300"/>
        <v>0</v>
      </c>
      <c r="AX640" s="625">
        <f t="shared" si="300"/>
        <v>0</v>
      </c>
      <c r="AY640" s="625">
        <f t="shared" si="300"/>
        <v>0</v>
      </c>
      <c r="AZ640" s="625">
        <f t="shared" si="300"/>
        <v>0</v>
      </c>
      <c r="BA640" s="625">
        <f t="shared" si="300"/>
        <v>0</v>
      </c>
      <c r="BB640" s="625">
        <f t="shared" si="300"/>
        <v>0</v>
      </c>
      <c r="BC640" s="626">
        <f t="shared" si="300"/>
        <v>0</v>
      </c>
      <c r="BD640" s="625">
        <f t="shared" si="300"/>
        <v>0</v>
      </c>
      <c r="BE640" s="625">
        <f t="shared" si="300"/>
        <v>0</v>
      </c>
      <c r="BF640" s="625">
        <f t="shared" si="300"/>
        <v>0</v>
      </c>
      <c r="BG640" s="625">
        <f t="shared" si="300"/>
        <v>0</v>
      </c>
      <c r="BH640" s="625">
        <f t="shared" si="300"/>
        <v>0</v>
      </c>
      <c r="BI640" s="625">
        <f t="shared" si="300"/>
        <v>0</v>
      </c>
      <c r="BJ640" s="625">
        <f t="shared" si="300"/>
        <v>0</v>
      </c>
      <c r="BK640" s="626">
        <f t="shared" si="300"/>
        <v>0</v>
      </c>
      <c r="BL640" s="625">
        <f t="shared" si="300"/>
        <v>0</v>
      </c>
      <c r="BM640" s="625">
        <f t="shared" si="300"/>
        <v>0</v>
      </c>
      <c r="BN640" s="625">
        <f t="shared" si="300"/>
        <v>0</v>
      </c>
      <c r="BO640" s="625">
        <f t="shared" si="300"/>
        <v>0</v>
      </c>
      <c r="BP640" s="625">
        <f t="shared" si="300"/>
        <v>0</v>
      </c>
      <c r="BQ640" s="2" t="s">
        <v>86</v>
      </c>
      <c r="BV640" s="1031"/>
    </row>
    <row r="641">
      <c r="A641" s="145"/>
      <c r="B641" s="146"/>
      <c r="C641" s="124"/>
      <c r="D641" s="125" t="s">
        <v>60</v>
      </c>
      <c r="E641" s="126"/>
      <c r="F641" s="124"/>
      <c r="G641" s="126"/>
      <c r="H641" s="126"/>
      <c r="I641" s="128">
        <v>11</v>
      </c>
      <c r="J641" s="128"/>
      <c r="K641" s="128"/>
      <c r="L641" s="128"/>
      <c r="M641" s="128"/>
      <c r="N641" s="128"/>
      <c r="O641" s="128"/>
      <c r="P641" s="1052" t="s">
        <v>72</v>
      </c>
      <c r="Q641" s="291" t="s">
        <v>236</v>
      </c>
      <c r="R641" s="132" t="s">
        <v>67</v>
      </c>
      <c r="S641" s="133"/>
      <c r="T641" s="1053"/>
      <c r="U641" s="1053"/>
      <c r="V641" s="1053"/>
      <c r="W641" s="1053"/>
      <c r="X641" s="1053"/>
      <c r="Y641" s="1053"/>
      <c r="Z641" s="1053"/>
      <c r="AA641" s="1053"/>
      <c r="AB641" s="1053"/>
      <c r="AC641" s="1053"/>
      <c r="AD641" s="1054"/>
      <c r="AE641" s="1053"/>
      <c r="AF641" s="1053"/>
      <c r="AG641" s="1053"/>
      <c r="AH641" s="1053"/>
      <c r="AI641" s="1053"/>
      <c r="AJ641" s="1053"/>
      <c r="AK641" s="1053"/>
      <c r="AL641" s="1055"/>
      <c r="AM641" s="1053"/>
      <c r="AN641" s="1053"/>
      <c r="AO641" s="1053"/>
      <c r="AP641" s="1053"/>
      <c r="AQ641" s="1056"/>
      <c r="AR641" s="62"/>
      <c r="AS641" s="625"/>
      <c r="AT641" s="625"/>
      <c r="AU641" s="625"/>
      <c r="AV641" s="625"/>
      <c r="AW641" s="626"/>
      <c r="AX641" s="625"/>
      <c r="AY641" s="625"/>
      <c r="AZ641" s="625"/>
      <c r="BA641" s="625"/>
      <c r="BB641" s="625"/>
      <c r="BC641" s="626"/>
      <c r="BD641" s="625"/>
      <c r="BE641" s="625"/>
      <c r="BF641" s="625"/>
      <c r="BG641" s="625"/>
      <c r="BH641" s="625"/>
      <c r="BI641" s="625"/>
      <c r="BJ641" s="625"/>
      <c r="BK641" s="626"/>
      <c r="BL641" s="625"/>
      <c r="BM641" s="625"/>
      <c r="BN641" s="625"/>
      <c r="BO641" s="625"/>
      <c r="BP641" s="625"/>
      <c r="BQ641" s="247"/>
      <c r="BV641" s="1057"/>
    </row>
    <row r="642">
      <c r="A642" s="145"/>
      <c r="B642" s="146"/>
      <c r="C642" s="124"/>
      <c r="D642" s="125" t="s">
        <v>60</v>
      </c>
      <c r="E642" s="126"/>
      <c r="F642" s="124"/>
      <c r="G642" s="126"/>
      <c r="H642" s="126"/>
      <c r="I642" s="128">
        <v>12</v>
      </c>
      <c r="J642" s="128"/>
      <c r="K642" s="128"/>
      <c r="L642" s="128"/>
      <c r="M642" s="128"/>
      <c r="N642" s="128"/>
      <c r="O642" s="128"/>
      <c r="P642" s="1052" t="s">
        <v>72</v>
      </c>
      <c r="Q642" s="291"/>
      <c r="R642" s="132" t="s">
        <v>69</v>
      </c>
      <c r="S642" s="133"/>
      <c r="T642" s="1058"/>
      <c r="U642" s="1058"/>
      <c r="V642" s="1058"/>
      <c r="W642" s="1058"/>
      <c r="X642" s="1058"/>
      <c r="Y642" s="1058"/>
      <c r="Z642" s="1058"/>
      <c r="AA642" s="1058"/>
      <c r="AB642" s="1058"/>
      <c r="AC642" s="1058"/>
      <c r="AD642" s="1059"/>
      <c r="AE642" s="1058"/>
      <c r="AF642" s="1058"/>
      <c r="AG642" s="1058"/>
      <c r="AH642" s="1058"/>
      <c r="AI642" s="1058"/>
      <c r="AJ642" s="1058"/>
      <c r="AK642" s="1058"/>
      <c r="AL642" s="1055"/>
      <c r="AM642" s="1058"/>
      <c r="AN642" s="1058"/>
      <c r="AO642" s="1058"/>
      <c r="AP642" s="1058"/>
      <c r="AQ642" s="1060"/>
      <c r="AR642" s="62"/>
      <c r="AS642" s="62"/>
      <c r="AT642" s="62"/>
      <c r="AU642" s="62"/>
      <c r="AV642" s="62"/>
      <c r="AW642" s="98"/>
      <c r="AX642" s="62"/>
      <c r="AY642" s="62"/>
      <c r="AZ642" s="62"/>
      <c r="BA642" s="62"/>
      <c r="BB642" s="62"/>
      <c r="BC642" s="98"/>
      <c r="BD642" s="62"/>
      <c r="BE642" s="62"/>
      <c r="BF642" s="62"/>
      <c r="BG642" s="62"/>
      <c r="BH642" s="62"/>
      <c r="BI642" s="62"/>
      <c r="BJ642" s="62"/>
      <c r="BK642" s="98"/>
      <c r="BL642" s="62"/>
      <c r="BM642" s="62"/>
      <c r="BN642" s="62"/>
      <c r="BO642" s="62"/>
      <c r="BP642" s="62"/>
      <c r="BQ642" s="2"/>
      <c r="BV642" s="1057"/>
    </row>
    <row r="643" ht="16.5">
      <c r="A643" s="145"/>
      <c r="B643" s="146"/>
      <c r="C643" s="124"/>
      <c r="D643" s="125"/>
      <c r="E643" s="126"/>
      <c r="F643" s="124"/>
      <c r="G643" s="126"/>
      <c r="H643" s="126"/>
      <c r="I643" s="128">
        <v>13</v>
      </c>
      <c r="J643" s="128"/>
      <c r="K643" s="128"/>
      <c r="L643" s="128"/>
      <c r="M643" s="128"/>
      <c r="N643" s="128"/>
      <c r="O643" s="128"/>
      <c r="P643" s="346"/>
      <c r="Q643" s="295">
        <v>110</v>
      </c>
      <c r="R643" s="196" t="s">
        <v>89</v>
      </c>
      <c r="S643" s="156"/>
      <c r="T643" s="1061"/>
      <c r="U643" s="1061"/>
      <c r="V643" s="1061"/>
      <c r="W643" s="1061"/>
      <c r="X643" s="1061"/>
      <c r="Y643" s="1061"/>
      <c r="Z643" s="1061"/>
      <c r="AA643" s="1061"/>
      <c r="AB643" s="1061"/>
      <c r="AC643" s="1061"/>
      <c r="AD643" s="1062"/>
      <c r="AE643" s="1061"/>
      <c r="AF643" s="1061"/>
      <c r="AG643" s="1061"/>
      <c r="AH643" s="1061"/>
      <c r="AI643" s="1061"/>
      <c r="AJ643" s="1061"/>
      <c r="AK643" s="1061"/>
      <c r="AL643" s="791"/>
      <c r="AM643" s="1061"/>
      <c r="AN643" s="1061"/>
      <c r="AO643" s="1061"/>
      <c r="AP643" s="1061"/>
      <c r="AQ643" s="1063"/>
      <c r="AR643" s="62"/>
      <c r="AS643" s="119">
        <f>T643*T664*1.73*0.875/1000</f>
        <v>0</v>
      </c>
      <c r="AT643" s="119">
        <f t="shared" ref="AT643:BP643" si="301">U643*U664*1.73*0.875/1000</f>
        <v>0</v>
      </c>
      <c r="AU643" s="119">
        <f t="shared" si="301"/>
        <v>0</v>
      </c>
      <c r="AV643" s="119">
        <f t="shared" si="301"/>
        <v>0</v>
      </c>
      <c r="AW643" s="120">
        <f t="shared" si="301"/>
        <v>0</v>
      </c>
      <c r="AX643" s="119">
        <f t="shared" si="301"/>
        <v>0</v>
      </c>
      <c r="AY643" s="119">
        <f t="shared" si="301"/>
        <v>0</v>
      </c>
      <c r="AZ643" s="119">
        <f t="shared" si="301"/>
        <v>0</v>
      </c>
      <c r="BA643" s="119">
        <f t="shared" si="301"/>
        <v>0</v>
      </c>
      <c r="BB643" s="119">
        <f t="shared" si="301"/>
        <v>0</v>
      </c>
      <c r="BC643" s="120">
        <f t="shared" si="301"/>
        <v>0</v>
      </c>
      <c r="BD643" s="119">
        <f t="shared" si="301"/>
        <v>0</v>
      </c>
      <c r="BE643" s="119">
        <f t="shared" si="301"/>
        <v>0</v>
      </c>
      <c r="BF643" s="119">
        <f t="shared" si="301"/>
        <v>0</v>
      </c>
      <c r="BG643" s="119">
        <f t="shared" si="301"/>
        <v>0</v>
      </c>
      <c r="BH643" s="119">
        <f t="shared" si="301"/>
        <v>0</v>
      </c>
      <c r="BI643" s="119">
        <f t="shared" si="301"/>
        <v>0</v>
      </c>
      <c r="BJ643" s="119">
        <f t="shared" si="301"/>
        <v>0</v>
      </c>
      <c r="BK643" s="120">
        <f t="shared" si="301"/>
        <v>0</v>
      </c>
      <c r="BL643" s="119">
        <f t="shared" si="301"/>
        <v>0</v>
      </c>
      <c r="BM643" s="119">
        <f t="shared" si="301"/>
        <v>0</v>
      </c>
      <c r="BN643" s="119">
        <f t="shared" si="301"/>
        <v>0</v>
      </c>
      <c r="BO643" s="119">
        <f t="shared" si="301"/>
        <v>0</v>
      </c>
      <c r="BP643" s="119">
        <f t="shared" si="301"/>
        <v>0</v>
      </c>
      <c r="BQ643" s="2" t="s">
        <v>208</v>
      </c>
      <c r="BV643" s="1030"/>
    </row>
    <row r="644" ht="16.5">
      <c r="A644" s="833"/>
      <c r="B644" s="834"/>
      <c r="C644" s="875"/>
      <c r="D644" s="1064"/>
      <c r="E644" s="1065"/>
      <c r="F644" s="875"/>
      <c r="G644" s="1065"/>
      <c r="H644" s="126"/>
      <c r="I644" s="128"/>
      <c r="J644" s="128"/>
      <c r="K644" s="128"/>
      <c r="L644" s="128"/>
      <c r="M644" s="128"/>
      <c r="N644" s="128"/>
      <c r="O644" s="128"/>
      <c r="P644" s="793"/>
      <c r="Q644" s="681" t="s">
        <v>94</v>
      </c>
      <c r="R644" s="794" t="s">
        <v>189</v>
      </c>
      <c r="S644" s="662"/>
      <c r="T644" s="1066"/>
      <c r="U644" s="1066"/>
      <c r="V644" s="1066"/>
      <c r="W644" s="1066"/>
      <c r="X644" s="1066"/>
      <c r="Y644" s="1066"/>
      <c r="Z644" s="1066"/>
      <c r="AA644" s="1066"/>
      <c r="AB644" s="1066"/>
      <c r="AC644" s="1066"/>
      <c r="AD644" s="1067"/>
      <c r="AE644" s="1066"/>
      <c r="AF644" s="1066"/>
      <c r="AG644" s="1066"/>
      <c r="AH644" s="1066"/>
      <c r="AI644" s="1066"/>
      <c r="AJ644" s="1066"/>
      <c r="AK644" s="1066"/>
      <c r="AL644" s="1068"/>
      <c r="AM644" s="1066"/>
      <c r="AN644" s="1066"/>
      <c r="AO644" s="1066"/>
      <c r="AP644" s="1066"/>
      <c r="AQ644" s="1069"/>
      <c r="AR644" s="62"/>
      <c r="AS644" s="224" t="s">
        <v>95</v>
      </c>
      <c r="AT644" s="225"/>
      <c r="AU644" s="226"/>
      <c r="AV644" s="224"/>
      <c r="AW644" s="225"/>
      <c r="AX644" s="226"/>
      <c r="AY644" s="224"/>
      <c r="AZ644" s="225"/>
      <c r="BA644" s="226"/>
      <c r="BB644" s="224"/>
      <c r="BC644" s="225"/>
      <c r="BD644" s="226"/>
      <c r="BE644" s="224"/>
      <c r="BF644" s="225"/>
      <c r="BG644" s="226"/>
      <c r="BH644" s="224"/>
      <c r="BI644" s="225"/>
      <c r="BJ644" s="226"/>
      <c r="BK644" s="64"/>
      <c r="BL644" s="224"/>
      <c r="BM644" s="225"/>
      <c r="BN644" s="226"/>
      <c r="BO644" s="63"/>
      <c r="BP644" s="224"/>
      <c r="BQ644" s="19"/>
      <c r="BV644" s="1070"/>
    </row>
    <row r="645" ht="19.5">
      <c r="A645" s="167"/>
      <c r="B645" s="168"/>
      <c r="C645" s="169"/>
      <c r="D645" s="104"/>
      <c r="E645" s="170"/>
      <c r="F645" s="169"/>
      <c r="G645" s="170"/>
      <c r="H645" s="126"/>
      <c r="I645" s="128"/>
      <c r="J645" s="128"/>
      <c r="K645" s="128"/>
      <c r="L645" s="128"/>
      <c r="M645" s="128"/>
      <c r="N645" s="128"/>
      <c r="O645" s="128"/>
      <c r="P645" s="104"/>
      <c r="Q645" s="285" t="s">
        <v>172</v>
      </c>
      <c r="R645" s="231"/>
      <c r="S645" s="232"/>
      <c r="T645" s="1071"/>
      <c r="U645" s="1071"/>
      <c r="V645" s="1071"/>
      <c r="W645" s="1071"/>
      <c r="X645" s="1071"/>
      <c r="Y645" s="1071"/>
      <c r="Z645" s="1071"/>
      <c r="AA645" s="1071"/>
      <c r="AB645" s="1071"/>
      <c r="AC645" s="1071"/>
      <c r="AD645" s="1072"/>
      <c r="AE645" s="1071"/>
      <c r="AF645" s="1071"/>
      <c r="AG645" s="1071"/>
      <c r="AH645" s="1071"/>
      <c r="AI645" s="1071"/>
      <c r="AJ645" s="1071"/>
      <c r="AK645" s="1071"/>
      <c r="AL645" s="1073"/>
      <c r="AM645" s="1071"/>
      <c r="AN645" s="1071"/>
      <c r="AO645" s="1071"/>
      <c r="AP645" s="1071"/>
      <c r="AQ645" s="234"/>
      <c r="AR645" s="62"/>
      <c r="AS645" s="236" t="s">
        <v>32</v>
      </c>
      <c r="AT645" s="236" t="s">
        <v>33</v>
      </c>
      <c r="AU645" s="236" t="s">
        <v>34</v>
      </c>
      <c r="AV645" s="236" t="s">
        <v>35</v>
      </c>
      <c r="AW645" s="237" t="s">
        <v>36</v>
      </c>
      <c r="AX645" s="236" t="s">
        <v>37</v>
      </c>
      <c r="AY645" s="236" t="s">
        <v>38</v>
      </c>
      <c r="AZ645" s="236" t="s">
        <v>39</v>
      </c>
      <c r="BA645" s="236" t="s">
        <v>40</v>
      </c>
      <c r="BB645" s="236" t="s">
        <v>41</v>
      </c>
      <c r="BC645" s="237" t="s">
        <v>42</v>
      </c>
      <c r="BD645" s="236" t="s">
        <v>43</v>
      </c>
      <c r="BE645" s="236" t="s">
        <v>44</v>
      </c>
      <c r="BF645" s="236" t="s">
        <v>45</v>
      </c>
      <c r="BG645" s="236" t="s">
        <v>46</v>
      </c>
      <c r="BH645" s="236" t="s">
        <v>47</v>
      </c>
      <c r="BI645" s="236" t="s">
        <v>48</v>
      </c>
      <c r="BJ645" s="236" t="s">
        <v>49</v>
      </c>
      <c r="BK645" s="238" t="s">
        <v>50</v>
      </c>
      <c r="BL645" s="239" t="s">
        <v>51</v>
      </c>
      <c r="BM645" s="239" t="s">
        <v>52</v>
      </c>
      <c r="BN645" s="239" t="s">
        <v>53</v>
      </c>
      <c r="BO645" s="239" t="s">
        <v>54</v>
      </c>
      <c r="BP645" s="239" t="s">
        <v>55</v>
      </c>
      <c r="BQ645" s="19"/>
      <c r="BV645" s="1046"/>
    </row>
    <row r="646" ht="16.5">
      <c r="A646" s="145"/>
      <c r="B646" s="146"/>
      <c r="C646" s="124" t="s">
        <v>59</v>
      </c>
      <c r="D646" s="125" t="s">
        <v>59</v>
      </c>
      <c r="E646" s="126"/>
      <c r="F646" s="124"/>
      <c r="G646" s="126"/>
      <c r="H646" s="126"/>
      <c r="I646" s="128">
        <v>14</v>
      </c>
      <c r="J646" s="128"/>
      <c r="K646" s="128"/>
      <c r="L646" s="128"/>
      <c r="M646" s="128"/>
      <c r="N646" s="128"/>
      <c r="O646" s="128"/>
      <c r="P646" s="1052" t="s">
        <v>72</v>
      </c>
      <c r="Q646" s="242" t="s">
        <v>126</v>
      </c>
      <c r="R646" s="132"/>
      <c r="S646" s="133"/>
      <c r="T646" s="1074"/>
      <c r="U646" s="1074"/>
      <c r="V646" s="1074"/>
      <c r="W646" s="1074"/>
      <c r="X646" s="1074"/>
      <c r="Y646" s="1074"/>
      <c r="Z646" s="1074"/>
      <c r="AA646" s="1074"/>
      <c r="AB646" s="1074"/>
      <c r="AC646" s="1074"/>
      <c r="AD646" s="1074"/>
      <c r="AE646" s="1074"/>
      <c r="AF646" s="1074"/>
      <c r="AG646" s="1074"/>
      <c r="AH646" s="1074"/>
      <c r="AI646" s="1074"/>
      <c r="AJ646" s="1074"/>
      <c r="AK646" s="1074"/>
      <c r="AL646" s="1074"/>
      <c r="AM646" s="1074"/>
      <c r="AN646" s="1074"/>
      <c r="AO646" s="1074"/>
      <c r="AP646" s="1074"/>
      <c r="AQ646" s="1074"/>
      <c r="AR646" s="62"/>
      <c r="AS646" s="309">
        <f>T646*T$666*1.73*0.875/1000</f>
        <v>0</v>
      </c>
      <c r="AT646" s="309">
        <f t="shared" ref="AT646:BP646" si="302">U646*U$666*1.73*0.875/1000</f>
        <v>0</v>
      </c>
      <c r="AU646" s="309">
        <f t="shared" si="302"/>
        <v>0</v>
      </c>
      <c r="AV646" s="309">
        <f t="shared" si="302"/>
        <v>0</v>
      </c>
      <c r="AW646" s="310">
        <f t="shared" si="302"/>
        <v>0</v>
      </c>
      <c r="AX646" s="309">
        <f t="shared" si="302"/>
        <v>0</v>
      </c>
      <c r="AY646" s="309">
        <f t="shared" si="302"/>
        <v>0</v>
      </c>
      <c r="AZ646" s="309">
        <f t="shared" si="302"/>
        <v>0</v>
      </c>
      <c r="BA646" s="309">
        <f t="shared" si="302"/>
        <v>0</v>
      </c>
      <c r="BB646" s="309">
        <f t="shared" si="302"/>
        <v>0</v>
      </c>
      <c r="BC646" s="310">
        <f t="shared" si="302"/>
        <v>0</v>
      </c>
      <c r="BD646" s="309">
        <f t="shared" si="302"/>
        <v>0</v>
      </c>
      <c r="BE646" s="309">
        <f t="shared" si="302"/>
        <v>0</v>
      </c>
      <c r="BF646" s="309">
        <f t="shared" si="302"/>
        <v>0</v>
      </c>
      <c r="BG646" s="309">
        <f t="shared" si="302"/>
        <v>0</v>
      </c>
      <c r="BH646" s="309">
        <f t="shared" si="302"/>
        <v>0</v>
      </c>
      <c r="BI646" s="309">
        <f t="shared" si="302"/>
        <v>0</v>
      </c>
      <c r="BJ646" s="309">
        <f t="shared" si="302"/>
        <v>0</v>
      </c>
      <c r="BK646" s="310">
        <f t="shared" si="302"/>
        <v>0</v>
      </c>
      <c r="BL646" s="309">
        <f t="shared" si="302"/>
        <v>0</v>
      </c>
      <c r="BM646" s="309">
        <f t="shared" si="302"/>
        <v>0</v>
      </c>
      <c r="BN646" s="309">
        <f t="shared" si="302"/>
        <v>0</v>
      </c>
      <c r="BO646" s="309">
        <f t="shared" si="302"/>
        <v>0</v>
      </c>
      <c r="BP646" s="309">
        <f t="shared" si="302"/>
        <v>0</v>
      </c>
      <c r="BQ646" s="247"/>
      <c r="BV646" s="1046"/>
    </row>
    <row r="647" ht="16.5">
      <c r="A647" s="145"/>
      <c r="B647" s="146"/>
      <c r="C647" s="124" t="s">
        <v>59</v>
      </c>
      <c r="D647" s="125" t="s">
        <v>59</v>
      </c>
      <c r="E647" s="126"/>
      <c r="F647" s="124"/>
      <c r="G647" s="126"/>
      <c r="H647" s="126"/>
      <c r="I647" s="128">
        <v>15</v>
      </c>
      <c r="J647" s="128"/>
      <c r="K647" s="128"/>
      <c r="L647" s="128"/>
      <c r="M647" s="128"/>
      <c r="N647" s="128"/>
      <c r="O647" s="128"/>
      <c r="P647" s="1052" t="s">
        <v>72</v>
      </c>
      <c r="Q647" s="242" t="s">
        <v>106</v>
      </c>
      <c r="R647" s="132"/>
      <c r="S647" s="133"/>
      <c r="T647" s="1074"/>
      <c r="U647" s="1074"/>
      <c r="V647" s="1074"/>
      <c r="W647" s="1074"/>
      <c r="X647" s="1074"/>
      <c r="Y647" s="1074"/>
      <c r="Z647" s="1074"/>
      <c r="AA647" s="1074"/>
      <c r="AB647" s="1074"/>
      <c r="AC647" s="1074"/>
      <c r="AD647" s="1074"/>
      <c r="AE647" s="1074"/>
      <c r="AF647" s="1074"/>
      <c r="AG647" s="1074"/>
      <c r="AH647" s="1074"/>
      <c r="AI647" s="1074"/>
      <c r="AJ647" s="1074"/>
      <c r="AK647" s="1074"/>
      <c r="AL647" s="1074"/>
      <c r="AM647" s="1074"/>
      <c r="AN647" s="1074"/>
      <c r="AO647" s="1074"/>
      <c r="AP647" s="1074"/>
      <c r="AQ647" s="1074"/>
      <c r="AR647" s="62"/>
      <c r="AS647" s="878">
        <f t="shared" ref="AS647:AS648" si="303">T647*T$583*1.73*0.875/1000</f>
        <v>0</v>
      </c>
      <c r="AT647" s="878">
        <f t="shared" ref="AT647:BP648" si="304">U647*U$583*1.73*0.875/1000</f>
        <v>0</v>
      </c>
      <c r="AU647" s="878">
        <f t="shared" si="304"/>
        <v>0</v>
      </c>
      <c r="AV647" s="878">
        <f t="shared" si="304"/>
        <v>0</v>
      </c>
      <c r="AW647" s="879">
        <f t="shared" si="304"/>
        <v>0</v>
      </c>
      <c r="AX647" s="878">
        <f t="shared" si="304"/>
        <v>0</v>
      </c>
      <c r="AY647" s="878">
        <f t="shared" si="304"/>
        <v>0</v>
      </c>
      <c r="AZ647" s="878">
        <f t="shared" si="304"/>
        <v>0</v>
      </c>
      <c r="BA647" s="878">
        <f t="shared" si="304"/>
        <v>0</v>
      </c>
      <c r="BB647" s="878">
        <f t="shared" si="304"/>
        <v>0</v>
      </c>
      <c r="BC647" s="879">
        <f t="shared" si="304"/>
        <v>0</v>
      </c>
      <c r="BD647" s="878">
        <f t="shared" si="304"/>
        <v>0</v>
      </c>
      <c r="BE647" s="878">
        <f t="shared" si="304"/>
        <v>0</v>
      </c>
      <c r="BF647" s="878">
        <f t="shared" si="304"/>
        <v>0</v>
      </c>
      <c r="BG647" s="878">
        <f t="shared" si="304"/>
        <v>0</v>
      </c>
      <c r="BH647" s="878">
        <f t="shared" si="304"/>
        <v>0</v>
      </c>
      <c r="BI647" s="878">
        <f t="shared" si="304"/>
        <v>0</v>
      </c>
      <c r="BJ647" s="878">
        <f t="shared" si="304"/>
        <v>0</v>
      </c>
      <c r="BK647" s="879">
        <f t="shared" si="304"/>
        <v>0</v>
      </c>
      <c r="BL647" s="878">
        <f t="shared" si="304"/>
        <v>0</v>
      </c>
      <c r="BM647" s="878">
        <f t="shared" si="304"/>
        <v>0</v>
      </c>
      <c r="BN647" s="878">
        <f t="shared" si="304"/>
        <v>0</v>
      </c>
      <c r="BO647" s="878">
        <f t="shared" si="304"/>
        <v>0</v>
      </c>
      <c r="BP647" s="878">
        <f t="shared" si="304"/>
        <v>0</v>
      </c>
      <c r="BQ647" s="247"/>
      <c r="BV647" s="1046"/>
    </row>
    <row r="648" ht="16.5">
      <c r="A648" s="145"/>
      <c r="B648" s="146"/>
      <c r="C648" s="124" t="s">
        <v>59</v>
      </c>
      <c r="D648" s="125" t="s">
        <v>59</v>
      </c>
      <c r="E648" s="126"/>
      <c r="F648" s="124"/>
      <c r="G648" s="126"/>
      <c r="H648" s="126"/>
      <c r="I648" s="128">
        <v>16</v>
      </c>
      <c r="J648" s="128"/>
      <c r="K648" s="128"/>
      <c r="L648" s="128"/>
      <c r="M648" s="128"/>
      <c r="N648" s="128"/>
      <c r="O648" s="128"/>
      <c r="P648" s="1052" t="s">
        <v>72</v>
      </c>
      <c r="Q648" s="761" t="s">
        <v>104</v>
      </c>
      <c r="R648" s="155"/>
      <c r="S648" s="156"/>
      <c r="T648" s="1074"/>
      <c r="U648" s="1074"/>
      <c r="V648" s="1074"/>
      <c r="W648" s="1074"/>
      <c r="X648" s="1074"/>
      <c r="Y648" s="1074"/>
      <c r="Z648" s="1074"/>
      <c r="AA648" s="1074"/>
      <c r="AB648" s="1074"/>
      <c r="AC648" s="1074"/>
      <c r="AD648" s="1074"/>
      <c r="AE648" s="1074"/>
      <c r="AF648" s="1074"/>
      <c r="AG648" s="1074"/>
      <c r="AH648" s="1074"/>
      <c r="AI648" s="1074"/>
      <c r="AJ648" s="1074"/>
      <c r="AK648" s="1074"/>
      <c r="AL648" s="1074"/>
      <c r="AM648" s="1074"/>
      <c r="AN648" s="1074"/>
      <c r="AO648" s="1074"/>
      <c r="AP648" s="1074"/>
      <c r="AQ648" s="1074"/>
      <c r="AR648" s="62"/>
      <c r="AS648" s="878">
        <f t="shared" si="303"/>
        <v>0</v>
      </c>
      <c r="AT648" s="878">
        <f t="shared" si="304"/>
        <v>0</v>
      </c>
      <c r="AU648" s="878">
        <f t="shared" si="304"/>
        <v>0</v>
      </c>
      <c r="AV648" s="878">
        <f t="shared" si="304"/>
        <v>0</v>
      </c>
      <c r="AW648" s="879">
        <f t="shared" si="304"/>
        <v>0</v>
      </c>
      <c r="AX648" s="878">
        <f t="shared" si="304"/>
        <v>0</v>
      </c>
      <c r="AY648" s="878">
        <f t="shared" si="304"/>
        <v>0</v>
      </c>
      <c r="AZ648" s="878">
        <f t="shared" si="304"/>
        <v>0</v>
      </c>
      <c r="BA648" s="878">
        <f t="shared" si="304"/>
        <v>0</v>
      </c>
      <c r="BB648" s="878">
        <f t="shared" si="304"/>
        <v>0</v>
      </c>
      <c r="BC648" s="879">
        <f t="shared" si="304"/>
        <v>0</v>
      </c>
      <c r="BD648" s="878">
        <f t="shared" si="304"/>
        <v>0</v>
      </c>
      <c r="BE648" s="878">
        <f t="shared" si="304"/>
        <v>0</v>
      </c>
      <c r="BF648" s="878">
        <f t="shared" si="304"/>
        <v>0</v>
      </c>
      <c r="BG648" s="878">
        <f t="shared" si="304"/>
        <v>0</v>
      </c>
      <c r="BH648" s="878">
        <f t="shared" si="304"/>
        <v>0</v>
      </c>
      <c r="BI648" s="878">
        <f t="shared" si="304"/>
        <v>0</v>
      </c>
      <c r="BJ648" s="878">
        <f t="shared" si="304"/>
        <v>0</v>
      </c>
      <c r="BK648" s="879">
        <f t="shared" si="304"/>
        <v>0</v>
      </c>
      <c r="BL648" s="878">
        <f t="shared" si="304"/>
        <v>0</v>
      </c>
      <c r="BM648" s="878">
        <f t="shared" si="304"/>
        <v>0</v>
      </c>
      <c r="BN648" s="878">
        <f t="shared" si="304"/>
        <v>0</v>
      </c>
      <c r="BO648" s="878">
        <f t="shared" si="304"/>
        <v>0</v>
      </c>
      <c r="BP648" s="878">
        <f t="shared" si="304"/>
        <v>0</v>
      </c>
      <c r="BQ648" s="247"/>
      <c r="BV648" s="1046"/>
    </row>
    <row r="649" ht="16.5">
      <c r="A649" s="145"/>
      <c r="B649" s="146"/>
      <c r="C649" s="124"/>
      <c r="D649" s="125"/>
      <c r="E649" s="126"/>
      <c r="F649" s="124"/>
      <c r="G649" s="126"/>
      <c r="H649" s="126"/>
      <c r="I649" s="128"/>
      <c r="J649" s="128"/>
      <c r="K649" s="128"/>
      <c r="L649" s="128"/>
      <c r="M649" s="128"/>
      <c r="N649" s="128"/>
      <c r="O649" s="128"/>
      <c r="P649" s="259"/>
      <c r="Q649" s="762" t="s">
        <v>174</v>
      </c>
      <c r="R649" s="809"/>
      <c r="S649" s="810"/>
      <c r="T649" s="1075"/>
      <c r="U649" s="1075"/>
      <c r="V649" s="1075"/>
      <c r="W649" s="1075"/>
      <c r="X649" s="1075"/>
      <c r="Y649" s="1075"/>
      <c r="Z649" s="1075"/>
      <c r="AA649" s="1075"/>
      <c r="AB649" s="1075"/>
      <c r="AC649" s="1075"/>
      <c r="AD649" s="1075"/>
      <c r="AE649" s="1075"/>
      <c r="AF649" s="1075"/>
      <c r="AG649" s="1075"/>
      <c r="AH649" s="1075"/>
      <c r="AI649" s="1075"/>
      <c r="AJ649" s="1075"/>
      <c r="AK649" s="1075"/>
      <c r="AL649" s="1076"/>
      <c r="AM649" s="1075"/>
      <c r="AN649" s="1075"/>
      <c r="AO649" s="1075"/>
      <c r="AP649" s="1075"/>
      <c r="AQ649" s="1076"/>
      <c r="AR649" s="62"/>
      <c r="AS649" s="274">
        <f t="shared" ref="AS649:BP649" si="305">SUM(AS646:AS648)</f>
        <v>0</v>
      </c>
      <c r="AT649" s="275">
        <f t="shared" si="305"/>
        <v>0</v>
      </c>
      <c r="AU649" s="276">
        <f t="shared" si="305"/>
        <v>0</v>
      </c>
      <c r="AV649" s="274">
        <f t="shared" si="305"/>
        <v>0</v>
      </c>
      <c r="AW649" s="277">
        <f t="shared" si="305"/>
        <v>0</v>
      </c>
      <c r="AX649" s="276">
        <f>SUM(AT646:AT648)</f>
        <v>0</v>
      </c>
      <c r="AY649" s="274">
        <f t="shared" si="305"/>
        <v>0</v>
      </c>
      <c r="AZ649" s="275">
        <f t="shared" si="305"/>
        <v>0</v>
      </c>
      <c r="BA649" s="276">
        <f t="shared" si="305"/>
        <v>0</v>
      </c>
      <c r="BB649" s="274">
        <f t="shared" si="305"/>
        <v>0</v>
      </c>
      <c r="BC649" s="277">
        <f t="shared" si="305"/>
        <v>0</v>
      </c>
      <c r="BD649" s="276">
        <f t="shared" si="305"/>
        <v>0</v>
      </c>
      <c r="BE649" s="274">
        <f t="shared" si="305"/>
        <v>0</v>
      </c>
      <c r="BF649" s="275">
        <f t="shared" si="305"/>
        <v>0</v>
      </c>
      <c r="BG649" s="276">
        <f t="shared" si="305"/>
        <v>0</v>
      </c>
      <c r="BH649" s="274">
        <f t="shared" si="305"/>
        <v>0</v>
      </c>
      <c r="BI649" s="275">
        <f t="shared" si="305"/>
        <v>0</v>
      </c>
      <c r="BJ649" s="276">
        <f t="shared" si="305"/>
        <v>0</v>
      </c>
      <c r="BK649" s="278">
        <f t="shared" si="305"/>
        <v>0</v>
      </c>
      <c r="BL649" s="274">
        <f t="shared" si="305"/>
        <v>0</v>
      </c>
      <c r="BM649" s="275">
        <f t="shared" si="305"/>
        <v>0</v>
      </c>
      <c r="BN649" s="276">
        <f t="shared" si="305"/>
        <v>0</v>
      </c>
      <c r="BO649" s="276">
        <f t="shared" si="305"/>
        <v>0</v>
      </c>
      <c r="BP649" s="274">
        <f t="shared" si="305"/>
        <v>0</v>
      </c>
      <c r="BQ649" s="321" t="s">
        <v>175</v>
      </c>
      <c r="BV649" s="1077"/>
    </row>
    <row r="650" ht="16.5">
      <c r="A650" s="145"/>
      <c r="B650" s="146"/>
      <c r="C650" s="124"/>
      <c r="D650" s="125"/>
      <c r="E650" s="126"/>
      <c r="F650" s="124"/>
      <c r="G650" s="126"/>
      <c r="H650" s="126"/>
      <c r="I650" s="128"/>
      <c r="J650" s="128"/>
      <c r="K650" s="128"/>
      <c r="L650" s="128"/>
      <c r="M650" s="128"/>
      <c r="N650" s="128"/>
      <c r="O650" s="128"/>
      <c r="P650" s="259"/>
      <c r="Q650" s="279" t="s">
        <v>237</v>
      </c>
      <c r="R650" s="280"/>
      <c r="S650" s="281"/>
      <c r="T650" s="1078"/>
      <c r="U650" s="1078"/>
      <c r="V650" s="1078"/>
      <c r="W650" s="1078"/>
      <c r="X650" s="1078"/>
      <c r="Y650" s="1078"/>
      <c r="Z650" s="1078"/>
      <c r="AA650" s="1078"/>
      <c r="AB650" s="1078"/>
      <c r="AC650" s="1078"/>
      <c r="AD650" s="1079"/>
      <c r="AE650" s="1078"/>
      <c r="AF650" s="1078"/>
      <c r="AG650" s="1078"/>
      <c r="AH650" s="1078"/>
      <c r="AI650" s="1078"/>
      <c r="AJ650" s="1078"/>
      <c r="AK650" s="1078"/>
      <c r="AL650" s="1080"/>
      <c r="AM650" s="1078"/>
      <c r="AN650" s="1078"/>
      <c r="AO650" s="1078"/>
      <c r="AP650" s="1078"/>
      <c r="AQ650" s="1081"/>
      <c r="AR650" s="62"/>
      <c r="AS650" s="62"/>
      <c r="AT650" s="62"/>
      <c r="AU650" s="62"/>
      <c r="AV650" s="62"/>
      <c r="AW650" s="98"/>
      <c r="AX650" s="62"/>
      <c r="AY650" s="62"/>
      <c r="AZ650" s="62"/>
      <c r="BA650" s="62"/>
      <c r="BB650" s="62"/>
      <c r="BC650" s="98"/>
      <c r="BD650" s="62"/>
      <c r="BE650" s="62"/>
      <c r="BF650" s="62"/>
      <c r="BG650" s="62"/>
      <c r="BH650" s="62"/>
      <c r="BI650" s="62"/>
      <c r="BJ650" s="62"/>
      <c r="BK650" s="98"/>
      <c r="BL650" s="62"/>
      <c r="BM650" s="62"/>
      <c r="BN650" s="62"/>
      <c r="BO650" s="62"/>
      <c r="BP650" s="62"/>
      <c r="BV650" s="1082"/>
    </row>
    <row r="651" ht="16.5">
      <c r="A651" s="167"/>
      <c r="B651" s="168"/>
      <c r="C651" s="169"/>
      <c r="D651" s="104"/>
      <c r="E651" s="170"/>
      <c r="F651" s="169"/>
      <c r="G651" s="170"/>
      <c r="H651" s="126"/>
      <c r="I651" s="128"/>
      <c r="J651" s="128"/>
      <c r="K651" s="128"/>
      <c r="L651" s="128"/>
      <c r="M651" s="128"/>
      <c r="N651" s="128"/>
      <c r="O651" s="128"/>
      <c r="P651" s="823"/>
      <c r="Q651" s="279" t="s">
        <v>238</v>
      </c>
      <c r="R651" s="280"/>
      <c r="S651" s="281"/>
      <c r="T651" s="1083"/>
      <c r="U651" s="1083"/>
      <c r="V651" s="1083"/>
      <c r="W651" s="1083"/>
      <c r="X651" s="1083"/>
      <c r="Y651" s="1083"/>
      <c r="Z651" s="1083"/>
      <c r="AA651" s="1083"/>
      <c r="AB651" s="1083"/>
      <c r="AC651" s="1083"/>
      <c r="AD651" s="1084"/>
      <c r="AE651" s="1083"/>
      <c r="AF651" s="1083"/>
      <c r="AG651" s="1083"/>
      <c r="AH651" s="1083"/>
      <c r="AI651" s="1083"/>
      <c r="AJ651" s="1083"/>
      <c r="AK651" s="1083"/>
      <c r="AL651" s="1085"/>
      <c r="AM651" s="1083"/>
      <c r="AN651" s="1083"/>
      <c r="AO651" s="1083"/>
      <c r="AP651" s="1083"/>
      <c r="AQ651" s="1086"/>
      <c r="AR651" s="62"/>
      <c r="AS651" s="62"/>
      <c r="AT651" s="62"/>
      <c r="AU651" s="62"/>
      <c r="AV651" s="62"/>
      <c r="AW651" s="98"/>
      <c r="AX651" s="62"/>
      <c r="AY651" s="62"/>
      <c r="AZ651" s="62"/>
      <c r="BA651" s="62"/>
      <c r="BB651" s="62"/>
      <c r="BC651" s="98"/>
      <c r="BD651" s="62"/>
      <c r="BE651" s="62"/>
      <c r="BF651" s="62"/>
      <c r="BG651" s="62"/>
      <c r="BH651" s="62"/>
      <c r="BI651" s="62"/>
      <c r="BJ651" s="62"/>
      <c r="BK651" s="98"/>
      <c r="BL651" s="62"/>
      <c r="BM651" s="62"/>
      <c r="BN651" s="62"/>
      <c r="BO651" s="62"/>
      <c r="BP651" s="62"/>
      <c r="BV651" s="446"/>
    </row>
    <row r="652" ht="16.5">
      <c r="A652" s="145"/>
      <c r="B652" s="146"/>
      <c r="C652" s="124" t="s">
        <v>59</v>
      </c>
      <c r="D652" s="125"/>
      <c r="E652" s="126"/>
      <c r="F652" s="124"/>
      <c r="G652" s="126"/>
      <c r="H652" s="126"/>
      <c r="I652" s="128">
        <v>17</v>
      </c>
      <c r="J652" s="128"/>
      <c r="K652" s="128"/>
      <c r="L652" s="128"/>
      <c r="M652" s="128"/>
      <c r="N652" s="128"/>
      <c r="O652" s="128"/>
      <c r="P652" s="1052"/>
      <c r="Q652" s="470"/>
      <c r="R652" s="113" t="s">
        <v>89</v>
      </c>
      <c r="S652" s="114"/>
      <c r="T652" s="1087"/>
      <c r="U652" s="1087"/>
      <c r="V652" s="1087"/>
      <c r="W652" s="1087"/>
      <c r="X652" s="1087"/>
      <c r="Y652" s="1087"/>
      <c r="Z652" s="1087"/>
      <c r="AA652" s="1087"/>
      <c r="AB652" s="1087"/>
      <c r="AC652" s="1087"/>
      <c r="AD652" s="1087"/>
      <c r="AE652" s="1087"/>
      <c r="AF652" s="1087"/>
      <c r="AG652" s="1087"/>
      <c r="AH652" s="1087"/>
      <c r="AI652" s="1087"/>
      <c r="AJ652" s="1087"/>
      <c r="AK652" s="1087"/>
      <c r="AL652" s="1087"/>
      <c r="AM652" s="1087"/>
      <c r="AN652" s="1087"/>
      <c r="AO652" s="1087"/>
      <c r="AP652" s="1087"/>
      <c r="AQ652" s="1087"/>
      <c r="AR652" s="62"/>
      <c r="AS652" s="119">
        <f>T652*T667*1.73*0.875/1000</f>
        <v>0</v>
      </c>
      <c r="AT652" s="119">
        <f t="shared" ref="AT652:BP652" si="306">U652*U667*1.73*0.875/1000</f>
        <v>0</v>
      </c>
      <c r="AU652" s="119">
        <f t="shared" si="306"/>
        <v>0</v>
      </c>
      <c r="AV652" s="119">
        <f t="shared" si="306"/>
        <v>0</v>
      </c>
      <c r="AW652" s="120">
        <f t="shared" si="306"/>
        <v>0</v>
      </c>
      <c r="AX652" s="119">
        <f t="shared" si="306"/>
        <v>0</v>
      </c>
      <c r="AY652" s="119">
        <f t="shared" si="306"/>
        <v>0</v>
      </c>
      <c r="AZ652" s="119">
        <f t="shared" si="306"/>
        <v>0</v>
      </c>
      <c r="BA652" s="119">
        <f t="shared" si="306"/>
        <v>0</v>
      </c>
      <c r="BB652" s="119">
        <f t="shared" si="306"/>
        <v>0</v>
      </c>
      <c r="BC652" s="120">
        <f t="shared" si="306"/>
        <v>0</v>
      </c>
      <c r="BD652" s="119">
        <f t="shared" si="306"/>
        <v>0</v>
      </c>
      <c r="BE652" s="119">
        <f t="shared" si="306"/>
        <v>0</v>
      </c>
      <c r="BF652" s="119">
        <f t="shared" si="306"/>
        <v>0</v>
      </c>
      <c r="BG652" s="119">
        <f t="shared" si="306"/>
        <v>0</v>
      </c>
      <c r="BH652" s="119">
        <f t="shared" si="306"/>
        <v>0</v>
      </c>
      <c r="BI652" s="119">
        <f t="shared" si="306"/>
        <v>0</v>
      </c>
      <c r="BJ652" s="119">
        <f t="shared" si="306"/>
        <v>0</v>
      </c>
      <c r="BK652" s="120">
        <f t="shared" si="306"/>
        <v>0</v>
      </c>
      <c r="BL652" s="119">
        <f t="shared" si="306"/>
        <v>0</v>
      </c>
      <c r="BM652" s="119">
        <f t="shared" si="306"/>
        <v>0</v>
      </c>
      <c r="BN652" s="119">
        <f t="shared" si="306"/>
        <v>0</v>
      </c>
      <c r="BO652" s="119">
        <f t="shared" si="306"/>
        <v>0</v>
      </c>
      <c r="BP652" s="119">
        <f t="shared" si="306"/>
        <v>0</v>
      </c>
      <c r="BQ652" s="2" t="s">
        <v>115</v>
      </c>
      <c r="BV652" s="633"/>
    </row>
    <row r="653" ht="16.5">
      <c r="A653" s="145"/>
      <c r="B653" s="146"/>
      <c r="C653" s="124"/>
      <c r="D653" s="125" t="s">
        <v>60</v>
      </c>
      <c r="E653" s="126"/>
      <c r="F653" s="124"/>
      <c r="G653" s="126"/>
      <c r="H653" s="126"/>
      <c r="I653" s="128">
        <v>18</v>
      </c>
      <c r="J653" s="128"/>
      <c r="K653" s="128"/>
      <c r="L653" s="128"/>
      <c r="M653" s="128"/>
      <c r="N653" s="128"/>
      <c r="O653" s="128"/>
      <c r="P653" s="1052" t="s">
        <v>72</v>
      </c>
      <c r="Q653" s="291" t="s">
        <v>240</v>
      </c>
      <c r="R653" s="132" t="s">
        <v>67</v>
      </c>
      <c r="S653" s="133"/>
      <c r="T653" s="1087"/>
      <c r="U653" s="1087"/>
      <c r="V653" s="1087"/>
      <c r="W653" s="1087"/>
      <c r="X653" s="1087"/>
      <c r="Y653" s="1087"/>
      <c r="Z653" s="1087"/>
      <c r="AA653" s="1087"/>
      <c r="AB653" s="1087"/>
      <c r="AC653" s="1087"/>
      <c r="AD653" s="1087"/>
      <c r="AE653" s="1087"/>
      <c r="AF653" s="1087"/>
      <c r="AG653" s="1087"/>
      <c r="AH653" s="1087"/>
      <c r="AI653" s="1087"/>
      <c r="AJ653" s="1087"/>
      <c r="AK653" s="1087"/>
      <c r="AL653" s="1087"/>
      <c r="AM653" s="1087"/>
      <c r="AN653" s="1087"/>
      <c r="AO653" s="1087"/>
      <c r="AP653" s="1087"/>
      <c r="AQ653" s="1087"/>
      <c r="AR653" s="62"/>
      <c r="AS653" s="625"/>
      <c r="AT653" s="625"/>
      <c r="AU653" s="625"/>
      <c r="AV653" s="625"/>
      <c r="AW653" s="626"/>
      <c r="AX653" s="625"/>
      <c r="AY653" s="625"/>
      <c r="AZ653" s="625"/>
      <c r="BA653" s="625"/>
      <c r="BB653" s="625"/>
      <c r="BC653" s="626"/>
      <c r="BD653" s="625"/>
      <c r="BE653" s="625"/>
      <c r="BF653" s="625"/>
      <c r="BG653" s="625"/>
      <c r="BH653" s="625"/>
      <c r="BI653" s="625"/>
      <c r="BJ653" s="625"/>
      <c r="BK653" s="626"/>
      <c r="BL653" s="625"/>
      <c r="BM653" s="625"/>
      <c r="BN653" s="625"/>
      <c r="BO653" s="625"/>
      <c r="BP653" s="625"/>
      <c r="BQ653" s="247"/>
      <c r="BV653" s="1030"/>
    </row>
    <row r="654" ht="16.5">
      <c r="A654" s="145"/>
      <c r="B654" s="146"/>
      <c r="C654" s="124"/>
      <c r="D654" s="125" t="s">
        <v>60</v>
      </c>
      <c r="E654" s="126"/>
      <c r="F654" s="124"/>
      <c r="G654" s="126"/>
      <c r="H654" s="126"/>
      <c r="I654" s="128">
        <v>19</v>
      </c>
      <c r="J654" s="128"/>
      <c r="K654" s="128"/>
      <c r="L654" s="128"/>
      <c r="M654" s="128"/>
      <c r="N654" s="128"/>
      <c r="O654" s="128"/>
      <c r="P654" s="1052" t="s">
        <v>72</v>
      </c>
      <c r="Q654" s="291"/>
      <c r="R654" s="132" t="s">
        <v>69</v>
      </c>
      <c r="S654" s="133"/>
      <c r="T654" s="1087"/>
      <c r="U654" s="1087"/>
      <c r="V654" s="1087"/>
      <c r="W654" s="1087"/>
      <c r="X654" s="1087"/>
      <c r="Y654" s="1087"/>
      <c r="Z654" s="1087"/>
      <c r="AA654" s="1087"/>
      <c r="AB654" s="1087"/>
      <c r="AC654" s="1087"/>
      <c r="AD654" s="1087"/>
      <c r="AE654" s="1087"/>
      <c r="AF654" s="1087"/>
      <c r="AG654" s="1087"/>
      <c r="AH654" s="1087"/>
      <c r="AI654" s="1087"/>
      <c r="AJ654" s="1087"/>
      <c r="AK654" s="1087"/>
      <c r="AL654" s="1087"/>
      <c r="AM654" s="1087"/>
      <c r="AN654" s="1087"/>
      <c r="AO654" s="1087"/>
      <c r="AP654" s="1087"/>
      <c r="AQ654" s="1087"/>
      <c r="AR654" s="62"/>
      <c r="AS654" s="62"/>
      <c r="AT654" s="62"/>
      <c r="AU654" s="62"/>
      <c r="AV654" s="62"/>
      <c r="AW654" s="98"/>
      <c r="AX654" s="62"/>
      <c r="AY654" s="62"/>
      <c r="AZ654" s="62"/>
      <c r="BA654" s="62"/>
      <c r="BB654" s="62"/>
      <c r="BC654" s="98"/>
      <c r="BD654" s="62"/>
      <c r="BE654" s="62"/>
      <c r="BF654" s="62"/>
      <c r="BG654" s="62"/>
      <c r="BH654" s="62"/>
      <c r="BI654" s="62"/>
      <c r="BJ654" s="62"/>
      <c r="BK654" s="98"/>
      <c r="BL654" s="62"/>
      <c r="BM654" s="62"/>
      <c r="BN654" s="62"/>
      <c r="BO654" s="62"/>
      <c r="BP654" s="62"/>
      <c r="BQ654" s="2"/>
      <c r="BV654" s="1030"/>
    </row>
    <row r="655" ht="16.5">
      <c r="A655" s="145"/>
      <c r="B655" s="146"/>
      <c r="C655" s="124" t="s">
        <v>59</v>
      </c>
      <c r="D655" s="125"/>
      <c r="E655" s="126"/>
      <c r="F655" s="124"/>
      <c r="G655" s="126" t="s">
        <v>60</v>
      </c>
      <c r="H655" s="126"/>
      <c r="I655" s="128">
        <v>20</v>
      </c>
      <c r="J655" s="128"/>
      <c r="K655" s="128"/>
      <c r="L655" s="128"/>
      <c r="M655" s="128"/>
      <c r="N655" s="128"/>
      <c r="O655" s="128"/>
      <c r="P655" s="346" t="s">
        <v>82</v>
      </c>
      <c r="Q655" s="295">
        <v>110</v>
      </c>
      <c r="R655" s="196" t="s">
        <v>89</v>
      </c>
      <c r="S655" s="197"/>
      <c r="T655" s="1087"/>
      <c r="U655" s="1087"/>
      <c r="V655" s="1087"/>
      <c r="W655" s="1087"/>
      <c r="X655" s="1087"/>
      <c r="Y655" s="1087"/>
      <c r="Z655" s="1087"/>
      <c r="AA655" s="1087"/>
      <c r="AB655" s="1087"/>
      <c r="AC655" s="1087"/>
      <c r="AD655" s="1087"/>
      <c r="AE655" s="1087"/>
      <c r="AF655" s="1087"/>
      <c r="AG655" s="1087"/>
      <c r="AH655" s="1087"/>
      <c r="AI655" s="1087"/>
      <c r="AJ655" s="1087"/>
      <c r="AK655" s="1087"/>
      <c r="AL655" s="1087"/>
      <c r="AM655" s="1087"/>
      <c r="AN655" s="1087"/>
      <c r="AO655" s="1087"/>
      <c r="AP655" s="1087"/>
      <c r="AQ655" s="1087"/>
      <c r="AR655" s="62"/>
      <c r="AS655" s="119">
        <f>T655*T665*1.73*0.875/1000</f>
        <v>0</v>
      </c>
      <c r="AT655" s="119">
        <f t="shared" ref="AT655:BP655" si="307">U655*U665*1.73*0.875/1000</f>
        <v>0</v>
      </c>
      <c r="AU655" s="119">
        <f t="shared" si="307"/>
        <v>0</v>
      </c>
      <c r="AV655" s="119">
        <f t="shared" si="307"/>
        <v>0</v>
      </c>
      <c r="AW655" s="120">
        <f t="shared" si="307"/>
        <v>0</v>
      </c>
      <c r="AX655" s="119">
        <f t="shared" si="307"/>
        <v>0</v>
      </c>
      <c r="AY655" s="119">
        <f t="shared" si="307"/>
        <v>0</v>
      </c>
      <c r="AZ655" s="119">
        <f t="shared" si="307"/>
        <v>0</v>
      </c>
      <c r="BA655" s="119">
        <f t="shared" si="307"/>
        <v>0</v>
      </c>
      <c r="BB655" s="119">
        <f t="shared" si="307"/>
        <v>0</v>
      </c>
      <c r="BC655" s="120">
        <f t="shared" si="307"/>
        <v>0</v>
      </c>
      <c r="BD655" s="119">
        <f t="shared" si="307"/>
        <v>0</v>
      </c>
      <c r="BE655" s="119">
        <f t="shared" si="307"/>
        <v>0</v>
      </c>
      <c r="BF655" s="119">
        <f t="shared" si="307"/>
        <v>0</v>
      </c>
      <c r="BG655" s="119">
        <f t="shared" si="307"/>
        <v>0</v>
      </c>
      <c r="BH655" s="119">
        <f t="shared" si="307"/>
        <v>0</v>
      </c>
      <c r="BI655" s="119">
        <f t="shared" si="307"/>
        <v>0</v>
      </c>
      <c r="BJ655" s="119">
        <f t="shared" si="307"/>
        <v>0</v>
      </c>
      <c r="BK655" s="120">
        <f t="shared" si="307"/>
        <v>0</v>
      </c>
      <c r="BL655" s="119">
        <f t="shared" si="307"/>
        <v>0</v>
      </c>
      <c r="BM655" s="119">
        <f t="shared" si="307"/>
        <v>0</v>
      </c>
      <c r="BN655" s="119">
        <f t="shared" si="307"/>
        <v>0</v>
      </c>
      <c r="BO655" s="119">
        <f t="shared" si="307"/>
        <v>0</v>
      </c>
      <c r="BP655" s="119">
        <f t="shared" si="307"/>
        <v>0</v>
      </c>
      <c r="BQ655" s="2" t="s">
        <v>119</v>
      </c>
      <c r="BV655" s="633"/>
    </row>
    <row r="656" ht="16.5">
      <c r="A656" s="833"/>
      <c r="B656" s="834"/>
      <c r="C656" s="875"/>
      <c r="D656" s="1064"/>
      <c r="E656" s="1065"/>
      <c r="F656" s="875"/>
      <c r="G656" s="1065"/>
      <c r="H656" s="126"/>
      <c r="I656" s="128"/>
      <c r="J656" s="128"/>
      <c r="K656" s="128"/>
      <c r="L656" s="128"/>
      <c r="M656" s="128"/>
      <c r="N656" s="128"/>
      <c r="O656" s="128"/>
      <c r="P656" s="876"/>
      <c r="Q656" s="660" t="s">
        <v>120</v>
      </c>
      <c r="R656" s="661" t="s">
        <v>189</v>
      </c>
      <c r="S656" s="662"/>
      <c r="T656" s="1066"/>
      <c r="U656" s="1066"/>
      <c r="V656" s="1066"/>
      <c r="W656" s="1066"/>
      <c r="X656" s="1066"/>
      <c r="Y656" s="1066"/>
      <c r="Z656" s="1066"/>
      <c r="AA656" s="1066"/>
      <c r="AB656" s="1066"/>
      <c r="AC656" s="1066"/>
      <c r="AD656" s="1067"/>
      <c r="AE656" s="1066"/>
      <c r="AF656" s="1066"/>
      <c r="AG656" s="1066"/>
      <c r="AH656" s="1066"/>
      <c r="AI656" s="1066"/>
      <c r="AJ656" s="1066"/>
      <c r="AK656" s="1066"/>
      <c r="AL656" s="1068"/>
      <c r="AM656" s="1066"/>
      <c r="AN656" s="1066"/>
      <c r="AO656" s="1066"/>
      <c r="AP656" s="1066"/>
      <c r="AQ656" s="1069"/>
      <c r="AR656" s="62"/>
      <c r="AS656" s="224" t="s">
        <v>95</v>
      </c>
      <c r="AT656" s="225"/>
      <c r="AU656" s="226"/>
      <c r="AV656" s="224"/>
      <c r="AW656" s="225"/>
      <c r="AX656" s="226"/>
      <c r="AY656" s="224"/>
      <c r="AZ656" s="225"/>
      <c r="BA656" s="226"/>
      <c r="BB656" s="224"/>
      <c r="BC656" s="225"/>
      <c r="BD656" s="226"/>
      <c r="BE656" s="224"/>
      <c r="BF656" s="225"/>
      <c r="BG656" s="226"/>
      <c r="BH656" s="224"/>
      <c r="BI656" s="225"/>
      <c r="BJ656" s="226"/>
      <c r="BK656" s="64"/>
      <c r="BL656" s="224"/>
      <c r="BM656" s="225"/>
      <c r="BN656" s="226"/>
      <c r="BO656" s="63"/>
      <c r="BP656" s="224"/>
      <c r="BQ656" s="19"/>
      <c r="BV656" s="1070"/>
    </row>
    <row r="657" ht="19.5">
      <c r="A657" s="167"/>
      <c r="B657" s="168"/>
      <c r="C657" s="169"/>
      <c r="D657" s="104"/>
      <c r="E657" s="170"/>
      <c r="F657" s="169"/>
      <c r="G657" s="170"/>
      <c r="H657" s="126"/>
      <c r="I657" s="128"/>
      <c r="J657" s="128"/>
      <c r="K657" s="128"/>
      <c r="L657" s="128"/>
      <c r="M657" s="128"/>
      <c r="N657" s="128"/>
      <c r="O657" s="128"/>
      <c r="P657" s="102"/>
      <c r="Q657" s="285" t="s">
        <v>179</v>
      </c>
      <c r="R657" s="231"/>
      <c r="S657" s="232"/>
      <c r="T657" s="1088"/>
      <c r="U657" s="1088"/>
      <c r="V657" s="1088"/>
      <c r="W657" s="1088"/>
      <c r="X657" s="1088"/>
      <c r="Y657" s="1088"/>
      <c r="Z657" s="1088"/>
      <c r="AA657" s="1088"/>
      <c r="AB657" s="1088"/>
      <c r="AC657" s="1088"/>
      <c r="AD657" s="1089"/>
      <c r="AE657" s="1088"/>
      <c r="AF657" s="1088"/>
      <c r="AG657" s="1088"/>
      <c r="AH657" s="1088"/>
      <c r="AI657" s="1088"/>
      <c r="AJ657" s="1088"/>
      <c r="AK657" s="1088"/>
      <c r="AL657" s="1090"/>
      <c r="AM657" s="1088"/>
      <c r="AN657" s="1088"/>
      <c r="AO657" s="1088"/>
      <c r="AP657" s="1088"/>
      <c r="AQ657" s="1091"/>
      <c r="AR657" s="62"/>
      <c r="AS657" s="236" t="s">
        <v>32</v>
      </c>
      <c r="AT657" s="236" t="s">
        <v>33</v>
      </c>
      <c r="AU657" s="236" t="s">
        <v>34</v>
      </c>
      <c r="AV657" s="236" t="s">
        <v>35</v>
      </c>
      <c r="AW657" s="237" t="s">
        <v>36</v>
      </c>
      <c r="AX657" s="236" t="s">
        <v>37</v>
      </c>
      <c r="AY657" s="236" t="s">
        <v>38</v>
      </c>
      <c r="AZ657" s="236" t="s">
        <v>39</v>
      </c>
      <c r="BA657" s="236" t="s">
        <v>40</v>
      </c>
      <c r="BB657" s="236" t="s">
        <v>41</v>
      </c>
      <c r="BC657" s="237" t="s">
        <v>42</v>
      </c>
      <c r="BD657" s="236" t="s">
        <v>43</v>
      </c>
      <c r="BE657" s="236" t="s">
        <v>44</v>
      </c>
      <c r="BF657" s="236" t="s">
        <v>45</v>
      </c>
      <c r="BG657" s="236" t="s">
        <v>46</v>
      </c>
      <c r="BH657" s="236" t="s">
        <v>47</v>
      </c>
      <c r="BI657" s="236" t="s">
        <v>48</v>
      </c>
      <c r="BJ657" s="236" t="s">
        <v>49</v>
      </c>
      <c r="BK657" s="238" t="s">
        <v>50</v>
      </c>
      <c r="BL657" s="239" t="s">
        <v>51</v>
      </c>
      <c r="BM657" s="239" t="s">
        <v>52</v>
      </c>
      <c r="BN657" s="239" t="s">
        <v>53</v>
      </c>
      <c r="BO657" s="239" t="s">
        <v>54</v>
      </c>
      <c r="BP657" s="239" t="s">
        <v>55</v>
      </c>
      <c r="BQ657" s="19"/>
      <c r="BV657" s="1030"/>
    </row>
    <row r="658" ht="16.5">
      <c r="A658" s="145"/>
      <c r="B658" s="146"/>
      <c r="C658" s="124" t="s">
        <v>59</v>
      </c>
      <c r="D658" s="125" t="s">
        <v>59</v>
      </c>
      <c r="E658" s="126"/>
      <c r="F658" s="124"/>
      <c r="G658" s="126"/>
      <c r="H658" s="126"/>
      <c r="I658" s="128">
        <v>21</v>
      </c>
      <c r="J658" s="128"/>
      <c r="K658" s="128"/>
      <c r="L658" s="128"/>
      <c r="M658" s="128"/>
      <c r="N658" s="128"/>
      <c r="O658" s="128"/>
      <c r="P658" s="1052" t="s">
        <v>72</v>
      </c>
      <c r="Q658" s="242" t="s">
        <v>125</v>
      </c>
      <c r="R658" s="132"/>
      <c r="S658" s="133"/>
      <c r="T658" s="1087"/>
      <c r="U658" s="1087"/>
      <c r="V658" s="1087"/>
      <c r="W658" s="1087"/>
      <c r="X658" s="1087"/>
      <c r="Y658" s="1087"/>
      <c r="Z658" s="1087"/>
      <c r="AA658" s="1087"/>
      <c r="AB658" s="1087"/>
      <c r="AC658" s="1087"/>
      <c r="AD658" s="1087"/>
      <c r="AE658" s="1087"/>
      <c r="AF658" s="1087"/>
      <c r="AG658" s="1087"/>
      <c r="AH658" s="1087"/>
      <c r="AI658" s="1087"/>
      <c r="AJ658" s="1087"/>
      <c r="AK658" s="1087"/>
      <c r="AL658" s="1087"/>
      <c r="AM658" s="1087"/>
      <c r="AN658" s="1087"/>
      <c r="AO658" s="1087"/>
      <c r="AP658" s="1087"/>
      <c r="AQ658" s="1087"/>
      <c r="AR658" s="62"/>
      <c r="AS658" s="309">
        <f t="shared" ref="AS658:AS660" si="308">T658*T$667*1.73*0.875/1000</f>
        <v>0</v>
      </c>
      <c r="AT658" s="309">
        <f t="shared" ref="AT658:BP660" si="309">U658*U$667*1.73*0.875/1000</f>
        <v>0</v>
      </c>
      <c r="AU658" s="309">
        <f t="shared" si="309"/>
        <v>0</v>
      </c>
      <c r="AV658" s="309">
        <f t="shared" si="309"/>
        <v>0</v>
      </c>
      <c r="AW658" s="310">
        <f t="shared" si="309"/>
        <v>0</v>
      </c>
      <c r="AX658" s="309">
        <f t="shared" si="309"/>
        <v>0</v>
      </c>
      <c r="AY658" s="309">
        <f t="shared" si="309"/>
        <v>0</v>
      </c>
      <c r="AZ658" s="309">
        <f t="shared" si="309"/>
        <v>0</v>
      </c>
      <c r="BA658" s="309">
        <f t="shared" si="309"/>
        <v>0</v>
      </c>
      <c r="BB658" s="309">
        <f t="shared" si="309"/>
        <v>0</v>
      </c>
      <c r="BC658" s="310">
        <f t="shared" si="309"/>
        <v>0</v>
      </c>
      <c r="BD658" s="309">
        <f t="shared" si="309"/>
        <v>0</v>
      </c>
      <c r="BE658" s="309">
        <f t="shared" si="309"/>
        <v>0</v>
      </c>
      <c r="BF658" s="309">
        <f t="shared" si="309"/>
        <v>0</v>
      </c>
      <c r="BG658" s="309">
        <f t="shared" si="309"/>
        <v>0</v>
      </c>
      <c r="BH658" s="309">
        <f t="shared" si="309"/>
        <v>0</v>
      </c>
      <c r="BI658" s="309">
        <f t="shared" si="309"/>
        <v>0</v>
      </c>
      <c r="BJ658" s="309">
        <f t="shared" si="309"/>
        <v>0</v>
      </c>
      <c r="BK658" s="310">
        <f t="shared" si="309"/>
        <v>0</v>
      </c>
      <c r="BL658" s="309">
        <f t="shared" si="309"/>
        <v>0</v>
      </c>
      <c r="BM658" s="309">
        <f t="shared" si="309"/>
        <v>0</v>
      </c>
      <c r="BN658" s="309">
        <f t="shared" si="309"/>
        <v>0</v>
      </c>
      <c r="BO658" s="309">
        <f t="shared" si="309"/>
        <v>0</v>
      </c>
      <c r="BP658" s="309">
        <f t="shared" si="309"/>
        <v>0</v>
      </c>
      <c r="BQ658" s="247"/>
      <c r="BV658" s="633"/>
    </row>
    <row r="659" ht="16.5">
      <c r="A659" s="145"/>
      <c r="B659" s="146"/>
      <c r="C659" s="124" t="s">
        <v>59</v>
      </c>
      <c r="D659" s="125" t="s">
        <v>59</v>
      </c>
      <c r="E659" s="126"/>
      <c r="F659" s="124"/>
      <c r="G659" s="126"/>
      <c r="H659" s="126"/>
      <c r="I659" s="128">
        <v>22</v>
      </c>
      <c r="J659" s="128"/>
      <c r="K659" s="128"/>
      <c r="L659" s="128"/>
      <c r="M659" s="128"/>
      <c r="N659" s="128"/>
      <c r="O659" s="128"/>
      <c r="P659" s="1052" t="s">
        <v>72</v>
      </c>
      <c r="Q659" s="242" t="s">
        <v>100</v>
      </c>
      <c r="R659" s="132"/>
      <c r="S659" s="133"/>
      <c r="T659" s="1087"/>
      <c r="U659" s="1087"/>
      <c r="V659" s="1087"/>
      <c r="W659" s="1087"/>
      <c r="X659" s="1087"/>
      <c r="Y659" s="1087"/>
      <c r="Z659" s="1087"/>
      <c r="AA659" s="1087"/>
      <c r="AB659" s="1087"/>
      <c r="AC659" s="1087"/>
      <c r="AD659" s="1087"/>
      <c r="AE659" s="1087"/>
      <c r="AF659" s="1087"/>
      <c r="AG659" s="1087"/>
      <c r="AH659" s="1087"/>
      <c r="AI659" s="1087"/>
      <c r="AJ659" s="1087"/>
      <c r="AK659" s="1087"/>
      <c r="AL659" s="1087"/>
      <c r="AM659" s="1087"/>
      <c r="AN659" s="1087"/>
      <c r="AO659" s="1087"/>
      <c r="AP659" s="1087"/>
      <c r="AQ659" s="1087"/>
      <c r="AR659" s="62"/>
      <c r="AS659" s="878">
        <f t="shared" si="308"/>
        <v>0</v>
      </c>
      <c r="AT659" s="878">
        <f t="shared" si="309"/>
        <v>0</v>
      </c>
      <c r="AU659" s="878">
        <f t="shared" si="309"/>
        <v>0</v>
      </c>
      <c r="AV659" s="878">
        <f t="shared" si="309"/>
        <v>0</v>
      </c>
      <c r="AW659" s="879">
        <f t="shared" si="309"/>
        <v>0</v>
      </c>
      <c r="AX659" s="878">
        <f t="shared" si="309"/>
        <v>0</v>
      </c>
      <c r="AY659" s="878">
        <f t="shared" si="309"/>
        <v>0</v>
      </c>
      <c r="AZ659" s="878">
        <f t="shared" si="309"/>
        <v>0</v>
      </c>
      <c r="BA659" s="878">
        <f t="shared" si="309"/>
        <v>0</v>
      </c>
      <c r="BB659" s="878">
        <f t="shared" si="309"/>
        <v>0</v>
      </c>
      <c r="BC659" s="879">
        <f t="shared" si="309"/>
        <v>0</v>
      </c>
      <c r="BD659" s="878">
        <f t="shared" si="309"/>
        <v>0</v>
      </c>
      <c r="BE659" s="878">
        <f t="shared" si="309"/>
        <v>0</v>
      </c>
      <c r="BF659" s="878">
        <f t="shared" si="309"/>
        <v>0</v>
      </c>
      <c r="BG659" s="878">
        <f t="shared" si="309"/>
        <v>0</v>
      </c>
      <c r="BH659" s="878">
        <f t="shared" si="309"/>
        <v>0</v>
      </c>
      <c r="BI659" s="878">
        <f t="shared" si="309"/>
        <v>0</v>
      </c>
      <c r="BJ659" s="878">
        <f t="shared" si="309"/>
        <v>0</v>
      </c>
      <c r="BK659" s="879">
        <f t="shared" si="309"/>
        <v>0</v>
      </c>
      <c r="BL659" s="878">
        <f t="shared" si="309"/>
        <v>0</v>
      </c>
      <c r="BM659" s="878">
        <f t="shared" si="309"/>
        <v>0</v>
      </c>
      <c r="BN659" s="878">
        <f t="shared" si="309"/>
        <v>0</v>
      </c>
      <c r="BO659" s="878">
        <f t="shared" si="309"/>
        <v>0</v>
      </c>
      <c r="BP659" s="878">
        <f t="shared" si="309"/>
        <v>0</v>
      </c>
      <c r="BQ659" s="247"/>
      <c r="BV659" s="1031"/>
    </row>
    <row r="660" ht="16.5">
      <c r="A660" s="145"/>
      <c r="B660" s="146"/>
      <c r="C660" s="124" t="s">
        <v>59</v>
      </c>
      <c r="D660" s="125" t="s">
        <v>59</v>
      </c>
      <c r="E660" s="126"/>
      <c r="F660" s="124"/>
      <c r="G660" s="126"/>
      <c r="H660" s="126"/>
      <c r="I660" s="128">
        <v>23</v>
      </c>
      <c r="J660" s="128"/>
      <c r="K660" s="128"/>
      <c r="L660" s="128"/>
      <c r="M660" s="128"/>
      <c r="N660" s="128"/>
      <c r="O660" s="128"/>
      <c r="P660" s="1052" t="s">
        <v>72</v>
      </c>
      <c r="Q660" s="761" t="s">
        <v>180</v>
      </c>
      <c r="R660" s="155"/>
      <c r="S660" s="156"/>
      <c r="T660" s="1074"/>
      <c r="U660" s="1074"/>
      <c r="V660" s="1074"/>
      <c r="W660" s="1074"/>
      <c r="X660" s="1074"/>
      <c r="Y660" s="1074"/>
      <c r="Z660" s="1074"/>
      <c r="AA660" s="1074"/>
      <c r="AB660" s="1074"/>
      <c r="AC660" s="1074"/>
      <c r="AD660" s="1074"/>
      <c r="AE660" s="1074"/>
      <c r="AF660" s="1074"/>
      <c r="AG660" s="1074"/>
      <c r="AH660" s="1074"/>
      <c r="AI660" s="1074"/>
      <c r="AJ660" s="1074"/>
      <c r="AK660" s="1074"/>
      <c r="AL660" s="1074"/>
      <c r="AM660" s="1074"/>
      <c r="AN660" s="1074"/>
      <c r="AO660" s="1074"/>
      <c r="AP660" s="1074"/>
      <c r="AQ660" s="1074"/>
      <c r="AR660" s="62"/>
      <c r="AS660" s="880">
        <f t="shared" si="308"/>
        <v>0</v>
      </c>
      <c r="AT660" s="880">
        <f t="shared" si="309"/>
        <v>0</v>
      </c>
      <c r="AU660" s="880">
        <f t="shared" si="309"/>
        <v>0</v>
      </c>
      <c r="AV660" s="880">
        <f t="shared" si="309"/>
        <v>0</v>
      </c>
      <c r="AW660" s="881">
        <f t="shared" si="309"/>
        <v>0</v>
      </c>
      <c r="AX660" s="880">
        <f t="shared" si="309"/>
        <v>0</v>
      </c>
      <c r="AY660" s="880">
        <f t="shared" si="309"/>
        <v>0</v>
      </c>
      <c r="AZ660" s="880">
        <f t="shared" si="309"/>
        <v>0</v>
      </c>
      <c r="BA660" s="880">
        <f t="shared" si="309"/>
        <v>0</v>
      </c>
      <c r="BB660" s="880">
        <f t="shared" si="309"/>
        <v>0</v>
      </c>
      <c r="BC660" s="881">
        <f t="shared" si="309"/>
        <v>0</v>
      </c>
      <c r="BD660" s="880">
        <f t="shared" si="309"/>
        <v>0</v>
      </c>
      <c r="BE660" s="880">
        <f t="shared" si="309"/>
        <v>0</v>
      </c>
      <c r="BF660" s="880">
        <f t="shared" si="309"/>
        <v>0</v>
      </c>
      <c r="BG660" s="880">
        <f t="shared" si="309"/>
        <v>0</v>
      </c>
      <c r="BH660" s="880">
        <f t="shared" si="309"/>
        <v>0</v>
      </c>
      <c r="BI660" s="880">
        <f t="shared" si="309"/>
        <v>0</v>
      </c>
      <c r="BJ660" s="880">
        <f t="shared" si="309"/>
        <v>0</v>
      </c>
      <c r="BK660" s="881">
        <f t="shared" si="309"/>
        <v>0</v>
      </c>
      <c r="BL660" s="880">
        <f t="shared" si="309"/>
        <v>0</v>
      </c>
      <c r="BM660" s="880">
        <f t="shared" si="309"/>
        <v>0</v>
      </c>
      <c r="BN660" s="880">
        <f t="shared" si="309"/>
        <v>0</v>
      </c>
      <c r="BO660" s="880">
        <f t="shared" si="309"/>
        <v>0</v>
      </c>
      <c r="BP660" s="880">
        <f t="shared" si="309"/>
        <v>0</v>
      </c>
      <c r="BQ660" s="247"/>
      <c r="BV660" s="1031"/>
    </row>
    <row r="661" ht="16.5">
      <c r="A661" s="805"/>
      <c r="B661" s="806"/>
      <c r="C661" s="807"/>
      <c r="D661" s="1092"/>
      <c r="E661" s="995"/>
      <c r="F661" s="807"/>
      <c r="G661" s="995"/>
      <c r="H661" s="126"/>
      <c r="I661" s="128"/>
      <c r="J661" s="128"/>
      <c r="K661" s="128"/>
      <c r="L661" s="128"/>
      <c r="M661" s="128"/>
      <c r="N661" s="128"/>
      <c r="O661" s="128"/>
      <c r="P661" s="808"/>
      <c r="Q661" s="762" t="s">
        <v>182</v>
      </c>
      <c r="R661" s="809"/>
      <c r="S661" s="810"/>
      <c r="T661" s="1093"/>
      <c r="U661" s="1093"/>
      <c r="V661" s="1093"/>
      <c r="W661" s="1093"/>
      <c r="X661" s="1093"/>
      <c r="Y661" s="1093"/>
      <c r="Z661" s="1093"/>
      <c r="AA661" s="1093"/>
      <c r="AB661" s="1093"/>
      <c r="AC661" s="1093"/>
      <c r="AD661" s="1094"/>
      <c r="AE661" s="1093"/>
      <c r="AF661" s="1093"/>
      <c r="AG661" s="1093"/>
      <c r="AH661" s="1093"/>
      <c r="AI661" s="1093"/>
      <c r="AJ661" s="1093"/>
      <c r="AK661" s="1093"/>
      <c r="AL661" s="1095"/>
      <c r="AM661" s="1093"/>
      <c r="AN661" s="1093"/>
      <c r="AO661" s="1093"/>
      <c r="AP661" s="1093"/>
      <c r="AQ661" s="1096"/>
      <c r="AR661" s="62"/>
      <c r="AS661" s="274">
        <f t="shared" ref="AS661:BP661" si="310">SUM(AS658:AS660)</f>
        <v>0</v>
      </c>
      <c r="AT661" s="275">
        <f t="shared" si="310"/>
        <v>0</v>
      </c>
      <c r="AU661" s="275">
        <f t="shared" si="310"/>
        <v>0</v>
      </c>
      <c r="AV661" s="274">
        <f t="shared" si="310"/>
        <v>0</v>
      </c>
      <c r="AW661" s="277">
        <f t="shared" si="310"/>
        <v>0</v>
      </c>
      <c r="AX661" s="275">
        <f>SUM(AT658:AT660)</f>
        <v>0</v>
      </c>
      <c r="AY661" s="274">
        <f t="shared" si="310"/>
        <v>0</v>
      </c>
      <c r="AZ661" s="275">
        <f t="shared" si="310"/>
        <v>0</v>
      </c>
      <c r="BA661" s="275">
        <f t="shared" si="310"/>
        <v>0</v>
      </c>
      <c r="BB661" s="274">
        <f t="shared" si="310"/>
        <v>0</v>
      </c>
      <c r="BC661" s="277">
        <f t="shared" si="310"/>
        <v>0</v>
      </c>
      <c r="BD661" s="275">
        <f t="shared" si="310"/>
        <v>0</v>
      </c>
      <c r="BE661" s="274">
        <f t="shared" si="310"/>
        <v>0</v>
      </c>
      <c r="BF661" s="275">
        <f t="shared" si="310"/>
        <v>0</v>
      </c>
      <c r="BG661" s="275">
        <f t="shared" si="310"/>
        <v>0</v>
      </c>
      <c r="BH661" s="274">
        <f t="shared" si="310"/>
        <v>0</v>
      </c>
      <c r="BI661" s="275">
        <f t="shared" si="310"/>
        <v>0</v>
      </c>
      <c r="BJ661" s="275">
        <f t="shared" si="310"/>
        <v>0</v>
      </c>
      <c r="BK661" s="277">
        <f t="shared" si="310"/>
        <v>0</v>
      </c>
      <c r="BL661" s="274">
        <f t="shared" si="310"/>
        <v>0</v>
      </c>
      <c r="BM661" s="275">
        <f t="shared" si="310"/>
        <v>0</v>
      </c>
      <c r="BN661" s="275">
        <f t="shared" si="310"/>
        <v>0</v>
      </c>
      <c r="BO661" s="275">
        <f t="shared" si="310"/>
        <v>0</v>
      </c>
      <c r="BP661" s="274">
        <f t="shared" si="310"/>
        <v>0</v>
      </c>
      <c r="BQ661" s="321" t="s">
        <v>183</v>
      </c>
      <c r="BV661" s="1077"/>
    </row>
    <row r="662" ht="16.5">
      <c r="A662" s="805"/>
      <c r="B662" s="806"/>
      <c r="C662" s="807"/>
      <c r="D662" s="1092"/>
      <c r="E662" s="995"/>
      <c r="F662" s="807"/>
      <c r="G662" s="995"/>
      <c r="H662" s="126"/>
      <c r="I662" s="128"/>
      <c r="J662" s="128"/>
      <c r="K662" s="128"/>
      <c r="L662" s="128"/>
      <c r="M662" s="128"/>
      <c r="N662" s="128"/>
      <c r="O662" s="128"/>
      <c r="P662" s="808"/>
      <c r="Q662" s="762" t="s">
        <v>135</v>
      </c>
      <c r="R662" s="809"/>
      <c r="S662" s="810"/>
      <c r="T662" s="1097"/>
      <c r="U662" s="1097"/>
      <c r="V662" s="1097"/>
      <c r="W662" s="1097"/>
      <c r="X662" s="1097"/>
      <c r="Y662" s="1097"/>
      <c r="Z662" s="1097"/>
      <c r="AA662" s="1097"/>
      <c r="AB662" s="1097"/>
      <c r="AC662" s="1097"/>
      <c r="AD662" s="1097"/>
      <c r="AE662" s="1097"/>
      <c r="AF662" s="1097"/>
      <c r="AG662" s="1097"/>
      <c r="AH662" s="1097"/>
      <c r="AI662" s="1097"/>
      <c r="AJ662" s="1097"/>
      <c r="AK662" s="1097"/>
      <c r="AL662" s="1098"/>
      <c r="AM662" s="1097"/>
      <c r="AN662" s="1097"/>
      <c r="AO662" s="1097"/>
      <c r="AP662" s="1097"/>
      <c r="AQ662" s="1098"/>
      <c r="AR662" s="62"/>
      <c r="AS662" s="274">
        <f t="shared" ref="AS662:BP662" si="311">AS649+AS661</f>
        <v>0</v>
      </c>
      <c r="AT662" s="275">
        <f t="shared" si="311"/>
        <v>0</v>
      </c>
      <c r="AU662" s="275">
        <f t="shared" si="311"/>
        <v>0</v>
      </c>
      <c r="AV662" s="274">
        <f t="shared" si="311"/>
        <v>0</v>
      </c>
      <c r="AW662" s="277">
        <f t="shared" si="311"/>
        <v>0</v>
      </c>
      <c r="AX662" s="275">
        <f>AT649+AT661</f>
        <v>0</v>
      </c>
      <c r="AY662" s="274">
        <f t="shared" si="311"/>
        <v>0</v>
      </c>
      <c r="AZ662" s="275">
        <f t="shared" si="311"/>
        <v>0</v>
      </c>
      <c r="BA662" s="275">
        <f t="shared" si="311"/>
        <v>0</v>
      </c>
      <c r="BB662" s="274">
        <f t="shared" si="311"/>
        <v>0</v>
      </c>
      <c r="BC662" s="277">
        <f t="shared" si="311"/>
        <v>0</v>
      </c>
      <c r="BD662" s="275">
        <f t="shared" si="311"/>
        <v>0</v>
      </c>
      <c r="BE662" s="274">
        <f t="shared" si="311"/>
        <v>0</v>
      </c>
      <c r="BF662" s="275">
        <f t="shared" si="311"/>
        <v>0</v>
      </c>
      <c r="BG662" s="275">
        <f t="shared" si="311"/>
        <v>0</v>
      </c>
      <c r="BH662" s="274">
        <f t="shared" si="311"/>
        <v>0</v>
      </c>
      <c r="BI662" s="275">
        <f t="shared" si="311"/>
        <v>0</v>
      </c>
      <c r="BJ662" s="275">
        <f t="shared" si="311"/>
        <v>0</v>
      </c>
      <c r="BK662" s="277">
        <f t="shared" si="311"/>
        <v>0</v>
      </c>
      <c r="BL662" s="274">
        <f t="shared" si="311"/>
        <v>0</v>
      </c>
      <c r="BM662" s="275">
        <f t="shared" si="311"/>
        <v>0</v>
      </c>
      <c r="BN662" s="275">
        <f t="shared" si="311"/>
        <v>0</v>
      </c>
      <c r="BO662" s="275">
        <f t="shared" si="311"/>
        <v>0</v>
      </c>
      <c r="BP662" s="274">
        <f t="shared" si="311"/>
        <v>0</v>
      </c>
      <c r="BQ662" s="321" t="s">
        <v>136</v>
      </c>
      <c r="BV662" s="1099"/>
    </row>
    <row r="663" ht="16.5">
      <c r="A663" s="167"/>
      <c r="B663" s="168"/>
      <c r="C663" s="169"/>
      <c r="D663" s="104"/>
      <c r="E663" s="170"/>
      <c r="F663" s="169"/>
      <c r="G663" s="170"/>
      <c r="H663" s="126"/>
      <c r="I663" s="128"/>
      <c r="J663" s="128"/>
      <c r="K663" s="128"/>
      <c r="L663" s="128"/>
      <c r="M663" s="128"/>
      <c r="N663" s="128"/>
      <c r="O663" s="128"/>
      <c r="P663" s="102"/>
      <c r="Q663" s="285"/>
      <c r="R663" s="231"/>
      <c r="S663" s="232"/>
      <c r="T663" s="843"/>
      <c r="U663" s="843"/>
      <c r="V663" s="843"/>
      <c r="W663" s="843"/>
      <c r="X663" s="843"/>
      <c r="Y663" s="843"/>
      <c r="Z663" s="843"/>
      <c r="AA663" s="843"/>
      <c r="AB663" s="843"/>
      <c r="AC663" s="843"/>
      <c r="AD663" s="845"/>
      <c r="AE663" s="843"/>
      <c r="AF663" s="843"/>
      <c r="AG663" s="843"/>
      <c r="AH663" s="843"/>
      <c r="AI663" s="843"/>
      <c r="AJ663" s="843"/>
      <c r="AK663" s="843"/>
      <c r="AL663" s="845"/>
      <c r="AM663" s="843"/>
      <c r="AN663" s="843"/>
      <c r="AO663" s="843"/>
      <c r="AP663" s="843"/>
      <c r="AQ663" s="846"/>
      <c r="AR663" s="62"/>
      <c r="AS663" s="62"/>
      <c r="AT663" s="62"/>
      <c r="AU663" s="62"/>
      <c r="AV663" s="62"/>
      <c r="AW663" s="98"/>
      <c r="AX663" s="62"/>
      <c r="AY663" s="62"/>
      <c r="AZ663" s="62"/>
      <c r="BA663" s="62"/>
      <c r="BB663" s="62"/>
      <c r="BC663" s="98"/>
      <c r="BD663" s="62"/>
      <c r="BE663" s="62"/>
      <c r="BF663" s="62"/>
      <c r="BG663" s="62"/>
      <c r="BH663" s="62"/>
      <c r="BI663" s="62"/>
      <c r="BJ663" s="62"/>
      <c r="BK663" s="98"/>
      <c r="BL663" s="62"/>
      <c r="BM663" s="62"/>
      <c r="BN663" s="62"/>
      <c r="BO663" s="62"/>
      <c r="BP663" s="62"/>
      <c r="BV663" s="446"/>
    </row>
    <row r="664" ht="16.5">
      <c r="A664" s="145"/>
      <c r="B664" s="146"/>
      <c r="C664" s="124"/>
      <c r="D664" s="125"/>
      <c r="E664" s="126"/>
      <c r="F664" s="124"/>
      <c r="G664" s="126"/>
      <c r="H664" s="126">
        <v>1</v>
      </c>
      <c r="I664" s="128">
        <v>24</v>
      </c>
      <c r="J664" s="128"/>
      <c r="K664" s="128"/>
      <c r="L664" s="128"/>
      <c r="M664" s="128"/>
      <c r="N664" s="128"/>
      <c r="O664" s="128"/>
      <c r="P664" s="125"/>
      <c r="Q664" s="291" t="s">
        <v>140</v>
      </c>
      <c r="R664" s="132" t="s">
        <v>217</v>
      </c>
      <c r="S664" s="133"/>
      <c r="T664" s="1100"/>
      <c r="U664" s="1100"/>
      <c r="V664" s="1100"/>
      <c r="W664" s="1100"/>
      <c r="X664" s="1100"/>
      <c r="Y664" s="1100"/>
      <c r="Z664" s="1100"/>
      <c r="AA664" s="1100"/>
      <c r="AB664" s="1100"/>
      <c r="AC664" s="1100"/>
      <c r="AD664" s="1100"/>
      <c r="AE664" s="1100"/>
      <c r="AF664" s="1100"/>
      <c r="AG664" s="1100"/>
      <c r="AH664" s="1100"/>
      <c r="AI664" s="1100"/>
      <c r="AJ664" s="1100"/>
      <c r="AK664" s="1100"/>
      <c r="AL664" s="1100"/>
      <c r="AM664" s="1100"/>
      <c r="AN664" s="1100"/>
      <c r="AO664" s="1100"/>
      <c r="AP664" s="1100"/>
      <c r="AQ664" s="1100"/>
      <c r="AR664" s="62"/>
      <c r="AS664" s="274">
        <f>AS640+AS652</f>
        <v>0</v>
      </c>
      <c r="AT664" s="274">
        <f>AT640+AT652</f>
        <v>0</v>
      </c>
      <c r="AU664" s="275">
        <f>AU640+AU652</f>
        <v>0</v>
      </c>
      <c r="AV664" s="274">
        <f>AV640+AV652</f>
        <v>0</v>
      </c>
      <c r="AW664" s="517">
        <f>AW640+AW652</f>
        <v>0</v>
      </c>
      <c r="AX664" s="275">
        <f>AT640+AT652</f>
        <v>0</v>
      </c>
      <c r="AY664" s="274">
        <f t="shared" ref="AY664:BP664" si="312">AY640+AY652</f>
        <v>0</v>
      </c>
      <c r="AZ664" s="274">
        <f t="shared" si="312"/>
        <v>0</v>
      </c>
      <c r="BA664" s="275">
        <f t="shared" si="312"/>
        <v>0</v>
      </c>
      <c r="BB664" s="274">
        <f t="shared" si="312"/>
        <v>0</v>
      </c>
      <c r="BC664" s="517">
        <f t="shared" si="312"/>
        <v>0</v>
      </c>
      <c r="BD664" s="275">
        <f t="shared" si="312"/>
        <v>0</v>
      </c>
      <c r="BE664" s="274">
        <f t="shared" si="312"/>
        <v>0</v>
      </c>
      <c r="BF664" s="274">
        <f t="shared" si="312"/>
        <v>0</v>
      </c>
      <c r="BG664" s="275">
        <f t="shared" si="312"/>
        <v>0</v>
      </c>
      <c r="BH664" s="274">
        <f t="shared" si="312"/>
        <v>0</v>
      </c>
      <c r="BI664" s="274">
        <f t="shared" si="312"/>
        <v>0</v>
      </c>
      <c r="BJ664" s="275">
        <f t="shared" si="312"/>
        <v>0</v>
      </c>
      <c r="BK664" s="277">
        <f t="shared" si="312"/>
        <v>0</v>
      </c>
      <c r="BL664" s="274">
        <f t="shared" si="312"/>
        <v>0</v>
      </c>
      <c r="BM664" s="274">
        <f t="shared" si="312"/>
        <v>0</v>
      </c>
      <c r="BN664" s="275">
        <f t="shared" si="312"/>
        <v>0</v>
      </c>
      <c r="BO664" s="275">
        <f t="shared" si="312"/>
        <v>0</v>
      </c>
      <c r="BP664" s="274">
        <f t="shared" si="312"/>
        <v>0</v>
      </c>
      <c r="BQ664" s="19" t="s">
        <v>303</v>
      </c>
      <c r="BV664" s="629"/>
    </row>
    <row r="665" ht="16.5">
      <c r="A665" s="145"/>
      <c r="B665" s="146"/>
      <c r="C665" s="124"/>
      <c r="D665" s="125"/>
      <c r="E665" s="126"/>
      <c r="F665" s="124"/>
      <c r="G665" s="126"/>
      <c r="H665" s="126">
        <v>2</v>
      </c>
      <c r="I665" s="128">
        <v>25</v>
      </c>
      <c r="J665" s="128"/>
      <c r="K665" s="128"/>
      <c r="L665" s="128"/>
      <c r="M665" s="128"/>
      <c r="N665" s="128"/>
      <c r="O665" s="128"/>
      <c r="P665" s="125"/>
      <c r="Q665" s="291"/>
      <c r="R665" s="132" t="s">
        <v>219</v>
      </c>
      <c r="S665" s="133"/>
      <c r="T665" s="1100"/>
      <c r="U665" s="1100"/>
      <c r="V665" s="1100"/>
      <c r="W665" s="1100"/>
      <c r="X665" s="1100"/>
      <c r="Y665" s="1100"/>
      <c r="Z665" s="1100"/>
      <c r="AA665" s="1100"/>
      <c r="AB665" s="1100"/>
      <c r="AC665" s="1100"/>
      <c r="AD665" s="1100"/>
      <c r="AE665" s="1100"/>
      <c r="AF665" s="1100"/>
      <c r="AG665" s="1100"/>
      <c r="AH665" s="1100"/>
      <c r="AI665" s="1100"/>
      <c r="AJ665" s="1100"/>
      <c r="AK665" s="1100"/>
      <c r="AL665" s="1100"/>
      <c r="AM665" s="1100"/>
      <c r="AN665" s="1100"/>
      <c r="AO665" s="1100"/>
      <c r="AP665" s="1100"/>
      <c r="AQ665" s="1100"/>
      <c r="AR665" s="62"/>
      <c r="AS665" s="62"/>
      <c r="AT665" s="62"/>
      <c r="AU665" s="62"/>
      <c r="AV665" s="62"/>
      <c r="AW665" s="98"/>
      <c r="AX665" s="62"/>
      <c r="AY665" s="62"/>
      <c r="AZ665" s="62"/>
      <c r="BA665" s="62"/>
      <c r="BB665" s="62"/>
      <c r="BC665" s="98"/>
      <c r="BD665" s="62"/>
      <c r="BE665" s="62"/>
      <c r="BF665" s="62"/>
      <c r="BG665" s="62"/>
      <c r="BH665" s="62"/>
      <c r="BI665" s="62"/>
      <c r="BJ665" s="62"/>
      <c r="BK665" s="98"/>
      <c r="BL665" s="62"/>
      <c r="BM665" s="62"/>
      <c r="BN665" s="62"/>
      <c r="BO665" s="62"/>
      <c r="BP665" s="62"/>
      <c r="BV665" s="629"/>
    </row>
    <row r="666" ht="16.5">
      <c r="A666" s="145"/>
      <c r="B666" s="146"/>
      <c r="C666" s="124"/>
      <c r="D666" s="125"/>
      <c r="E666" s="126"/>
      <c r="F666" s="124"/>
      <c r="G666" s="126"/>
      <c r="H666" s="126">
        <v>3</v>
      </c>
      <c r="I666" s="128">
        <v>26</v>
      </c>
      <c r="J666" s="128"/>
      <c r="K666" s="128"/>
      <c r="L666" s="128"/>
      <c r="M666" s="128"/>
      <c r="N666" s="128"/>
      <c r="O666" s="128"/>
      <c r="P666" s="125"/>
      <c r="Q666" s="291" t="s">
        <v>145</v>
      </c>
      <c r="R666" s="132" t="s">
        <v>217</v>
      </c>
      <c r="S666" s="133"/>
      <c r="T666" s="1100"/>
      <c r="U666" s="1100"/>
      <c r="V666" s="1100"/>
      <c r="W666" s="1100"/>
      <c r="X666" s="1100"/>
      <c r="Y666" s="1100"/>
      <c r="Z666" s="1100"/>
      <c r="AA666" s="1100"/>
      <c r="AB666" s="1100"/>
      <c r="AC666" s="1100"/>
      <c r="AD666" s="1100"/>
      <c r="AE666" s="1100"/>
      <c r="AF666" s="1100"/>
      <c r="AG666" s="1100"/>
      <c r="AH666" s="1100"/>
      <c r="AI666" s="1100"/>
      <c r="AJ666" s="1100"/>
      <c r="AK666" s="1100"/>
      <c r="AL666" s="1100"/>
      <c r="AM666" s="1100"/>
      <c r="AN666" s="1100"/>
      <c r="AO666" s="1100"/>
      <c r="AP666" s="1100"/>
      <c r="AQ666" s="1100"/>
      <c r="AR666" s="62"/>
      <c r="AS666" s="274">
        <f t="shared" ref="AS666:BP666" si="313">AS643+AS655</f>
        <v>0</v>
      </c>
      <c r="AT666" s="275">
        <f t="shared" si="313"/>
        <v>0</v>
      </c>
      <c r="AU666" s="275">
        <f t="shared" si="313"/>
        <v>0</v>
      </c>
      <c r="AV666" s="274">
        <f t="shared" si="313"/>
        <v>0</v>
      </c>
      <c r="AW666" s="277">
        <f t="shared" si="313"/>
        <v>0</v>
      </c>
      <c r="AX666" s="275">
        <f>AT643+AT655</f>
        <v>0</v>
      </c>
      <c r="AY666" s="274">
        <f t="shared" si="313"/>
        <v>0</v>
      </c>
      <c r="AZ666" s="275">
        <f t="shared" si="313"/>
        <v>0</v>
      </c>
      <c r="BA666" s="275">
        <f t="shared" si="313"/>
        <v>0</v>
      </c>
      <c r="BB666" s="274">
        <f t="shared" si="313"/>
        <v>0</v>
      </c>
      <c r="BC666" s="277">
        <f t="shared" si="313"/>
        <v>0</v>
      </c>
      <c r="BD666" s="275">
        <f t="shared" si="313"/>
        <v>0</v>
      </c>
      <c r="BE666" s="274">
        <f t="shared" si="313"/>
        <v>0</v>
      </c>
      <c r="BF666" s="275">
        <f t="shared" si="313"/>
        <v>0</v>
      </c>
      <c r="BG666" s="275">
        <f t="shared" si="313"/>
        <v>0</v>
      </c>
      <c r="BH666" s="274">
        <f t="shared" si="313"/>
        <v>0</v>
      </c>
      <c r="BI666" s="275">
        <f t="shared" si="313"/>
        <v>0</v>
      </c>
      <c r="BJ666" s="275">
        <f t="shared" si="313"/>
        <v>0</v>
      </c>
      <c r="BK666" s="277">
        <f t="shared" si="313"/>
        <v>0</v>
      </c>
      <c r="BL666" s="274">
        <f t="shared" si="313"/>
        <v>0</v>
      </c>
      <c r="BM666" s="275">
        <f t="shared" si="313"/>
        <v>0</v>
      </c>
      <c r="BN666" s="275">
        <f t="shared" si="313"/>
        <v>0</v>
      </c>
      <c r="BO666" s="275">
        <f t="shared" si="313"/>
        <v>0</v>
      </c>
      <c r="BP666" s="274">
        <f t="shared" si="313"/>
        <v>0</v>
      </c>
      <c r="BQ666" s="321" t="s">
        <v>216</v>
      </c>
      <c r="BV666" s="629"/>
    </row>
    <row r="667" ht="16.5">
      <c r="A667" s="147"/>
      <c r="B667" s="148"/>
      <c r="C667" s="345"/>
      <c r="D667" s="346"/>
      <c r="E667" s="347"/>
      <c r="F667" s="345"/>
      <c r="G667" s="347"/>
      <c r="H667" s="126">
        <v>4</v>
      </c>
      <c r="I667" s="128">
        <v>27</v>
      </c>
      <c r="J667" s="128"/>
      <c r="K667" s="128"/>
      <c r="L667" s="128"/>
      <c r="M667" s="128"/>
      <c r="N667" s="128"/>
      <c r="O667" s="128"/>
      <c r="P667" s="150"/>
      <c r="Q667" s="526"/>
      <c r="R667" s="155" t="s">
        <v>219</v>
      </c>
      <c r="S667" s="156"/>
      <c r="T667" s="1100"/>
      <c r="U667" s="1100"/>
      <c r="V667" s="1100"/>
      <c r="W667" s="1100"/>
      <c r="X667" s="1100"/>
      <c r="Y667" s="1100"/>
      <c r="Z667" s="1100"/>
      <c r="AA667" s="1100"/>
      <c r="AB667" s="1100"/>
      <c r="AC667" s="1100"/>
      <c r="AD667" s="1100"/>
      <c r="AE667" s="1100"/>
      <c r="AF667" s="1100"/>
      <c r="AG667" s="1100"/>
      <c r="AH667" s="1100"/>
      <c r="AI667" s="1100"/>
      <c r="AJ667" s="1100"/>
      <c r="AK667" s="1100"/>
      <c r="AL667" s="1100"/>
      <c r="AM667" s="1100"/>
      <c r="AN667" s="1100"/>
      <c r="AO667" s="1100"/>
      <c r="AP667" s="1100"/>
      <c r="AQ667" s="1100"/>
      <c r="AR667" s="62"/>
      <c r="AS667" s="62"/>
      <c r="AT667" s="62"/>
      <c r="AU667" s="62"/>
      <c r="AV667" s="62"/>
      <c r="AW667" s="98"/>
      <c r="AX667" s="62"/>
      <c r="AY667" s="62"/>
      <c r="AZ667" s="62"/>
      <c r="BA667" s="62"/>
      <c r="BB667" s="62"/>
      <c r="BC667" s="98"/>
      <c r="BD667" s="62"/>
      <c r="BE667" s="62"/>
      <c r="BF667" s="62"/>
      <c r="BG667" s="62"/>
      <c r="BH667" s="62"/>
      <c r="BI667" s="62"/>
      <c r="BJ667" s="62"/>
      <c r="BK667" s="98"/>
      <c r="BL667" s="62"/>
      <c r="BM667" s="62"/>
      <c r="BN667" s="62"/>
      <c r="BO667" s="62"/>
      <c r="BP667" s="62"/>
      <c r="BV667" s="629"/>
    </row>
    <row r="668" ht="16.5">
      <c r="A668" s="349"/>
      <c r="B668" s="350" t="s">
        <v>146</v>
      </c>
      <c r="C668" s="351">
        <f t="shared" ref="C668:I668" si="314">COUNTA(C627:C667)</f>
        <v>10</v>
      </c>
      <c r="D668" s="352">
        <f t="shared" si="314"/>
        <v>10</v>
      </c>
      <c r="E668" s="527">
        <f t="shared" si="314"/>
        <v>0</v>
      </c>
      <c r="F668" s="528">
        <f t="shared" si="314"/>
        <v>0</v>
      </c>
      <c r="G668" s="529">
        <f t="shared" si="314"/>
        <v>2</v>
      </c>
      <c r="H668" s="530">
        <f t="shared" si="314"/>
        <v>4</v>
      </c>
      <c r="I668" s="531">
        <f t="shared" si="314"/>
        <v>27</v>
      </c>
      <c r="J668" s="532">
        <f>D668+G668</f>
        <v>12</v>
      </c>
      <c r="K668" s="357">
        <f>J668/I668*100</f>
        <v>44.444444444444443</v>
      </c>
      <c r="L668" s="533"/>
      <c r="M668" s="534">
        <v>13</v>
      </c>
      <c r="N668" s="533"/>
      <c r="O668" s="533"/>
      <c r="P668" s="214"/>
      <c r="Q668" s="215" t="s">
        <v>247</v>
      </c>
      <c r="R668" s="216" t="s">
        <v>189</v>
      </c>
      <c r="S668" s="217"/>
      <c r="T668" s="377"/>
      <c r="U668" s="377"/>
      <c r="V668" s="377"/>
      <c r="W668" s="377"/>
      <c r="X668" s="377"/>
      <c r="Y668" s="377"/>
      <c r="Z668" s="377"/>
      <c r="AA668" s="377"/>
      <c r="AB668" s="377"/>
      <c r="AC668" s="377"/>
      <c r="AD668" s="378"/>
      <c r="AE668" s="377"/>
      <c r="AF668" s="377"/>
      <c r="AG668" s="377"/>
      <c r="AH668" s="377"/>
      <c r="AI668" s="377"/>
      <c r="AJ668" s="377"/>
      <c r="AK668" s="377"/>
      <c r="AL668" s="536"/>
      <c r="AM668" s="377"/>
      <c r="AN668" s="377"/>
      <c r="AO668" s="377"/>
      <c r="AP668" s="377"/>
      <c r="AQ668" s="537"/>
      <c r="AR668" s="62"/>
      <c r="AS668" s="62"/>
      <c r="AT668" s="62"/>
      <c r="AU668" s="62"/>
      <c r="AV668" s="62"/>
      <c r="AW668" s="98"/>
      <c r="AX668" s="62"/>
      <c r="AY668" s="62"/>
      <c r="AZ668" s="62"/>
      <c r="BA668" s="62"/>
      <c r="BB668" s="62"/>
      <c r="BC668" s="98"/>
      <c r="BD668" s="62"/>
      <c r="BE668" s="62"/>
      <c r="BF668" s="62"/>
      <c r="BG668" s="62"/>
      <c r="BH668" s="62"/>
      <c r="BI668" s="62"/>
      <c r="BJ668" s="62"/>
      <c r="BK668" s="98"/>
      <c r="BL668" s="62"/>
      <c r="BM668" s="62"/>
      <c r="BN668" s="62"/>
      <c r="BO668" s="62"/>
      <c r="BP668" s="62"/>
      <c r="BV668" s="1101"/>
    </row>
    <row r="669" ht="16.5">
      <c r="A669" s="368"/>
      <c r="B669" s="369"/>
      <c r="C669" s="370" t="s">
        <v>148</v>
      </c>
      <c r="D669" s="371"/>
      <c r="E669" s="372">
        <f>C668+E668</f>
        <v>10</v>
      </c>
      <c r="F669" s="373"/>
      <c r="G669" s="372">
        <f>F668+G668</f>
        <v>2</v>
      </c>
      <c r="H669" s="374"/>
      <c r="I669" s="375">
        <f>I668</f>
        <v>27</v>
      </c>
      <c r="J669" s="376"/>
      <c r="K669" s="376"/>
      <c r="L669" s="376"/>
      <c r="M669" s="376"/>
      <c r="N669" s="376"/>
      <c r="O669" s="376"/>
      <c r="P669" s="935"/>
      <c r="Q669" s="540" t="s">
        <v>151</v>
      </c>
      <c r="R669" s="541"/>
      <c r="S669" s="542"/>
      <c r="T669" s="543"/>
      <c r="U669" s="543"/>
      <c r="V669" s="543"/>
      <c r="W669" s="543"/>
      <c r="X669" s="543"/>
      <c r="Y669" s="543"/>
      <c r="Z669" s="543"/>
      <c r="AA669" s="543"/>
      <c r="AB669" s="543"/>
      <c r="AC669" s="543"/>
      <c r="AD669" s="684"/>
      <c r="AE669" s="543"/>
      <c r="AF669" s="543"/>
      <c r="AG669" s="543"/>
      <c r="AH669" s="543"/>
      <c r="AI669" s="543"/>
      <c r="AJ669" s="543"/>
      <c r="AK669" s="543"/>
      <c r="AL669" s="545"/>
      <c r="AM669" s="543"/>
      <c r="AN669" s="543"/>
      <c r="AO669" s="543"/>
      <c r="AP669" s="543"/>
      <c r="AQ669" s="546"/>
      <c r="AR669" s="62"/>
      <c r="AS669" s="62"/>
      <c r="AT669" s="62"/>
      <c r="AU669" s="62"/>
      <c r="AV669" s="62"/>
      <c r="AW669" s="98"/>
      <c r="AX669" s="62"/>
      <c r="AY669" s="62"/>
      <c r="AZ669" s="62"/>
      <c r="BA669" s="62"/>
      <c r="BB669" s="62"/>
      <c r="BC669" s="98"/>
      <c r="BD669" s="62"/>
      <c r="BE669" s="62"/>
      <c r="BF669" s="62"/>
      <c r="BG669" s="62"/>
      <c r="BH669" s="62"/>
      <c r="BI669" s="62"/>
      <c r="BJ669" s="62"/>
      <c r="BK669" s="98"/>
      <c r="BL669" s="62"/>
      <c r="BM669" s="62"/>
      <c r="BN669" s="62"/>
      <c r="BO669" s="62"/>
      <c r="BP669" s="62"/>
    </row>
    <row r="670" ht="16.5">
      <c r="A670" s="368"/>
      <c r="B670" s="382"/>
      <c r="C670" s="383" t="s">
        <v>150</v>
      </c>
      <c r="D670" s="371"/>
      <c r="E670" s="384">
        <f>E669/I669*100</f>
        <v>37.037037037037038</v>
      </c>
      <c r="F670" s="385"/>
      <c r="G670" s="384">
        <f>G669/I669*100</f>
        <v>7.4074074074074066</v>
      </c>
      <c r="H670" s="386"/>
      <c r="I670" s="387"/>
      <c r="J670" s="388"/>
      <c r="K670" s="388"/>
      <c r="L670" s="388"/>
      <c r="M670" s="388"/>
      <c r="N670" s="388"/>
      <c r="O670" s="388"/>
      <c r="P670" s="110"/>
      <c r="Q670" s="396"/>
      <c r="R670" s="397"/>
      <c r="S670" s="396"/>
      <c r="T670" s="398"/>
      <c r="U670" s="398"/>
      <c r="V670" s="398"/>
      <c r="W670" s="398"/>
      <c r="X670" s="398"/>
      <c r="Y670" s="398"/>
      <c r="Z670" s="398"/>
      <c r="AA670" s="398"/>
      <c r="AB670" s="398"/>
      <c r="AC670" s="398"/>
      <c r="AD670" s="399"/>
      <c r="AE670" s="398"/>
      <c r="AF670" s="398"/>
      <c r="AG670" s="398"/>
      <c r="AH670" s="398"/>
      <c r="AI670" s="398"/>
      <c r="AJ670" s="398"/>
      <c r="AK670" s="398"/>
      <c r="AL670" s="400"/>
      <c r="AM670" s="398"/>
      <c r="AN670" s="398"/>
      <c r="AO670" s="398"/>
      <c r="AP670" s="398"/>
      <c r="AQ670" s="401"/>
      <c r="AR670" s="62"/>
      <c r="AS670" s="62"/>
      <c r="AT670" s="62"/>
      <c r="AU670" s="62"/>
      <c r="AV670" s="62"/>
      <c r="AW670" s="98"/>
      <c r="AX670" s="62"/>
      <c r="AY670" s="62"/>
      <c r="AZ670" s="62"/>
      <c r="BA670" s="62"/>
      <c r="BB670" s="62"/>
      <c r="BC670" s="98"/>
      <c r="BD670" s="62"/>
      <c r="BE670" s="62"/>
      <c r="BF670" s="62"/>
      <c r="BG670" s="62"/>
      <c r="BH670" s="62"/>
      <c r="BI670" s="62"/>
      <c r="BJ670" s="62"/>
      <c r="BK670" s="98"/>
      <c r="BL670" s="62"/>
      <c r="BM670" s="62"/>
      <c r="BN670" s="62"/>
      <c r="BO670" s="62"/>
      <c r="BP670" s="62"/>
    </row>
    <row r="671" ht="16.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110"/>
      <c r="Q671" s="402" t="s">
        <v>304</v>
      </c>
      <c r="R671" s="397"/>
      <c r="S671" s="396"/>
      <c r="T671" s="398"/>
      <c r="U671" s="398"/>
      <c r="V671" s="398"/>
      <c r="W671" s="398"/>
      <c r="X671" s="398"/>
      <c r="Y671" s="398"/>
      <c r="Z671" s="398"/>
      <c r="AA671" s="398"/>
      <c r="AB671" s="398"/>
      <c r="AC671" s="398"/>
      <c r="AD671" s="399"/>
      <c r="AE671" s="398"/>
      <c r="AF671" s="398"/>
      <c r="AG671" s="398"/>
      <c r="AH671" s="398"/>
      <c r="AI671" s="398"/>
      <c r="AJ671" s="398"/>
      <c r="AK671" s="398"/>
      <c r="AL671" s="400"/>
      <c r="AM671" s="398"/>
      <c r="AN671" s="398"/>
      <c r="AO671" s="398"/>
      <c r="AP671" s="398"/>
      <c r="AQ671" s="401"/>
      <c r="AR671" s="62"/>
      <c r="AS671" s="62"/>
      <c r="AT671" s="62"/>
      <c r="AU671" s="62"/>
      <c r="AV671" s="62"/>
      <c r="AW671" s="98"/>
      <c r="AX671" s="62"/>
      <c r="AY671" s="62"/>
      <c r="AZ671" s="62"/>
      <c r="BA671" s="62"/>
      <c r="BB671" s="62"/>
      <c r="BC671" s="98"/>
      <c r="BD671" s="62"/>
      <c r="BE671" s="62"/>
      <c r="BF671" s="62"/>
      <c r="BG671" s="62"/>
      <c r="BH671" s="62"/>
      <c r="BI671" s="62"/>
      <c r="BJ671" s="62"/>
      <c r="BK671" s="98"/>
      <c r="BL671" s="62"/>
      <c r="BM671" s="62"/>
      <c r="BN671" s="62"/>
      <c r="BO671" s="62"/>
      <c r="BP671" s="62"/>
    </row>
    <row r="672" ht="16.5" customHeight="1">
      <c r="A672" s="781"/>
      <c r="B672" s="781"/>
      <c r="C672" s="404"/>
      <c r="D672" s="405"/>
      <c r="E672" s="406"/>
      <c r="F672" s="404"/>
      <c r="G672" s="406"/>
      <c r="H672" s="407"/>
      <c r="I672" s="408"/>
      <c r="J672" s="407"/>
      <c r="K672" s="408"/>
      <c r="L672" s="407"/>
      <c r="M672" s="408"/>
      <c r="N672" s="407"/>
      <c r="O672" s="408"/>
      <c r="P672" s="57" t="s">
        <v>25</v>
      </c>
      <c r="Q672" s="409" t="s">
        <v>26</v>
      </c>
      <c r="R672" s="314" t="s">
        <v>27</v>
      </c>
      <c r="S672" s="559" t="s">
        <v>28</v>
      </c>
      <c r="T672" s="559"/>
      <c r="U672" s="559"/>
      <c r="V672" s="559"/>
      <c r="W672" s="559"/>
      <c r="X672" s="411"/>
      <c r="Y672" s="412"/>
      <c r="Z672" s="412"/>
      <c r="AA672" s="412"/>
      <c r="AB672" s="412"/>
      <c r="AC672" s="412"/>
      <c r="AD672" s="412"/>
      <c r="AE672" s="412"/>
      <c r="AF672" s="412"/>
      <c r="AG672" s="412"/>
      <c r="AH672" s="412"/>
      <c r="AI672" s="412"/>
      <c r="AJ672" s="412"/>
      <c r="AK672" s="412"/>
      <c r="AL672" s="413"/>
      <c r="AM672" s="559"/>
      <c r="AN672" s="559"/>
      <c r="AO672" s="559"/>
      <c r="AP672" s="559"/>
      <c r="AQ672" s="560"/>
      <c r="AR672" s="62"/>
      <c r="AS672" s="62"/>
      <c r="AT672" s="62"/>
      <c r="AU672" s="62"/>
      <c r="AV672" s="62"/>
      <c r="AW672" s="98"/>
      <c r="AX672" s="62"/>
      <c r="AY672" s="62"/>
      <c r="AZ672" s="62"/>
      <c r="BA672" s="62"/>
      <c r="BB672" s="62"/>
      <c r="BC672" s="98"/>
      <c r="BD672" s="62"/>
      <c r="BE672" s="62"/>
      <c r="BF672" s="62"/>
      <c r="BG672" s="62"/>
      <c r="BH672" s="62"/>
      <c r="BI672" s="62"/>
      <c r="BJ672" s="62"/>
      <c r="BK672" s="98"/>
      <c r="BL672" s="62"/>
      <c r="BM672" s="62"/>
      <c r="BN672" s="62"/>
      <c r="BO672" s="62"/>
      <c r="BP672" s="62"/>
    </row>
    <row r="673">
      <c r="A673" s="561" t="s">
        <v>57</v>
      </c>
      <c r="B673" s="561" t="s">
        <v>58</v>
      </c>
      <c r="C673" s="416"/>
      <c r="D673" s="417"/>
      <c r="E673" s="418"/>
      <c r="F673" s="416"/>
      <c r="G673" s="419" t="s">
        <v>153</v>
      </c>
      <c r="H673" s="420"/>
      <c r="I673" s="421"/>
      <c r="J673" s="420"/>
      <c r="K673" s="421"/>
      <c r="L673" s="422" t="s">
        <v>261</v>
      </c>
      <c r="M673" s="421"/>
      <c r="N673" s="420"/>
      <c r="O673" s="421"/>
      <c r="P673" s="65"/>
      <c r="Q673" s="423"/>
      <c r="R673" s="397" t="s">
        <v>31</v>
      </c>
      <c r="S673" s="562"/>
      <c r="T673" s="69"/>
      <c r="U673" s="69"/>
      <c r="V673" s="69"/>
      <c r="W673" s="69"/>
      <c r="X673" s="69"/>
      <c r="Y673" s="69"/>
      <c r="Z673" s="69"/>
      <c r="AA673" s="69"/>
      <c r="AB673" s="69"/>
      <c r="AC673" s="69"/>
      <c r="AD673" s="69"/>
      <c r="AE673" s="69"/>
      <c r="AF673" s="69"/>
      <c r="AG673" s="69"/>
      <c r="AH673" s="69"/>
      <c r="AI673" s="69"/>
      <c r="AJ673" s="69"/>
      <c r="AK673" s="69"/>
      <c r="AL673" s="69"/>
      <c r="AM673" s="69"/>
      <c r="AN673" s="69"/>
      <c r="AO673" s="69"/>
      <c r="AP673" s="69"/>
      <c r="AQ673" s="69"/>
      <c r="AR673" s="62"/>
      <c r="AS673" s="62"/>
      <c r="AT673" s="62"/>
      <c r="AU673" s="62"/>
      <c r="AV673" s="62"/>
      <c r="AW673" s="98"/>
      <c r="AX673" s="62"/>
      <c r="AY673" s="62"/>
      <c r="AZ673" s="62"/>
      <c r="BA673" s="62"/>
      <c r="BB673" s="62"/>
      <c r="BC673" s="98"/>
      <c r="BD673" s="62"/>
      <c r="BE673" s="62"/>
      <c r="BF673" s="62"/>
      <c r="BG673" s="62"/>
      <c r="BH673" s="62"/>
      <c r="BI673" s="62"/>
      <c r="BJ673" s="62"/>
      <c r="BK673" s="98"/>
      <c r="BL673" s="62"/>
      <c r="BM673" s="62"/>
      <c r="BN673" s="62"/>
      <c r="BO673" s="62"/>
      <c r="BP673" s="62"/>
    </row>
    <row r="674" ht="16.5">
      <c r="A674" s="782"/>
      <c r="B674" s="782"/>
      <c r="C674" s="427"/>
      <c r="D674" s="428"/>
      <c r="E674" s="429"/>
      <c r="F674" s="427"/>
      <c r="G674" s="429"/>
      <c r="H674" s="430"/>
      <c r="I674" s="431"/>
      <c r="J674" s="430"/>
      <c r="K674" s="431"/>
      <c r="L674" s="430"/>
      <c r="M674" s="431"/>
      <c r="N674" s="430"/>
      <c r="O674" s="431"/>
      <c r="P674" s="78"/>
      <c r="Q674" s="432"/>
      <c r="R674" s="553" t="s">
        <v>56</v>
      </c>
      <c r="S674" s="746"/>
      <c r="T674" s="82"/>
      <c r="U674" s="82"/>
      <c r="V674" s="82"/>
      <c r="W674" s="82"/>
      <c r="X674" s="82"/>
      <c r="Y674" s="82"/>
      <c r="Z674" s="82"/>
      <c r="AA674" s="82"/>
      <c r="AB674" s="82"/>
      <c r="AC674" s="82"/>
      <c r="AD674" s="82"/>
      <c r="AE674" s="82"/>
      <c r="AF674" s="82"/>
      <c r="AG674" s="82"/>
      <c r="AH674" s="82"/>
      <c r="AI674" s="82"/>
      <c r="AJ674" s="82"/>
      <c r="AK674" s="82"/>
      <c r="AL674" s="82"/>
      <c r="AM674" s="82"/>
      <c r="AN674" s="82"/>
      <c r="AO674" s="82"/>
      <c r="AP674" s="82"/>
      <c r="AQ674" s="82"/>
      <c r="AR674" s="62"/>
      <c r="AS674" s="62"/>
      <c r="AT674" s="62"/>
      <c r="AU674" s="62"/>
      <c r="AV674" s="62"/>
      <c r="AW674" s="98"/>
      <c r="AX674" s="62"/>
      <c r="AY674" s="62"/>
      <c r="AZ674" s="62"/>
      <c r="BA674" s="62"/>
      <c r="BB674" s="62"/>
      <c r="BC674" s="98"/>
      <c r="BD674" s="62"/>
      <c r="BE674" s="62"/>
      <c r="BF674" s="62"/>
      <c r="BG674" s="62"/>
      <c r="BH674" s="62"/>
      <c r="BI674" s="62"/>
      <c r="BJ674" s="62"/>
      <c r="BK674" s="98"/>
      <c r="BL674" s="62"/>
      <c r="BM674" s="62"/>
      <c r="BN674" s="62"/>
      <c r="BO674" s="62"/>
      <c r="BP674" s="62"/>
    </row>
    <row r="675" ht="16.5">
      <c r="A675" s="564"/>
      <c r="B675" s="565"/>
      <c r="C675" s="101"/>
      <c r="D675" s="102"/>
      <c r="E675" s="103"/>
      <c r="F675" s="101"/>
      <c r="G675" s="103"/>
      <c r="H675" s="126"/>
      <c r="I675" s="128"/>
      <c r="J675" s="128"/>
      <c r="K675" s="128"/>
      <c r="L675" s="128"/>
      <c r="M675" s="128"/>
      <c r="N675" s="128"/>
      <c r="O675" s="128"/>
      <c r="P675" s="102"/>
      <c r="Q675" s="285"/>
      <c r="R675" s="231"/>
      <c r="S675" s="232"/>
      <c r="T675" s="442"/>
      <c r="U675" s="442"/>
      <c r="V675" s="442"/>
      <c r="W675" s="442"/>
      <c r="X675" s="442"/>
      <c r="Y675" s="442"/>
      <c r="Z675" s="442"/>
      <c r="AA675" s="442"/>
      <c r="AB675" s="442"/>
      <c r="AC675" s="442"/>
      <c r="AD675" s="443"/>
      <c r="AE675" s="442"/>
      <c r="AF675" s="442"/>
      <c r="AG675" s="442"/>
      <c r="AH675" s="442"/>
      <c r="AI675" s="442"/>
      <c r="AJ675" s="442"/>
      <c r="AK675" s="442"/>
      <c r="AL675" s="444"/>
      <c r="AM675" s="442"/>
      <c r="AN675" s="442"/>
      <c r="AO675" s="442"/>
      <c r="AP675" s="442"/>
      <c r="AQ675" s="445"/>
      <c r="AR675" s="62"/>
      <c r="AS675" s="62"/>
      <c r="AT675" s="62"/>
      <c r="AU675" s="62"/>
      <c r="AV675" s="62"/>
      <c r="AW675" s="98"/>
      <c r="AX675" s="62"/>
      <c r="AY675" s="62"/>
      <c r="AZ675" s="62"/>
      <c r="BA675" s="62"/>
      <c r="BB675" s="62"/>
      <c r="BC675" s="98"/>
      <c r="BD675" s="62"/>
      <c r="BE675" s="62"/>
      <c r="BF675" s="62"/>
      <c r="BG675" s="62"/>
      <c r="BH675" s="62"/>
      <c r="BI675" s="62"/>
      <c r="BJ675" s="62"/>
      <c r="BK675" s="98"/>
      <c r="BL675" s="62"/>
      <c r="BM675" s="62"/>
      <c r="BN675" s="62"/>
      <c r="BO675" s="62"/>
      <c r="BP675" s="62"/>
    </row>
    <row r="676" ht="16.5">
      <c r="A676" s="145"/>
      <c r="B676" s="146"/>
      <c r="C676" s="807"/>
      <c r="D676" s="1092"/>
      <c r="E676" s="995"/>
      <c r="F676" s="807"/>
      <c r="G676" s="995"/>
      <c r="H676" s="126"/>
      <c r="I676" s="128">
        <v>1</v>
      </c>
      <c r="J676" s="128"/>
      <c r="K676" s="128"/>
      <c r="L676" s="128"/>
      <c r="M676" s="128"/>
      <c r="N676" s="128"/>
      <c r="O676" s="128"/>
      <c r="P676" s="125"/>
      <c r="Q676" s="291"/>
      <c r="R676" s="132" t="s">
        <v>74</v>
      </c>
      <c r="S676" s="133" t="s">
        <v>156</v>
      </c>
      <c r="T676" s="450"/>
      <c r="U676" s="450"/>
      <c r="V676" s="450"/>
      <c r="W676" s="450"/>
      <c r="X676" s="451"/>
      <c r="Y676" s="450"/>
      <c r="Z676" s="450"/>
      <c r="AA676" s="450"/>
      <c r="AB676" s="450"/>
      <c r="AC676" s="450"/>
      <c r="AD676" s="451"/>
      <c r="AE676" s="450"/>
      <c r="AF676" s="450"/>
      <c r="AG676" s="450"/>
      <c r="AH676" s="450"/>
      <c r="AI676" s="450"/>
      <c r="AJ676" s="450"/>
      <c r="AK676" s="450"/>
      <c r="AL676" s="452"/>
      <c r="AM676" s="451"/>
      <c r="AN676" s="451"/>
      <c r="AO676" s="451"/>
      <c r="AP676" s="451"/>
      <c r="AQ676" s="452"/>
      <c r="AR676" s="62"/>
      <c r="AS676" s="338">
        <f>T676*T724*1.73*0.875/1000</f>
        <v>0</v>
      </c>
      <c r="AT676" s="338">
        <f t="shared" ref="AT676:BP676" si="315">U676*U724*1.73*0.875/1000</f>
        <v>0</v>
      </c>
      <c r="AU676" s="338">
        <f t="shared" si="315"/>
        <v>0</v>
      </c>
      <c r="AV676" s="338">
        <f t="shared" si="315"/>
        <v>0</v>
      </c>
      <c r="AW676" s="453">
        <f t="shared" si="315"/>
        <v>0</v>
      </c>
      <c r="AX676" s="338">
        <f t="shared" si="315"/>
        <v>0</v>
      </c>
      <c r="AY676" s="338">
        <f t="shared" si="315"/>
        <v>0</v>
      </c>
      <c r="AZ676" s="338">
        <f t="shared" si="315"/>
        <v>0</v>
      </c>
      <c r="BA676" s="338">
        <f t="shared" si="315"/>
        <v>0</v>
      </c>
      <c r="BB676" s="338">
        <f t="shared" si="315"/>
        <v>0</v>
      </c>
      <c r="BC676" s="453">
        <f t="shared" si="315"/>
        <v>0</v>
      </c>
      <c r="BD676" s="338">
        <f t="shared" si="315"/>
        <v>0</v>
      </c>
      <c r="BE676" s="338">
        <f t="shared" si="315"/>
        <v>0</v>
      </c>
      <c r="BF676" s="338">
        <f t="shared" si="315"/>
        <v>0</v>
      </c>
      <c r="BG676" s="338">
        <f t="shared" si="315"/>
        <v>0</v>
      </c>
      <c r="BH676" s="338">
        <f t="shared" si="315"/>
        <v>0</v>
      </c>
      <c r="BI676" s="338">
        <f t="shared" si="315"/>
        <v>0</v>
      </c>
      <c r="BJ676" s="338">
        <f t="shared" si="315"/>
        <v>0</v>
      </c>
      <c r="BK676" s="453">
        <f t="shared" si="315"/>
        <v>0</v>
      </c>
      <c r="BL676" s="338">
        <f t="shared" si="315"/>
        <v>0</v>
      </c>
      <c r="BM676" s="338">
        <f t="shared" si="315"/>
        <v>0</v>
      </c>
      <c r="BN676" s="338">
        <f t="shared" si="315"/>
        <v>0</v>
      </c>
      <c r="BO676" s="338">
        <f t="shared" si="315"/>
        <v>0</v>
      </c>
      <c r="BP676" s="338">
        <f t="shared" si="315"/>
        <v>0</v>
      </c>
      <c r="BQ676" s="19" t="s">
        <v>302</v>
      </c>
    </row>
    <row r="677">
      <c r="A677" s="145"/>
      <c r="B677" s="146"/>
      <c r="C677" s="169"/>
      <c r="D677" s="1092"/>
      <c r="E677" s="995"/>
      <c r="F677" s="807"/>
      <c r="G677" s="995"/>
      <c r="H677" s="126"/>
      <c r="I677" s="128">
        <v>2</v>
      </c>
      <c r="J677" s="128"/>
      <c r="K677" s="128"/>
      <c r="L677" s="128"/>
      <c r="M677" s="128"/>
      <c r="N677" s="128"/>
      <c r="O677" s="128"/>
      <c r="P677" s="125"/>
      <c r="Q677" s="291" t="s">
        <v>305</v>
      </c>
      <c r="R677" s="132" t="s">
        <v>67</v>
      </c>
      <c r="S677" s="133" t="s">
        <v>156</v>
      </c>
      <c r="T677" s="450"/>
      <c r="U677" s="450"/>
      <c r="V677" s="450"/>
      <c r="W677" s="450"/>
      <c r="X677" s="451"/>
      <c r="Y677" s="450"/>
      <c r="Z677" s="450"/>
      <c r="AA677" s="450"/>
      <c r="AB677" s="450"/>
      <c r="AC677" s="450"/>
      <c r="AD677" s="451"/>
      <c r="AE677" s="450"/>
      <c r="AF677" s="450"/>
      <c r="AG677" s="450"/>
      <c r="AH677" s="450"/>
      <c r="AI677" s="450"/>
      <c r="AJ677" s="450"/>
      <c r="AK677" s="450"/>
      <c r="AL677" s="452"/>
      <c r="AM677" s="451"/>
      <c r="AN677" s="451"/>
      <c r="AO677" s="451"/>
      <c r="AP677" s="451"/>
      <c r="AQ677" s="452"/>
      <c r="AR677" s="62"/>
      <c r="AS677" s="62"/>
      <c r="AT677" s="62"/>
      <c r="AU677" s="62"/>
      <c r="AV677" s="62"/>
      <c r="AW677" s="98"/>
      <c r="AX677" s="62"/>
      <c r="AY677" s="62"/>
      <c r="AZ677" s="62"/>
      <c r="BA677" s="62"/>
      <c r="BB677" s="62"/>
      <c r="BC677" s="98"/>
      <c r="BD677" s="62"/>
      <c r="BE677" s="62"/>
      <c r="BF677" s="62"/>
      <c r="BG677" s="62"/>
      <c r="BH677" s="62"/>
      <c r="BI677" s="62"/>
      <c r="BJ677" s="62"/>
      <c r="BK677" s="98"/>
      <c r="BL677" s="62"/>
      <c r="BM677" s="62"/>
      <c r="BN677" s="62"/>
      <c r="BO677" s="62"/>
      <c r="BP677" s="62"/>
    </row>
    <row r="678">
      <c r="A678" s="145"/>
      <c r="B678" s="146"/>
      <c r="C678" s="124"/>
      <c r="D678" s="1092"/>
      <c r="E678" s="995"/>
      <c r="F678" s="807"/>
      <c r="G678" s="995"/>
      <c r="H678" s="126"/>
      <c r="I678" s="128">
        <v>3</v>
      </c>
      <c r="J678" s="128"/>
      <c r="K678" s="128"/>
      <c r="L678" s="128"/>
      <c r="M678" s="128"/>
      <c r="N678" s="128"/>
      <c r="O678" s="128"/>
      <c r="P678" s="125"/>
      <c r="Q678" s="291"/>
      <c r="R678" s="132" t="s">
        <v>69</v>
      </c>
      <c r="S678" s="133" t="s">
        <v>156</v>
      </c>
      <c r="T678" s="450"/>
      <c r="U678" s="450"/>
      <c r="V678" s="450"/>
      <c r="W678" s="450"/>
      <c r="X678" s="451"/>
      <c r="Y678" s="450"/>
      <c r="Z678" s="450"/>
      <c r="AA678" s="450"/>
      <c r="AB678" s="450"/>
      <c r="AC678" s="450"/>
      <c r="AD678" s="451"/>
      <c r="AE678" s="450"/>
      <c r="AF678" s="450"/>
      <c r="AG678" s="450"/>
      <c r="AH678" s="450"/>
      <c r="AI678" s="450"/>
      <c r="AJ678" s="450"/>
      <c r="AK678" s="450"/>
      <c r="AL678" s="452"/>
      <c r="AM678" s="451"/>
      <c r="AN678" s="451"/>
      <c r="AO678" s="451"/>
      <c r="AP678" s="451"/>
      <c r="AQ678" s="452"/>
      <c r="AR678" s="62"/>
      <c r="AS678" s="62"/>
      <c r="AT678" s="62"/>
      <c r="AU678" s="62"/>
      <c r="AV678" s="62"/>
      <c r="AW678" s="98"/>
      <c r="AX678" s="62"/>
      <c r="AY678" s="62"/>
      <c r="AZ678" s="62"/>
      <c r="BA678" s="62"/>
      <c r="BB678" s="62"/>
      <c r="BC678" s="98"/>
      <c r="BD678" s="62"/>
      <c r="BE678" s="62"/>
      <c r="BF678" s="62"/>
      <c r="BG678" s="62"/>
      <c r="BH678" s="62"/>
      <c r="BI678" s="62"/>
      <c r="BJ678" s="62"/>
      <c r="BK678" s="98"/>
      <c r="BL678" s="62"/>
      <c r="BM678" s="62"/>
      <c r="BN678" s="62"/>
      <c r="BO678" s="62"/>
      <c r="BP678" s="62"/>
    </row>
    <row r="679" ht="16.5">
      <c r="A679" s="145"/>
      <c r="B679" s="146"/>
      <c r="C679" s="124"/>
      <c r="D679" s="1092"/>
      <c r="E679" s="995"/>
      <c r="F679" s="807"/>
      <c r="G679" s="995"/>
      <c r="H679" s="126"/>
      <c r="I679" s="128"/>
      <c r="J679" s="128"/>
      <c r="K679" s="128"/>
      <c r="L679" s="128"/>
      <c r="M679" s="128"/>
      <c r="N679" s="128"/>
      <c r="O679" s="128"/>
      <c r="P679" s="125"/>
      <c r="Q679" s="291"/>
      <c r="R679" s="132"/>
      <c r="S679" s="133"/>
      <c r="T679" s="450"/>
      <c r="U679" s="450"/>
      <c r="V679" s="450"/>
      <c r="W679" s="450"/>
      <c r="X679" s="451"/>
      <c r="Y679" s="450"/>
      <c r="Z679" s="450"/>
      <c r="AA679" s="450"/>
      <c r="AB679" s="450"/>
      <c r="AC679" s="450"/>
      <c r="AD679" s="451"/>
      <c r="AE679" s="450"/>
      <c r="AF679" s="450"/>
      <c r="AG679" s="450"/>
      <c r="AH679" s="450"/>
      <c r="AI679" s="450"/>
      <c r="AJ679" s="450"/>
      <c r="AK679" s="450"/>
      <c r="AL679" s="452"/>
      <c r="AM679" s="451"/>
      <c r="AN679" s="451"/>
      <c r="AO679" s="451"/>
      <c r="AP679" s="451"/>
      <c r="AQ679" s="452"/>
      <c r="AR679" s="62"/>
      <c r="AS679" s="62"/>
      <c r="AT679" s="62"/>
      <c r="AU679" s="62"/>
      <c r="AV679" s="62"/>
      <c r="AW679" s="98"/>
      <c r="AX679" s="62"/>
      <c r="AY679" s="62"/>
      <c r="AZ679" s="62"/>
      <c r="BA679" s="62"/>
      <c r="BB679" s="62"/>
      <c r="BC679" s="98"/>
      <c r="BD679" s="62"/>
      <c r="BE679" s="62"/>
      <c r="BF679" s="62"/>
      <c r="BG679" s="62"/>
      <c r="BH679" s="62"/>
      <c r="BI679" s="62"/>
      <c r="BJ679" s="62"/>
      <c r="BK679" s="98"/>
      <c r="BL679" s="62"/>
      <c r="BM679" s="62"/>
      <c r="BN679" s="62"/>
      <c r="BO679" s="62"/>
      <c r="BP679" s="62"/>
    </row>
    <row r="680" ht="16.5">
      <c r="A680" s="145"/>
      <c r="B680" s="146"/>
      <c r="C680" s="124" t="s">
        <v>59</v>
      </c>
      <c r="D680" s="1092"/>
      <c r="E680" s="995"/>
      <c r="F680" s="807"/>
      <c r="G680" s="995"/>
      <c r="H680" s="126"/>
      <c r="I680" s="128">
        <v>4</v>
      </c>
      <c r="J680" s="128"/>
      <c r="K680" s="128"/>
      <c r="L680" s="128"/>
      <c r="M680" s="128"/>
      <c r="N680" s="128"/>
      <c r="O680" s="128"/>
      <c r="P680" s="1052"/>
      <c r="Q680" s="291"/>
      <c r="R680" s="132" t="s">
        <v>89</v>
      </c>
      <c r="S680" s="133"/>
      <c r="T680" s="1102"/>
      <c r="U680" s="1102"/>
      <c r="V680" s="1102"/>
      <c r="W680" s="1102"/>
      <c r="X680" s="1102"/>
      <c r="Y680" s="1102"/>
      <c r="Z680" s="1102"/>
      <c r="AA680" s="1102"/>
      <c r="AB680" s="1102"/>
      <c r="AC680" s="1102"/>
      <c r="AD680" s="1102"/>
      <c r="AE680" s="1102"/>
      <c r="AF680" s="1102"/>
      <c r="AG680" s="1102"/>
      <c r="AH680" s="1102"/>
      <c r="AI680" s="1102"/>
      <c r="AJ680" s="1102"/>
      <c r="AK680" s="1102"/>
      <c r="AL680" s="1102"/>
      <c r="AM680" s="1102"/>
      <c r="AN680" s="1102"/>
      <c r="AO680" s="1102"/>
      <c r="AP680" s="1102"/>
      <c r="AQ680" s="1102"/>
      <c r="AR680" s="62"/>
      <c r="AS680" s="274">
        <f>T680*T695*1.73*0.875/1000</f>
        <v>0</v>
      </c>
      <c r="AT680" s="274">
        <f t="shared" ref="AT680:BP680" si="316">U680*U695*1.73*0.875/1000</f>
        <v>0</v>
      </c>
      <c r="AU680" s="274">
        <f t="shared" si="316"/>
        <v>0</v>
      </c>
      <c r="AV680" s="274">
        <f t="shared" si="316"/>
        <v>0</v>
      </c>
      <c r="AW680" s="517">
        <f t="shared" si="316"/>
        <v>0</v>
      </c>
      <c r="AX680" s="274">
        <f t="shared" si="316"/>
        <v>0</v>
      </c>
      <c r="AY680" s="274">
        <f t="shared" si="316"/>
        <v>0</v>
      </c>
      <c r="AZ680" s="274">
        <f t="shared" si="316"/>
        <v>0</v>
      </c>
      <c r="BA680" s="274">
        <f t="shared" si="316"/>
        <v>0</v>
      </c>
      <c r="BB680" s="274">
        <f t="shared" si="316"/>
        <v>0</v>
      </c>
      <c r="BC680" s="517">
        <f t="shared" si="316"/>
        <v>0</v>
      </c>
      <c r="BD680" s="274">
        <f t="shared" si="316"/>
        <v>0</v>
      </c>
      <c r="BE680" s="274">
        <f t="shared" si="316"/>
        <v>0</v>
      </c>
      <c r="BF680" s="274">
        <f t="shared" si="316"/>
        <v>0</v>
      </c>
      <c r="BG680" s="274">
        <f t="shared" si="316"/>
        <v>0</v>
      </c>
      <c r="BH680" s="274">
        <f t="shared" si="316"/>
        <v>0</v>
      </c>
      <c r="BI680" s="274">
        <f t="shared" si="316"/>
        <v>0</v>
      </c>
      <c r="BJ680" s="274">
        <f t="shared" si="316"/>
        <v>0</v>
      </c>
      <c r="BK680" s="517">
        <f t="shared" si="316"/>
        <v>0</v>
      </c>
      <c r="BL680" s="274">
        <f t="shared" si="316"/>
        <v>0</v>
      </c>
      <c r="BM680" s="274">
        <f t="shared" si="316"/>
        <v>0</v>
      </c>
      <c r="BN680" s="274">
        <f t="shared" si="316"/>
        <v>0</v>
      </c>
      <c r="BO680" s="274">
        <f t="shared" si="316"/>
        <v>0</v>
      </c>
      <c r="BP680" s="274">
        <f t="shared" si="316"/>
        <v>0</v>
      </c>
      <c r="BQ680" s="929" t="s">
        <v>115</v>
      </c>
    </row>
    <row r="681" ht="16.5">
      <c r="A681" s="145"/>
      <c r="B681" s="146"/>
      <c r="C681" s="124"/>
      <c r="D681" s="1092" t="s">
        <v>60</v>
      </c>
      <c r="E681" s="995"/>
      <c r="F681" s="807"/>
      <c r="G681" s="995"/>
      <c r="H681" s="126"/>
      <c r="I681" s="128">
        <v>5</v>
      </c>
      <c r="J681" s="128"/>
      <c r="K681" s="128"/>
      <c r="L681" s="128"/>
      <c r="M681" s="128"/>
      <c r="N681" s="128"/>
      <c r="O681" s="128"/>
      <c r="P681" s="1052" t="s">
        <v>72</v>
      </c>
      <c r="Q681" s="291" t="s">
        <v>240</v>
      </c>
      <c r="R681" s="132" t="s">
        <v>67</v>
      </c>
      <c r="S681" s="133"/>
      <c r="T681" s="1102"/>
      <c r="U681" s="1102"/>
      <c r="V681" s="1102"/>
      <c r="W681" s="1102"/>
      <c r="X681" s="1102"/>
      <c r="Y681" s="1102"/>
      <c r="Z681" s="1102"/>
      <c r="AA681" s="1102"/>
      <c r="AB681" s="1102"/>
      <c r="AC681" s="1102"/>
      <c r="AD681" s="1102"/>
      <c r="AE681" s="1102"/>
      <c r="AF681" s="1102"/>
      <c r="AG681" s="1102"/>
      <c r="AH681" s="1102"/>
      <c r="AI681" s="1102"/>
      <c r="AJ681" s="1102"/>
      <c r="AK681" s="1102"/>
      <c r="AL681" s="1102"/>
      <c r="AM681" s="1102"/>
      <c r="AN681" s="1102"/>
      <c r="AO681" s="1102"/>
      <c r="AP681" s="1102"/>
      <c r="AQ681" s="1102"/>
      <c r="AR681" s="62"/>
      <c r="AS681" s="187" t="e">
        <f>T681*1000/T695/1.73/0.875</f>
        <v>#DIV/0!</v>
      </c>
      <c r="AT681" s="187" t="e">
        <f t="shared" ref="AT681:BP681" si="317">U681*1000/U695/1.73/0.875</f>
        <v>#DIV/0!</v>
      </c>
      <c r="AU681" s="187" t="e">
        <f t="shared" si="317"/>
        <v>#DIV/0!</v>
      </c>
      <c r="AV681" s="187" t="e">
        <f t="shared" si="317"/>
        <v>#DIV/0!</v>
      </c>
      <c r="AW681" s="188" t="e">
        <f t="shared" si="317"/>
        <v>#DIV/0!</v>
      </c>
      <c r="AX681" s="187" t="e">
        <f t="shared" si="317"/>
        <v>#DIV/0!</v>
      </c>
      <c r="AY681" s="187" t="e">
        <f t="shared" si="317"/>
        <v>#DIV/0!</v>
      </c>
      <c r="AZ681" s="187" t="e">
        <f t="shared" si="317"/>
        <v>#DIV/0!</v>
      </c>
      <c r="BA681" s="187" t="e">
        <f t="shared" si="317"/>
        <v>#DIV/0!</v>
      </c>
      <c r="BB681" s="187" t="e">
        <f t="shared" si="317"/>
        <v>#DIV/0!</v>
      </c>
      <c r="BC681" s="188" t="e">
        <f t="shared" si="317"/>
        <v>#DIV/0!</v>
      </c>
      <c r="BD681" s="187" t="e">
        <f t="shared" si="317"/>
        <v>#DIV/0!</v>
      </c>
      <c r="BE681" s="187" t="e">
        <f t="shared" si="317"/>
        <v>#DIV/0!</v>
      </c>
      <c r="BF681" s="187" t="e">
        <f t="shared" si="317"/>
        <v>#DIV/0!</v>
      </c>
      <c r="BG681" s="187" t="e">
        <f t="shared" si="317"/>
        <v>#DIV/0!</v>
      </c>
      <c r="BH681" s="187" t="e">
        <f t="shared" si="317"/>
        <v>#DIV/0!</v>
      </c>
      <c r="BI681" s="187" t="e">
        <f t="shared" si="317"/>
        <v>#DIV/0!</v>
      </c>
      <c r="BJ681" s="187" t="e">
        <f t="shared" si="317"/>
        <v>#DIV/0!</v>
      </c>
      <c r="BK681" s="188" t="e">
        <f t="shared" si="317"/>
        <v>#DIV/0!</v>
      </c>
      <c r="BL681" s="187" t="e">
        <f t="shared" si="317"/>
        <v>#DIV/0!</v>
      </c>
      <c r="BM681" s="187" t="e">
        <f t="shared" si="317"/>
        <v>#DIV/0!</v>
      </c>
      <c r="BN681" s="187" t="e">
        <f t="shared" si="317"/>
        <v>#DIV/0!</v>
      </c>
      <c r="BO681" s="187" t="e">
        <f t="shared" si="317"/>
        <v>#DIV/0!</v>
      </c>
      <c r="BP681" s="187" t="e">
        <f t="shared" si="317"/>
        <v>#DIV/0!</v>
      </c>
      <c r="BQ681" s="189"/>
    </row>
    <row r="682" ht="16.5">
      <c r="A682" s="145"/>
      <c r="B682" s="146"/>
      <c r="C682" s="124"/>
      <c r="D682" s="1092" t="s">
        <v>60</v>
      </c>
      <c r="E682" s="995"/>
      <c r="F682" s="807"/>
      <c r="G682" s="995"/>
      <c r="H682" s="126"/>
      <c r="I682" s="128">
        <v>6</v>
      </c>
      <c r="J682" s="128"/>
      <c r="K682" s="128"/>
      <c r="L682" s="128"/>
      <c r="M682" s="128"/>
      <c r="N682" s="128"/>
      <c r="O682" s="128"/>
      <c r="P682" s="1052" t="s">
        <v>72</v>
      </c>
      <c r="Q682" s="291"/>
      <c r="R682" s="132" t="s">
        <v>69</v>
      </c>
      <c r="S682" s="133"/>
      <c r="T682" s="1102"/>
      <c r="U682" s="1102"/>
      <c r="V682" s="1102"/>
      <c r="W682" s="1102"/>
      <c r="X682" s="1102"/>
      <c r="Y682" s="1102"/>
      <c r="Z682" s="1102"/>
      <c r="AA682" s="1102"/>
      <c r="AB682" s="1102"/>
      <c r="AC682" s="1102"/>
      <c r="AD682" s="1102"/>
      <c r="AE682" s="1102"/>
      <c r="AF682" s="1102"/>
      <c r="AG682" s="1102"/>
      <c r="AH682" s="1102"/>
      <c r="AI682" s="1102"/>
      <c r="AJ682" s="1102"/>
      <c r="AK682" s="1102"/>
      <c r="AL682" s="1102"/>
      <c r="AM682" s="1102"/>
      <c r="AN682" s="1102"/>
      <c r="AO682" s="1102"/>
      <c r="AP682" s="1102"/>
      <c r="AQ682" s="1102"/>
      <c r="AR682" s="62"/>
      <c r="AS682" s="62"/>
      <c r="AT682" s="62"/>
      <c r="AU682" s="62"/>
      <c r="AV682" s="62"/>
      <c r="AW682" s="98"/>
      <c r="AX682" s="62"/>
      <c r="AY682" s="62"/>
      <c r="AZ682" s="62"/>
      <c r="BA682" s="62"/>
      <c r="BB682" s="62"/>
      <c r="BC682" s="98"/>
      <c r="BD682" s="62"/>
      <c r="BE682" s="62"/>
      <c r="BF682" s="62"/>
      <c r="BG682" s="62"/>
      <c r="BH682" s="62"/>
      <c r="BI682" s="62"/>
      <c r="BJ682" s="62"/>
      <c r="BK682" s="98"/>
      <c r="BL682" s="62"/>
      <c r="BM682" s="62"/>
      <c r="BN682" s="62"/>
      <c r="BO682" s="62"/>
      <c r="BP682" s="62"/>
      <c r="BQ682" s="2"/>
    </row>
    <row r="683" ht="16.5">
      <c r="A683" s="145"/>
      <c r="B683" s="146"/>
      <c r="C683" s="124"/>
      <c r="D683" s="1092"/>
      <c r="E683" s="995"/>
      <c r="F683" s="807"/>
      <c r="G683" s="995"/>
      <c r="H683" s="126"/>
      <c r="I683" s="128"/>
      <c r="J683" s="128"/>
      <c r="K683" s="128"/>
      <c r="L683" s="128"/>
      <c r="M683" s="128"/>
      <c r="N683" s="128"/>
      <c r="O683" s="128"/>
      <c r="P683" s="125"/>
      <c r="Q683" s="291">
        <v>110</v>
      </c>
      <c r="R683" s="132" t="s">
        <v>89</v>
      </c>
      <c r="S683" s="133"/>
      <c r="T683" s="450"/>
      <c r="U683" s="450"/>
      <c r="V683" s="450"/>
      <c r="W683" s="450"/>
      <c r="X683" s="451"/>
      <c r="Y683" s="450"/>
      <c r="Z683" s="450"/>
      <c r="AA683" s="450"/>
      <c r="AB683" s="450"/>
      <c r="AC683" s="450"/>
      <c r="AD683" s="451"/>
      <c r="AE683" s="450"/>
      <c r="AF683" s="450"/>
      <c r="AG683" s="450"/>
      <c r="AH683" s="450"/>
      <c r="AI683" s="450"/>
      <c r="AJ683" s="450"/>
      <c r="AK683" s="450"/>
      <c r="AL683" s="452"/>
      <c r="AM683" s="451"/>
      <c r="AN683" s="451"/>
      <c r="AO683" s="451"/>
      <c r="AP683" s="451"/>
      <c r="AQ683" s="452"/>
      <c r="AR683" s="62"/>
      <c r="AS683" s="62"/>
      <c r="AT683" s="62"/>
      <c r="AU683" s="62"/>
      <c r="AV683" s="62"/>
      <c r="AW683" s="98"/>
      <c r="AX683" s="62"/>
      <c r="AY683" s="62"/>
      <c r="AZ683" s="62"/>
      <c r="BA683" s="62"/>
      <c r="BB683" s="62"/>
      <c r="BC683" s="98"/>
      <c r="BD683" s="62"/>
      <c r="BE683" s="62"/>
      <c r="BF683" s="62"/>
      <c r="BG683" s="62"/>
      <c r="BH683" s="62"/>
      <c r="BI683" s="62"/>
      <c r="BJ683" s="62"/>
      <c r="BK683" s="98"/>
      <c r="BL683" s="62"/>
      <c r="BM683" s="62"/>
      <c r="BN683" s="62"/>
      <c r="BO683" s="62"/>
      <c r="BP683" s="62"/>
    </row>
    <row r="684" ht="16.5">
      <c r="A684" s="145"/>
      <c r="B684" s="146"/>
      <c r="C684" s="124"/>
      <c r="D684" s="1092"/>
      <c r="E684" s="995"/>
      <c r="F684" s="807"/>
      <c r="G684" s="995"/>
      <c r="H684" s="126"/>
      <c r="I684" s="128"/>
      <c r="J684" s="128"/>
      <c r="K684" s="128"/>
      <c r="L684" s="128"/>
      <c r="M684" s="128"/>
      <c r="N684" s="128"/>
      <c r="O684" s="128"/>
      <c r="P684" s="125"/>
      <c r="Q684" s="291"/>
      <c r="R684" s="132"/>
      <c r="S684" s="133"/>
      <c r="T684" s="450"/>
      <c r="U684" s="450"/>
      <c r="V684" s="450"/>
      <c r="W684" s="450"/>
      <c r="X684" s="451"/>
      <c r="Y684" s="450"/>
      <c r="Z684" s="450"/>
      <c r="AA684" s="450"/>
      <c r="AB684" s="450"/>
      <c r="AC684" s="450"/>
      <c r="AD684" s="451"/>
      <c r="AE684" s="450"/>
      <c r="AF684" s="450"/>
      <c r="AG684" s="450"/>
      <c r="AH684" s="450"/>
      <c r="AI684" s="450"/>
      <c r="AJ684" s="450"/>
      <c r="AK684" s="450"/>
      <c r="AL684" s="452"/>
      <c r="AM684" s="451"/>
      <c r="AN684" s="451"/>
      <c r="AO684" s="451"/>
      <c r="AP684" s="451"/>
      <c r="AQ684" s="452"/>
      <c r="AR684" s="62"/>
      <c r="AS684" s="224" t="s">
        <v>95</v>
      </c>
      <c r="AT684" s="225"/>
      <c r="AU684" s="226"/>
      <c r="AV684" s="224"/>
      <c r="AW684" s="225"/>
      <c r="AX684" s="226"/>
      <c r="AY684" s="224"/>
      <c r="AZ684" s="225"/>
      <c r="BA684" s="226"/>
      <c r="BB684" s="224"/>
      <c r="BC684" s="225"/>
      <c r="BD684" s="226"/>
      <c r="BE684" s="224"/>
      <c r="BF684" s="225"/>
      <c r="BG684" s="226"/>
      <c r="BH684" s="224"/>
      <c r="BI684" s="225"/>
      <c r="BJ684" s="226"/>
      <c r="BK684" s="64"/>
      <c r="BL684" s="224"/>
      <c r="BM684" s="225"/>
      <c r="BN684" s="226"/>
      <c r="BO684" s="63"/>
      <c r="BP684" s="224"/>
      <c r="BQ684" s="19"/>
    </row>
    <row r="685" ht="19.5">
      <c r="A685" s="145"/>
      <c r="B685" s="146"/>
      <c r="C685" s="124"/>
      <c r="D685" s="1092"/>
      <c r="E685" s="995"/>
      <c r="F685" s="807"/>
      <c r="G685" s="995"/>
      <c r="H685" s="126"/>
      <c r="I685" s="128"/>
      <c r="J685" s="128"/>
      <c r="K685" s="128"/>
      <c r="L685" s="128"/>
      <c r="M685" s="128"/>
      <c r="N685" s="128"/>
      <c r="O685" s="128"/>
      <c r="P685" s="125"/>
      <c r="Q685" s="291" t="s">
        <v>276</v>
      </c>
      <c r="R685" s="132"/>
      <c r="S685" s="133"/>
      <c r="T685" s="450"/>
      <c r="U685" s="450"/>
      <c r="V685" s="450"/>
      <c r="W685" s="450"/>
      <c r="X685" s="451"/>
      <c r="Y685" s="450"/>
      <c r="Z685" s="450"/>
      <c r="AA685" s="450"/>
      <c r="AB685" s="450"/>
      <c r="AC685" s="450"/>
      <c r="AD685" s="451"/>
      <c r="AE685" s="450"/>
      <c r="AF685" s="450"/>
      <c r="AG685" s="450"/>
      <c r="AH685" s="450"/>
      <c r="AI685" s="450"/>
      <c r="AJ685" s="450"/>
      <c r="AK685" s="450"/>
      <c r="AL685" s="452"/>
      <c r="AM685" s="451"/>
      <c r="AN685" s="451"/>
      <c r="AO685" s="451"/>
      <c r="AP685" s="451"/>
      <c r="AQ685" s="452"/>
      <c r="AR685" s="62"/>
      <c r="AS685" s="236" t="s">
        <v>32</v>
      </c>
      <c r="AT685" s="236" t="s">
        <v>33</v>
      </c>
      <c r="AU685" s="236" t="s">
        <v>34</v>
      </c>
      <c r="AV685" s="236" t="s">
        <v>35</v>
      </c>
      <c r="AW685" s="237" t="s">
        <v>36</v>
      </c>
      <c r="AX685" s="236" t="s">
        <v>37</v>
      </c>
      <c r="AY685" s="236" t="s">
        <v>38</v>
      </c>
      <c r="AZ685" s="236" t="s">
        <v>39</v>
      </c>
      <c r="BA685" s="236" t="s">
        <v>40</v>
      </c>
      <c r="BB685" s="236" t="s">
        <v>41</v>
      </c>
      <c r="BC685" s="237" t="s">
        <v>42</v>
      </c>
      <c r="BD685" s="236" t="s">
        <v>43</v>
      </c>
      <c r="BE685" s="236" t="s">
        <v>44</v>
      </c>
      <c r="BF685" s="236" t="s">
        <v>45</v>
      </c>
      <c r="BG685" s="236" t="s">
        <v>46</v>
      </c>
      <c r="BH685" s="236" t="s">
        <v>47</v>
      </c>
      <c r="BI685" s="236" t="s">
        <v>48</v>
      </c>
      <c r="BJ685" s="236" t="s">
        <v>49</v>
      </c>
      <c r="BK685" s="238" t="s">
        <v>50</v>
      </c>
      <c r="BL685" s="239" t="s">
        <v>51</v>
      </c>
      <c r="BM685" s="239" t="s">
        <v>52</v>
      </c>
      <c r="BN685" s="239" t="s">
        <v>53</v>
      </c>
      <c r="BO685" s="239" t="s">
        <v>54</v>
      </c>
      <c r="BP685" s="239" t="s">
        <v>55</v>
      </c>
      <c r="BQ685" s="19"/>
    </row>
    <row r="686" ht="16.5">
      <c r="A686" s="145"/>
      <c r="B686" s="146"/>
      <c r="C686" s="124" t="s">
        <v>59</v>
      </c>
      <c r="D686" s="1092" t="s">
        <v>59</v>
      </c>
      <c r="E686" s="995"/>
      <c r="F686" s="807"/>
      <c r="G686" s="995"/>
      <c r="H686" s="126"/>
      <c r="I686" s="128">
        <v>7</v>
      </c>
      <c r="J686" s="128"/>
      <c r="K686" s="128"/>
      <c r="L686" s="128"/>
      <c r="M686" s="128"/>
      <c r="N686" s="128"/>
      <c r="O686" s="128"/>
      <c r="P686" s="1052" t="s">
        <v>72</v>
      </c>
      <c r="Q686" s="242" t="s">
        <v>106</v>
      </c>
      <c r="R686" s="132"/>
      <c r="S686" s="133"/>
      <c r="T686" s="1102"/>
      <c r="U686" s="1102"/>
      <c r="V686" s="1102"/>
      <c r="W686" s="1102"/>
      <c r="X686" s="1102"/>
      <c r="Y686" s="1102"/>
      <c r="Z686" s="1102"/>
      <c r="AA686" s="1102"/>
      <c r="AB686" s="1102"/>
      <c r="AC686" s="1102"/>
      <c r="AD686" s="1102"/>
      <c r="AE686" s="1102"/>
      <c r="AF686" s="1102"/>
      <c r="AG686" s="1102"/>
      <c r="AH686" s="1102"/>
      <c r="AI686" s="1102"/>
      <c r="AJ686" s="1102"/>
      <c r="AK686" s="1102"/>
      <c r="AL686" s="1102"/>
      <c r="AM686" s="1102"/>
      <c r="AN686" s="1102"/>
      <c r="AO686" s="1102"/>
      <c r="AP686" s="1102"/>
      <c r="AQ686" s="1102"/>
      <c r="AR686" s="62"/>
      <c r="AS686" s="309">
        <f t="shared" ref="AS686:AS688" si="318">T686*T$694*1.73*0.875/1000</f>
        <v>0</v>
      </c>
      <c r="AT686" s="309">
        <f t="shared" ref="AT686:BP688" si="319">U686*U$694*1.73*0.875/1000</f>
        <v>0</v>
      </c>
      <c r="AU686" s="309">
        <f t="shared" si="319"/>
        <v>0</v>
      </c>
      <c r="AV686" s="309">
        <f t="shared" si="319"/>
        <v>0</v>
      </c>
      <c r="AW686" s="310">
        <f t="shared" si="319"/>
        <v>0</v>
      </c>
      <c r="AX686" s="309">
        <f t="shared" si="319"/>
        <v>0</v>
      </c>
      <c r="AY686" s="309">
        <f t="shared" si="319"/>
        <v>0</v>
      </c>
      <c r="AZ686" s="309">
        <f t="shared" si="319"/>
        <v>0</v>
      </c>
      <c r="BA686" s="309">
        <f t="shared" si="319"/>
        <v>0</v>
      </c>
      <c r="BB686" s="309">
        <f t="shared" si="319"/>
        <v>0</v>
      </c>
      <c r="BC686" s="310">
        <f t="shared" si="319"/>
        <v>0</v>
      </c>
      <c r="BD686" s="309">
        <f t="shared" si="319"/>
        <v>0</v>
      </c>
      <c r="BE686" s="309">
        <f t="shared" si="319"/>
        <v>0</v>
      </c>
      <c r="BF686" s="309">
        <f t="shared" si="319"/>
        <v>0</v>
      </c>
      <c r="BG686" s="309">
        <f t="shared" si="319"/>
        <v>0</v>
      </c>
      <c r="BH686" s="309">
        <f t="shared" si="319"/>
        <v>0</v>
      </c>
      <c r="BI686" s="309">
        <f t="shared" si="319"/>
        <v>0</v>
      </c>
      <c r="BJ686" s="309">
        <f t="shared" si="319"/>
        <v>0</v>
      </c>
      <c r="BK686" s="310">
        <f t="shared" si="319"/>
        <v>0</v>
      </c>
      <c r="BL686" s="309">
        <f t="shared" si="319"/>
        <v>0</v>
      </c>
      <c r="BM686" s="309">
        <f t="shared" si="319"/>
        <v>0</v>
      </c>
      <c r="BN686" s="309">
        <f t="shared" si="319"/>
        <v>0</v>
      </c>
      <c r="BO686" s="309">
        <f t="shared" si="319"/>
        <v>0</v>
      </c>
      <c r="BP686" s="309">
        <f t="shared" si="319"/>
        <v>0</v>
      </c>
      <c r="BQ686" s="247"/>
    </row>
    <row r="687" ht="16.5">
      <c r="A687" s="145"/>
      <c r="B687" s="146"/>
      <c r="C687" s="124" t="s">
        <v>59</v>
      </c>
      <c r="D687" s="1092" t="s">
        <v>59</v>
      </c>
      <c r="E687" s="995"/>
      <c r="F687" s="807"/>
      <c r="G687" s="995"/>
      <c r="H687" s="126"/>
      <c r="I687" s="128">
        <v>8</v>
      </c>
      <c r="J687" s="128"/>
      <c r="K687" s="128"/>
      <c r="L687" s="128"/>
      <c r="M687" s="128"/>
      <c r="N687" s="128"/>
      <c r="O687" s="128"/>
      <c r="P687" s="1052" t="s">
        <v>72</v>
      </c>
      <c r="Q687" s="242" t="s">
        <v>100</v>
      </c>
      <c r="R687" s="132"/>
      <c r="S687" s="133"/>
      <c r="T687" s="1102"/>
      <c r="U687" s="1102"/>
      <c r="V687" s="1102"/>
      <c r="W687" s="1102"/>
      <c r="X687" s="1102"/>
      <c r="Y687" s="1102"/>
      <c r="Z687" s="1102"/>
      <c r="AA687" s="1102"/>
      <c r="AB687" s="1102"/>
      <c r="AC687" s="1102"/>
      <c r="AD687" s="1102"/>
      <c r="AE687" s="1102"/>
      <c r="AF687" s="1102"/>
      <c r="AG687" s="1102"/>
      <c r="AH687" s="1102"/>
      <c r="AI687" s="1102"/>
      <c r="AJ687" s="1102"/>
      <c r="AK687" s="1102"/>
      <c r="AL687" s="1102"/>
      <c r="AM687" s="1102"/>
      <c r="AN687" s="1102"/>
      <c r="AO687" s="1102"/>
      <c r="AP687" s="1102"/>
      <c r="AQ687" s="1102"/>
      <c r="AR687" s="62"/>
      <c r="AS687" s="878">
        <f t="shared" si="318"/>
        <v>0</v>
      </c>
      <c r="AT687" s="878">
        <f t="shared" si="319"/>
        <v>0</v>
      </c>
      <c r="AU687" s="878">
        <f t="shared" si="319"/>
        <v>0</v>
      </c>
      <c r="AV687" s="878">
        <f t="shared" si="319"/>
        <v>0</v>
      </c>
      <c r="AW687" s="879">
        <f t="shared" si="319"/>
        <v>0</v>
      </c>
      <c r="AX687" s="878">
        <f t="shared" si="319"/>
        <v>0</v>
      </c>
      <c r="AY687" s="878">
        <f t="shared" si="319"/>
        <v>0</v>
      </c>
      <c r="AZ687" s="878">
        <f t="shared" si="319"/>
        <v>0</v>
      </c>
      <c r="BA687" s="878">
        <f t="shared" si="319"/>
        <v>0</v>
      </c>
      <c r="BB687" s="878">
        <f t="shared" si="319"/>
        <v>0</v>
      </c>
      <c r="BC687" s="879">
        <f t="shared" si="319"/>
        <v>0</v>
      </c>
      <c r="BD687" s="878">
        <f t="shared" si="319"/>
        <v>0</v>
      </c>
      <c r="BE687" s="878">
        <f t="shared" si="319"/>
        <v>0</v>
      </c>
      <c r="BF687" s="878">
        <f t="shared" si="319"/>
        <v>0</v>
      </c>
      <c r="BG687" s="878">
        <f t="shared" si="319"/>
        <v>0</v>
      </c>
      <c r="BH687" s="878">
        <f t="shared" si="319"/>
        <v>0</v>
      </c>
      <c r="BI687" s="878">
        <f t="shared" si="319"/>
        <v>0</v>
      </c>
      <c r="BJ687" s="878">
        <f t="shared" si="319"/>
        <v>0</v>
      </c>
      <c r="BK687" s="879">
        <f t="shared" si="319"/>
        <v>0</v>
      </c>
      <c r="BL687" s="878">
        <f t="shared" si="319"/>
        <v>0</v>
      </c>
      <c r="BM687" s="878">
        <f t="shared" si="319"/>
        <v>0</v>
      </c>
      <c r="BN687" s="878">
        <f t="shared" si="319"/>
        <v>0</v>
      </c>
      <c r="BO687" s="878">
        <f t="shared" si="319"/>
        <v>0</v>
      </c>
      <c r="BP687" s="878">
        <f t="shared" si="319"/>
        <v>0</v>
      </c>
      <c r="BQ687" s="247"/>
    </row>
    <row r="688" ht="16.5">
      <c r="A688" s="145"/>
      <c r="B688" s="146"/>
      <c r="C688" s="124" t="s">
        <v>59</v>
      </c>
      <c r="D688" s="1092" t="s">
        <v>59</v>
      </c>
      <c r="E688" s="995"/>
      <c r="F688" s="807"/>
      <c r="G688" s="995"/>
      <c r="H688" s="126"/>
      <c r="I688" s="128">
        <v>9</v>
      </c>
      <c r="J688" s="128"/>
      <c r="K688" s="128"/>
      <c r="L688" s="128"/>
      <c r="M688" s="128"/>
      <c r="N688" s="128"/>
      <c r="O688" s="128"/>
      <c r="P688" s="1052" t="s">
        <v>72</v>
      </c>
      <c r="Q688" s="254" t="s">
        <v>104</v>
      </c>
      <c r="R688" s="196"/>
      <c r="S688" s="197"/>
      <c r="T688" s="1102"/>
      <c r="U688" s="1102"/>
      <c r="V688" s="1102"/>
      <c r="W688" s="1102"/>
      <c r="X688" s="1102"/>
      <c r="Y688" s="1102"/>
      <c r="Z688" s="1102"/>
      <c r="AA688" s="1102"/>
      <c r="AB688" s="1102"/>
      <c r="AC688" s="1102"/>
      <c r="AD688" s="1102"/>
      <c r="AE688" s="1102"/>
      <c r="AF688" s="1102"/>
      <c r="AG688" s="1102"/>
      <c r="AH688" s="1102"/>
      <c r="AI688" s="1102"/>
      <c r="AJ688" s="1102"/>
      <c r="AK688" s="1102"/>
      <c r="AL688" s="1102"/>
      <c r="AM688" s="1102"/>
      <c r="AN688" s="1102"/>
      <c r="AO688" s="1102"/>
      <c r="AP688" s="1102"/>
      <c r="AQ688" s="1102"/>
      <c r="AR688" s="62"/>
      <c r="AS688" s="880">
        <f t="shared" si="318"/>
        <v>0</v>
      </c>
      <c r="AT688" s="880">
        <f t="shared" si="319"/>
        <v>0</v>
      </c>
      <c r="AU688" s="880">
        <f t="shared" si="319"/>
        <v>0</v>
      </c>
      <c r="AV688" s="880">
        <f t="shared" si="319"/>
        <v>0</v>
      </c>
      <c r="AW688" s="881">
        <f t="shared" si="319"/>
        <v>0</v>
      </c>
      <c r="AX688" s="880">
        <f t="shared" si="319"/>
        <v>0</v>
      </c>
      <c r="AY688" s="880">
        <f t="shared" si="319"/>
        <v>0</v>
      </c>
      <c r="AZ688" s="880">
        <f t="shared" si="319"/>
        <v>0</v>
      </c>
      <c r="BA688" s="880">
        <f t="shared" si="319"/>
        <v>0</v>
      </c>
      <c r="BB688" s="880">
        <f t="shared" si="319"/>
        <v>0</v>
      </c>
      <c r="BC688" s="881">
        <f t="shared" si="319"/>
        <v>0</v>
      </c>
      <c r="BD688" s="880">
        <f t="shared" si="319"/>
        <v>0</v>
      </c>
      <c r="BE688" s="880">
        <f t="shared" si="319"/>
        <v>0</v>
      </c>
      <c r="BF688" s="880">
        <f t="shared" si="319"/>
        <v>0</v>
      </c>
      <c r="BG688" s="880">
        <f t="shared" si="319"/>
        <v>0</v>
      </c>
      <c r="BH688" s="880">
        <f t="shared" si="319"/>
        <v>0</v>
      </c>
      <c r="BI688" s="880">
        <f t="shared" si="319"/>
        <v>0</v>
      </c>
      <c r="BJ688" s="880">
        <f t="shared" si="319"/>
        <v>0</v>
      </c>
      <c r="BK688" s="881">
        <f t="shared" si="319"/>
        <v>0</v>
      </c>
      <c r="BL688" s="880">
        <f t="shared" si="319"/>
        <v>0</v>
      </c>
      <c r="BM688" s="880">
        <f t="shared" si="319"/>
        <v>0</v>
      </c>
      <c r="BN688" s="880">
        <f t="shared" si="319"/>
        <v>0</v>
      </c>
      <c r="BO688" s="880">
        <f t="shared" si="319"/>
        <v>0</v>
      </c>
      <c r="BP688" s="880">
        <f t="shared" si="319"/>
        <v>0</v>
      </c>
      <c r="BQ688" s="247"/>
    </row>
    <row r="689" ht="16.5">
      <c r="A689" s="942"/>
      <c r="B689" s="943"/>
      <c r="C689" s="882"/>
      <c r="D689" s="1092"/>
      <c r="E689" s="995"/>
      <c r="F689" s="807"/>
      <c r="G689" s="995"/>
      <c r="H689" s="126"/>
      <c r="I689" s="128"/>
      <c r="J689" s="128"/>
      <c r="K689" s="128"/>
      <c r="L689" s="128"/>
      <c r="M689" s="128"/>
      <c r="N689" s="128"/>
      <c r="O689" s="128"/>
      <c r="P689" s="883"/>
      <c r="Q689" s="660" t="s">
        <v>135</v>
      </c>
      <c r="R689" s="661"/>
      <c r="S689" s="662"/>
      <c r="T689" s="755"/>
      <c r="U689" s="755"/>
      <c r="V689" s="755"/>
      <c r="W689" s="755"/>
      <c r="X689" s="755"/>
      <c r="Y689" s="755"/>
      <c r="Z689" s="755"/>
      <c r="AA689" s="755"/>
      <c r="AB689" s="755"/>
      <c r="AC689" s="755"/>
      <c r="AD689" s="756"/>
      <c r="AE689" s="755"/>
      <c r="AF689" s="755"/>
      <c r="AG689" s="755"/>
      <c r="AH689" s="755"/>
      <c r="AI689" s="755"/>
      <c r="AJ689" s="755"/>
      <c r="AK689" s="755"/>
      <c r="AL689" s="757"/>
      <c r="AM689" s="755"/>
      <c r="AN689" s="755"/>
      <c r="AO689" s="755"/>
      <c r="AP689" s="755"/>
      <c r="AQ689" s="758"/>
      <c r="AR689" s="62"/>
      <c r="AS689" s="274">
        <f t="shared" ref="AS689:BP689" si="320">SUM(AS686:AS688)</f>
        <v>0</v>
      </c>
      <c r="AT689" s="275">
        <f t="shared" si="320"/>
        <v>0</v>
      </c>
      <c r="AU689" s="276">
        <f t="shared" si="320"/>
        <v>0</v>
      </c>
      <c r="AV689" s="274">
        <f t="shared" si="320"/>
        <v>0</v>
      </c>
      <c r="AW689" s="277">
        <f t="shared" si="320"/>
        <v>0</v>
      </c>
      <c r="AX689" s="276">
        <f>SUM(AT686:AT688)</f>
        <v>0</v>
      </c>
      <c r="AY689" s="274">
        <f t="shared" si="320"/>
        <v>0</v>
      </c>
      <c r="AZ689" s="275">
        <f t="shared" si="320"/>
        <v>0</v>
      </c>
      <c r="BA689" s="276">
        <f t="shared" si="320"/>
        <v>0</v>
      </c>
      <c r="BB689" s="274">
        <f t="shared" si="320"/>
        <v>0</v>
      </c>
      <c r="BC689" s="277">
        <f t="shared" si="320"/>
        <v>0</v>
      </c>
      <c r="BD689" s="276">
        <f t="shared" si="320"/>
        <v>0</v>
      </c>
      <c r="BE689" s="274">
        <f t="shared" si="320"/>
        <v>0</v>
      </c>
      <c r="BF689" s="275">
        <f t="shared" si="320"/>
        <v>0</v>
      </c>
      <c r="BG689" s="276">
        <f t="shared" si="320"/>
        <v>0</v>
      </c>
      <c r="BH689" s="274">
        <f t="shared" si="320"/>
        <v>0</v>
      </c>
      <c r="BI689" s="275">
        <f t="shared" si="320"/>
        <v>0</v>
      </c>
      <c r="BJ689" s="276">
        <f t="shared" si="320"/>
        <v>0</v>
      </c>
      <c r="BK689" s="278">
        <f t="shared" si="320"/>
        <v>0</v>
      </c>
      <c r="BL689" s="274">
        <f t="shared" si="320"/>
        <v>0</v>
      </c>
      <c r="BM689" s="275">
        <f t="shared" si="320"/>
        <v>0</v>
      </c>
      <c r="BN689" s="276">
        <f t="shared" si="320"/>
        <v>0</v>
      </c>
      <c r="BO689" s="276">
        <f t="shared" si="320"/>
        <v>0</v>
      </c>
      <c r="BP689" s="274">
        <f t="shared" si="320"/>
        <v>0</v>
      </c>
      <c r="BQ689" s="321" t="s">
        <v>136</v>
      </c>
    </row>
    <row r="690" ht="16.5">
      <c r="A690" s="145"/>
      <c r="B690" s="146"/>
      <c r="C690" s="124"/>
      <c r="D690" s="1092"/>
      <c r="E690" s="995"/>
      <c r="F690" s="807"/>
      <c r="G690" s="995"/>
      <c r="H690" s="126"/>
      <c r="I690" s="128"/>
      <c r="J690" s="128"/>
      <c r="K690" s="128"/>
      <c r="L690" s="128"/>
      <c r="M690" s="128"/>
      <c r="N690" s="128"/>
      <c r="O690" s="128"/>
      <c r="P690" s="259"/>
      <c r="Q690" s="279" t="s">
        <v>114</v>
      </c>
      <c r="R690" s="280"/>
      <c r="S690" s="281"/>
      <c r="T690" s="1002"/>
      <c r="U690" s="1002"/>
      <c r="V690" s="1002"/>
      <c r="W690" s="1002"/>
      <c r="X690" s="1002"/>
      <c r="Y690" s="1002"/>
      <c r="Z690" s="1002"/>
      <c r="AA690" s="1002"/>
      <c r="AB690" s="1002"/>
      <c r="AC690" s="1002"/>
      <c r="AD690" s="1103"/>
      <c r="AE690" s="1002"/>
      <c r="AF690" s="1002"/>
      <c r="AG690" s="1002"/>
      <c r="AH690" s="1002"/>
      <c r="AI690" s="1002"/>
      <c r="AJ690" s="1002"/>
      <c r="AK690" s="1002"/>
      <c r="AL690" s="1004"/>
      <c r="AM690" s="1002"/>
      <c r="AN690" s="1002"/>
      <c r="AO690" s="1002"/>
      <c r="AP690" s="1002"/>
      <c r="AQ690" s="1005"/>
      <c r="AR690" s="62"/>
      <c r="AS690" s="62"/>
      <c r="AT690" s="62"/>
      <c r="AU690" s="62"/>
      <c r="AV690" s="62"/>
      <c r="AW690" s="98"/>
      <c r="AX690" s="62"/>
      <c r="AY690" s="62"/>
      <c r="AZ690" s="62"/>
      <c r="BA690" s="62"/>
      <c r="BB690" s="62"/>
      <c r="BC690" s="98"/>
      <c r="BD690" s="62"/>
      <c r="BE690" s="62"/>
      <c r="BF690" s="62"/>
      <c r="BG690" s="62"/>
      <c r="BH690" s="62"/>
      <c r="BI690" s="62"/>
      <c r="BJ690" s="62"/>
      <c r="BK690" s="98"/>
      <c r="BL690" s="62"/>
      <c r="BM690" s="62"/>
      <c r="BN690" s="62"/>
      <c r="BO690" s="62"/>
      <c r="BP690" s="62"/>
    </row>
    <row r="691" ht="16.5">
      <c r="A691" s="167"/>
      <c r="B691" s="168"/>
      <c r="C691" s="169"/>
      <c r="D691" s="1092"/>
      <c r="E691" s="995"/>
      <c r="F691" s="807"/>
      <c r="G691" s="995"/>
      <c r="H691" s="126"/>
      <c r="I691" s="128"/>
      <c r="J691" s="128"/>
      <c r="K691" s="128"/>
      <c r="L691" s="128"/>
      <c r="M691" s="128"/>
      <c r="N691" s="128"/>
      <c r="O691" s="128"/>
      <c r="P691" s="102"/>
      <c r="Q691" s="285"/>
      <c r="R691" s="231"/>
      <c r="S691" s="232"/>
      <c r="T691" s="654"/>
      <c r="U691" s="654"/>
      <c r="V691" s="654"/>
      <c r="W691" s="654"/>
      <c r="X691" s="654"/>
      <c r="Y691" s="654"/>
      <c r="Z691" s="654"/>
      <c r="AA691" s="654"/>
      <c r="AB691" s="654"/>
      <c r="AC691" s="654"/>
      <c r="AD691" s="498"/>
      <c r="AE691" s="654"/>
      <c r="AF691" s="654"/>
      <c r="AG691" s="654"/>
      <c r="AH691" s="654"/>
      <c r="AI691" s="654"/>
      <c r="AJ691" s="654"/>
      <c r="AK691" s="654"/>
      <c r="AL691" s="499"/>
      <c r="AM691" s="654"/>
      <c r="AN691" s="654"/>
      <c r="AO691" s="654"/>
      <c r="AP691" s="654"/>
      <c r="AQ691" s="233"/>
      <c r="AR691" s="62"/>
      <c r="AS691" s="62"/>
      <c r="AT691" s="62"/>
      <c r="AU691" s="62"/>
      <c r="AV691" s="62"/>
      <c r="AW691" s="98"/>
      <c r="AX691" s="62"/>
      <c r="AY691" s="62"/>
      <c r="AZ691" s="62"/>
      <c r="BA691" s="62"/>
      <c r="BB691" s="62"/>
      <c r="BC691" s="98"/>
      <c r="BD691" s="62"/>
      <c r="BE691" s="62"/>
      <c r="BF691" s="62"/>
      <c r="BG691" s="62"/>
      <c r="BH691" s="62"/>
      <c r="BI691" s="62"/>
      <c r="BJ691" s="62"/>
      <c r="BK691" s="98"/>
      <c r="BL691" s="62"/>
      <c r="BM691" s="62"/>
      <c r="BN691" s="62"/>
      <c r="BO691" s="62"/>
      <c r="BP691" s="62"/>
    </row>
    <row r="692" ht="16.5">
      <c r="A692" s="145"/>
      <c r="B692" s="146"/>
      <c r="C692" s="124"/>
      <c r="D692" s="1092"/>
      <c r="E692" s="995"/>
      <c r="F692" s="807"/>
      <c r="G692" s="995"/>
      <c r="H692" s="126">
        <v>1</v>
      </c>
      <c r="I692" s="128">
        <v>10</v>
      </c>
      <c r="J692" s="128"/>
      <c r="K692" s="128"/>
      <c r="L692" s="128"/>
      <c r="M692" s="128"/>
      <c r="N692" s="128"/>
      <c r="O692" s="128"/>
      <c r="P692" s="125"/>
      <c r="Q692" s="291" t="s">
        <v>140</v>
      </c>
      <c r="R692" s="132" t="s">
        <v>217</v>
      </c>
      <c r="S692" s="133" t="s">
        <v>156</v>
      </c>
      <c r="T692" s="1102"/>
      <c r="U692" s="1102"/>
      <c r="V692" s="1102"/>
      <c r="W692" s="1102"/>
      <c r="X692" s="1102"/>
      <c r="Y692" s="1102"/>
      <c r="Z692" s="1102"/>
      <c r="AA692" s="1102"/>
      <c r="AB692" s="1102"/>
      <c r="AC692" s="1102"/>
      <c r="AD692" s="1102"/>
      <c r="AE692" s="1102"/>
      <c r="AF692" s="1102"/>
      <c r="AG692" s="1102"/>
      <c r="AH692" s="1102"/>
      <c r="AI692" s="1102"/>
      <c r="AJ692" s="1102"/>
      <c r="AK692" s="1102"/>
      <c r="AL692" s="1102"/>
      <c r="AM692" s="1102"/>
      <c r="AN692" s="1102"/>
      <c r="AO692" s="1102"/>
      <c r="AP692" s="1102"/>
      <c r="AQ692" s="1102"/>
      <c r="AR692" s="62"/>
      <c r="AS692" s="62"/>
      <c r="AT692" s="62"/>
      <c r="AU692" s="62"/>
      <c r="AV692" s="62"/>
      <c r="AW692" s="98"/>
      <c r="AX692" s="62"/>
      <c r="AY692" s="62"/>
      <c r="AZ692" s="62"/>
      <c r="BA692" s="62"/>
      <c r="BB692" s="62"/>
      <c r="BC692" s="98"/>
      <c r="BD692" s="62"/>
      <c r="BE692" s="62"/>
      <c r="BF692" s="62"/>
      <c r="BG692" s="62"/>
      <c r="BH692" s="62"/>
      <c r="BI692" s="62"/>
      <c r="BJ692" s="62"/>
      <c r="BK692" s="98"/>
      <c r="BL692" s="62"/>
      <c r="BM692" s="62"/>
      <c r="BN692" s="62"/>
      <c r="BO692" s="62"/>
      <c r="BP692" s="62"/>
    </row>
    <row r="693" ht="16.5">
      <c r="A693" s="145"/>
      <c r="B693" s="146"/>
      <c r="C693" s="124"/>
      <c r="D693" s="1092"/>
      <c r="E693" s="995"/>
      <c r="F693" s="807"/>
      <c r="G693" s="995"/>
      <c r="H693" s="126">
        <v>2</v>
      </c>
      <c r="I693" s="128">
        <v>11</v>
      </c>
      <c r="J693" s="128"/>
      <c r="K693" s="128"/>
      <c r="L693" s="128"/>
      <c r="M693" s="128"/>
      <c r="N693" s="128"/>
      <c r="O693" s="128"/>
      <c r="P693" s="125"/>
      <c r="Q693" s="291"/>
      <c r="R693" s="132" t="s">
        <v>219</v>
      </c>
      <c r="S693" s="133" t="s">
        <v>156</v>
      </c>
      <c r="T693" s="1102"/>
      <c r="U693" s="1102"/>
      <c r="V693" s="1102"/>
      <c r="W693" s="1102"/>
      <c r="X693" s="1102"/>
      <c r="Y693" s="1102"/>
      <c r="Z693" s="1102"/>
      <c r="AA693" s="1102"/>
      <c r="AB693" s="1102"/>
      <c r="AC693" s="1102"/>
      <c r="AD693" s="1102"/>
      <c r="AE693" s="1102"/>
      <c r="AF693" s="1102"/>
      <c r="AG693" s="1102"/>
      <c r="AH693" s="1102"/>
      <c r="AI693" s="1102"/>
      <c r="AJ693" s="1102"/>
      <c r="AK693" s="1102"/>
      <c r="AL693" s="1102"/>
      <c r="AM693" s="1102"/>
      <c r="AN693" s="1102"/>
      <c r="AO693" s="1102"/>
      <c r="AP693" s="1102"/>
      <c r="AQ693" s="1102"/>
      <c r="AR693" s="62"/>
      <c r="AS693" s="62"/>
      <c r="AT693" s="62"/>
      <c r="AU693" s="62"/>
      <c r="AV693" s="62"/>
      <c r="AW693" s="98"/>
      <c r="AX693" s="62"/>
      <c r="AY693" s="62"/>
      <c r="AZ693" s="62"/>
      <c r="BA693" s="62"/>
      <c r="BB693" s="62"/>
      <c r="BC693" s="98"/>
      <c r="BD693" s="62"/>
      <c r="BE693" s="62"/>
      <c r="BF693" s="62"/>
      <c r="BG693" s="62"/>
      <c r="BH693" s="62"/>
      <c r="BI693" s="62"/>
      <c r="BJ693" s="62"/>
      <c r="BK693" s="98"/>
      <c r="BL693" s="62"/>
      <c r="BM693" s="62"/>
      <c r="BN693" s="62"/>
      <c r="BO693" s="62"/>
      <c r="BP693" s="62"/>
    </row>
    <row r="694" ht="16.5">
      <c r="A694" s="145"/>
      <c r="B694" s="146"/>
      <c r="C694" s="124"/>
      <c r="D694" s="1092"/>
      <c r="E694" s="995"/>
      <c r="F694" s="807"/>
      <c r="G694" s="995"/>
      <c r="H694" s="126">
        <v>3</v>
      </c>
      <c r="I694" s="128">
        <v>12</v>
      </c>
      <c r="J694" s="128"/>
      <c r="K694" s="128"/>
      <c r="L694" s="128"/>
      <c r="M694" s="128"/>
      <c r="N694" s="128"/>
      <c r="O694" s="128"/>
      <c r="P694" s="125"/>
      <c r="Q694" s="291" t="s">
        <v>145</v>
      </c>
      <c r="R694" s="132" t="s">
        <v>217</v>
      </c>
      <c r="S694" s="133"/>
      <c r="T694" s="1100"/>
      <c r="U694" s="1100"/>
      <c r="V694" s="1100"/>
      <c r="W694" s="1100"/>
      <c r="X694" s="1100"/>
      <c r="Y694" s="1100"/>
      <c r="Z694" s="1100"/>
      <c r="AA694" s="1100"/>
      <c r="AB694" s="1100"/>
      <c r="AC694" s="1100"/>
      <c r="AD694" s="1100"/>
      <c r="AE694" s="1100"/>
      <c r="AF694" s="1100"/>
      <c r="AG694" s="1100"/>
      <c r="AH694" s="1100"/>
      <c r="AI694" s="1100"/>
      <c r="AJ694" s="1100"/>
      <c r="AK694" s="1100"/>
      <c r="AL694" s="1100"/>
      <c r="AM694" s="1100"/>
      <c r="AN694" s="1100"/>
      <c r="AO694" s="1100"/>
      <c r="AP694" s="1100"/>
      <c r="AQ694" s="1100"/>
      <c r="AR694" s="62"/>
      <c r="AS694" s="62"/>
      <c r="AT694" s="62"/>
      <c r="AU694" s="62"/>
      <c r="AV694" s="62"/>
      <c r="AW694" s="98"/>
      <c r="AX694" s="62"/>
      <c r="AY694" s="62"/>
      <c r="AZ694" s="62"/>
      <c r="BA694" s="62"/>
      <c r="BB694" s="62"/>
      <c r="BC694" s="98"/>
      <c r="BD694" s="62"/>
      <c r="BE694" s="62"/>
      <c r="BF694" s="62"/>
      <c r="BG694" s="62"/>
      <c r="BH694" s="62"/>
      <c r="BI694" s="62"/>
      <c r="BJ694" s="62"/>
      <c r="BK694" s="98"/>
      <c r="BL694" s="62"/>
      <c r="BM694" s="62"/>
      <c r="BN694" s="62"/>
      <c r="BO694" s="62"/>
      <c r="BP694" s="62"/>
    </row>
    <row r="695" ht="16.5">
      <c r="A695" s="145"/>
      <c r="B695" s="146"/>
      <c r="C695" s="345"/>
      <c r="D695" s="1104"/>
      <c r="E695" s="1105"/>
      <c r="F695" s="807"/>
      <c r="G695" s="995"/>
      <c r="H695" s="126">
        <v>4</v>
      </c>
      <c r="I695" s="128">
        <v>13</v>
      </c>
      <c r="J695" s="128"/>
      <c r="K695" s="128"/>
      <c r="L695" s="128"/>
      <c r="M695" s="128"/>
      <c r="N695" s="128"/>
      <c r="O695" s="128"/>
      <c r="P695" s="125"/>
      <c r="Q695" s="291"/>
      <c r="R695" s="132" t="s">
        <v>219</v>
      </c>
      <c r="S695" s="133"/>
      <c r="T695" s="1100"/>
      <c r="U695" s="1100"/>
      <c r="V695" s="1100"/>
      <c r="W695" s="1100"/>
      <c r="X695" s="1100"/>
      <c r="Y695" s="1100"/>
      <c r="Z695" s="1100"/>
      <c r="AA695" s="1100"/>
      <c r="AB695" s="1100"/>
      <c r="AC695" s="1100"/>
      <c r="AD695" s="1100"/>
      <c r="AE695" s="1100"/>
      <c r="AF695" s="1100"/>
      <c r="AG695" s="1100"/>
      <c r="AH695" s="1100"/>
      <c r="AI695" s="1100"/>
      <c r="AJ695" s="1100"/>
      <c r="AK695" s="1100"/>
      <c r="AL695" s="1100"/>
      <c r="AM695" s="1100"/>
      <c r="AN695" s="1100"/>
      <c r="AO695" s="1100"/>
      <c r="AP695" s="1100"/>
      <c r="AQ695" s="1100"/>
      <c r="AR695" s="62"/>
      <c r="AS695" s="62"/>
      <c r="AT695" s="62"/>
      <c r="AU695" s="62"/>
      <c r="AV695" s="62"/>
      <c r="AW695" s="98"/>
      <c r="AX695" s="62"/>
      <c r="AY695" s="62"/>
      <c r="AZ695" s="62"/>
      <c r="BA695" s="62"/>
      <c r="BB695" s="62"/>
      <c r="BC695" s="98"/>
      <c r="BD695" s="62"/>
      <c r="BE695" s="62"/>
      <c r="BF695" s="62"/>
      <c r="BG695" s="62"/>
      <c r="BH695" s="62"/>
      <c r="BI695" s="62"/>
      <c r="BJ695" s="62"/>
      <c r="BK695" s="98"/>
      <c r="BL695" s="62"/>
      <c r="BM695" s="62"/>
      <c r="BN695" s="62"/>
      <c r="BO695" s="62"/>
      <c r="BP695" s="62"/>
    </row>
    <row r="696" ht="16.5">
      <c r="A696" s="349"/>
      <c r="B696" s="350" t="s">
        <v>146</v>
      </c>
      <c r="C696" s="351">
        <f t="shared" ref="C696:I740" si="321">COUNTA(C675:C695)</f>
        <v>4</v>
      </c>
      <c r="D696" s="352">
        <f t="shared" si="321"/>
        <v>5</v>
      </c>
      <c r="E696" s="527">
        <f t="shared" si="321"/>
        <v>0</v>
      </c>
      <c r="F696" s="528">
        <f t="shared" si="321"/>
        <v>0</v>
      </c>
      <c r="G696" s="529">
        <f t="shared" si="321"/>
        <v>0</v>
      </c>
      <c r="H696" s="530">
        <f t="shared" si="321"/>
        <v>4</v>
      </c>
      <c r="I696" s="531">
        <f t="shared" si="321"/>
        <v>13</v>
      </c>
      <c r="J696" s="532">
        <f>D696+G696</f>
        <v>5</v>
      </c>
      <c r="K696" s="357">
        <f>J696/I696*100</f>
        <v>38.461538461538467</v>
      </c>
      <c r="L696" s="533"/>
      <c r="M696" s="534">
        <v>14</v>
      </c>
      <c r="N696" s="533"/>
      <c r="O696" s="533"/>
      <c r="P696" s="346"/>
      <c r="Q696" s="295"/>
      <c r="R696" s="196"/>
      <c r="S696" s="197"/>
      <c r="T696" s="963"/>
      <c r="U696" s="963"/>
      <c r="V696" s="963"/>
      <c r="W696" s="963"/>
      <c r="X696" s="963"/>
      <c r="Y696" s="963"/>
      <c r="Z696" s="963"/>
      <c r="AA696" s="963"/>
      <c r="AB696" s="963"/>
      <c r="AC696" s="963"/>
      <c r="AD696" s="964"/>
      <c r="AE696" s="963"/>
      <c r="AF696" s="963"/>
      <c r="AG696" s="963"/>
      <c r="AH696" s="963"/>
      <c r="AI696" s="963"/>
      <c r="AJ696" s="963"/>
      <c r="AK696" s="963"/>
      <c r="AL696" s="965"/>
      <c r="AM696" s="963"/>
      <c r="AN696" s="963"/>
      <c r="AO696" s="963"/>
      <c r="AP696" s="963"/>
      <c r="AQ696" s="966"/>
      <c r="AR696" s="62"/>
      <c r="AS696" s="62"/>
      <c r="AT696" s="62"/>
      <c r="AU696" s="62"/>
      <c r="AV696" s="62"/>
      <c r="AW696" s="98"/>
      <c r="AX696" s="62"/>
      <c r="AY696" s="62"/>
      <c r="AZ696" s="62"/>
      <c r="BA696" s="62"/>
      <c r="BB696" s="62"/>
      <c r="BC696" s="98"/>
      <c r="BD696" s="62"/>
      <c r="BE696" s="62"/>
      <c r="BF696" s="62"/>
      <c r="BG696" s="62"/>
      <c r="BH696" s="62"/>
      <c r="BI696" s="62"/>
      <c r="BJ696" s="62"/>
      <c r="BK696" s="98"/>
      <c r="BL696" s="62"/>
      <c r="BM696" s="62"/>
      <c r="BN696" s="62"/>
      <c r="BO696" s="62"/>
      <c r="BP696" s="62"/>
    </row>
    <row r="697" ht="16.5">
      <c r="A697" s="368"/>
      <c r="B697" s="369"/>
      <c r="C697" s="370" t="s">
        <v>148</v>
      </c>
      <c r="D697" s="371"/>
      <c r="E697" s="372">
        <f>C696+E696</f>
        <v>4</v>
      </c>
      <c r="F697" s="373"/>
      <c r="G697" s="372">
        <f>F696+G696</f>
        <v>0</v>
      </c>
      <c r="H697" s="374"/>
      <c r="I697" s="375">
        <f>I696</f>
        <v>13</v>
      </c>
      <c r="J697" s="376"/>
      <c r="K697" s="376"/>
      <c r="L697" s="376"/>
      <c r="M697" s="376"/>
      <c r="N697" s="376"/>
      <c r="O697" s="376"/>
      <c r="P697" s="935"/>
      <c r="Q697" s="540" t="s">
        <v>151</v>
      </c>
      <c r="R697" s="541"/>
      <c r="S697" s="542"/>
      <c r="T697" s="543"/>
      <c r="U697" s="543"/>
      <c r="V697" s="543"/>
      <c r="W697" s="543"/>
      <c r="X697" s="543"/>
      <c r="Y697" s="543"/>
      <c r="Z697" s="543"/>
      <c r="AA697" s="543"/>
      <c r="AB697" s="543"/>
      <c r="AC697" s="543"/>
      <c r="AD697" s="684"/>
      <c r="AE697" s="543"/>
      <c r="AF697" s="543"/>
      <c r="AG697" s="543"/>
      <c r="AH697" s="543"/>
      <c r="AI697" s="543"/>
      <c r="AJ697" s="543"/>
      <c r="AK697" s="543"/>
      <c r="AL697" s="545"/>
      <c r="AM697" s="543"/>
      <c r="AN697" s="543"/>
      <c r="AO697" s="543"/>
      <c r="AP697" s="543"/>
      <c r="AQ697" s="546"/>
      <c r="AR697" s="62"/>
      <c r="AS697" s="62"/>
      <c r="AT697" s="62"/>
      <c r="AU697" s="62"/>
      <c r="AV697" s="62"/>
      <c r="AW697" s="98"/>
      <c r="AX697" s="62"/>
      <c r="AY697" s="62"/>
      <c r="AZ697" s="62"/>
      <c r="BA697" s="62"/>
      <c r="BB697" s="62"/>
      <c r="BC697" s="98"/>
      <c r="BD697" s="62"/>
      <c r="BE697" s="62"/>
      <c r="BF697" s="62"/>
      <c r="BG697" s="62"/>
      <c r="BH697" s="62"/>
      <c r="BI697" s="62"/>
      <c r="BJ697" s="62"/>
      <c r="BK697" s="98"/>
      <c r="BL697" s="62"/>
      <c r="BM697" s="62"/>
      <c r="BN697" s="62"/>
      <c r="BO697" s="62"/>
      <c r="BP697" s="62"/>
    </row>
    <row r="698" ht="16.5">
      <c r="A698" s="368"/>
      <c r="B698" s="382"/>
      <c r="C698" s="383" t="s">
        <v>150</v>
      </c>
      <c r="D698" s="371"/>
      <c r="E698" s="384">
        <f>E697/I697*100</f>
        <v>30.76923076923077</v>
      </c>
      <c r="F698" s="385"/>
      <c r="G698" s="384">
        <f>G697/I697*100</f>
        <v>0</v>
      </c>
      <c r="H698" s="386"/>
      <c r="I698" s="387"/>
      <c r="J698" s="388"/>
      <c r="K698" s="388"/>
      <c r="L698" s="388"/>
      <c r="M698" s="388"/>
      <c r="N698" s="388"/>
      <c r="O698" s="388"/>
      <c r="P698" s="110"/>
      <c r="Q698" s="396"/>
      <c r="R698" s="397"/>
      <c r="S698" s="396"/>
      <c r="T698" s="398"/>
      <c r="U698" s="398"/>
      <c r="V698" s="398"/>
      <c r="W698" s="398"/>
      <c r="X698" s="398"/>
      <c r="Y698" s="398"/>
      <c r="Z698" s="398"/>
      <c r="AA698" s="398"/>
      <c r="AB698" s="398"/>
      <c r="AC698" s="398"/>
      <c r="AD698" s="399"/>
      <c r="AE698" s="398"/>
      <c r="AF698" s="398"/>
      <c r="AG698" s="398"/>
      <c r="AH698" s="398"/>
      <c r="AI698" s="398"/>
      <c r="AJ698" s="398"/>
      <c r="AK698" s="398"/>
      <c r="AL698" s="400"/>
      <c r="AM698" s="398"/>
      <c r="AN698" s="398"/>
      <c r="AO698" s="398"/>
      <c r="AP698" s="398"/>
      <c r="AQ698" s="401"/>
      <c r="AR698" s="62"/>
      <c r="AS698" s="62"/>
      <c r="AT698" s="62"/>
      <c r="AU698" s="62"/>
      <c r="AV698" s="62"/>
      <c r="AW698" s="98"/>
      <c r="AX698" s="62"/>
      <c r="AY698" s="62"/>
      <c r="AZ698" s="62"/>
      <c r="BA698" s="62"/>
      <c r="BB698" s="62"/>
      <c r="BC698" s="98"/>
      <c r="BD698" s="62"/>
      <c r="BE698" s="62"/>
      <c r="BF698" s="62"/>
      <c r="BG698" s="62"/>
      <c r="BH698" s="62"/>
      <c r="BI698" s="62"/>
      <c r="BJ698" s="62"/>
      <c r="BK698" s="98"/>
      <c r="BL698" s="62"/>
      <c r="BM698" s="62"/>
      <c r="BN698" s="62"/>
      <c r="BO698" s="62"/>
      <c r="BP698" s="62"/>
    </row>
    <row r="699" ht="16.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110"/>
      <c r="Q699" s="402" t="s">
        <v>306</v>
      </c>
      <c r="R699" s="397"/>
      <c r="S699" s="396"/>
      <c r="T699" s="398"/>
      <c r="U699" s="398"/>
      <c r="V699" s="398"/>
      <c r="W699" s="398"/>
      <c r="X699" s="398"/>
      <c r="Y699" s="398"/>
      <c r="Z699" s="398"/>
      <c r="AA699" s="398"/>
      <c r="AB699" s="398"/>
      <c r="AC699" s="398"/>
      <c r="AD699" s="399"/>
      <c r="AE699" s="398"/>
      <c r="AF699" s="398"/>
      <c r="AG699" s="398"/>
      <c r="AH699" s="398"/>
      <c r="AI699" s="398"/>
      <c r="AJ699" s="398"/>
      <c r="AK699" s="398"/>
      <c r="AL699" s="400"/>
      <c r="AM699" s="398"/>
      <c r="AN699" s="398"/>
      <c r="AO699" s="398"/>
      <c r="AP699" s="398"/>
      <c r="AQ699" s="401"/>
      <c r="AR699" s="62"/>
      <c r="AS699" s="62"/>
      <c r="AT699" s="62"/>
      <c r="AU699" s="62"/>
      <c r="AV699" s="62"/>
      <c r="AW699" s="98"/>
      <c r="AX699" s="62"/>
      <c r="AY699" s="62"/>
      <c r="AZ699" s="62"/>
      <c r="BA699" s="62"/>
      <c r="BB699" s="62"/>
      <c r="BC699" s="98"/>
      <c r="BD699" s="62"/>
      <c r="BE699" s="62"/>
      <c r="BF699" s="62"/>
      <c r="BG699" s="62"/>
      <c r="BH699" s="62"/>
      <c r="BI699" s="62"/>
      <c r="BJ699" s="62"/>
      <c r="BK699" s="98"/>
      <c r="BL699" s="62"/>
      <c r="BM699" s="62"/>
      <c r="BN699" s="62"/>
      <c r="BO699" s="62"/>
      <c r="BP699" s="62"/>
    </row>
    <row r="700" ht="16.5" customHeight="1">
      <c r="A700" s="781"/>
      <c r="B700" s="781"/>
      <c r="C700" s="404"/>
      <c r="D700" s="405"/>
      <c r="E700" s="406"/>
      <c r="F700" s="404"/>
      <c r="G700" s="406"/>
      <c r="H700" s="407"/>
      <c r="I700" s="408"/>
      <c r="J700" s="407"/>
      <c r="K700" s="408"/>
      <c r="L700" s="407"/>
      <c r="M700" s="408"/>
      <c r="N700" s="407"/>
      <c r="O700" s="408"/>
      <c r="P700" s="57" t="s">
        <v>25</v>
      </c>
      <c r="Q700" s="409" t="s">
        <v>26</v>
      </c>
      <c r="R700" s="314" t="s">
        <v>27</v>
      </c>
      <c r="S700" s="559" t="s">
        <v>28</v>
      </c>
      <c r="T700" s="559"/>
      <c r="U700" s="559"/>
      <c r="V700" s="559"/>
      <c r="W700" s="559"/>
      <c r="X700" s="411"/>
      <c r="Y700" s="412"/>
      <c r="Z700" s="412"/>
      <c r="AA700" s="412"/>
      <c r="AB700" s="412"/>
      <c r="AC700" s="412"/>
      <c r="AD700" s="412"/>
      <c r="AE700" s="412"/>
      <c r="AF700" s="412"/>
      <c r="AG700" s="412"/>
      <c r="AH700" s="412"/>
      <c r="AI700" s="412"/>
      <c r="AJ700" s="412"/>
      <c r="AK700" s="412"/>
      <c r="AL700" s="413"/>
      <c r="AM700" s="559"/>
      <c r="AN700" s="559"/>
      <c r="AO700" s="559"/>
      <c r="AP700" s="559"/>
      <c r="AQ700" s="560"/>
      <c r="AR700" s="62"/>
      <c r="AS700" s="62"/>
      <c r="AT700" s="62"/>
      <c r="AU700" s="62"/>
      <c r="AV700" s="62"/>
      <c r="AW700" s="98"/>
      <c r="AX700" s="62"/>
      <c r="AY700" s="62"/>
      <c r="AZ700" s="62"/>
      <c r="BA700" s="62"/>
      <c r="BB700" s="62"/>
      <c r="BC700" s="98"/>
      <c r="BD700" s="62"/>
      <c r="BE700" s="62"/>
      <c r="BF700" s="62"/>
      <c r="BG700" s="62"/>
      <c r="BH700" s="62"/>
      <c r="BI700" s="62"/>
      <c r="BJ700" s="62"/>
      <c r="BK700" s="98"/>
      <c r="BL700" s="62"/>
      <c r="BM700" s="62"/>
      <c r="BN700" s="62"/>
      <c r="BO700" s="62"/>
      <c r="BP700" s="62"/>
    </row>
    <row r="701">
      <c r="A701" s="561" t="s">
        <v>57</v>
      </c>
      <c r="B701" s="561" t="s">
        <v>58</v>
      </c>
      <c r="C701" s="416"/>
      <c r="D701" s="417"/>
      <c r="E701" s="418"/>
      <c r="F701" s="416"/>
      <c r="G701" s="419" t="s">
        <v>153</v>
      </c>
      <c r="H701" s="420"/>
      <c r="I701" s="421"/>
      <c r="J701" s="420"/>
      <c r="K701" s="421"/>
      <c r="L701" s="422" t="s">
        <v>261</v>
      </c>
      <c r="M701" s="421"/>
      <c r="N701" s="420"/>
      <c r="O701" s="421"/>
      <c r="P701" s="65"/>
      <c r="Q701" s="423"/>
      <c r="R701" s="397" t="s">
        <v>31</v>
      </c>
      <c r="S701" s="562"/>
      <c r="T701" s="69"/>
      <c r="U701" s="69"/>
      <c r="V701" s="69"/>
      <c r="W701" s="69"/>
      <c r="X701" s="69"/>
      <c r="Y701" s="69"/>
      <c r="Z701" s="69"/>
      <c r="AA701" s="69"/>
      <c r="AB701" s="69"/>
      <c r="AC701" s="69"/>
      <c r="AD701" s="69"/>
      <c r="AE701" s="69"/>
      <c r="AF701" s="69"/>
      <c r="AG701" s="69"/>
      <c r="AH701" s="69"/>
      <c r="AI701" s="69"/>
      <c r="AJ701" s="69"/>
      <c r="AK701" s="69"/>
      <c r="AL701" s="69"/>
      <c r="AM701" s="69"/>
      <c r="AN701" s="69"/>
      <c r="AO701" s="69"/>
      <c r="AP701" s="69"/>
      <c r="AQ701" s="69"/>
      <c r="AR701" s="62"/>
      <c r="AS701" s="62"/>
      <c r="AT701" s="62"/>
      <c r="AU701" s="62"/>
      <c r="AV701" s="62"/>
      <c r="AW701" s="98"/>
      <c r="AX701" s="62"/>
      <c r="AY701" s="62"/>
      <c r="AZ701" s="62"/>
      <c r="BA701" s="62"/>
      <c r="BB701" s="62"/>
      <c r="BC701" s="98"/>
      <c r="BD701" s="62"/>
      <c r="BE701" s="62"/>
      <c r="BF701" s="62"/>
      <c r="BG701" s="62"/>
      <c r="BH701" s="62"/>
      <c r="BI701" s="62"/>
      <c r="BJ701" s="62"/>
      <c r="BK701" s="98"/>
      <c r="BL701" s="62"/>
      <c r="BM701" s="62"/>
      <c r="BN701" s="62"/>
      <c r="BO701" s="62"/>
      <c r="BP701" s="62"/>
    </row>
    <row r="702" ht="16.5">
      <c r="A702" s="782"/>
      <c r="B702" s="782"/>
      <c r="C702" s="427"/>
      <c r="D702" s="428"/>
      <c r="E702" s="429"/>
      <c r="F702" s="427"/>
      <c r="G702" s="429"/>
      <c r="H702" s="430"/>
      <c r="I702" s="431"/>
      <c r="J702" s="430"/>
      <c r="K702" s="431"/>
      <c r="L702" s="430"/>
      <c r="M702" s="431"/>
      <c r="N702" s="430"/>
      <c r="O702" s="431"/>
      <c r="P702" s="78"/>
      <c r="Q702" s="432"/>
      <c r="R702" s="553" t="s">
        <v>56</v>
      </c>
      <c r="S702" s="746"/>
      <c r="T702" s="82"/>
      <c r="U702" s="82"/>
      <c r="V702" s="82"/>
      <c r="W702" s="82"/>
      <c r="X702" s="82"/>
      <c r="Y702" s="82"/>
      <c r="Z702" s="82"/>
      <c r="AA702" s="82"/>
      <c r="AB702" s="82"/>
      <c r="AC702" s="82"/>
      <c r="AD702" s="82"/>
      <c r="AE702" s="82"/>
      <c r="AF702" s="82"/>
      <c r="AG702" s="82"/>
      <c r="AH702" s="82"/>
      <c r="AI702" s="82"/>
      <c r="AJ702" s="82"/>
      <c r="AK702" s="82"/>
      <c r="AL702" s="82"/>
      <c r="AM702" s="82"/>
      <c r="AN702" s="82"/>
      <c r="AO702" s="82"/>
      <c r="AP702" s="82"/>
      <c r="AQ702" s="82"/>
      <c r="AR702" s="62"/>
      <c r="AS702" s="62"/>
      <c r="AT702" s="62"/>
      <c r="AU702" s="62"/>
      <c r="AV702" s="62"/>
      <c r="AW702" s="98"/>
      <c r="AX702" s="62"/>
      <c r="AY702" s="62"/>
      <c r="AZ702" s="62"/>
      <c r="BA702" s="62"/>
      <c r="BB702" s="62"/>
      <c r="BC702" s="98"/>
      <c r="BD702" s="62"/>
      <c r="BE702" s="62"/>
      <c r="BF702" s="62"/>
      <c r="BG702" s="62"/>
      <c r="BH702" s="62"/>
      <c r="BI702" s="62"/>
      <c r="BJ702" s="62"/>
      <c r="BK702" s="98"/>
      <c r="BL702" s="62"/>
      <c r="BM702" s="62"/>
      <c r="BN702" s="62"/>
      <c r="BO702" s="62"/>
      <c r="BP702" s="62"/>
    </row>
    <row r="703">
      <c r="A703" s="145"/>
      <c r="B703" s="146"/>
      <c r="C703" s="101"/>
      <c r="D703" s="1106"/>
      <c r="E703" s="1107"/>
      <c r="F703" s="807"/>
      <c r="G703" s="995"/>
      <c r="H703" s="126"/>
      <c r="I703" s="128"/>
      <c r="J703" s="128"/>
      <c r="K703" s="128"/>
      <c r="L703" s="128"/>
      <c r="M703" s="128"/>
      <c r="N703" s="128"/>
      <c r="O703" s="128"/>
      <c r="P703" s="102"/>
      <c r="Q703" s="285"/>
      <c r="R703" s="231"/>
      <c r="S703" s="232"/>
      <c r="T703" s="442"/>
      <c r="U703" s="442"/>
      <c r="V703" s="442"/>
      <c r="W703" s="442"/>
      <c r="X703" s="442"/>
      <c r="Y703" s="442"/>
      <c r="Z703" s="442"/>
      <c r="AA703" s="442"/>
      <c r="AB703" s="442"/>
      <c r="AC703" s="442"/>
      <c r="AD703" s="443"/>
      <c r="AE703" s="442"/>
      <c r="AF703" s="442"/>
      <c r="AG703" s="442"/>
      <c r="AH703" s="442"/>
      <c r="AI703" s="442"/>
      <c r="AJ703" s="442"/>
      <c r="AK703" s="442"/>
      <c r="AL703" s="444"/>
      <c r="AM703" s="442"/>
      <c r="AN703" s="442"/>
      <c r="AO703" s="442"/>
      <c r="AP703" s="442"/>
      <c r="AQ703" s="445"/>
      <c r="AR703" s="62"/>
      <c r="AS703" s="62"/>
      <c r="AT703" s="62"/>
      <c r="AU703" s="62"/>
      <c r="AV703" s="62"/>
      <c r="AW703" s="98"/>
      <c r="AX703" s="62"/>
      <c r="AY703" s="62"/>
      <c r="AZ703" s="62"/>
      <c r="BA703" s="62"/>
      <c r="BB703" s="62"/>
      <c r="BC703" s="98"/>
      <c r="BD703" s="62"/>
      <c r="BE703" s="62"/>
      <c r="BF703" s="62"/>
      <c r="BG703" s="62"/>
      <c r="BH703" s="62"/>
      <c r="BI703" s="62"/>
      <c r="BJ703" s="62"/>
      <c r="BK703" s="98"/>
      <c r="BL703" s="62"/>
      <c r="BM703" s="62"/>
      <c r="BN703" s="62"/>
      <c r="BO703" s="62"/>
      <c r="BP703" s="62"/>
    </row>
    <row r="704">
      <c r="A704" s="145"/>
      <c r="B704" s="146"/>
      <c r="C704" s="124"/>
      <c r="D704" s="1092"/>
      <c r="E704" s="995"/>
      <c r="F704" s="807"/>
      <c r="G704" s="995"/>
      <c r="H704" s="126"/>
      <c r="I704" s="128">
        <v>1</v>
      </c>
      <c r="J704" s="128"/>
      <c r="K704" s="128"/>
      <c r="L704" s="128"/>
      <c r="M704" s="128"/>
      <c r="N704" s="128"/>
      <c r="O704" s="128"/>
      <c r="P704" s="125"/>
      <c r="Q704" s="291"/>
      <c r="R704" s="132" t="s">
        <v>76</v>
      </c>
      <c r="S704" s="133" t="s">
        <v>156</v>
      </c>
      <c r="T704" s="161"/>
      <c r="U704" s="161"/>
      <c r="V704" s="161"/>
      <c r="W704" s="161"/>
      <c r="X704" s="928"/>
      <c r="Y704" s="161"/>
      <c r="Z704" s="161"/>
      <c r="AA704" s="161"/>
      <c r="AB704" s="161"/>
      <c r="AC704" s="161"/>
      <c r="AD704" s="928"/>
      <c r="AE704" s="161"/>
      <c r="AF704" s="161"/>
      <c r="AG704" s="161"/>
      <c r="AH704" s="161"/>
      <c r="AI704" s="161"/>
      <c r="AJ704" s="161"/>
      <c r="AK704" s="161"/>
      <c r="AL704" s="452"/>
      <c r="AM704" s="928"/>
      <c r="AN704" s="928"/>
      <c r="AO704" s="928"/>
      <c r="AP704" s="928"/>
      <c r="AQ704" s="452"/>
      <c r="AR704" s="62"/>
      <c r="AS704" s="119">
        <f>T704*T752*1.73*0.875/1000</f>
        <v>0</v>
      </c>
      <c r="AT704" s="119">
        <f t="shared" ref="AT704:BP708" si="322">U704*U752*1.73*0.875/1000</f>
        <v>0</v>
      </c>
      <c r="AU704" s="119">
        <f t="shared" si="322"/>
        <v>0</v>
      </c>
      <c r="AV704" s="119">
        <f t="shared" si="322"/>
        <v>0</v>
      </c>
      <c r="AW704" s="120">
        <f t="shared" si="322"/>
        <v>0</v>
      </c>
      <c r="AX704" s="119">
        <f t="shared" si="322"/>
        <v>0</v>
      </c>
      <c r="AY704" s="119">
        <f t="shared" si="322"/>
        <v>0</v>
      </c>
      <c r="AZ704" s="119">
        <f t="shared" si="322"/>
        <v>0</v>
      </c>
      <c r="BA704" s="119">
        <f t="shared" si="322"/>
        <v>0</v>
      </c>
      <c r="BB704" s="119">
        <f t="shared" si="322"/>
        <v>0</v>
      </c>
      <c r="BC704" s="120">
        <f t="shared" si="322"/>
        <v>0</v>
      </c>
      <c r="BD704" s="119">
        <f t="shared" si="322"/>
        <v>0</v>
      </c>
      <c r="BE704" s="119">
        <f t="shared" si="322"/>
        <v>0</v>
      </c>
      <c r="BF704" s="119">
        <f t="shared" si="322"/>
        <v>0</v>
      </c>
      <c r="BG704" s="119">
        <f t="shared" si="322"/>
        <v>0</v>
      </c>
      <c r="BH704" s="119">
        <f t="shared" si="322"/>
        <v>0</v>
      </c>
      <c r="BI704" s="119">
        <f t="shared" si="322"/>
        <v>0</v>
      </c>
      <c r="BJ704" s="119">
        <f t="shared" si="322"/>
        <v>0</v>
      </c>
      <c r="BK704" s="120">
        <f t="shared" si="322"/>
        <v>0</v>
      </c>
      <c r="BL704" s="119">
        <f t="shared" si="322"/>
        <v>0</v>
      </c>
      <c r="BM704" s="119">
        <f t="shared" si="322"/>
        <v>0</v>
      </c>
      <c r="BN704" s="119">
        <f t="shared" si="322"/>
        <v>0</v>
      </c>
      <c r="BO704" s="119">
        <f t="shared" si="322"/>
        <v>0</v>
      </c>
      <c r="BP704" s="119">
        <f t="shared" si="322"/>
        <v>0</v>
      </c>
      <c r="BR704" s="2"/>
      <c r="BS704" s="2"/>
      <c r="BT704" s="2"/>
    </row>
    <row r="705" ht="15">
      <c r="A705" s="145"/>
      <c r="B705" s="146"/>
      <c r="C705" s="124"/>
      <c r="D705" s="1092"/>
      <c r="E705" s="995"/>
      <c r="F705" s="807"/>
      <c r="G705" s="995"/>
      <c r="H705" s="126"/>
      <c r="I705" s="128">
        <v>2</v>
      </c>
      <c r="J705" s="128"/>
      <c r="K705" s="128"/>
      <c r="L705" s="128"/>
      <c r="M705" s="128"/>
      <c r="N705" s="128"/>
      <c r="O705" s="128"/>
      <c r="P705" s="975" t="s">
        <v>263</v>
      </c>
      <c r="Q705" s="291" t="s">
        <v>307</v>
      </c>
      <c r="R705" s="132" t="s">
        <v>67</v>
      </c>
      <c r="S705" s="133" t="s">
        <v>156</v>
      </c>
      <c r="T705" s="161"/>
      <c r="U705" s="161"/>
      <c r="V705" s="161"/>
      <c r="W705" s="161"/>
      <c r="X705" s="928"/>
      <c r="Y705" s="161"/>
      <c r="Z705" s="161"/>
      <c r="AA705" s="161"/>
      <c r="AB705" s="161"/>
      <c r="AC705" s="161"/>
      <c r="AD705" s="928"/>
      <c r="AE705" s="161"/>
      <c r="AF705" s="161"/>
      <c r="AG705" s="161"/>
      <c r="AH705" s="161"/>
      <c r="AI705" s="161"/>
      <c r="AJ705" s="161"/>
      <c r="AK705" s="161"/>
      <c r="AL705" s="452"/>
      <c r="AM705" s="928"/>
      <c r="AN705" s="928"/>
      <c r="AO705" s="928"/>
      <c r="AP705" s="928"/>
      <c r="AQ705" s="452"/>
      <c r="AR705" s="62"/>
      <c r="AS705" s="62"/>
      <c r="AT705" s="62"/>
      <c r="AU705" s="62"/>
      <c r="AV705" s="62"/>
      <c r="AW705" s="98"/>
      <c r="AX705" s="62"/>
      <c r="AY705" s="62"/>
      <c r="AZ705" s="62"/>
      <c r="BA705" s="62"/>
      <c r="BB705" s="62"/>
      <c r="BC705" s="98"/>
      <c r="BD705" s="62"/>
      <c r="BE705" s="62"/>
      <c r="BF705" s="62"/>
      <c r="BG705" s="62"/>
      <c r="BH705" s="62"/>
      <c r="BI705" s="62"/>
      <c r="BJ705" s="62"/>
      <c r="BK705" s="98"/>
      <c r="BL705" s="62"/>
      <c r="BM705" s="62"/>
      <c r="BN705" s="62"/>
      <c r="BO705" s="62"/>
      <c r="BP705" s="62"/>
      <c r="BR705" s="2"/>
      <c r="BS705" s="2"/>
      <c r="BT705" s="2"/>
    </row>
    <row r="706" ht="15">
      <c r="A706" s="145"/>
      <c r="B706" s="146"/>
      <c r="C706" s="124"/>
      <c r="D706" s="1092"/>
      <c r="E706" s="995"/>
      <c r="F706" s="807"/>
      <c r="G706" s="995"/>
      <c r="H706" s="126"/>
      <c r="I706" s="128">
        <v>3</v>
      </c>
      <c r="J706" s="128"/>
      <c r="K706" s="128"/>
      <c r="L706" s="128"/>
      <c r="M706" s="128"/>
      <c r="N706" s="128"/>
      <c r="O706" s="128"/>
      <c r="P706" s="125"/>
      <c r="Q706" s="291"/>
      <c r="R706" s="132" t="s">
        <v>69</v>
      </c>
      <c r="S706" s="133" t="s">
        <v>156</v>
      </c>
      <c r="T706" s="161"/>
      <c r="U706" s="161"/>
      <c r="V706" s="161"/>
      <c r="W706" s="161"/>
      <c r="X706" s="928"/>
      <c r="Y706" s="161"/>
      <c r="Z706" s="161"/>
      <c r="AA706" s="161"/>
      <c r="AB706" s="161"/>
      <c r="AC706" s="161"/>
      <c r="AD706" s="928"/>
      <c r="AE706" s="161"/>
      <c r="AF706" s="161"/>
      <c r="AG706" s="161"/>
      <c r="AH706" s="161"/>
      <c r="AI706" s="161"/>
      <c r="AJ706" s="161"/>
      <c r="AK706" s="161"/>
      <c r="AL706" s="452"/>
      <c r="AM706" s="928"/>
      <c r="AN706" s="928"/>
      <c r="AO706" s="928"/>
      <c r="AP706" s="928"/>
      <c r="AQ706" s="452"/>
      <c r="AR706" s="62"/>
      <c r="AS706" s="62"/>
      <c r="AT706" s="62"/>
      <c r="AU706" s="62"/>
      <c r="AV706" s="62"/>
      <c r="AW706" s="98"/>
      <c r="AX706" s="62"/>
      <c r="AY706" s="62"/>
      <c r="AZ706" s="62"/>
      <c r="BA706" s="62"/>
      <c r="BB706" s="62"/>
      <c r="BC706" s="98"/>
      <c r="BD706" s="62"/>
      <c r="BE706" s="62"/>
      <c r="BF706" s="62"/>
      <c r="BG706" s="62"/>
      <c r="BH706" s="62"/>
      <c r="BI706" s="62"/>
      <c r="BJ706" s="62"/>
      <c r="BK706" s="98"/>
      <c r="BL706" s="62"/>
      <c r="BM706" s="62"/>
      <c r="BN706" s="62"/>
      <c r="BO706" s="62"/>
      <c r="BP706" s="62"/>
      <c r="BR706" s="2"/>
      <c r="BS706" s="2"/>
      <c r="BT706" s="2"/>
    </row>
    <row r="707" ht="15">
      <c r="A707" s="145"/>
      <c r="B707" s="146"/>
      <c r="C707" s="124"/>
      <c r="D707" s="1092"/>
      <c r="E707" s="995"/>
      <c r="F707" s="807"/>
      <c r="G707" s="995"/>
      <c r="H707" s="126"/>
      <c r="I707" s="128"/>
      <c r="J707" s="128"/>
      <c r="K707" s="128"/>
      <c r="L707" s="128"/>
      <c r="M707" s="128"/>
      <c r="N707" s="128"/>
      <c r="O707" s="128"/>
      <c r="P707" s="125"/>
      <c r="Q707" s="291"/>
      <c r="R707" s="132"/>
      <c r="S707" s="133"/>
      <c r="T707" s="161"/>
      <c r="U707" s="161"/>
      <c r="V707" s="161"/>
      <c r="W707" s="161"/>
      <c r="X707" s="928"/>
      <c r="Y707" s="161"/>
      <c r="Z707" s="161"/>
      <c r="AA707" s="161"/>
      <c r="AB707" s="161"/>
      <c r="AC707" s="161"/>
      <c r="AD707" s="928"/>
      <c r="AE707" s="161"/>
      <c r="AF707" s="161"/>
      <c r="AG707" s="161"/>
      <c r="AH707" s="161"/>
      <c r="AI707" s="161"/>
      <c r="AJ707" s="161"/>
      <c r="AK707" s="161"/>
      <c r="AL707" s="452"/>
      <c r="AM707" s="928"/>
      <c r="AN707" s="928"/>
      <c r="AO707" s="928"/>
      <c r="AP707" s="928"/>
      <c r="AQ707" s="452"/>
      <c r="AR707" s="62"/>
      <c r="AS707" s="62"/>
      <c r="AT707" s="62"/>
      <c r="AU707" s="62"/>
      <c r="AV707" s="62"/>
      <c r="AW707" s="98"/>
      <c r="AX707" s="62"/>
      <c r="AY707" s="62"/>
      <c r="AZ707" s="62"/>
      <c r="BA707" s="62"/>
      <c r="BB707" s="62"/>
      <c r="BC707" s="98"/>
      <c r="BD707" s="62"/>
      <c r="BE707" s="62"/>
      <c r="BF707" s="62"/>
      <c r="BG707" s="62"/>
      <c r="BH707" s="62"/>
      <c r="BI707" s="62"/>
      <c r="BJ707" s="62"/>
      <c r="BK707" s="98"/>
      <c r="BL707" s="62"/>
      <c r="BM707" s="62"/>
      <c r="BN707" s="62"/>
      <c r="BO707" s="62"/>
      <c r="BP707" s="62"/>
      <c r="BR707" s="2"/>
      <c r="BS707" s="2"/>
      <c r="BT707" s="2"/>
    </row>
    <row r="708" ht="15">
      <c r="A708" s="145"/>
      <c r="B708" s="146"/>
      <c r="C708" s="124"/>
      <c r="D708" s="1092"/>
      <c r="E708" s="995"/>
      <c r="F708" s="807"/>
      <c r="G708" s="995"/>
      <c r="H708" s="126"/>
      <c r="I708" s="128">
        <v>4</v>
      </c>
      <c r="J708" s="128"/>
      <c r="K708" s="128"/>
      <c r="L708" s="128"/>
      <c r="M708" s="128"/>
      <c r="N708" s="128"/>
      <c r="O708" s="128"/>
      <c r="P708" s="125"/>
      <c r="Q708" s="291"/>
      <c r="R708" s="132" t="s">
        <v>76</v>
      </c>
      <c r="S708" s="133" t="s">
        <v>156</v>
      </c>
      <c r="T708" s="161"/>
      <c r="U708" s="161"/>
      <c r="V708" s="161"/>
      <c r="W708" s="161"/>
      <c r="X708" s="928"/>
      <c r="Y708" s="161"/>
      <c r="Z708" s="161"/>
      <c r="AA708" s="161"/>
      <c r="AB708" s="161"/>
      <c r="AC708" s="161"/>
      <c r="AD708" s="928"/>
      <c r="AE708" s="161"/>
      <c r="AF708" s="161"/>
      <c r="AG708" s="161"/>
      <c r="AH708" s="161"/>
      <c r="AI708" s="161"/>
      <c r="AJ708" s="161"/>
      <c r="AK708" s="161"/>
      <c r="AL708" s="452"/>
      <c r="AM708" s="928"/>
      <c r="AN708" s="928"/>
      <c r="AO708" s="928"/>
      <c r="AP708" s="928"/>
      <c r="AQ708" s="452"/>
      <c r="AR708" s="62"/>
      <c r="AS708" s="119">
        <f>T708*T756*1.73*0.875/1000</f>
        <v>0</v>
      </c>
      <c r="AT708" s="119">
        <f t="shared" si="322"/>
        <v>0</v>
      </c>
      <c r="AU708" s="119">
        <f t="shared" si="322"/>
        <v>0</v>
      </c>
      <c r="AV708" s="119">
        <f t="shared" si="322"/>
        <v>0</v>
      </c>
      <c r="AW708" s="120">
        <f t="shared" si="322"/>
        <v>0</v>
      </c>
      <c r="AX708" s="119">
        <f t="shared" si="322"/>
        <v>0</v>
      </c>
      <c r="AY708" s="119">
        <f t="shared" si="322"/>
        <v>0</v>
      </c>
      <c r="AZ708" s="119">
        <f t="shared" si="322"/>
        <v>0</v>
      </c>
      <c r="BA708" s="119">
        <f t="shared" si="322"/>
        <v>0</v>
      </c>
      <c r="BB708" s="119">
        <f t="shared" si="322"/>
        <v>0</v>
      </c>
      <c r="BC708" s="120">
        <f t="shared" si="322"/>
        <v>0</v>
      </c>
      <c r="BD708" s="119">
        <f t="shared" si="322"/>
        <v>0</v>
      </c>
      <c r="BE708" s="119">
        <f t="shared" si="322"/>
        <v>0</v>
      </c>
      <c r="BF708" s="119">
        <f t="shared" si="322"/>
        <v>0</v>
      </c>
      <c r="BG708" s="119">
        <f t="shared" si="322"/>
        <v>0</v>
      </c>
      <c r="BH708" s="119">
        <f t="shared" si="322"/>
        <v>0</v>
      </c>
      <c r="BI708" s="119">
        <f t="shared" si="322"/>
        <v>0</v>
      </c>
      <c r="BJ708" s="119">
        <f t="shared" si="322"/>
        <v>0</v>
      </c>
      <c r="BK708" s="120">
        <f t="shared" si="322"/>
        <v>0</v>
      </c>
      <c r="BL708" s="119">
        <f t="shared" si="322"/>
        <v>0</v>
      </c>
      <c r="BM708" s="119">
        <f t="shared" si="322"/>
        <v>0</v>
      </c>
      <c r="BN708" s="119">
        <f t="shared" si="322"/>
        <v>0</v>
      </c>
      <c r="BO708" s="119">
        <f t="shared" si="322"/>
        <v>0</v>
      </c>
      <c r="BP708" s="119">
        <f t="shared" si="322"/>
        <v>0</v>
      </c>
      <c r="BR708" s="2"/>
      <c r="BS708" s="2"/>
      <c r="BT708" s="2"/>
    </row>
    <row r="709" ht="15">
      <c r="A709" s="145"/>
      <c r="B709" s="146"/>
      <c r="C709" s="124"/>
      <c r="D709" s="1092"/>
      <c r="E709" s="995"/>
      <c r="F709" s="807"/>
      <c r="G709" s="995"/>
      <c r="H709" s="126"/>
      <c r="I709" s="128">
        <v>5</v>
      </c>
      <c r="J709" s="128"/>
      <c r="K709" s="128"/>
      <c r="L709" s="128"/>
      <c r="M709" s="128"/>
      <c r="N709" s="128"/>
      <c r="O709" s="128"/>
      <c r="P709" s="975" t="s">
        <v>263</v>
      </c>
      <c r="Q709" s="291" t="s">
        <v>301</v>
      </c>
      <c r="R709" s="132" t="s">
        <v>67</v>
      </c>
      <c r="S709" s="133" t="s">
        <v>156</v>
      </c>
      <c r="T709" s="161"/>
      <c r="U709" s="161"/>
      <c r="V709" s="161"/>
      <c r="W709" s="161"/>
      <c r="X709" s="928"/>
      <c r="Y709" s="161"/>
      <c r="Z709" s="161"/>
      <c r="AA709" s="161"/>
      <c r="AB709" s="161"/>
      <c r="AC709" s="161"/>
      <c r="AD709" s="928"/>
      <c r="AE709" s="161"/>
      <c r="AF709" s="161"/>
      <c r="AG709" s="161"/>
      <c r="AH709" s="161"/>
      <c r="AI709" s="161"/>
      <c r="AJ709" s="161"/>
      <c r="AK709" s="161"/>
      <c r="AL709" s="452"/>
      <c r="AM709" s="928"/>
      <c r="AN709" s="928"/>
      <c r="AO709" s="928"/>
      <c r="AP709" s="928"/>
      <c r="AQ709" s="452"/>
      <c r="AR709" s="62"/>
      <c r="AS709" s="1043">
        <f>AS704+AS708</f>
        <v>0</v>
      </c>
      <c r="AT709" s="1108">
        <f>AT704+AT708</f>
        <v>0</v>
      </c>
      <c r="AU709" s="1108">
        <f>AU704+AU708</f>
        <v>0</v>
      </c>
      <c r="AV709" s="1043">
        <f>AV704+AV708</f>
        <v>0</v>
      </c>
      <c r="AW709" s="1109">
        <f>AW704+AW708</f>
        <v>0</v>
      </c>
      <c r="AX709" s="1108">
        <f>AT704+AT708</f>
        <v>0</v>
      </c>
      <c r="AY709" s="1043">
        <f t="shared" ref="AY709:BP709" si="323">AY704+AY708</f>
        <v>0</v>
      </c>
      <c r="AZ709" s="1108">
        <f t="shared" si="323"/>
        <v>0</v>
      </c>
      <c r="BA709" s="1108">
        <f t="shared" si="323"/>
        <v>0</v>
      </c>
      <c r="BB709" s="1043">
        <f t="shared" si="323"/>
        <v>0</v>
      </c>
      <c r="BC709" s="1109">
        <f t="shared" si="323"/>
        <v>0</v>
      </c>
      <c r="BD709" s="1108">
        <f t="shared" si="323"/>
        <v>0</v>
      </c>
      <c r="BE709" s="1043">
        <f t="shared" si="323"/>
        <v>0</v>
      </c>
      <c r="BF709" s="1108">
        <f t="shared" si="323"/>
        <v>0</v>
      </c>
      <c r="BG709" s="1108">
        <f t="shared" si="323"/>
        <v>0</v>
      </c>
      <c r="BH709" s="1043">
        <f t="shared" si="323"/>
        <v>0</v>
      </c>
      <c r="BI709" s="1108">
        <f t="shared" si="323"/>
        <v>0</v>
      </c>
      <c r="BJ709" s="1108">
        <f t="shared" si="323"/>
        <v>0</v>
      </c>
      <c r="BK709" s="1109">
        <f t="shared" si="323"/>
        <v>0</v>
      </c>
      <c r="BL709" s="1043">
        <f t="shared" si="323"/>
        <v>0</v>
      </c>
      <c r="BM709" s="1108">
        <f t="shared" si="323"/>
        <v>0</v>
      </c>
      <c r="BN709" s="1108">
        <f t="shared" si="323"/>
        <v>0</v>
      </c>
      <c r="BO709" s="1108">
        <f t="shared" si="323"/>
        <v>0</v>
      </c>
      <c r="BP709" s="1043">
        <f t="shared" si="323"/>
        <v>0</v>
      </c>
      <c r="BQ709" s="19" t="s">
        <v>302</v>
      </c>
      <c r="BR709" s="2"/>
      <c r="BS709" s="2"/>
      <c r="BT709" s="2"/>
    </row>
    <row r="710" ht="15">
      <c r="A710" s="145"/>
      <c r="B710" s="146"/>
      <c r="C710" s="124"/>
      <c r="D710" s="1092"/>
      <c r="E710" s="995"/>
      <c r="F710" s="807"/>
      <c r="G710" s="995"/>
      <c r="H710" s="126"/>
      <c r="I710" s="128">
        <v>6</v>
      </c>
      <c r="J710" s="128"/>
      <c r="K710" s="128"/>
      <c r="L710" s="128"/>
      <c r="M710" s="128"/>
      <c r="N710" s="128"/>
      <c r="O710" s="128"/>
      <c r="P710" s="125"/>
      <c r="Q710" s="291"/>
      <c r="R710" s="132" t="s">
        <v>69</v>
      </c>
      <c r="S710" s="133" t="s">
        <v>156</v>
      </c>
      <c r="T710" s="161"/>
      <c r="U710" s="161"/>
      <c r="V710" s="161"/>
      <c r="W710" s="161"/>
      <c r="X710" s="928"/>
      <c r="Y710" s="161"/>
      <c r="Z710" s="161"/>
      <c r="AA710" s="161"/>
      <c r="AB710" s="161"/>
      <c r="AC710" s="161"/>
      <c r="AD710" s="928"/>
      <c r="AE710" s="161"/>
      <c r="AF710" s="161"/>
      <c r="AG710" s="161"/>
      <c r="AH710" s="161"/>
      <c r="AI710" s="161"/>
      <c r="AJ710" s="161"/>
      <c r="AK710" s="161"/>
      <c r="AL710" s="452"/>
      <c r="AM710" s="928"/>
      <c r="AN710" s="928"/>
      <c r="AO710" s="928"/>
      <c r="AP710" s="928"/>
      <c r="AQ710" s="452"/>
      <c r="AR710" s="62"/>
      <c r="AS710" s="62"/>
      <c r="AT710" s="62"/>
      <c r="AU710" s="62"/>
      <c r="AV710" s="62"/>
      <c r="AW710" s="98"/>
      <c r="AX710" s="62"/>
      <c r="AY710" s="62"/>
      <c r="AZ710" s="62"/>
      <c r="BA710" s="62"/>
      <c r="BB710" s="62"/>
      <c r="BC710" s="98"/>
      <c r="BD710" s="62"/>
      <c r="BE710" s="62"/>
      <c r="BF710" s="62"/>
      <c r="BG710" s="62"/>
      <c r="BH710" s="62"/>
      <c r="BI710" s="62"/>
      <c r="BJ710" s="62"/>
      <c r="BK710" s="98"/>
      <c r="BL710" s="62"/>
      <c r="BM710" s="62"/>
      <c r="BN710" s="62"/>
      <c r="BO710" s="62"/>
      <c r="BP710" s="62"/>
      <c r="BR710" s="2"/>
      <c r="BS710" s="2"/>
      <c r="BT710" s="2"/>
    </row>
    <row r="711" ht="15">
      <c r="A711" s="145"/>
      <c r="B711" s="146"/>
      <c r="C711" s="124"/>
      <c r="D711" s="1092"/>
      <c r="E711" s="995"/>
      <c r="F711" s="807"/>
      <c r="G711" s="995"/>
      <c r="H711" s="126"/>
      <c r="I711" s="128"/>
      <c r="J711" s="128"/>
      <c r="K711" s="128"/>
      <c r="L711" s="128"/>
      <c r="M711" s="128"/>
      <c r="N711" s="128"/>
      <c r="O711" s="128"/>
      <c r="P711" s="125"/>
      <c r="Q711" s="291"/>
      <c r="R711" s="132"/>
      <c r="S711" s="133"/>
      <c r="T711" s="161"/>
      <c r="U711" s="161"/>
      <c r="V711" s="161"/>
      <c r="W711" s="161"/>
      <c r="X711" s="928"/>
      <c r="Y711" s="161"/>
      <c r="Z711" s="161"/>
      <c r="AA711" s="161"/>
      <c r="AB711" s="161"/>
      <c r="AC711" s="161"/>
      <c r="AD711" s="928"/>
      <c r="AE711" s="161"/>
      <c r="AF711" s="161"/>
      <c r="AG711" s="161"/>
      <c r="AH711" s="161"/>
      <c r="AI711" s="161"/>
      <c r="AJ711" s="161"/>
      <c r="AK711" s="161"/>
      <c r="AL711" s="452"/>
      <c r="AM711" s="928"/>
      <c r="AN711" s="928"/>
      <c r="AO711" s="928"/>
      <c r="AP711" s="928"/>
      <c r="AQ711" s="452"/>
      <c r="AR711" s="62"/>
      <c r="AS711" s="62"/>
      <c r="AT711" s="62"/>
      <c r="AU711" s="62"/>
      <c r="AV711" s="62"/>
      <c r="AW711" s="98"/>
      <c r="AX711" s="62"/>
      <c r="AY711" s="62"/>
      <c r="AZ711" s="62"/>
      <c r="BA711" s="62"/>
      <c r="BB711" s="62"/>
      <c r="BC711" s="98"/>
      <c r="BD711" s="62"/>
      <c r="BE711" s="62"/>
      <c r="BF711" s="62"/>
      <c r="BG711" s="62"/>
      <c r="BH711" s="62"/>
      <c r="BI711" s="62"/>
      <c r="BJ711" s="62"/>
      <c r="BK711" s="98"/>
      <c r="BL711" s="62"/>
      <c r="BM711" s="62"/>
      <c r="BN711" s="62"/>
      <c r="BO711" s="62"/>
      <c r="BP711" s="62"/>
      <c r="BR711" s="2"/>
      <c r="BS711" s="2"/>
      <c r="BT711" s="2"/>
    </row>
    <row r="712" ht="15">
      <c r="A712" s="145"/>
      <c r="B712" s="146"/>
      <c r="C712" s="124" t="s">
        <v>59</v>
      </c>
      <c r="D712" s="1092"/>
      <c r="E712" s="995"/>
      <c r="F712" s="807"/>
      <c r="G712" s="995"/>
      <c r="H712" s="126"/>
      <c r="I712" s="128">
        <v>7</v>
      </c>
      <c r="J712" s="128"/>
      <c r="K712" s="128"/>
      <c r="L712" s="128"/>
      <c r="M712" s="128"/>
      <c r="N712" s="128"/>
      <c r="O712" s="128"/>
      <c r="P712" s="125"/>
      <c r="Q712" s="291"/>
      <c r="R712" s="132" t="s">
        <v>89</v>
      </c>
      <c r="S712" s="133"/>
      <c r="T712" s="161"/>
      <c r="U712" s="161"/>
      <c r="V712" s="161"/>
      <c r="W712" s="161"/>
      <c r="X712" s="928"/>
      <c r="Y712" s="161"/>
      <c r="Z712" s="161"/>
      <c r="AA712" s="161"/>
      <c r="AB712" s="161"/>
      <c r="AC712" s="161"/>
      <c r="AD712" s="928"/>
      <c r="AE712" s="161"/>
      <c r="AF712" s="161"/>
      <c r="AG712" s="161"/>
      <c r="AH712" s="161"/>
      <c r="AI712" s="161"/>
      <c r="AJ712" s="161"/>
      <c r="AK712" s="161"/>
      <c r="AL712" s="452"/>
      <c r="AM712" s="928"/>
      <c r="AN712" s="928"/>
      <c r="AO712" s="928"/>
      <c r="AP712" s="928"/>
      <c r="AQ712" s="452"/>
      <c r="AR712" s="62"/>
      <c r="AS712" s="274">
        <f>T712*T738*1.73*0.875/1000</f>
        <v>0</v>
      </c>
      <c r="AT712" s="274">
        <f t="shared" ref="AT712:BO712" si="324">U712*U738*1.73*0.875/1000</f>
        <v>0</v>
      </c>
      <c r="AU712" s="274">
        <f t="shared" si="324"/>
        <v>0</v>
      </c>
      <c r="AV712" s="274">
        <f t="shared" si="324"/>
        <v>0</v>
      </c>
      <c r="AW712" s="517">
        <f t="shared" si="324"/>
        <v>0</v>
      </c>
      <c r="AX712" s="274">
        <f t="shared" si="324"/>
        <v>0</v>
      </c>
      <c r="AY712" s="274">
        <f t="shared" si="324"/>
        <v>0</v>
      </c>
      <c r="AZ712" s="274">
        <f t="shared" si="324"/>
        <v>0</v>
      </c>
      <c r="BA712" s="274">
        <f t="shared" si="324"/>
        <v>0</v>
      </c>
      <c r="BB712" s="274">
        <f t="shared" si="324"/>
        <v>0</v>
      </c>
      <c r="BC712" s="517">
        <f t="shared" si="324"/>
        <v>0</v>
      </c>
      <c r="BD712" s="274">
        <f t="shared" si="324"/>
        <v>0</v>
      </c>
      <c r="BE712" s="274">
        <f t="shared" si="324"/>
        <v>0</v>
      </c>
      <c r="BF712" s="274">
        <f t="shared" si="324"/>
        <v>0</v>
      </c>
      <c r="BG712" s="274">
        <f t="shared" si="324"/>
        <v>0</v>
      </c>
      <c r="BH712" s="274">
        <f t="shared" si="324"/>
        <v>0</v>
      </c>
      <c r="BI712" s="274">
        <f t="shared" si="324"/>
        <v>0</v>
      </c>
      <c r="BJ712" s="274">
        <f t="shared" si="324"/>
        <v>0</v>
      </c>
      <c r="BK712" s="517">
        <f t="shared" si="324"/>
        <v>0</v>
      </c>
      <c r="BL712" s="274">
        <f t="shared" si="324"/>
        <v>0</v>
      </c>
      <c r="BM712" s="274">
        <f t="shared" si="324"/>
        <v>0</v>
      </c>
      <c r="BN712" s="274">
        <f t="shared" si="324"/>
        <v>0</v>
      </c>
      <c r="BO712" s="274">
        <f t="shared" si="324"/>
        <v>0</v>
      </c>
      <c r="BP712" s="274">
        <f>AQ712*AQ738*1.73*0.875/1000</f>
        <v>0</v>
      </c>
      <c r="BQ712" s="929" t="s">
        <v>86</v>
      </c>
      <c r="BR712" s="19"/>
      <c r="BS712" s="19"/>
      <c r="BT712" s="2"/>
    </row>
    <row r="713" ht="15">
      <c r="A713" s="145"/>
      <c r="B713" s="146"/>
      <c r="C713" s="124"/>
      <c r="D713" s="1092" t="s">
        <v>60</v>
      </c>
      <c r="E713" s="995"/>
      <c r="F713" s="807"/>
      <c r="G713" s="995"/>
      <c r="H713" s="126"/>
      <c r="I713" s="128">
        <v>8</v>
      </c>
      <c r="J713" s="128"/>
      <c r="K713" s="128"/>
      <c r="L713" s="128"/>
      <c r="M713" s="128"/>
      <c r="N713" s="128"/>
      <c r="O713" s="128"/>
      <c r="P713" s="1052" t="s">
        <v>72</v>
      </c>
      <c r="Q713" s="291" t="s">
        <v>308</v>
      </c>
      <c r="R713" s="132" t="s">
        <v>67</v>
      </c>
      <c r="S713" s="133"/>
      <c r="T713" s="161"/>
      <c r="U713" s="161"/>
      <c r="V713" s="161"/>
      <c r="W713" s="161"/>
      <c r="X713" s="928"/>
      <c r="Y713" s="161"/>
      <c r="Z713" s="161"/>
      <c r="AA713" s="161"/>
      <c r="AB713" s="161"/>
      <c r="AC713" s="161"/>
      <c r="AD713" s="928"/>
      <c r="AE713" s="161"/>
      <c r="AF713" s="161"/>
      <c r="AG713" s="161"/>
      <c r="AH713" s="161"/>
      <c r="AI713" s="161"/>
      <c r="AJ713" s="161"/>
      <c r="AK713" s="161"/>
      <c r="AL713" s="452"/>
      <c r="AM713" s="928"/>
      <c r="AN713" s="928"/>
      <c r="AO713" s="928"/>
      <c r="AP713" s="928"/>
      <c r="AQ713" s="452"/>
      <c r="AR713" s="62"/>
      <c r="AS713" s="187" t="e">
        <f>T713*1000/T738/1.73/0.875</f>
        <v>#DIV/0!</v>
      </c>
      <c r="AT713" s="187" t="e">
        <f t="shared" ref="AT713:BP713" si="325">U713*1000/U738/1.73/0.875</f>
        <v>#DIV/0!</v>
      </c>
      <c r="AU713" s="187" t="e">
        <f t="shared" si="325"/>
        <v>#DIV/0!</v>
      </c>
      <c r="AV713" s="187" t="e">
        <f t="shared" si="325"/>
        <v>#DIV/0!</v>
      </c>
      <c r="AW713" s="188" t="e">
        <f t="shared" si="325"/>
        <v>#DIV/0!</v>
      </c>
      <c r="AX713" s="187" t="e">
        <f t="shared" si="325"/>
        <v>#DIV/0!</v>
      </c>
      <c r="AY713" s="187" t="e">
        <f t="shared" si="325"/>
        <v>#DIV/0!</v>
      </c>
      <c r="AZ713" s="187" t="e">
        <f t="shared" si="325"/>
        <v>#DIV/0!</v>
      </c>
      <c r="BA713" s="187" t="e">
        <f t="shared" si="325"/>
        <v>#DIV/0!</v>
      </c>
      <c r="BB713" s="187" t="e">
        <f t="shared" si="325"/>
        <v>#DIV/0!</v>
      </c>
      <c r="BC713" s="188" t="e">
        <f t="shared" si="325"/>
        <v>#DIV/0!</v>
      </c>
      <c r="BD713" s="187" t="e">
        <f t="shared" si="325"/>
        <v>#DIV/0!</v>
      </c>
      <c r="BE713" s="187" t="e">
        <f t="shared" si="325"/>
        <v>#DIV/0!</v>
      </c>
      <c r="BF713" s="187" t="e">
        <f t="shared" si="325"/>
        <v>#DIV/0!</v>
      </c>
      <c r="BG713" s="187" t="e">
        <f t="shared" si="325"/>
        <v>#DIV/0!</v>
      </c>
      <c r="BH713" s="187" t="e">
        <f t="shared" si="325"/>
        <v>#DIV/0!</v>
      </c>
      <c r="BI713" s="187" t="e">
        <f t="shared" si="325"/>
        <v>#DIV/0!</v>
      </c>
      <c r="BJ713" s="187" t="e">
        <f t="shared" si="325"/>
        <v>#DIV/0!</v>
      </c>
      <c r="BK713" s="188" t="e">
        <f t="shared" si="325"/>
        <v>#DIV/0!</v>
      </c>
      <c r="BL713" s="187" t="e">
        <f t="shared" si="325"/>
        <v>#DIV/0!</v>
      </c>
      <c r="BM713" s="187" t="e">
        <f t="shared" si="325"/>
        <v>#DIV/0!</v>
      </c>
      <c r="BN713" s="187" t="e">
        <f t="shared" si="325"/>
        <v>#DIV/0!</v>
      </c>
      <c r="BO713" s="187" t="e">
        <f t="shared" si="325"/>
        <v>#DIV/0!</v>
      </c>
      <c r="BP713" s="187" t="e">
        <f t="shared" si="325"/>
        <v>#DIV/0!</v>
      </c>
      <c r="BQ713" s="189"/>
      <c r="BR713" s="1110"/>
      <c r="BS713" s="1110"/>
      <c r="BT713" s="1110"/>
    </row>
    <row r="714" ht="15">
      <c r="A714" s="145"/>
      <c r="B714" s="146"/>
      <c r="C714" s="124"/>
      <c r="D714" s="1092" t="s">
        <v>60</v>
      </c>
      <c r="E714" s="995"/>
      <c r="F714" s="807"/>
      <c r="G714" s="995"/>
      <c r="H714" s="126"/>
      <c r="I714" s="128">
        <v>9</v>
      </c>
      <c r="J714" s="128"/>
      <c r="K714" s="128"/>
      <c r="L714" s="128"/>
      <c r="M714" s="128"/>
      <c r="N714" s="128"/>
      <c r="O714" s="128"/>
      <c r="P714" s="1052" t="s">
        <v>72</v>
      </c>
      <c r="Q714" s="291"/>
      <c r="R714" s="132" t="s">
        <v>69</v>
      </c>
      <c r="S714" s="133"/>
      <c r="T714" s="161"/>
      <c r="U714" s="161"/>
      <c r="V714" s="161"/>
      <c r="W714" s="161"/>
      <c r="X714" s="928"/>
      <c r="Y714" s="161"/>
      <c r="Z714" s="161"/>
      <c r="AA714" s="161"/>
      <c r="AB714" s="161"/>
      <c r="AC714" s="161"/>
      <c r="AD714" s="928"/>
      <c r="AE714" s="161"/>
      <c r="AF714" s="161"/>
      <c r="AG714" s="161"/>
      <c r="AH714" s="161"/>
      <c r="AI714" s="161"/>
      <c r="AJ714" s="161"/>
      <c r="AK714" s="161"/>
      <c r="AL714" s="452"/>
      <c r="AM714" s="928"/>
      <c r="AN714" s="928"/>
      <c r="AO714" s="928"/>
      <c r="AP714" s="928"/>
      <c r="AQ714" s="452"/>
      <c r="AR714" s="62"/>
      <c r="AS714" s="62"/>
      <c r="AT714" s="62"/>
      <c r="AU714" s="62"/>
      <c r="AV714" s="62"/>
      <c r="AW714" s="98"/>
      <c r="AX714" s="62"/>
      <c r="AY714" s="62"/>
      <c r="AZ714" s="62"/>
      <c r="BA714" s="62"/>
      <c r="BB714" s="62"/>
      <c r="BC714" s="98"/>
      <c r="BD714" s="62"/>
      <c r="BE714" s="62"/>
      <c r="BF714" s="62"/>
      <c r="BG714" s="62"/>
      <c r="BH714" s="62"/>
      <c r="BI714" s="62"/>
      <c r="BJ714" s="62"/>
      <c r="BK714" s="98"/>
      <c r="BL714" s="62"/>
      <c r="BM714" s="62"/>
      <c r="BN714" s="62"/>
      <c r="BO714" s="62"/>
      <c r="BP714" s="62"/>
      <c r="BQ714" s="2"/>
      <c r="BR714" s="1110"/>
      <c r="BS714" s="1110"/>
      <c r="BT714" s="1110"/>
    </row>
    <row r="715" ht="15">
      <c r="A715" s="145"/>
      <c r="B715" s="146"/>
      <c r="C715" s="124"/>
      <c r="D715" s="1092"/>
      <c r="E715" s="995"/>
      <c r="F715" s="807"/>
      <c r="G715" s="995"/>
      <c r="H715" s="126"/>
      <c r="I715" s="128">
        <v>10</v>
      </c>
      <c r="J715" s="128"/>
      <c r="K715" s="128"/>
      <c r="L715" s="128"/>
      <c r="M715" s="128"/>
      <c r="N715" s="128"/>
      <c r="O715" s="128"/>
      <c r="P715" s="125"/>
      <c r="Q715" s="291">
        <v>110</v>
      </c>
      <c r="R715" s="132" t="s">
        <v>89</v>
      </c>
      <c r="S715" s="133"/>
      <c r="T715" s="161"/>
      <c r="U715" s="161"/>
      <c r="V715" s="161"/>
      <c r="W715" s="161"/>
      <c r="X715" s="928"/>
      <c r="Y715" s="161"/>
      <c r="Z715" s="161"/>
      <c r="AA715" s="161"/>
      <c r="AB715" s="161"/>
      <c r="AC715" s="161"/>
      <c r="AD715" s="928"/>
      <c r="AE715" s="161"/>
      <c r="AF715" s="161"/>
      <c r="AG715" s="161"/>
      <c r="AH715" s="161"/>
      <c r="AI715" s="161"/>
      <c r="AJ715" s="161"/>
      <c r="AK715" s="161"/>
      <c r="AL715" s="452"/>
      <c r="AM715" s="928"/>
      <c r="AN715" s="928"/>
      <c r="AO715" s="928"/>
      <c r="AP715" s="928"/>
      <c r="AQ715" s="452"/>
      <c r="AR715" s="62"/>
      <c r="AS715" s="62"/>
      <c r="AT715" s="62"/>
      <c r="AU715" s="62"/>
      <c r="AV715" s="62"/>
      <c r="AW715" s="98"/>
      <c r="AX715" s="62"/>
      <c r="AY715" s="62"/>
      <c r="AZ715" s="62"/>
      <c r="BA715" s="62"/>
      <c r="BB715" s="62"/>
      <c r="BC715" s="98"/>
      <c r="BD715" s="62"/>
      <c r="BE715" s="62"/>
      <c r="BF715" s="62"/>
      <c r="BG715" s="62"/>
      <c r="BH715" s="62"/>
      <c r="BI715" s="62"/>
      <c r="BJ715" s="62"/>
      <c r="BK715" s="98"/>
      <c r="BL715" s="62"/>
      <c r="BM715" s="62"/>
      <c r="BN715" s="62"/>
      <c r="BO715" s="62"/>
      <c r="BP715" s="62"/>
      <c r="BR715" s="2"/>
      <c r="BS715" s="2"/>
      <c r="BT715" s="2"/>
    </row>
    <row r="716" ht="15">
      <c r="A716" s="145"/>
      <c r="B716" s="146"/>
      <c r="C716" s="124"/>
      <c r="D716" s="1092"/>
      <c r="E716" s="995"/>
      <c r="F716" s="807"/>
      <c r="G716" s="995"/>
      <c r="H716" s="126"/>
      <c r="I716" s="128"/>
      <c r="J716" s="128"/>
      <c r="K716" s="128"/>
      <c r="L716" s="128"/>
      <c r="M716" s="128"/>
      <c r="N716" s="128"/>
      <c r="O716" s="128"/>
      <c r="P716" s="125"/>
      <c r="Q716" s="291"/>
      <c r="R716" s="132"/>
      <c r="S716" s="133"/>
      <c r="T716" s="161"/>
      <c r="U716" s="161"/>
      <c r="V716" s="161"/>
      <c r="W716" s="161"/>
      <c r="X716" s="928"/>
      <c r="Y716" s="161"/>
      <c r="Z716" s="161"/>
      <c r="AA716" s="161"/>
      <c r="AB716" s="161"/>
      <c r="AC716" s="161"/>
      <c r="AD716" s="928"/>
      <c r="AE716" s="161"/>
      <c r="AF716" s="161"/>
      <c r="AG716" s="161"/>
      <c r="AH716" s="161"/>
      <c r="AI716" s="161"/>
      <c r="AJ716" s="161"/>
      <c r="AK716" s="161"/>
      <c r="AL716" s="452"/>
      <c r="AM716" s="928"/>
      <c r="AN716" s="928"/>
      <c r="AO716" s="928"/>
      <c r="AP716" s="928"/>
      <c r="AQ716" s="452"/>
      <c r="AR716" s="62"/>
      <c r="AS716" s="224" t="s">
        <v>95</v>
      </c>
      <c r="AT716" s="225"/>
      <c r="AU716" s="226"/>
      <c r="AV716" s="224"/>
      <c r="AW716" s="225"/>
      <c r="AX716" s="226"/>
      <c r="AY716" s="224"/>
      <c r="AZ716" s="225"/>
      <c r="BA716" s="226"/>
      <c r="BB716" s="224"/>
      <c r="BC716" s="225"/>
      <c r="BD716" s="226"/>
      <c r="BE716" s="224"/>
      <c r="BF716" s="225"/>
      <c r="BG716" s="226"/>
      <c r="BH716" s="224"/>
      <c r="BI716" s="225"/>
      <c r="BJ716" s="226"/>
      <c r="BK716" s="64"/>
      <c r="BL716" s="224"/>
      <c r="BM716" s="225"/>
      <c r="BN716" s="226"/>
      <c r="BO716" s="63"/>
      <c r="BP716" s="224"/>
      <c r="BQ716" s="19"/>
      <c r="BR716" s="2"/>
      <c r="BS716" s="2"/>
      <c r="BT716" s="2"/>
    </row>
    <row r="717" ht="17.25">
      <c r="A717" s="145"/>
      <c r="B717" s="146"/>
      <c r="C717" s="124"/>
      <c r="D717" s="1092"/>
      <c r="E717" s="995"/>
      <c r="F717" s="807"/>
      <c r="G717" s="995"/>
      <c r="H717" s="126"/>
      <c r="I717" s="128"/>
      <c r="J717" s="128"/>
      <c r="K717" s="128"/>
      <c r="L717" s="128"/>
      <c r="M717" s="128"/>
      <c r="N717" s="128"/>
      <c r="O717" s="128"/>
      <c r="P717" s="125"/>
      <c r="Q717" s="291" t="s">
        <v>172</v>
      </c>
      <c r="R717" s="132"/>
      <c r="S717" s="133"/>
      <c r="T717" s="1111"/>
      <c r="U717" s="1111"/>
      <c r="V717" s="1111"/>
      <c r="W717" s="1111"/>
      <c r="X717" s="1112"/>
      <c r="Y717" s="1111"/>
      <c r="Z717" s="1111"/>
      <c r="AA717" s="1111"/>
      <c r="AB717" s="1111"/>
      <c r="AC717" s="1111"/>
      <c r="AD717" s="1112"/>
      <c r="AE717" s="1111"/>
      <c r="AF717" s="1111"/>
      <c r="AG717" s="1111"/>
      <c r="AH717" s="1111"/>
      <c r="AI717" s="1111"/>
      <c r="AJ717" s="1111"/>
      <c r="AK717" s="1111"/>
      <c r="AL717" s="1113"/>
      <c r="AM717" s="1112"/>
      <c r="AN717" s="1112"/>
      <c r="AO717" s="1112"/>
      <c r="AP717" s="1112"/>
      <c r="AQ717" s="1113"/>
      <c r="AR717" s="62"/>
      <c r="AS717" s="236" t="s">
        <v>32</v>
      </c>
      <c r="AT717" s="236" t="s">
        <v>33</v>
      </c>
      <c r="AU717" s="236" t="s">
        <v>34</v>
      </c>
      <c r="AV717" s="236" t="s">
        <v>35</v>
      </c>
      <c r="AW717" s="237" t="s">
        <v>36</v>
      </c>
      <c r="AX717" s="236" t="s">
        <v>37</v>
      </c>
      <c r="AY717" s="236" t="s">
        <v>38</v>
      </c>
      <c r="AZ717" s="236" t="s">
        <v>39</v>
      </c>
      <c r="BA717" s="236" t="s">
        <v>40</v>
      </c>
      <c r="BB717" s="236" t="s">
        <v>41</v>
      </c>
      <c r="BC717" s="237" t="s">
        <v>42</v>
      </c>
      <c r="BD717" s="236" t="s">
        <v>43</v>
      </c>
      <c r="BE717" s="236" t="s">
        <v>44</v>
      </c>
      <c r="BF717" s="236" t="s">
        <v>45</v>
      </c>
      <c r="BG717" s="236" t="s">
        <v>46</v>
      </c>
      <c r="BH717" s="236" t="s">
        <v>47</v>
      </c>
      <c r="BI717" s="236" t="s">
        <v>48</v>
      </c>
      <c r="BJ717" s="236" t="s">
        <v>49</v>
      </c>
      <c r="BK717" s="238" t="s">
        <v>50</v>
      </c>
      <c r="BL717" s="239" t="s">
        <v>51</v>
      </c>
      <c r="BM717" s="239" t="s">
        <v>52</v>
      </c>
      <c r="BN717" s="239" t="s">
        <v>53</v>
      </c>
      <c r="BO717" s="239" t="s">
        <v>54</v>
      </c>
      <c r="BP717" s="239" t="s">
        <v>55</v>
      </c>
      <c r="BQ717" s="19"/>
      <c r="BR717" s="2"/>
      <c r="BS717" s="2"/>
      <c r="BT717" s="2"/>
    </row>
    <row r="718" ht="15">
      <c r="A718" s="145"/>
      <c r="B718" s="146"/>
      <c r="C718" s="124" t="s">
        <v>59</v>
      </c>
      <c r="D718" s="1092" t="s">
        <v>59</v>
      </c>
      <c r="E718" s="995"/>
      <c r="F718" s="807"/>
      <c r="G718" s="995"/>
      <c r="H718" s="126"/>
      <c r="I718" s="128">
        <v>11</v>
      </c>
      <c r="J718" s="128"/>
      <c r="K718" s="128"/>
      <c r="L718" s="128"/>
      <c r="M718" s="128"/>
      <c r="N718" s="128"/>
      <c r="O718" s="128"/>
      <c r="P718" s="1052" t="s">
        <v>72</v>
      </c>
      <c r="Q718" s="242" t="s">
        <v>100</v>
      </c>
      <c r="R718" s="132"/>
      <c r="S718" s="133"/>
      <c r="T718" s="1102"/>
      <c r="U718" s="1102"/>
      <c r="V718" s="1102"/>
      <c r="W718" s="1102"/>
      <c r="X718" s="1102"/>
      <c r="Y718" s="1102"/>
      <c r="Z718" s="1102"/>
      <c r="AA718" s="1102"/>
      <c r="AB718" s="1102"/>
      <c r="AC718" s="1102"/>
      <c r="AD718" s="1102"/>
      <c r="AE718" s="1102"/>
      <c r="AF718" s="1102"/>
      <c r="AG718" s="1102"/>
      <c r="AH718" s="1102"/>
      <c r="AI718" s="1102"/>
      <c r="AJ718" s="1102"/>
      <c r="AK718" s="1102"/>
      <c r="AL718" s="1102"/>
      <c r="AM718" s="1102"/>
      <c r="AN718" s="1102"/>
      <c r="AO718" s="1102"/>
      <c r="AP718" s="1102"/>
      <c r="AQ718" s="1102"/>
      <c r="AR718" s="62"/>
      <c r="AS718" s="309">
        <f t="shared" ref="AS718:AS720" si="326">T718*T$738*1.73*0.875/1000</f>
        <v>0</v>
      </c>
      <c r="AT718" s="309">
        <f t="shared" ref="AT718:BP720" si="327">U718*U$738*1.73*0.875/1000</f>
        <v>0</v>
      </c>
      <c r="AU718" s="309">
        <f t="shared" si="327"/>
        <v>0</v>
      </c>
      <c r="AV718" s="309">
        <f t="shared" si="327"/>
        <v>0</v>
      </c>
      <c r="AW718" s="310">
        <f t="shared" si="327"/>
        <v>0</v>
      </c>
      <c r="AX718" s="309">
        <f t="shared" si="327"/>
        <v>0</v>
      </c>
      <c r="AY718" s="309">
        <f t="shared" si="327"/>
        <v>0</v>
      </c>
      <c r="AZ718" s="309">
        <f t="shared" si="327"/>
        <v>0</v>
      </c>
      <c r="BA718" s="309">
        <f t="shared" si="327"/>
        <v>0</v>
      </c>
      <c r="BB718" s="309">
        <f t="shared" si="327"/>
        <v>0</v>
      </c>
      <c r="BC718" s="310">
        <f t="shared" si="327"/>
        <v>0</v>
      </c>
      <c r="BD718" s="309">
        <f t="shared" si="327"/>
        <v>0</v>
      </c>
      <c r="BE718" s="309">
        <f t="shared" si="327"/>
        <v>0</v>
      </c>
      <c r="BF718" s="309">
        <f t="shared" si="327"/>
        <v>0</v>
      </c>
      <c r="BG718" s="309">
        <f t="shared" si="327"/>
        <v>0</v>
      </c>
      <c r="BH718" s="309">
        <f t="shared" si="327"/>
        <v>0</v>
      </c>
      <c r="BI718" s="309">
        <f t="shared" si="327"/>
        <v>0</v>
      </c>
      <c r="BJ718" s="309">
        <f t="shared" si="327"/>
        <v>0</v>
      </c>
      <c r="BK718" s="310">
        <f t="shared" si="327"/>
        <v>0</v>
      </c>
      <c r="BL718" s="309">
        <f t="shared" si="327"/>
        <v>0</v>
      </c>
      <c r="BM718" s="309">
        <f t="shared" si="327"/>
        <v>0</v>
      </c>
      <c r="BN718" s="309">
        <f t="shared" si="327"/>
        <v>0</v>
      </c>
      <c r="BO718" s="309">
        <f t="shared" si="327"/>
        <v>0</v>
      </c>
      <c r="BP718" s="309">
        <f t="shared" si="327"/>
        <v>0</v>
      </c>
      <c r="BQ718" s="247"/>
      <c r="BR718" s="1110"/>
      <c r="BS718" s="1110"/>
      <c r="BT718" s="1110"/>
    </row>
    <row r="719" ht="15">
      <c r="A719" s="145"/>
      <c r="B719" s="146"/>
      <c r="C719" s="124" t="s">
        <v>59</v>
      </c>
      <c r="D719" s="1092" t="s">
        <v>59</v>
      </c>
      <c r="E719" s="995"/>
      <c r="F719" s="807"/>
      <c r="G719" s="995"/>
      <c r="H719" s="126"/>
      <c r="I719" s="128">
        <v>12</v>
      </c>
      <c r="J719" s="128"/>
      <c r="K719" s="128"/>
      <c r="L719" s="128"/>
      <c r="M719" s="128"/>
      <c r="N719" s="128"/>
      <c r="O719" s="128"/>
      <c r="P719" s="1052" t="s">
        <v>72</v>
      </c>
      <c r="Q719" s="242" t="s">
        <v>104</v>
      </c>
      <c r="R719" s="132"/>
      <c r="S719" s="133"/>
      <c r="T719" s="1102"/>
      <c r="U719" s="1102"/>
      <c r="V719" s="1102"/>
      <c r="W719" s="1102"/>
      <c r="X719" s="1102"/>
      <c r="Y719" s="1102"/>
      <c r="Z719" s="1102"/>
      <c r="AA719" s="1102"/>
      <c r="AB719" s="1102"/>
      <c r="AC719" s="1102"/>
      <c r="AD719" s="1102"/>
      <c r="AE719" s="1102"/>
      <c r="AF719" s="1102"/>
      <c r="AG719" s="1102"/>
      <c r="AH719" s="1102"/>
      <c r="AI719" s="1102"/>
      <c r="AJ719" s="1102"/>
      <c r="AK719" s="1102"/>
      <c r="AL719" s="1102"/>
      <c r="AM719" s="1102"/>
      <c r="AN719" s="1102"/>
      <c r="AO719" s="1102"/>
      <c r="AP719" s="1102"/>
      <c r="AQ719" s="1102"/>
      <c r="AR719" s="62"/>
      <c r="AS719" s="878">
        <f t="shared" si="326"/>
        <v>0</v>
      </c>
      <c r="AT719" s="878">
        <f t="shared" si="327"/>
        <v>0</v>
      </c>
      <c r="AU719" s="878">
        <f t="shared" si="327"/>
        <v>0</v>
      </c>
      <c r="AV719" s="878">
        <f t="shared" si="327"/>
        <v>0</v>
      </c>
      <c r="AW719" s="879">
        <f t="shared" si="327"/>
        <v>0</v>
      </c>
      <c r="AX719" s="878">
        <f t="shared" si="327"/>
        <v>0</v>
      </c>
      <c r="AY719" s="878">
        <f t="shared" si="327"/>
        <v>0</v>
      </c>
      <c r="AZ719" s="878">
        <f t="shared" si="327"/>
        <v>0</v>
      </c>
      <c r="BA719" s="878">
        <f t="shared" si="327"/>
        <v>0</v>
      </c>
      <c r="BB719" s="878">
        <f t="shared" si="327"/>
        <v>0</v>
      </c>
      <c r="BC719" s="879">
        <f t="shared" si="327"/>
        <v>0</v>
      </c>
      <c r="BD719" s="878">
        <f t="shared" si="327"/>
        <v>0</v>
      </c>
      <c r="BE719" s="878">
        <f t="shared" si="327"/>
        <v>0</v>
      </c>
      <c r="BF719" s="878">
        <f t="shared" si="327"/>
        <v>0</v>
      </c>
      <c r="BG719" s="878">
        <f t="shared" si="327"/>
        <v>0</v>
      </c>
      <c r="BH719" s="878">
        <f t="shared" si="327"/>
        <v>0</v>
      </c>
      <c r="BI719" s="878">
        <f t="shared" si="327"/>
        <v>0</v>
      </c>
      <c r="BJ719" s="878">
        <f t="shared" si="327"/>
        <v>0</v>
      </c>
      <c r="BK719" s="879">
        <f t="shared" si="327"/>
        <v>0</v>
      </c>
      <c r="BL719" s="878">
        <f t="shared" si="327"/>
        <v>0</v>
      </c>
      <c r="BM719" s="878">
        <f t="shared" si="327"/>
        <v>0</v>
      </c>
      <c r="BN719" s="878">
        <f t="shared" si="327"/>
        <v>0</v>
      </c>
      <c r="BO719" s="878">
        <f t="shared" si="327"/>
        <v>0</v>
      </c>
      <c r="BP719" s="878">
        <f t="shared" si="327"/>
        <v>0</v>
      </c>
      <c r="BQ719" s="247"/>
      <c r="BR719" s="1110"/>
      <c r="BS719" s="1110"/>
      <c r="BT719" s="1110"/>
    </row>
    <row r="720" ht="15">
      <c r="A720" s="145"/>
      <c r="B720" s="146"/>
      <c r="C720" s="124" t="s">
        <v>59</v>
      </c>
      <c r="D720" s="1092" t="s">
        <v>59</v>
      </c>
      <c r="E720" s="995"/>
      <c r="F720" s="807"/>
      <c r="G720" s="995"/>
      <c r="H720" s="126"/>
      <c r="I720" s="128">
        <v>13</v>
      </c>
      <c r="J720" s="128"/>
      <c r="K720" s="128"/>
      <c r="L720" s="128"/>
      <c r="M720" s="128"/>
      <c r="N720" s="128"/>
      <c r="O720" s="128"/>
      <c r="P720" s="1052" t="s">
        <v>72</v>
      </c>
      <c r="Q720" s="761" t="s">
        <v>180</v>
      </c>
      <c r="R720" s="155"/>
      <c r="S720" s="156"/>
      <c r="T720" s="1102"/>
      <c r="U720" s="1102"/>
      <c r="V720" s="1102"/>
      <c r="W720" s="1102"/>
      <c r="X720" s="1102"/>
      <c r="Y720" s="1102"/>
      <c r="Z720" s="1102"/>
      <c r="AA720" s="1102"/>
      <c r="AB720" s="1102"/>
      <c r="AC720" s="1102"/>
      <c r="AD720" s="1102"/>
      <c r="AE720" s="1102"/>
      <c r="AF720" s="1102"/>
      <c r="AG720" s="1102"/>
      <c r="AH720" s="1102"/>
      <c r="AI720" s="1102"/>
      <c r="AJ720" s="1102"/>
      <c r="AK720" s="1102"/>
      <c r="AL720" s="1102"/>
      <c r="AM720" s="1102"/>
      <c r="AN720" s="1102"/>
      <c r="AO720" s="1102"/>
      <c r="AP720" s="1102"/>
      <c r="AQ720" s="1102"/>
      <c r="AR720" s="62"/>
      <c r="AS720" s="880">
        <f t="shared" si="326"/>
        <v>0</v>
      </c>
      <c r="AT720" s="880">
        <f t="shared" si="327"/>
        <v>0</v>
      </c>
      <c r="AU720" s="880">
        <f t="shared" si="327"/>
        <v>0</v>
      </c>
      <c r="AV720" s="880">
        <f t="shared" si="327"/>
        <v>0</v>
      </c>
      <c r="AW720" s="881">
        <f t="shared" si="327"/>
        <v>0</v>
      </c>
      <c r="AX720" s="880">
        <f t="shared" si="327"/>
        <v>0</v>
      </c>
      <c r="AY720" s="880">
        <f t="shared" si="327"/>
        <v>0</v>
      </c>
      <c r="AZ720" s="880">
        <f t="shared" si="327"/>
        <v>0</v>
      </c>
      <c r="BA720" s="880">
        <f t="shared" si="327"/>
        <v>0</v>
      </c>
      <c r="BB720" s="880">
        <f t="shared" si="327"/>
        <v>0</v>
      </c>
      <c r="BC720" s="881">
        <f t="shared" si="327"/>
        <v>0</v>
      </c>
      <c r="BD720" s="880">
        <f t="shared" si="327"/>
        <v>0</v>
      </c>
      <c r="BE720" s="880">
        <f t="shared" si="327"/>
        <v>0</v>
      </c>
      <c r="BF720" s="880">
        <f t="shared" si="327"/>
        <v>0</v>
      </c>
      <c r="BG720" s="880">
        <f t="shared" si="327"/>
        <v>0</v>
      </c>
      <c r="BH720" s="880">
        <f t="shared" si="327"/>
        <v>0</v>
      </c>
      <c r="BI720" s="880">
        <f t="shared" si="327"/>
        <v>0</v>
      </c>
      <c r="BJ720" s="880">
        <f t="shared" si="327"/>
        <v>0</v>
      </c>
      <c r="BK720" s="881">
        <f t="shared" si="327"/>
        <v>0</v>
      </c>
      <c r="BL720" s="880">
        <f t="shared" si="327"/>
        <v>0</v>
      </c>
      <c r="BM720" s="880">
        <f t="shared" si="327"/>
        <v>0</v>
      </c>
      <c r="BN720" s="880">
        <f t="shared" si="327"/>
        <v>0</v>
      </c>
      <c r="BO720" s="880">
        <f t="shared" si="327"/>
        <v>0</v>
      </c>
      <c r="BP720" s="880">
        <f t="shared" si="327"/>
        <v>0</v>
      </c>
      <c r="BQ720" s="247"/>
      <c r="BR720" s="1110"/>
      <c r="BS720" s="1110"/>
      <c r="BT720" s="1110"/>
    </row>
    <row r="721" ht="15">
      <c r="A721" s="942"/>
      <c r="B721" s="943"/>
      <c r="C721" s="1016"/>
      <c r="D721" s="1092"/>
      <c r="E721" s="995"/>
      <c r="F721" s="807"/>
      <c r="G721" s="995"/>
      <c r="H721" s="126"/>
      <c r="I721" s="128"/>
      <c r="J721" s="128"/>
      <c r="K721" s="128"/>
      <c r="L721" s="128"/>
      <c r="M721" s="128"/>
      <c r="N721" s="128"/>
      <c r="O721" s="128"/>
      <c r="P721" s="883"/>
      <c r="Q721" s="660" t="s">
        <v>309</v>
      </c>
      <c r="R721" s="661"/>
      <c r="S721" s="662"/>
      <c r="T721" s="755"/>
      <c r="U721" s="755"/>
      <c r="V721" s="755"/>
      <c r="W721" s="755"/>
      <c r="X721" s="755"/>
      <c r="Y721" s="755"/>
      <c r="Z721" s="755"/>
      <c r="AA721" s="755"/>
      <c r="AB721" s="755"/>
      <c r="AC721" s="755"/>
      <c r="AD721" s="756"/>
      <c r="AE721" s="755"/>
      <c r="AF721" s="755"/>
      <c r="AG721" s="755"/>
      <c r="AH721" s="755"/>
      <c r="AI721" s="755"/>
      <c r="AJ721" s="755"/>
      <c r="AK721" s="755"/>
      <c r="AL721" s="757"/>
      <c r="AM721" s="755"/>
      <c r="AN721" s="755"/>
      <c r="AO721" s="755"/>
      <c r="AP721" s="755"/>
      <c r="AQ721" s="758"/>
      <c r="AR721" s="62"/>
      <c r="AS721" s="274">
        <f t="shared" ref="AS721:BP721" si="328">SUM(AS718:AS720)</f>
        <v>0</v>
      </c>
      <c r="AT721" s="275">
        <f t="shared" si="328"/>
        <v>0</v>
      </c>
      <c r="AU721" s="276">
        <f t="shared" si="328"/>
        <v>0</v>
      </c>
      <c r="AV721" s="274">
        <f t="shared" si="328"/>
        <v>0</v>
      </c>
      <c r="AW721" s="277">
        <f t="shared" si="328"/>
        <v>0</v>
      </c>
      <c r="AX721" s="276">
        <f>SUM(AT718:AT720)</f>
        <v>0</v>
      </c>
      <c r="AY721" s="274">
        <f t="shared" si="328"/>
        <v>0</v>
      </c>
      <c r="AZ721" s="275">
        <f t="shared" si="328"/>
        <v>0</v>
      </c>
      <c r="BA721" s="276">
        <f t="shared" si="328"/>
        <v>0</v>
      </c>
      <c r="BB721" s="274">
        <f t="shared" si="328"/>
        <v>0</v>
      </c>
      <c r="BC721" s="277">
        <f t="shared" si="328"/>
        <v>0</v>
      </c>
      <c r="BD721" s="276">
        <f t="shared" si="328"/>
        <v>0</v>
      </c>
      <c r="BE721" s="274">
        <f t="shared" si="328"/>
        <v>0</v>
      </c>
      <c r="BF721" s="275">
        <f t="shared" si="328"/>
        <v>0</v>
      </c>
      <c r="BG721" s="276">
        <f t="shared" si="328"/>
        <v>0</v>
      </c>
      <c r="BH721" s="274">
        <f t="shared" si="328"/>
        <v>0</v>
      </c>
      <c r="BI721" s="275">
        <f t="shared" si="328"/>
        <v>0</v>
      </c>
      <c r="BJ721" s="276">
        <f t="shared" si="328"/>
        <v>0</v>
      </c>
      <c r="BK721" s="278">
        <f t="shared" si="328"/>
        <v>0</v>
      </c>
      <c r="BL721" s="274">
        <f t="shared" si="328"/>
        <v>0</v>
      </c>
      <c r="BM721" s="275">
        <f t="shared" si="328"/>
        <v>0</v>
      </c>
      <c r="BN721" s="276">
        <f t="shared" si="328"/>
        <v>0</v>
      </c>
      <c r="BO721" s="276">
        <f t="shared" si="328"/>
        <v>0</v>
      </c>
      <c r="BP721" s="274">
        <f t="shared" si="328"/>
        <v>0</v>
      </c>
      <c r="BQ721" s="247" t="s">
        <v>175</v>
      </c>
      <c r="BR721" s="1114"/>
      <c r="BS721" s="1114"/>
      <c r="BT721" s="1114"/>
    </row>
    <row r="722" ht="15">
      <c r="A722" s="812"/>
      <c r="B722" s="813"/>
      <c r="C722" s="814"/>
      <c r="D722" s="1092"/>
      <c r="E722" s="995"/>
      <c r="F722" s="807"/>
      <c r="G722" s="995"/>
      <c r="H722" s="126"/>
      <c r="I722" s="128"/>
      <c r="J722" s="128"/>
      <c r="K722" s="128"/>
      <c r="L722" s="128"/>
      <c r="M722" s="128"/>
      <c r="N722" s="128"/>
      <c r="O722" s="128"/>
      <c r="P722" s="531"/>
      <c r="Q722" s="1115" t="s">
        <v>237</v>
      </c>
      <c r="R722" s="817"/>
      <c r="S722" s="818"/>
      <c r="T722" s="1002"/>
      <c r="U722" s="1002"/>
      <c r="V722" s="1002"/>
      <c r="W722" s="1002"/>
      <c r="X722" s="1002"/>
      <c r="Y722" s="1002"/>
      <c r="Z722" s="1002"/>
      <c r="AA722" s="1002"/>
      <c r="AB722" s="1002"/>
      <c r="AC722" s="1002"/>
      <c r="AD722" s="1003"/>
      <c r="AE722" s="1002"/>
      <c r="AF722" s="1002"/>
      <c r="AG722" s="1002"/>
      <c r="AH722" s="1002"/>
      <c r="AI722" s="1002"/>
      <c r="AJ722" s="1002"/>
      <c r="AK722" s="1002"/>
      <c r="AL722" s="1004"/>
      <c r="AM722" s="1002"/>
      <c r="AN722" s="1002"/>
      <c r="AO722" s="1002"/>
      <c r="AP722" s="1002"/>
      <c r="AQ722" s="1005"/>
      <c r="AR722" s="62"/>
      <c r="AS722" s="62"/>
      <c r="AT722" s="62"/>
      <c r="AU722" s="62"/>
      <c r="AV722" s="62"/>
      <c r="AW722" s="98"/>
      <c r="AX722" s="62"/>
      <c r="AY722" s="62"/>
      <c r="AZ722" s="62"/>
      <c r="BA722" s="62"/>
      <c r="BB722" s="62"/>
      <c r="BC722" s="98"/>
      <c r="BD722" s="62"/>
      <c r="BE722" s="62"/>
      <c r="BF722" s="62"/>
      <c r="BG722" s="62"/>
      <c r="BH722" s="62"/>
      <c r="BI722" s="62"/>
      <c r="BJ722" s="62"/>
      <c r="BK722" s="98"/>
      <c r="BL722" s="62"/>
      <c r="BM722" s="62"/>
      <c r="BN722" s="62"/>
      <c r="BO722" s="62"/>
      <c r="BP722" s="62"/>
      <c r="BR722" s="1116"/>
      <c r="BS722" s="1116"/>
      <c r="BT722" s="1116"/>
    </row>
    <row r="723" ht="15">
      <c r="A723" s="145"/>
      <c r="B723" s="146"/>
      <c r="C723" s="124"/>
      <c r="D723" s="1092"/>
      <c r="E723" s="995"/>
      <c r="F723" s="807"/>
      <c r="G723" s="995"/>
      <c r="H723" s="126"/>
      <c r="I723" s="128"/>
      <c r="J723" s="128"/>
      <c r="K723" s="128"/>
      <c r="L723" s="128"/>
      <c r="M723" s="128"/>
      <c r="N723" s="128"/>
      <c r="O723" s="128"/>
      <c r="P723" s="487"/>
      <c r="Q723" s="1115" t="s">
        <v>238</v>
      </c>
      <c r="R723" s="280"/>
      <c r="S723" s="281"/>
      <c r="T723" s="1117"/>
      <c r="U723" s="1117"/>
      <c r="V723" s="1117"/>
      <c r="W723" s="1117"/>
      <c r="X723" s="1117"/>
      <c r="Y723" s="1117"/>
      <c r="Z723" s="1117"/>
      <c r="AA723" s="1117"/>
      <c r="AB723" s="1117"/>
      <c r="AC723" s="1117"/>
      <c r="AD723" s="1118"/>
      <c r="AE723" s="1117"/>
      <c r="AF723" s="1117"/>
      <c r="AG723" s="1117"/>
      <c r="AH723" s="1117"/>
      <c r="AI723" s="1117"/>
      <c r="AJ723" s="1117"/>
      <c r="AK723" s="1117"/>
      <c r="AL723" s="1119"/>
      <c r="AM723" s="1117"/>
      <c r="AN723" s="1117"/>
      <c r="AO723" s="1117"/>
      <c r="AP723" s="1117"/>
      <c r="AQ723" s="1120"/>
      <c r="AR723" s="62"/>
      <c r="AS723" s="62"/>
      <c r="AT723" s="62"/>
      <c r="AU723" s="62"/>
      <c r="AV723" s="62"/>
      <c r="AW723" s="98"/>
      <c r="AX723" s="62"/>
      <c r="AY723" s="62"/>
      <c r="AZ723" s="62"/>
      <c r="BA723" s="62"/>
      <c r="BB723" s="62"/>
      <c r="BC723" s="98"/>
      <c r="BD723" s="62"/>
      <c r="BE723" s="62"/>
      <c r="BF723" s="62"/>
      <c r="BG723" s="62"/>
      <c r="BH723" s="62"/>
      <c r="BI723" s="62"/>
      <c r="BJ723" s="62"/>
      <c r="BK723" s="98"/>
      <c r="BL723" s="62"/>
      <c r="BM723" s="62"/>
      <c r="BN723" s="62"/>
      <c r="BO723" s="62"/>
      <c r="BP723" s="62"/>
      <c r="BR723" s="750"/>
      <c r="BS723" s="750"/>
      <c r="BT723" s="750"/>
    </row>
    <row r="724" ht="15">
      <c r="A724" s="167"/>
      <c r="B724" s="168"/>
      <c r="C724" s="169" t="s">
        <v>59</v>
      </c>
      <c r="D724" s="1092"/>
      <c r="E724" s="995"/>
      <c r="F724" s="807"/>
      <c r="G724" s="995"/>
      <c r="H724" s="126"/>
      <c r="I724" s="128">
        <v>14</v>
      </c>
      <c r="J724" s="128"/>
      <c r="K724" s="128"/>
      <c r="L724" s="128"/>
      <c r="M724" s="128"/>
      <c r="N724" s="128"/>
      <c r="O724" s="128"/>
      <c r="P724" s="104"/>
      <c r="Q724" s="470"/>
      <c r="R724" s="113" t="s">
        <v>89</v>
      </c>
      <c r="S724" s="114"/>
      <c r="T724" s="1102"/>
      <c r="U724" s="1102"/>
      <c r="V724" s="1102"/>
      <c r="W724" s="1102"/>
      <c r="X724" s="1102"/>
      <c r="Y724" s="1102"/>
      <c r="Z724" s="1102"/>
      <c r="AA724" s="1102"/>
      <c r="AB724" s="1102"/>
      <c r="AC724" s="1102"/>
      <c r="AD724" s="1102"/>
      <c r="AE724" s="1102"/>
      <c r="AF724" s="1102"/>
      <c r="AG724" s="1102"/>
      <c r="AH724" s="1102"/>
      <c r="AI724" s="1102"/>
      <c r="AJ724" s="1102"/>
      <c r="AK724" s="1102"/>
      <c r="AL724" s="1102"/>
      <c r="AM724" s="1102"/>
      <c r="AN724" s="1102"/>
      <c r="AO724" s="1102"/>
      <c r="AP724" s="1102"/>
      <c r="AQ724" s="1102"/>
      <c r="AR724" s="62"/>
      <c r="AS724" s="695">
        <f>T724*T739*1.73*0.875/1000</f>
        <v>0</v>
      </c>
      <c r="AT724" s="695">
        <f t="shared" ref="AT724:BP724" si="329">U724*U739*1.73*0.875/1000</f>
        <v>0</v>
      </c>
      <c r="AU724" s="695">
        <f t="shared" si="329"/>
        <v>0</v>
      </c>
      <c r="AV724" s="695">
        <f t="shared" si="329"/>
        <v>0</v>
      </c>
      <c r="AW724" s="696">
        <f t="shared" si="329"/>
        <v>0</v>
      </c>
      <c r="AX724" s="695">
        <f t="shared" si="329"/>
        <v>0</v>
      </c>
      <c r="AY724" s="695">
        <f t="shared" si="329"/>
        <v>0</v>
      </c>
      <c r="AZ724" s="695">
        <f t="shared" si="329"/>
        <v>0</v>
      </c>
      <c r="BA724" s="695">
        <f t="shared" si="329"/>
        <v>0</v>
      </c>
      <c r="BB724" s="695">
        <f t="shared" si="329"/>
        <v>0</v>
      </c>
      <c r="BC724" s="696">
        <f t="shared" si="329"/>
        <v>0</v>
      </c>
      <c r="BD724" s="695">
        <f t="shared" si="329"/>
        <v>0</v>
      </c>
      <c r="BE724" s="695">
        <f t="shared" si="329"/>
        <v>0</v>
      </c>
      <c r="BF724" s="695">
        <f t="shared" si="329"/>
        <v>0</v>
      </c>
      <c r="BG724" s="695">
        <f t="shared" si="329"/>
        <v>0</v>
      </c>
      <c r="BH724" s="695">
        <f t="shared" si="329"/>
        <v>0</v>
      </c>
      <c r="BI724" s="695">
        <f t="shared" si="329"/>
        <v>0</v>
      </c>
      <c r="BJ724" s="695">
        <f t="shared" si="329"/>
        <v>0</v>
      </c>
      <c r="BK724" s="696">
        <f t="shared" si="329"/>
        <v>0</v>
      </c>
      <c r="BL724" s="695">
        <f t="shared" si="329"/>
        <v>0</v>
      </c>
      <c r="BM724" s="695">
        <f t="shared" si="329"/>
        <v>0</v>
      </c>
      <c r="BN724" s="695">
        <f t="shared" si="329"/>
        <v>0</v>
      </c>
      <c r="BO724" s="695">
        <f t="shared" si="329"/>
        <v>0</v>
      </c>
      <c r="BP724" s="695">
        <f t="shared" si="329"/>
        <v>0</v>
      </c>
      <c r="BQ724" s="929" t="s">
        <v>115</v>
      </c>
      <c r="BR724" s="2"/>
      <c r="BS724" s="2"/>
      <c r="BT724" s="2"/>
    </row>
    <row r="725" ht="15">
      <c r="A725" s="145"/>
      <c r="B725" s="146"/>
      <c r="C725" s="124"/>
      <c r="D725" s="1092" t="s">
        <v>60</v>
      </c>
      <c r="E725" s="995"/>
      <c r="F725" s="807"/>
      <c r="G725" s="995"/>
      <c r="H725" s="126"/>
      <c r="I725" s="128">
        <v>15</v>
      </c>
      <c r="J725" s="128"/>
      <c r="K725" s="128"/>
      <c r="L725" s="128"/>
      <c r="M725" s="128"/>
      <c r="N725" s="128"/>
      <c r="O725" s="128"/>
      <c r="P725" s="1052" t="s">
        <v>72</v>
      </c>
      <c r="Q725" s="291" t="s">
        <v>310</v>
      </c>
      <c r="R725" s="132" t="s">
        <v>67</v>
      </c>
      <c r="S725" s="133"/>
      <c r="T725" s="1102"/>
      <c r="U725" s="1102"/>
      <c r="V725" s="1102"/>
      <c r="W725" s="1102"/>
      <c r="X725" s="1102"/>
      <c r="Y725" s="1102"/>
      <c r="Z725" s="1102"/>
      <c r="AA725" s="1102"/>
      <c r="AB725" s="1102"/>
      <c r="AC725" s="1102"/>
      <c r="AD725" s="1102"/>
      <c r="AE725" s="1102"/>
      <c r="AF725" s="1102"/>
      <c r="AG725" s="1102"/>
      <c r="AH725" s="1102"/>
      <c r="AI725" s="1102"/>
      <c r="AJ725" s="1102"/>
      <c r="AK725" s="1102"/>
      <c r="AL725" s="1102"/>
      <c r="AM725" s="1102"/>
      <c r="AN725" s="1102"/>
      <c r="AO725" s="1102"/>
      <c r="AP725" s="1102"/>
      <c r="AQ725" s="1102"/>
      <c r="AR725" s="62"/>
      <c r="AS725" s="1121" t="e">
        <f>T725*1000/T739/1.73/0.875</f>
        <v>#DIV/0!</v>
      </c>
      <c r="AT725" s="1121" t="e">
        <f t="shared" ref="AT725:BP725" si="330">U725*1000/U739/1.73/0.875</f>
        <v>#DIV/0!</v>
      </c>
      <c r="AU725" s="1121" t="e">
        <f t="shared" si="330"/>
        <v>#DIV/0!</v>
      </c>
      <c r="AV725" s="1121" t="e">
        <f t="shared" si="330"/>
        <v>#DIV/0!</v>
      </c>
      <c r="AW725" s="1122" t="e">
        <f t="shared" si="330"/>
        <v>#DIV/0!</v>
      </c>
      <c r="AX725" s="1121" t="e">
        <f t="shared" si="330"/>
        <v>#DIV/0!</v>
      </c>
      <c r="AY725" s="1121" t="e">
        <f t="shared" si="330"/>
        <v>#DIV/0!</v>
      </c>
      <c r="AZ725" s="1121" t="e">
        <f t="shared" si="330"/>
        <v>#DIV/0!</v>
      </c>
      <c r="BA725" s="1121" t="e">
        <f t="shared" si="330"/>
        <v>#DIV/0!</v>
      </c>
      <c r="BB725" s="1121" t="e">
        <f t="shared" si="330"/>
        <v>#DIV/0!</v>
      </c>
      <c r="BC725" s="1122" t="e">
        <f t="shared" si="330"/>
        <v>#DIV/0!</v>
      </c>
      <c r="BD725" s="1121" t="e">
        <f t="shared" si="330"/>
        <v>#DIV/0!</v>
      </c>
      <c r="BE725" s="1121" t="e">
        <f t="shared" si="330"/>
        <v>#DIV/0!</v>
      </c>
      <c r="BF725" s="1121" t="e">
        <f t="shared" si="330"/>
        <v>#DIV/0!</v>
      </c>
      <c r="BG725" s="1121" t="e">
        <f t="shared" si="330"/>
        <v>#DIV/0!</v>
      </c>
      <c r="BH725" s="1121" t="e">
        <f t="shared" si="330"/>
        <v>#DIV/0!</v>
      </c>
      <c r="BI725" s="1121" t="e">
        <f t="shared" si="330"/>
        <v>#DIV/0!</v>
      </c>
      <c r="BJ725" s="1121" t="e">
        <f t="shared" si="330"/>
        <v>#DIV/0!</v>
      </c>
      <c r="BK725" s="1122" t="e">
        <f t="shared" si="330"/>
        <v>#DIV/0!</v>
      </c>
      <c r="BL725" s="1121" t="e">
        <f t="shared" si="330"/>
        <v>#DIV/0!</v>
      </c>
      <c r="BM725" s="1121" t="e">
        <f t="shared" si="330"/>
        <v>#DIV/0!</v>
      </c>
      <c r="BN725" s="1121" t="e">
        <f t="shared" si="330"/>
        <v>#DIV/0!</v>
      </c>
      <c r="BO725" s="1121" t="e">
        <f t="shared" si="330"/>
        <v>#DIV/0!</v>
      </c>
      <c r="BP725" s="1121" t="e">
        <f t="shared" si="330"/>
        <v>#DIV/0!</v>
      </c>
      <c r="BR725" s="2"/>
      <c r="BS725" s="2"/>
      <c r="BT725" s="2"/>
    </row>
    <row r="726" ht="15">
      <c r="A726" s="145"/>
      <c r="B726" s="146"/>
      <c r="C726" s="124"/>
      <c r="D726" s="1092" t="s">
        <v>60</v>
      </c>
      <c r="E726" s="995"/>
      <c r="F726" s="807"/>
      <c r="G726" s="995"/>
      <c r="H726" s="126"/>
      <c r="I726" s="128">
        <v>16</v>
      </c>
      <c r="J726" s="128"/>
      <c r="K726" s="128"/>
      <c r="L726" s="128"/>
      <c r="M726" s="128"/>
      <c r="N726" s="128"/>
      <c r="O726" s="128"/>
      <c r="P726" s="1052" t="s">
        <v>72</v>
      </c>
      <c r="Q726" s="291"/>
      <c r="R726" s="132" t="s">
        <v>69</v>
      </c>
      <c r="S726" s="133"/>
      <c r="T726" s="1102"/>
      <c r="U726" s="1102"/>
      <c r="V726" s="1102"/>
      <c r="W726" s="1102"/>
      <c r="X726" s="1102"/>
      <c r="Y726" s="1102"/>
      <c r="Z726" s="1102"/>
      <c r="AA726" s="1102"/>
      <c r="AB726" s="1102"/>
      <c r="AC726" s="1102"/>
      <c r="AD726" s="1102"/>
      <c r="AE726" s="1102"/>
      <c r="AF726" s="1102"/>
      <c r="AG726" s="1102"/>
      <c r="AH726" s="1102"/>
      <c r="AI726" s="1102"/>
      <c r="AJ726" s="1102"/>
      <c r="AK726" s="1102"/>
      <c r="AL726" s="1102"/>
      <c r="AM726" s="1102"/>
      <c r="AN726" s="1102"/>
      <c r="AO726" s="1102"/>
      <c r="AP726" s="1102"/>
      <c r="AQ726" s="1102"/>
      <c r="AR726" s="62"/>
      <c r="AS726" s="62"/>
      <c r="AT726" s="62"/>
      <c r="AU726" s="62"/>
      <c r="AV726" s="62"/>
      <c r="AW726" s="98"/>
      <c r="AX726" s="62"/>
      <c r="AY726" s="62"/>
      <c r="AZ726" s="62"/>
      <c r="BA726" s="62"/>
      <c r="BB726" s="62"/>
      <c r="BC726" s="98"/>
      <c r="BD726" s="62"/>
      <c r="BE726" s="62"/>
      <c r="BF726" s="62"/>
      <c r="BG726" s="62"/>
      <c r="BH726" s="62"/>
      <c r="BI726" s="62"/>
      <c r="BJ726" s="62"/>
      <c r="BK726" s="98"/>
      <c r="BL726" s="62"/>
      <c r="BM726" s="62"/>
      <c r="BN726" s="62"/>
      <c r="BO726" s="62"/>
      <c r="BP726" s="62"/>
      <c r="BR726" s="2"/>
      <c r="BS726" s="2"/>
      <c r="BT726" s="2"/>
    </row>
    <row r="727" ht="15">
      <c r="A727" s="145"/>
      <c r="B727" s="146"/>
      <c r="C727" s="124"/>
      <c r="D727" s="1092"/>
      <c r="E727" s="995"/>
      <c r="F727" s="807"/>
      <c r="G727" s="995"/>
      <c r="H727" s="126"/>
      <c r="I727" s="128">
        <v>17</v>
      </c>
      <c r="J727" s="128"/>
      <c r="K727" s="128"/>
      <c r="L727" s="128"/>
      <c r="M727" s="128"/>
      <c r="N727" s="128"/>
      <c r="O727" s="128"/>
      <c r="P727" s="125"/>
      <c r="Q727" s="291">
        <v>110</v>
      </c>
      <c r="R727" s="132" t="s">
        <v>89</v>
      </c>
      <c r="S727" s="133"/>
      <c r="T727" s="1102"/>
      <c r="U727" s="1102"/>
      <c r="V727" s="1102"/>
      <c r="W727" s="1102"/>
      <c r="X727" s="1102"/>
      <c r="Y727" s="1102"/>
      <c r="Z727" s="1102"/>
      <c r="AA727" s="1102"/>
      <c r="AB727" s="1102"/>
      <c r="AC727" s="1102"/>
      <c r="AD727" s="1102"/>
      <c r="AE727" s="1102"/>
      <c r="AF727" s="1102"/>
      <c r="AG727" s="1102"/>
      <c r="AH727" s="1102"/>
      <c r="AI727" s="1102"/>
      <c r="AJ727" s="1102"/>
      <c r="AK727" s="1102"/>
      <c r="AL727" s="1102"/>
      <c r="AM727" s="1102"/>
      <c r="AN727" s="1102"/>
      <c r="AO727" s="1102"/>
      <c r="AP727" s="1102"/>
      <c r="AQ727" s="1102"/>
      <c r="AR727" s="62"/>
      <c r="AS727" s="62"/>
      <c r="AT727" s="62"/>
      <c r="AU727" s="62"/>
      <c r="AV727" s="62"/>
      <c r="AW727" s="98"/>
      <c r="AX727" s="62"/>
      <c r="AY727" s="62"/>
      <c r="AZ727" s="62"/>
      <c r="BA727" s="62"/>
      <c r="BB727" s="62"/>
      <c r="BC727" s="98"/>
      <c r="BD727" s="62"/>
      <c r="BE727" s="62"/>
      <c r="BF727" s="62"/>
      <c r="BG727" s="62"/>
      <c r="BH727" s="62"/>
      <c r="BI727" s="62"/>
      <c r="BJ727" s="62"/>
      <c r="BK727" s="98"/>
      <c r="BL727" s="62"/>
      <c r="BM727" s="62"/>
      <c r="BN727" s="62"/>
      <c r="BO727" s="62"/>
      <c r="BP727" s="62"/>
      <c r="BR727" s="2"/>
      <c r="BS727" s="2"/>
      <c r="BT727" s="2"/>
    </row>
    <row r="728" ht="15">
      <c r="A728" s="145"/>
      <c r="B728" s="146"/>
      <c r="C728" s="124"/>
      <c r="D728" s="1092"/>
      <c r="E728" s="995"/>
      <c r="F728" s="807"/>
      <c r="G728" s="995"/>
      <c r="H728" s="126"/>
      <c r="I728" s="128"/>
      <c r="J728" s="128"/>
      <c r="K728" s="128"/>
      <c r="L728" s="128"/>
      <c r="M728" s="128"/>
      <c r="N728" s="128"/>
      <c r="O728" s="128"/>
      <c r="P728" s="125"/>
      <c r="Q728" s="291"/>
      <c r="R728" s="132"/>
      <c r="S728" s="133"/>
      <c r="T728" s="161"/>
      <c r="U728" s="161"/>
      <c r="V728" s="161"/>
      <c r="W728" s="161"/>
      <c r="X728" s="928"/>
      <c r="Y728" s="161"/>
      <c r="Z728" s="161"/>
      <c r="AA728" s="161"/>
      <c r="AB728" s="161"/>
      <c r="AC728" s="161"/>
      <c r="AD728" s="928"/>
      <c r="AE728" s="161"/>
      <c r="AF728" s="161"/>
      <c r="AG728" s="161"/>
      <c r="AH728" s="161"/>
      <c r="AI728" s="161"/>
      <c r="AJ728" s="161"/>
      <c r="AK728" s="161"/>
      <c r="AL728" s="452"/>
      <c r="AM728" s="928"/>
      <c r="AN728" s="928"/>
      <c r="AO728" s="928"/>
      <c r="AP728" s="928"/>
      <c r="AQ728" s="452"/>
      <c r="AR728" s="62"/>
      <c r="AS728" s="224" t="s">
        <v>95</v>
      </c>
      <c r="AT728" s="225"/>
      <c r="AU728" s="226"/>
      <c r="AV728" s="224"/>
      <c r="AW728" s="225"/>
      <c r="AX728" s="226"/>
      <c r="AY728" s="224"/>
      <c r="AZ728" s="225"/>
      <c r="BA728" s="226"/>
      <c r="BB728" s="224"/>
      <c r="BC728" s="225"/>
      <c r="BD728" s="226"/>
      <c r="BE728" s="224"/>
      <c r="BF728" s="225"/>
      <c r="BG728" s="226"/>
      <c r="BH728" s="224"/>
      <c r="BI728" s="225"/>
      <c r="BJ728" s="226"/>
      <c r="BK728" s="64"/>
      <c r="BL728" s="224"/>
      <c r="BM728" s="225"/>
      <c r="BN728" s="226"/>
      <c r="BO728" s="63"/>
      <c r="BP728" s="224"/>
      <c r="BQ728" s="19"/>
      <c r="BR728" s="2"/>
      <c r="BS728" s="2"/>
      <c r="BT728" s="2"/>
    </row>
    <row r="729" ht="17.25">
      <c r="A729" s="145"/>
      <c r="B729" s="146"/>
      <c r="C729" s="124"/>
      <c r="D729" s="1092"/>
      <c r="E729" s="995"/>
      <c r="F729" s="807"/>
      <c r="G729" s="995"/>
      <c r="H729" s="126"/>
      <c r="I729" s="128"/>
      <c r="J729" s="128"/>
      <c r="K729" s="128"/>
      <c r="L729" s="128"/>
      <c r="M729" s="128"/>
      <c r="N729" s="128"/>
      <c r="O729" s="128"/>
      <c r="P729" s="125"/>
      <c r="Q729" s="291" t="s">
        <v>179</v>
      </c>
      <c r="R729" s="132"/>
      <c r="S729" s="133"/>
      <c r="T729" s="161"/>
      <c r="U729" s="161"/>
      <c r="V729" s="161"/>
      <c r="W729" s="161"/>
      <c r="X729" s="928"/>
      <c r="Y729" s="161"/>
      <c r="Z729" s="161"/>
      <c r="AA729" s="161"/>
      <c r="AB729" s="161"/>
      <c r="AC729" s="161"/>
      <c r="AD729" s="928"/>
      <c r="AE729" s="161"/>
      <c r="AF729" s="161"/>
      <c r="AG729" s="161"/>
      <c r="AH729" s="161"/>
      <c r="AI729" s="161"/>
      <c r="AJ729" s="161"/>
      <c r="AK729" s="161"/>
      <c r="AL729" s="452"/>
      <c r="AM729" s="928"/>
      <c r="AN729" s="928"/>
      <c r="AO729" s="928"/>
      <c r="AP729" s="928"/>
      <c r="AQ729" s="452"/>
      <c r="AR729" s="62"/>
      <c r="AS729" s="236" t="s">
        <v>32</v>
      </c>
      <c r="AT729" s="236" t="s">
        <v>33</v>
      </c>
      <c r="AU729" s="236" t="s">
        <v>34</v>
      </c>
      <c r="AV729" s="236" t="s">
        <v>35</v>
      </c>
      <c r="AW729" s="237" t="s">
        <v>36</v>
      </c>
      <c r="AX729" s="236" t="s">
        <v>37</v>
      </c>
      <c r="AY729" s="236" t="s">
        <v>38</v>
      </c>
      <c r="AZ729" s="236" t="s">
        <v>39</v>
      </c>
      <c r="BA729" s="236" t="s">
        <v>40</v>
      </c>
      <c r="BB729" s="236" t="s">
        <v>41</v>
      </c>
      <c r="BC729" s="237" t="s">
        <v>42</v>
      </c>
      <c r="BD729" s="236" t="s">
        <v>43</v>
      </c>
      <c r="BE729" s="236" t="s">
        <v>44</v>
      </c>
      <c r="BF729" s="236" t="s">
        <v>45</v>
      </c>
      <c r="BG729" s="236" t="s">
        <v>46</v>
      </c>
      <c r="BH729" s="236" t="s">
        <v>47</v>
      </c>
      <c r="BI729" s="236" t="s">
        <v>48</v>
      </c>
      <c r="BJ729" s="236" t="s">
        <v>49</v>
      </c>
      <c r="BK729" s="238" t="s">
        <v>50</v>
      </c>
      <c r="BL729" s="239" t="s">
        <v>51</v>
      </c>
      <c r="BM729" s="239" t="s">
        <v>52</v>
      </c>
      <c r="BN729" s="239" t="s">
        <v>53</v>
      </c>
      <c r="BO729" s="239" t="s">
        <v>54</v>
      </c>
      <c r="BP729" s="239" t="s">
        <v>55</v>
      </c>
      <c r="BQ729" s="19"/>
      <c r="BR729" s="2"/>
      <c r="BS729" s="2"/>
      <c r="BT729" s="2"/>
    </row>
    <row r="730" ht="15">
      <c r="A730" s="145"/>
      <c r="B730" s="146"/>
      <c r="C730" s="124" t="s">
        <v>59</v>
      </c>
      <c r="D730" s="1092" t="s">
        <v>59</v>
      </c>
      <c r="E730" s="995"/>
      <c r="F730" s="807"/>
      <c r="G730" s="995"/>
      <c r="H730" s="126"/>
      <c r="I730" s="128">
        <v>18</v>
      </c>
      <c r="J730" s="128"/>
      <c r="K730" s="128"/>
      <c r="L730" s="128"/>
      <c r="M730" s="128"/>
      <c r="N730" s="128"/>
      <c r="O730" s="128"/>
      <c r="P730" s="1052" t="s">
        <v>72</v>
      </c>
      <c r="Q730" s="242" t="s">
        <v>126</v>
      </c>
      <c r="R730" s="132"/>
      <c r="S730" s="133"/>
      <c r="T730" s="1102"/>
      <c r="U730" s="1102"/>
      <c r="V730" s="1102"/>
      <c r="W730" s="1102"/>
      <c r="X730" s="1102"/>
      <c r="Y730" s="1102"/>
      <c r="Z730" s="1102"/>
      <c r="AA730" s="1102"/>
      <c r="AB730" s="1102"/>
      <c r="AC730" s="1102"/>
      <c r="AD730" s="1102"/>
      <c r="AE730" s="1102"/>
      <c r="AF730" s="1102"/>
      <c r="AG730" s="1102"/>
      <c r="AH730" s="1102"/>
      <c r="AI730" s="1102"/>
      <c r="AJ730" s="1102"/>
      <c r="AK730" s="1102"/>
      <c r="AL730" s="1102"/>
      <c r="AM730" s="1102"/>
      <c r="AN730" s="1102"/>
      <c r="AO730" s="1102"/>
      <c r="AP730" s="1102"/>
      <c r="AQ730" s="1102"/>
      <c r="AR730" s="62"/>
      <c r="AS730" s="309">
        <f t="shared" ref="AS730:AS732" si="331">T730*T$739*1.73*0.875/1000</f>
        <v>0</v>
      </c>
      <c r="AT730" s="309">
        <f t="shared" ref="AT730:BP732" si="332">U730*U$739*1.73*0.875/1000</f>
        <v>0</v>
      </c>
      <c r="AU730" s="309">
        <f t="shared" si="332"/>
        <v>0</v>
      </c>
      <c r="AV730" s="309">
        <f t="shared" si="332"/>
        <v>0</v>
      </c>
      <c r="AW730" s="310">
        <f t="shared" si="332"/>
        <v>0</v>
      </c>
      <c r="AX730" s="309">
        <f t="shared" si="332"/>
        <v>0</v>
      </c>
      <c r="AY730" s="309">
        <f t="shared" si="332"/>
        <v>0</v>
      </c>
      <c r="AZ730" s="309">
        <f t="shared" si="332"/>
        <v>0</v>
      </c>
      <c r="BA730" s="309">
        <f t="shared" si="332"/>
        <v>0</v>
      </c>
      <c r="BB730" s="309">
        <f t="shared" si="332"/>
        <v>0</v>
      </c>
      <c r="BC730" s="310">
        <f t="shared" si="332"/>
        <v>0</v>
      </c>
      <c r="BD730" s="309">
        <f t="shared" si="332"/>
        <v>0</v>
      </c>
      <c r="BE730" s="309">
        <f t="shared" si="332"/>
        <v>0</v>
      </c>
      <c r="BF730" s="309">
        <f t="shared" si="332"/>
        <v>0</v>
      </c>
      <c r="BG730" s="309">
        <f t="shared" si="332"/>
        <v>0</v>
      </c>
      <c r="BH730" s="309">
        <f t="shared" si="332"/>
        <v>0</v>
      </c>
      <c r="BI730" s="309">
        <f t="shared" si="332"/>
        <v>0</v>
      </c>
      <c r="BJ730" s="309">
        <f t="shared" si="332"/>
        <v>0</v>
      </c>
      <c r="BK730" s="310">
        <f t="shared" si="332"/>
        <v>0</v>
      </c>
      <c r="BL730" s="309">
        <f t="shared" si="332"/>
        <v>0</v>
      </c>
      <c r="BM730" s="309">
        <f t="shared" si="332"/>
        <v>0</v>
      </c>
      <c r="BN730" s="309">
        <f t="shared" si="332"/>
        <v>0</v>
      </c>
      <c r="BO730" s="309">
        <f t="shared" si="332"/>
        <v>0</v>
      </c>
      <c r="BP730" s="309">
        <f t="shared" si="332"/>
        <v>0</v>
      </c>
      <c r="BQ730" s="247"/>
      <c r="BR730" s="1110"/>
      <c r="BS730" s="1110"/>
      <c r="BT730" s="1110"/>
    </row>
    <row r="731" ht="15">
      <c r="A731" s="145"/>
      <c r="B731" s="146"/>
      <c r="C731" s="124" t="s">
        <v>59</v>
      </c>
      <c r="D731" s="1092" t="s">
        <v>59</v>
      </c>
      <c r="E731" s="995"/>
      <c r="F731" s="807"/>
      <c r="G731" s="995"/>
      <c r="H731" s="126"/>
      <c r="I731" s="128">
        <v>19</v>
      </c>
      <c r="J731" s="128"/>
      <c r="K731" s="128"/>
      <c r="L731" s="128"/>
      <c r="M731" s="128"/>
      <c r="N731" s="128"/>
      <c r="O731" s="128"/>
      <c r="P731" s="1052" t="s">
        <v>72</v>
      </c>
      <c r="Q731" s="242" t="s">
        <v>125</v>
      </c>
      <c r="R731" s="132"/>
      <c r="S731" s="133"/>
      <c r="T731" s="1102"/>
      <c r="U731" s="1102"/>
      <c r="V731" s="1102"/>
      <c r="W731" s="1102"/>
      <c r="X731" s="1102"/>
      <c r="Y731" s="1102"/>
      <c r="Z731" s="1102"/>
      <c r="AA731" s="1102"/>
      <c r="AB731" s="1102"/>
      <c r="AC731" s="1102"/>
      <c r="AD731" s="1102"/>
      <c r="AE731" s="1102"/>
      <c r="AF731" s="1102"/>
      <c r="AG731" s="1102"/>
      <c r="AH731" s="1102"/>
      <c r="AI731" s="1102"/>
      <c r="AJ731" s="1102"/>
      <c r="AK731" s="1102"/>
      <c r="AL731" s="1102"/>
      <c r="AM731" s="1102"/>
      <c r="AN731" s="1102"/>
      <c r="AO731" s="1102"/>
      <c r="AP731" s="1102"/>
      <c r="AQ731" s="1102"/>
      <c r="AR731" s="62"/>
      <c r="AS731" s="878">
        <f t="shared" si="331"/>
        <v>0</v>
      </c>
      <c r="AT731" s="878">
        <f t="shared" si="332"/>
        <v>0</v>
      </c>
      <c r="AU731" s="878">
        <f t="shared" si="332"/>
        <v>0</v>
      </c>
      <c r="AV731" s="878">
        <f t="shared" si="332"/>
        <v>0</v>
      </c>
      <c r="AW731" s="879">
        <f t="shared" si="332"/>
        <v>0</v>
      </c>
      <c r="AX731" s="878">
        <f t="shared" si="332"/>
        <v>0</v>
      </c>
      <c r="AY731" s="878">
        <f t="shared" si="332"/>
        <v>0</v>
      </c>
      <c r="AZ731" s="878">
        <f t="shared" si="332"/>
        <v>0</v>
      </c>
      <c r="BA731" s="878">
        <f t="shared" si="332"/>
        <v>0</v>
      </c>
      <c r="BB731" s="878">
        <f t="shared" si="332"/>
        <v>0</v>
      </c>
      <c r="BC731" s="879">
        <f t="shared" si="332"/>
        <v>0</v>
      </c>
      <c r="BD731" s="878">
        <f t="shared" si="332"/>
        <v>0</v>
      </c>
      <c r="BE731" s="878">
        <f t="shared" si="332"/>
        <v>0</v>
      </c>
      <c r="BF731" s="878">
        <f t="shared" si="332"/>
        <v>0</v>
      </c>
      <c r="BG731" s="878">
        <f t="shared" si="332"/>
        <v>0</v>
      </c>
      <c r="BH731" s="878">
        <f t="shared" si="332"/>
        <v>0</v>
      </c>
      <c r="BI731" s="878">
        <f t="shared" si="332"/>
        <v>0</v>
      </c>
      <c r="BJ731" s="878">
        <f t="shared" si="332"/>
        <v>0</v>
      </c>
      <c r="BK731" s="879">
        <f t="shared" si="332"/>
        <v>0</v>
      </c>
      <c r="BL731" s="878">
        <f t="shared" si="332"/>
        <v>0</v>
      </c>
      <c r="BM731" s="878">
        <f t="shared" si="332"/>
        <v>0</v>
      </c>
      <c r="BN731" s="878">
        <f t="shared" si="332"/>
        <v>0</v>
      </c>
      <c r="BO731" s="878">
        <f t="shared" si="332"/>
        <v>0</v>
      </c>
      <c r="BP731" s="878">
        <f t="shared" si="332"/>
        <v>0</v>
      </c>
      <c r="BQ731" s="247"/>
      <c r="BR731" s="1110"/>
      <c r="BS731" s="1110"/>
      <c r="BT731" s="1110"/>
    </row>
    <row r="732" ht="15">
      <c r="A732" s="145"/>
      <c r="B732" s="146"/>
      <c r="C732" s="124" t="s">
        <v>59</v>
      </c>
      <c r="D732" s="1092" t="s">
        <v>59</v>
      </c>
      <c r="E732" s="995"/>
      <c r="F732" s="807"/>
      <c r="G732" s="995"/>
      <c r="H732" s="126"/>
      <c r="I732" s="128">
        <v>20</v>
      </c>
      <c r="J732" s="128"/>
      <c r="K732" s="128"/>
      <c r="L732" s="128"/>
      <c r="M732" s="128"/>
      <c r="N732" s="128"/>
      <c r="O732" s="128"/>
      <c r="P732" s="1052" t="s">
        <v>72</v>
      </c>
      <c r="Q732" s="761" t="s">
        <v>106</v>
      </c>
      <c r="R732" s="155"/>
      <c r="S732" s="156"/>
      <c r="T732" s="1102"/>
      <c r="U732" s="1102"/>
      <c r="V732" s="1102"/>
      <c r="W732" s="1102"/>
      <c r="X732" s="1102"/>
      <c r="Y732" s="1102"/>
      <c r="Z732" s="1102"/>
      <c r="AA732" s="1102"/>
      <c r="AB732" s="1102"/>
      <c r="AC732" s="1102"/>
      <c r="AD732" s="1102"/>
      <c r="AE732" s="1102"/>
      <c r="AF732" s="1102"/>
      <c r="AG732" s="1102"/>
      <c r="AH732" s="1102"/>
      <c r="AI732" s="1102"/>
      <c r="AJ732" s="1102"/>
      <c r="AK732" s="1102"/>
      <c r="AL732" s="1102"/>
      <c r="AM732" s="1102"/>
      <c r="AN732" s="1102"/>
      <c r="AO732" s="1102"/>
      <c r="AP732" s="1102"/>
      <c r="AQ732" s="1102"/>
      <c r="AR732" s="62"/>
      <c r="AS732" s="880">
        <f t="shared" si="331"/>
        <v>0</v>
      </c>
      <c r="AT732" s="880">
        <f t="shared" si="332"/>
        <v>0</v>
      </c>
      <c r="AU732" s="880">
        <f t="shared" si="332"/>
        <v>0</v>
      </c>
      <c r="AV732" s="880">
        <f t="shared" si="332"/>
        <v>0</v>
      </c>
      <c r="AW732" s="881">
        <f t="shared" si="332"/>
        <v>0</v>
      </c>
      <c r="AX732" s="880">
        <f t="shared" si="332"/>
        <v>0</v>
      </c>
      <c r="AY732" s="880">
        <f t="shared" si="332"/>
        <v>0</v>
      </c>
      <c r="AZ732" s="880">
        <f t="shared" si="332"/>
        <v>0</v>
      </c>
      <c r="BA732" s="880">
        <f t="shared" si="332"/>
        <v>0</v>
      </c>
      <c r="BB732" s="880">
        <f t="shared" si="332"/>
        <v>0</v>
      </c>
      <c r="BC732" s="881">
        <f t="shared" si="332"/>
        <v>0</v>
      </c>
      <c r="BD732" s="880">
        <f t="shared" si="332"/>
        <v>0</v>
      </c>
      <c r="BE732" s="880">
        <f t="shared" si="332"/>
        <v>0</v>
      </c>
      <c r="BF732" s="880">
        <f t="shared" si="332"/>
        <v>0</v>
      </c>
      <c r="BG732" s="880">
        <f t="shared" si="332"/>
        <v>0</v>
      </c>
      <c r="BH732" s="880">
        <f t="shared" si="332"/>
        <v>0</v>
      </c>
      <c r="BI732" s="880">
        <f t="shared" si="332"/>
        <v>0</v>
      </c>
      <c r="BJ732" s="880">
        <f t="shared" si="332"/>
        <v>0</v>
      </c>
      <c r="BK732" s="881">
        <f t="shared" si="332"/>
        <v>0</v>
      </c>
      <c r="BL732" s="880">
        <f t="shared" si="332"/>
        <v>0</v>
      </c>
      <c r="BM732" s="880">
        <f t="shared" si="332"/>
        <v>0</v>
      </c>
      <c r="BN732" s="880">
        <f t="shared" si="332"/>
        <v>0</v>
      </c>
      <c r="BO732" s="880">
        <f t="shared" si="332"/>
        <v>0</v>
      </c>
      <c r="BP732" s="880">
        <f t="shared" si="332"/>
        <v>0</v>
      </c>
      <c r="BQ732" s="247"/>
      <c r="BR732" s="1110"/>
      <c r="BS732" s="1110"/>
      <c r="BT732" s="1110"/>
    </row>
    <row r="733" ht="15">
      <c r="A733" s="805"/>
      <c r="B733" s="806"/>
      <c r="C733" s="992"/>
      <c r="D733" s="1092"/>
      <c r="E733" s="995"/>
      <c r="F733" s="807"/>
      <c r="G733" s="995"/>
      <c r="H733" s="126"/>
      <c r="I733" s="128"/>
      <c r="J733" s="128"/>
      <c r="K733" s="128"/>
      <c r="L733" s="128"/>
      <c r="M733" s="128"/>
      <c r="N733" s="128"/>
      <c r="O733" s="128"/>
      <c r="P733" s="808"/>
      <c r="Q733" s="660" t="s">
        <v>257</v>
      </c>
      <c r="R733" s="915"/>
      <c r="S733" s="916"/>
      <c r="T733" s="1123"/>
      <c r="U733" s="1123"/>
      <c r="V733" s="1123"/>
      <c r="W733" s="1123"/>
      <c r="X733" s="1123"/>
      <c r="Y733" s="1123"/>
      <c r="Z733" s="1123"/>
      <c r="AA733" s="1123"/>
      <c r="AB733" s="1123"/>
      <c r="AC733" s="1123"/>
      <c r="AD733" s="1124"/>
      <c r="AE733" s="1123"/>
      <c r="AF733" s="1123"/>
      <c r="AG733" s="1123"/>
      <c r="AH733" s="1123"/>
      <c r="AI733" s="1123"/>
      <c r="AJ733" s="1123"/>
      <c r="AK733" s="1123"/>
      <c r="AL733" s="757"/>
      <c r="AM733" s="1123"/>
      <c r="AN733" s="1123"/>
      <c r="AO733" s="1123"/>
      <c r="AP733" s="1123"/>
      <c r="AQ733" s="758"/>
      <c r="AR733" s="62"/>
      <c r="AS733" s="274">
        <f t="shared" ref="AS733:BP733" si="333">SUM(AS730:AS732)</f>
        <v>0</v>
      </c>
      <c r="AT733" s="275">
        <f t="shared" si="333"/>
        <v>0</v>
      </c>
      <c r="AU733" s="276">
        <f t="shared" si="333"/>
        <v>0</v>
      </c>
      <c r="AV733" s="274">
        <f t="shared" si="333"/>
        <v>0</v>
      </c>
      <c r="AW733" s="277">
        <f t="shared" si="333"/>
        <v>0</v>
      </c>
      <c r="AX733" s="276">
        <f>SUM(AT730:AT732)</f>
        <v>0</v>
      </c>
      <c r="AY733" s="274">
        <f t="shared" si="333"/>
        <v>0</v>
      </c>
      <c r="AZ733" s="275">
        <f t="shared" si="333"/>
        <v>0</v>
      </c>
      <c r="BA733" s="276">
        <f t="shared" si="333"/>
        <v>0</v>
      </c>
      <c r="BB733" s="274">
        <f t="shared" si="333"/>
        <v>0</v>
      </c>
      <c r="BC733" s="277">
        <f t="shared" si="333"/>
        <v>0</v>
      </c>
      <c r="BD733" s="276">
        <f t="shared" si="333"/>
        <v>0</v>
      </c>
      <c r="BE733" s="274">
        <f t="shared" si="333"/>
        <v>0</v>
      </c>
      <c r="BF733" s="275">
        <f t="shared" si="333"/>
        <v>0</v>
      </c>
      <c r="BG733" s="276">
        <f t="shared" si="333"/>
        <v>0</v>
      </c>
      <c r="BH733" s="274">
        <f t="shared" si="333"/>
        <v>0</v>
      </c>
      <c r="BI733" s="275">
        <f t="shared" si="333"/>
        <v>0</v>
      </c>
      <c r="BJ733" s="276">
        <f t="shared" si="333"/>
        <v>0</v>
      </c>
      <c r="BK733" s="278">
        <f t="shared" si="333"/>
        <v>0</v>
      </c>
      <c r="BL733" s="274">
        <f t="shared" si="333"/>
        <v>0</v>
      </c>
      <c r="BM733" s="275">
        <f t="shared" si="333"/>
        <v>0</v>
      </c>
      <c r="BN733" s="276">
        <f t="shared" si="333"/>
        <v>0</v>
      </c>
      <c r="BO733" s="276">
        <f t="shared" si="333"/>
        <v>0</v>
      </c>
      <c r="BP733" s="274">
        <f t="shared" si="333"/>
        <v>0</v>
      </c>
      <c r="BQ733" s="247" t="s">
        <v>183</v>
      </c>
      <c r="BR733" s="1114"/>
      <c r="BS733" s="1114"/>
      <c r="BT733" s="1114"/>
    </row>
    <row r="734" ht="15">
      <c r="A734" s="942"/>
      <c r="B734" s="943"/>
      <c r="C734" s="1016"/>
      <c r="D734" s="1092"/>
      <c r="E734" s="995"/>
      <c r="F734" s="807"/>
      <c r="G734" s="995"/>
      <c r="H734" s="126"/>
      <c r="I734" s="128"/>
      <c r="J734" s="128"/>
      <c r="K734" s="128"/>
      <c r="L734" s="128"/>
      <c r="M734" s="128"/>
      <c r="N734" s="128"/>
      <c r="O734" s="128"/>
      <c r="P734" s="883"/>
      <c r="Q734" s="660" t="s">
        <v>135</v>
      </c>
      <c r="R734" s="661"/>
      <c r="S734" s="662"/>
      <c r="T734" s="1125"/>
      <c r="U734" s="1125"/>
      <c r="V734" s="1125"/>
      <c r="W734" s="1125"/>
      <c r="X734" s="1125"/>
      <c r="Y734" s="1125"/>
      <c r="Z734" s="1125"/>
      <c r="AA734" s="1125"/>
      <c r="AB734" s="1125"/>
      <c r="AC734" s="1125"/>
      <c r="AD734" s="1126"/>
      <c r="AE734" s="1125"/>
      <c r="AF734" s="1125"/>
      <c r="AG734" s="1125"/>
      <c r="AH734" s="1125"/>
      <c r="AI734" s="1125"/>
      <c r="AJ734" s="1125"/>
      <c r="AK734" s="1125"/>
      <c r="AL734" s="1127"/>
      <c r="AM734" s="1125"/>
      <c r="AN734" s="1125"/>
      <c r="AO734" s="1125"/>
      <c r="AP734" s="1125"/>
      <c r="AQ734" s="1128"/>
      <c r="AR734" s="62"/>
      <c r="AS734" s="274">
        <f t="shared" ref="AS734:BP734" si="334">AS721+AS733</f>
        <v>0</v>
      </c>
      <c r="AT734" s="275">
        <f t="shared" si="334"/>
        <v>0</v>
      </c>
      <c r="AU734" s="276">
        <f t="shared" si="334"/>
        <v>0</v>
      </c>
      <c r="AV734" s="274">
        <f t="shared" si="334"/>
        <v>0</v>
      </c>
      <c r="AW734" s="277">
        <f t="shared" si="334"/>
        <v>0</v>
      </c>
      <c r="AX734" s="276">
        <f>AT721+AT733</f>
        <v>0</v>
      </c>
      <c r="AY734" s="274">
        <f t="shared" si="334"/>
        <v>0</v>
      </c>
      <c r="AZ734" s="275">
        <f t="shared" si="334"/>
        <v>0</v>
      </c>
      <c r="BA734" s="276">
        <f t="shared" si="334"/>
        <v>0</v>
      </c>
      <c r="BB734" s="274">
        <f t="shared" si="334"/>
        <v>0</v>
      </c>
      <c r="BC734" s="277">
        <f t="shared" si="334"/>
        <v>0</v>
      </c>
      <c r="BD734" s="276">
        <f t="shared" si="334"/>
        <v>0</v>
      </c>
      <c r="BE734" s="274">
        <f t="shared" si="334"/>
        <v>0</v>
      </c>
      <c r="BF734" s="275">
        <f t="shared" si="334"/>
        <v>0</v>
      </c>
      <c r="BG734" s="276">
        <f t="shared" si="334"/>
        <v>0</v>
      </c>
      <c r="BH734" s="274">
        <f t="shared" si="334"/>
        <v>0</v>
      </c>
      <c r="BI734" s="275">
        <f t="shared" si="334"/>
        <v>0</v>
      </c>
      <c r="BJ734" s="276">
        <f t="shared" si="334"/>
        <v>0</v>
      </c>
      <c r="BK734" s="278">
        <f t="shared" si="334"/>
        <v>0</v>
      </c>
      <c r="BL734" s="274">
        <f t="shared" si="334"/>
        <v>0</v>
      </c>
      <c r="BM734" s="275">
        <f t="shared" si="334"/>
        <v>0</v>
      </c>
      <c r="BN734" s="276">
        <f t="shared" si="334"/>
        <v>0</v>
      </c>
      <c r="BO734" s="276">
        <f t="shared" si="334"/>
        <v>0</v>
      </c>
      <c r="BP734" s="274">
        <f t="shared" si="334"/>
        <v>0</v>
      </c>
      <c r="BQ734" s="321" t="s">
        <v>136</v>
      </c>
      <c r="BR734" s="1129"/>
      <c r="BS734" s="1129"/>
      <c r="BT734" s="1129"/>
    </row>
    <row r="735" ht="15">
      <c r="A735" s="167"/>
      <c r="B735" s="168"/>
      <c r="C735" s="713"/>
      <c r="D735" s="1092"/>
      <c r="E735" s="995"/>
      <c r="F735" s="807"/>
      <c r="G735" s="995"/>
      <c r="H735" s="126"/>
      <c r="I735" s="128"/>
      <c r="J735" s="128"/>
      <c r="K735" s="128"/>
      <c r="L735" s="128"/>
      <c r="M735" s="128"/>
      <c r="N735" s="128"/>
      <c r="O735" s="128"/>
      <c r="P735" s="104"/>
      <c r="Q735" s="470"/>
      <c r="R735" s="113"/>
      <c r="S735" s="114"/>
      <c r="T735" s="303"/>
      <c r="U735" s="303"/>
      <c r="V735" s="303"/>
      <c r="W735" s="303"/>
      <c r="X735" s="303"/>
      <c r="Y735" s="303"/>
      <c r="Z735" s="303"/>
      <c r="AA735" s="303"/>
      <c r="AB735" s="303"/>
      <c r="AC735" s="303"/>
      <c r="AD735" s="991"/>
      <c r="AE735" s="303"/>
      <c r="AF735" s="303"/>
      <c r="AG735" s="303"/>
      <c r="AH735" s="303"/>
      <c r="AI735" s="303"/>
      <c r="AJ735" s="303"/>
      <c r="AK735" s="303"/>
      <c r="AL735" s="733"/>
      <c r="AM735" s="303"/>
      <c r="AN735" s="303"/>
      <c r="AO735" s="303"/>
      <c r="AP735" s="303"/>
      <c r="AQ735" s="307"/>
      <c r="AR735" s="62"/>
      <c r="AS735" s="62"/>
      <c r="AT735" s="62"/>
      <c r="AU735" s="62"/>
      <c r="AV735" s="62"/>
      <c r="AW735" s="98"/>
      <c r="AX735" s="62"/>
      <c r="AY735" s="62"/>
      <c r="AZ735" s="62"/>
      <c r="BA735" s="62"/>
      <c r="BB735" s="62"/>
      <c r="BC735" s="98"/>
      <c r="BD735" s="62"/>
      <c r="BE735" s="62"/>
      <c r="BF735" s="62"/>
      <c r="BG735" s="62"/>
      <c r="BH735" s="62"/>
      <c r="BI735" s="62"/>
      <c r="BJ735" s="62"/>
      <c r="BK735" s="98"/>
      <c r="BL735" s="62"/>
      <c r="BM735" s="62"/>
      <c r="BN735" s="62"/>
      <c r="BO735" s="62"/>
      <c r="BP735" s="62"/>
      <c r="BR735" s="750"/>
      <c r="BS735" s="750"/>
      <c r="BT735" s="750"/>
    </row>
    <row r="736" ht="15">
      <c r="A736" s="145"/>
      <c r="B736" s="146"/>
      <c r="C736" s="521"/>
      <c r="D736" s="1092"/>
      <c r="E736" s="995"/>
      <c r="F736" s="807"/>
      <c r="G736" s="995"/>
      <c r="H736" s="126">
        <v>1</v>
      </c>
      <c r="I736" s="128">
        <v>21</v>
      </c>
      <c r="J736" s="128"/>
      <c r="K736" s="128"/>
      <c r="L736" s="128"/>
      <c r="M736" s="128"/>
      <c r="N736" s="128"/>
      <c r="O736" s="128"/>
      <c r="P736" s="125"/>
      <c r="Q736" s="291" t="s">
        <v>140</v>
      </c>
      <c r="R736" s="132" t="s">
        <v>217</v>
      </c>
      <c r="S736" s="133" t="s">
        <v>156</v>
      </c>
      <c r="T736" s="1100"/>
      <c r="U736" s="1100"/>
      <c r="V736" s="1100"/>
      <c r="W736" s="1100"/>
      <c r="X736" s="1100"/>
      <c r="Y736" s="1100"/>
      <c r="Z736" s="1100"/>
      <c r="AA736" s="1100"/>
      <c r="AB736" s="1100"/>
      <c r="AC736" s="1100"/>
      <c r="AD736" s="1100"/>
      <c r="AE736" s="1100"/>
      <c r="AF736" s="1100"/>
      <c r="AG736" s="1100"/>
      <c r="AH736" s="1100"/>
      <c r="AI736" s="1100"/>
      <c r="AJ736" s="1100"/>
      <c r="AK736" s="1100"/>
      <c r="AL736" s="1100"/>
      <c r="AM736" s="1100"/>
      <c r="AN736" s="1100"/>
      <c r="AO736" s="1100"/>
      <c r="AP736" s="1100"/>
      <c r="AQ736" s="1100"/>
      <c r="AR736" s="62"/>
      <c r="AS736" s="1130">
        <f>AS712+AS724</f>
        <v>0</v>
      </c>
      <c r="AT736" s="1130">
        <f>AT712+AT724</f>
        <v>0</v>
      </c>
      <c r="AU736" s="1130">
        <f>AU712+AU724</f>
        <v>0</v>
      </c>
      <c r="AV736" s="1130">
        <f>AV712+AV724</f>
        <v>0</v>
      </c>
      <c r="AW736" s="377">
        <f>AW712+AW724</f>
        <v>0</v>
      </c>
      <c r="AX736" s="1130">
        <f>AT712+AT724</f>
        <v>0</v>
      </c>
      <c r="AY736" s="1130">
        <f t="shared" ref="AY736:BP736" si="335">AY712+AY724</f>
        <v>0</v>
      </c>
      <c r="AZ736" s="1130">
        <f t="shared" si="335"/>
        <v>0</v>
      </c>
      <c r="BA736" s="1130">
        <f t="shared" si="335"/>
        <v>0</v>
      </c>
      <c r="BB736" s="1130">
        <f t="shared" si="335"/>
        <v>0</v>
      </c>
      <c r="BC736" s="377">
        <f t="shared" si="335"/>
        <v>0</v>
      </c>
      <c r="BD736" s="1130">
        <f t="shared" si="335"/>
        <v>0</v>
      </c>
      <c r="BE736" s="1130">
        <f t="shared" si="335"/>
        <v>0</v>
      </c>
      <c r="BF736" s="1130">
        <f t="shared" si="335"/>
        <v>0</v>
      </c>
      <c r="BG736" s="1130">
        <f t="shared" si="335"/>
        <v>0</v>
      </c>
      <c r="BH736" s="1130">
        <f t="shared" si="335"/>
        <v>0</v>
      </c>
      <c r="BI736" s="1130">
        <f t="shared" si="335"/>
        <v>0</v>
      </c>
      <c r="BJ736" s="1130">
        <f t="shared" si="335"/>
        <v>0</v>
      </c>
      <c r="BK736" s="377">
        <f t="shared" si="335"/>
        <v>0</v>
      </c>
      <c r="BL736" s="1130">
        <f t="shared" si="335"/>
        <v>0</v>
      </c>
      <c r="BM736" s="1130">
        <f t="shared" si="335"/>
        <v>0</v>
      </c>
      <c r="BN736" s="1130">
        <f t="shared" si="335"/>
        <v>0</v>
      </c>
      <c r="BO736" s="1130">
        <f t="shared" si="335"/>
        <v>0</v>
      </c>
      <c r="BP736" s="1130">
        <f t="shared" si="335"/>
        <v>0</v>
      </c>
      <c r="BQ736" s="321" t="s">
        <v>303</v>
      </c>
      <c r="BR736" s="2"/>
      <c r="BS736" s="2"/>
      <c r="BT736" s="2"/>
    </row>
    <row r="737" ht="15">
      <c r="A737" s="145"/>
      <c r="B737" s="146"/>
      <c r="C737" s="521"/>
      <c r="D737" s="1092"/>
      <c r="E737" s="995"/>
      <c r="F737" s="807"/>
      <c r="G737" s="995"/>
      <c r="H737" s="126">
        <v>2</v>
      </c>
      <c r="I737" s="128">
        <v>22</v>
      </c>
      <c r="J737" s="128"/>
      <c r="K737" s="128"/>
      <c r="L737" s="128"/>
      <c r="M737" s="128"/>
      <c r="N737" s="128"/>
      <c r="O737" s="128"/>
      <c r="P737" s="125"/>
      <c r="Q737" s="291"/>
      <c r="R737" s="132" t="s">
        <v>219</v>
      </c>
      <c r="S737" s="133" t="s">
        <v>156</v>
      </c>
      <c r="T737" s="1100"/>
      <c r="U737" s="1100"/>
      <c r="V737" s="1100"/>
      <c r="W737" s="1100"/>
      <c r="X737" s="1100"/>
      <c r="Y737" s="1100"/>
      <c r="Z737" s="1100"/>
      <c r="AA737" s="1100"/>
      <c r="AB737" s="1100"/>
      <c r="AC737" s="1100"/>
      <c r="AD737" s="1100"/>
      <c r="AE737" s="1100"/>
      <c r="AF737" s="1100"/>
      <c r="AG737" s="1100"/>
      <c r="AH737" s="1100"/>
      <c r="AI737" s="1100"/>
      <c r="AJ737" s="1100"/>
      <c r="AK737" s="1100"/>
      <c r="AL737" s="1100"/>
      <c r="AM737" s="1100"/>
      <c r="AN737" s="1100"/>
      <c r="AO737" s="1100"/>
      <c r="AP737" s="1100"/>
      <c r="AQ737" s="1100"/>
      <c r="AR737" s="62"/>
      <c r="AS737" s="62"/>
      <c r="AT737" s="62"/>
      <c r="AU737" s="62"/>
      <c r="AV737" s="62"/>
      <c r="AW737" s="98"/>
      <c r="AX737" s="62"/>
      <c r="AY737" s="62"/>
      <c r="AZ737" s="62"/>
      <c r="BA737" s="62"/>
      <c r="BB737" s="62"/>
      <c r="BC737" s="98"/>
      <c r="BD737" s="62"/>
      <c r="BE737" s="62"/>
      <c r="BF737" s="62"/>
      <c r="BG737" s="62"/>
      <c r="BH737" s="62"/>
      <c r="BI737" s="62"/>
      <c r="BJ737" s="62"/>
      <c r="BK737" s="98"/>
      <c r="BL737" s="62"/>
      <c r="BM737" s="62"/>
      <c r="BN737" s="62"/>
      <c r="BO737" s="62"/>
      <c r="BP737" s="62"/>
      <c r="BR737" s="2"/>
      <c r="BS737" s="2"/>
      <c r="BT737" s="2"/>
    </row>
    <row r="738" ht="15">
      <c r="A738" s="145"/>
      <c r="B738" s="146"/>
      <c r="C738" s="521"/>
      <c r="D738" s="1092"/>
      <c r="E738" s="995"/>
      <c r="F738" s="807"/>
      <c r="G738" s="995"/>
      <c r="H738" s="126">
        <v>3</v>
      </c>
      <c r="I738" s="128">
        <v>23</v>
      </c>
      <c r="J738" s="128"/>
      <c r="K738" s="128"/>
      <c r="L738" s="128"/>
      <c r="M738" s="128"/>
      <c r="N738" s="128"/>
      <c r="O738" s="128"/>
      <c r="P738" s="125"/>
      <c r="Q738" s="291" t="s">
        <v>145</v>
      </c>
      <c r="R738" s="132" t="s">
        <v>217</v>
      </c>
      <c r="S738" s="133"/>
      <c r="T738" s="1100"/>
      <c r="U738" s="1100"/>
      <c r="V738" s="1100"/>
      <c r="W738" s="1100"/>
      <c r="X738" s="1100"/>
      <c r="Y738" s="1100"/>
      <c r="Z738" s="1100"/>
      <c r="AA738" s="1100"/>
      <c r="AB738" s="1100"/>
      <c r="AC738" s="1100"/>
      <c r="AD738" s="1100"/>
      <c r="AE738" s="1100"/>
      <c r="AF738" s="1100"/>
      <c r="AG738" s="1100"/>
      <c r="AH738" s="1100"/>
      <c r="AI738" s="1100"/>
      <c r="AJ738" s="1100"/>
      <c r="AK738" s="1100"/>
      <c r="AL738" s="1100"/>
      <c r="AM738" s="1100"/>
      <c r="AN738" s="1100"/>
      <c r="AO738" s="1100"/>
      <c r="AP738" s="1100"/>
      <c r="AQ738" s="1100"/>
      <c r="AR738" s="62"/>
      <c r="AS738" s="62"/>
      <c r="AT738" s="62"/>
      <c r="AU738" s="62"/>
      <c r="AV738" s="62"/>
      <c r="AW738" s="98"/>
      <c r="AX738" s="62"/>
      <c r="AY738" s="62"/>
      <c r="AZ738" s="62"/>
      <c r="BA738" s="62"/>
      <c r="BB738" s="62"/>
      <c r="BC738" s="98"/>
      <c r="BD738" s="62"/>
      <c r="BE738" s="62"/>
      <c r="BF738" s="62"/>
      <c r="BG738" s="62"/>
      <c r="BH738" s="62"/>
      <c r="BI738" s="62"/>
      <c r="BJ738" s="62"/>
      <c r="BK738" s="98"/>
      <c r="BL738" s="62"/>
      <c r="BM738" s="62"/>
      <c r="BN738" s="62"/>
      <c r="BO738" s="62"/>
      <c r="BP738" s="62"/>
      <c r="BR738" s="1110"/>
      <c r="BS738" s="1110"/>
      <c r="BT738" s="1110"/>
    </row>
    <row r="739" ht="15">
      <c r="A739" s="145"/>
      <c r="B739" s="146"/>
      <c r="C739" s="973"/>
      <c r="D739" s="1104"/>
      <c r="E739" s="1105"/>
      <c r="F739" s="807"/>
      <c r="G739" s="995"/>
      <c r="H739" s="126">
        <v>4</v>
      </c>
      <c r="I739" s="128">
        <v>24</v>
      </c>
      <c r="J739" s="128"/>
      <c r="K739" s="128"/>
      <c r="L739" s="128"/>
      <c r="M739" s="128"/>
      <c r="N739" s="128"/>
      <c r="O739" s="128"/>
      <c r="P739" s="125"/>
      <c r="Q739" s="291"/>
      <c r="R739" s="132" t="s">
        <v>219</v>
      </c>
      <c r="S739" s="133"/>
      <c r="T739" s="1100"/>
      <c r="U739" s="1100"/>
      <c r="V739" s="1100"/>
      <c r="W739" s="1100"/>
      <c r="X739" s="1100"/>
      <c r="Y739" s="1100"/>
      <c r="Z739" s="1100"/>
      <c r="AA739" s="1100"/>
      <c r="AB739" s="1100"/>
      <c r="AC739" s="1100"/>
      <c r="AD739" s="1100"/>
      <c r="AE739" s="1100"/>
      <c r="AF739" s="1100"/>
      <c r="AG739" s="1100"/>
      <c r="AH739" s="1100"/>
      <c r="AI739" s="1100"/>
      <c r="AJ739" s="1100"/>
      <c r="AK739" s="1100"/>
      <c r="AL739" s="1100"/>
      <c r="AM739" s="1100"/>
      <c r="AN739" s="1100"/>
      <c r="AO739" s="1100"/>
      <c r="AP739" s="1100"/>
      <c r="AQ739" s="1100"/>
      <c r="AR739" s="62"/>
      <c r="AS739" s="62"/>
      <c r="AT739" s="62"/>
      <c r="AU739" s="62"/>
      <c r="AV739" s="62"/>
      <c r="AW739" s="98"/>
      <c r="AX739" s="62"/>
      <c r="AY739" s="62"/>
      <c r="AZ739" s="62"/>
      <c r="BA739" s="62"/>
      <c r="BB739" s="62"/>
      <c r="BC739" s="98"/>
      <c r="BD739" s="62"/>
      <c r="BE739" s="62"/>
      <c r="BF739" s="62"/>
      <c r="BG739" s="62"/>
      <c r="BH739" s="62"/>
      <c r="BI739" s="62"/>
      <c r="BJ739" s="62"/>
      <c r="BK739" s="98"/>
      <c r="BL739" s="62"/>
      <c r="BM739" s="62"/>
      <c r="BN739" s="62"/>
      <c r="BO739" s="62"/>
      <c r="BP739" s="62"/>
      <c r="BR739" s="1110"/>
      <c r="BS739" s="1110"/>
      <c r="BT739" s="1110"/>
    </row>
    <row r="740" ht="15">
      <c r="A740" s="349"/>
      <c r="B740" s="350" t="s">
        <v>146</v>
      </c>
      <c r="C740" s="351">
        <f t="shared" si="321"/>
        <v>6</v>
      </c>
      <c r="D740" s="352">
        <f t="shared" si="321"/>
        <v>7</v>
      </c>
      <c r="E740" s="527">
        <f t="shared" si="321"/>
        <v>0</v>
      </c>
      <c r="F740" s="528">
        <f t="shared" si="321"/>
        <v>0</v>
      </c>
      <c r="G740" s="529">
        <f t="shared" si="321"/>
        <v>0</v>
      </c>
      <c r="H740" s="530">
        <f t="shared" si="321"/>
        <v>4</v>
      </c>
      <c r="I740" s="531">
        <f t="shared" si="321"/>
        <v>13</v>
      </c>
      <c r="J740" s="532">
        <f>D740+G740</f>
        <v>7</v>
      </c>
      <c r="K740" s="357">
        <f>J740/I740*100</f>
        <v>53.846153846153847</v>
      </c>
      <c r="L740" s="533"/>
      <c r="M740" s="534">
        <v>15</v>
      </c>
      <c r="N740" s="533"/>
      <c r="O740" s="533"/>
      <c r="P740" s="346"/>
      <c r="Q740" s="295"/>
      <c r="R740" s="196"/>
      <c r="S740" s="197"/>
      <c r="T740" s="963"/>
      <c r="U740" s="963"/>
      <c r="V740" s="963"/>
      <c r="W740" s="963"/>
      <c r="X740" s="963"/>
      <c r="Y740" s="963"/>
      <c r="Z740" s="963"/>
      <c r="AA740" s="963"/>
      <c r="AB740" s="963"/>
      <c r="AC740" s="963"/>
      <c r="AD740" s="964"/>
      <c r="AE740" s="963"/>
      <c r="AF740" s="963"/>
      <c r="AG740" s="963"/>
      <c r="AH740" s="963"/>
      <c r="AI740" s="963"/>
      <c r="AJ740" s="963"/>
      <c r="AK740" s="963"/>
      <c r="AL740" s="965"/>
      <c r="AM740" s="963"/>
      <c r="AN740" s="963"/>
      <c r="AO740" s="963"/>
      <c r="AP740" s="963"/>
      <c r="AQ740" s="966"/>
      <c r="AR740" s="62"/>
      <c r="AS740" s="62"/>
      <c r="AT740" s="62"/>
      <c r="AU740" s="62"/>
      <c r="AV740" s="62"/>
      <c r="AW740" s="98"/>
      <c r="AX740" s="62"/>
      <c r="AY740" s="62"/>
      <c r="AZ740" s="62"/>
      <c r="BA740" s="62"/>
      <c r="BB740" s="62"/>
      <c r="BC740" s="98"/>
      <c r="BD740" s="62"/>
      <c r="BE740" s="62"/>
      <c r="BF740" s="62"/>
      <c r="BG740" s="62"/>
      <c r="BH740" s="62"/>
      <c r="BI740" s="62"/>
      <c r="BJ740" s="62"/>
      <c r="BK740" s="98"/>
      <c r="BL740" s="62"/>
      <c r="BM740" s="62"/>
      <c r="BN740" s="62"/>
      <c r="BO740" s="62"/>
      <c r="BP740" s="62"/>
      <c r="BR740" s="3"/>
      <c r="BS740" s="3"/>
      <c r="BT740" s="3"/>
    </row>
    <row r="741" ht="15">
      <c r="A741" s="368"/>
      <c r="B741" s="369"/>
      <c r="C741" s="370" t="s">
        <v>148</v>
      </c>
      <c r="D741" s="371"/>
      <c r="E741" s="372">
        <f>C740+E740</f>
        <v>6</v>
      </c>
      <c r="F741" s="373"/>
      <c r="G741" s="372">
        <f>F740+G740</f>
        <v>0</v>
      </c>
      <c r="H741" s="374"/>
      <c r="I741" s="375">
        <f>I740</f>
        <v>13</v>
      </c>
      <c r="J741" s="376"/>
      <c r="K741" s="376"/>
      <c r="L741" s="376"/>
      <c r="M741" s="376"/>
      <c r="N741" s="376"/>
      <c r="O741" s="376"/>
      <c r="P741" s="741"/>
      <c r="Q741" s="389" t="s">
        <v>151</v>
      </c>
      <c r="R741" s="390"/>
      <c r="S741" s="391"/>
      <c r="T741" s="392"/>
      <c r="U741" s="392"/>
      <c r="V741" s="392"/>
      <c r="W741" s="392"/>
      <c r="X741" s="392"/>
      <c r="Y741" s="392"/>
      <c r="Z741" s="392"/>
      <c r="AA741" s="392"/>
      <c r="AB741" s="392"/>
      <c r="AC741" s="392"/>
      <c r="AD741" s="393"/>
      <c r="AE741" s="392"/>
      <c r="AF741" s="392"/>
      <c r="AG741" s="392"/>
      <c r="AH741" s="392"/>
      <c r="AI741" s="392"/>
      <c r="AJ741" s="392"/>
      <c r="AK741" s="392"/>
      <c r="AL741" s="742"/>
      <c r="AM741" s="392"/>
      <c r="AN741" s="392"/>
      <c r="AO741" s="392"/>
      <c r="AP741" s="392"/>
      <c r="AQ741" s="395"/>
      <c r="AR741" s="62"/>
      <c r="AS741" s="62"/>
      <c r="AT741" s="62"/>
      <c r="AU741" s="62"/>
      <c r="AV741" s="62"/>
      <c r="AW741" s="98"/>
      <c r="AX741" s="62"/>
      <c r="AY741" s="62"/>
      <c r="AZ741" s="62"/>
      <c r="BA741" s="62"/>
      <c r="BB741" s="62"/>
      <c r="BC741" s="98"/>
      <c r="BD741" s="62"/>
      <c r="BE741" s="62"/>
      <c r="BF741" s="62"/>
      <c r="BG741" s="62"/>
      <c r="BH741" s="62"/>
      <c r="BI741" s="62"/>
      <c r="BJ741" s="62"/>
      <c r="BK741" s="98"/>
      <c r="BL741" s="62"/>
      <c r="BM741" s="62"/>
      <c r="BN741" s="62"/>
      <c r="BO741" s="62"/>
      <c r="BP741" s="62"/>
    </row>
    <row r="742" ht="15">
      <c r="A742" s="368"/>
      <c r="B742" s="382"/>
      <c r="C742" s="383" t="s">
        <v>150</v>
      </c>
      <c r="D742" s="371"/>
      <c r="E742" s="384">
        <f>E741/I741*100</f>
        <v>46.153846153846153</v>
      </c>
      <c r="F742" s="385"/>
      <c r="G742" s="384">
        <f>G741/I741*100</f>
        <v>0</v>
      </c>
      <c r="H742" s="386"/>
      <c r="I742" s="387"/>
      <c r="J742" s="388"/>
      <c r="K742" s="388"/>
      <c r="L742" s="388"/>
      <c r="M742" s="388"/>
      <c r="N742" s="388"/>
      <c r="O742" s="388"/>
      <c r="P742" s="110"/>
      <c r="Q742" s="1131"/>
      <c r="R742" s="397"/>
      <c r="S742" s="396"/>
      <c r="T742" s="398"/>
      <c r="U742" s="398"/>
      <c r="V742" s="398"/>
      <c r="W742" s="398"/>
      <c r="X742" s="398"/>
      <c r="Y742" s="398"/>
      <c r="Z742" s="398"/>
      <c r="AA742" s="398"/>
      <c r="AB742" s="398"/>
      <c r="AC742" s="398"/>
      <c r="AD742" s="399"/>
      <c r="AE742" s="398"/>
      <c r="AF742" s="398"/>
      <c r="AG742" s="398"/>
      <c r="AH742" s="398"/>
      <c r="AI742" s="398"/>
      <c r="AJ742" s="398"/>
      <c r="AK742" s="398"/>
      <c r="AL742" s="400"/>
      <c r="AM742" s="398"/>
      <c r="AN742" s="398"/>
      <c r="AO742" s="398"/>
      <c r="AP742" s="398"/>
      <c r="AQ742" s="401"/>
      <c r="AR742" s="62"/>
      <c r="AS742" s="62"/>
      <c r="AT742" s="62"/>
      <c r="AU742" s="62"/>
      <c r="AV742" s="62"/>
      <c r="AW742" s="98"/>
      <c r="AX742" s="62"/>
      <c r="AY742" s="62"/>
      <c r="AZ742" s="62"/>
      <c r="BA742" s="62"/>
      <c r="BB742" s="62"/>
      <c r="BC742" s="98"/>
      <c r="BD742" s="62"/>
      <c r="BE742" s="62"/>
      <c r="BF742" s="62"/>
      <c r="BG742" s="62"/>
      <c r="BH742" s="62"/>
      <c r="BI742" s="62"/>
      <c r="BJ742" s="62"/>
      <c r="BK742" s="98"/>
      <c r="BL742" s="62"/>
      <c r="BM742" s="62"/>
      <c r="BN742" s="62"/>
      <c r="BO742" s="62"/>
      <c r="BP742" s="62"/>
    </row>
    <row r="743" ht="1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110"/>
      <c r="Q743" s="402" t="s">
        <v>311</v>
      </c>
      <c r="R743" s="397"/>
      <c r="S743" s="396"/>
      <c r="T743" s="398"/>
      <c r="U743" s="398"/>
      <c r="V743" s="398"/>
      <c r="W743" s="398"/>
      <c r="X743" s="398"/>
      <c r="Y743" s="398"/>
      <c r="Z743" s="398"/>
      <c r="AA743" s="398"/>
      <c r="AB743" s="398"/>
      <c r="AC743" s="398"/>
      <c r="AD743" s="399"/>
      <c r="AE743" s="398"/>
      <c r="AF743" s="398"/>
      <c r="AG743" s="398"/>
      <c r="AH743" s="398"/>
      <c r="AI743" s="398"/>
      <c r="AJ743" s="398"/>
      <c r="AK743" s="398"/>
      <c r="AL743" s="400"/>
      <c r="AM743" s="398"/>
      <c r="AN743" s="398"/>
      <c r="AO743" s="398"/>
      <c r="AP743" s="398"/>
      <c r="AQ743" s="401"/>
      <c r="AR743" s="62"/>
      <c r="AS743" s="62"/>
      <c r="AT743" s="62"/>
      <c r="AU743" s="62"/>
      <c r="AV743" s="62"/>
      <c r="AW743" s="98"/>
      <c r="AX743" s="62"/>
      <c r="AY743" s="62"/>
      <c r="AZ743" s="62"/>
      <c r="BA743" s="62"/>
      <c r="BB743" s="62"/>
      <c r="BC743" s="98"/>
      <c r="BD743" s="62"/>
      <c r="BE743" s="62"/>
      <c r="BF743" s="62"/>
      <c r="BG743" s="62"/>
      <c r="BH743" s="62"/>
      <c r="BI743" s="62"/>
      <c r="BJ743" s="62"/>
      <c r="BK743" s="98"/>
      <c r="BL743" s="62"/>
      <c r="BM743" s="62"/>
      <c r="BN743" s="62"/>
      <c r="BO743" s="62"/>
      <c r="BP743" s="62"/>
    </row>
    <row r="744" ht="16.5" customHeight="1">
      <c r="A744" s="781"/>
      <c r="B744" s="781"/>
      <c r="C744" s="404"/>
      <c r="D744" s="405"/>
      <c r="E744" s="406"/>
      <c r="F744" s="404"/>
      <c r="G744" s="406"/>
      <c r="H744" s="407"/>
      <c r="I744" s="408"/>
      <c r="J744" s="407"/>
      <c r="K744" s="408"/>
      <c r="L744" s="407"/>
      <c r="M744" s="408"/>
      <c r="N744" s="407"/>
      <c r="O744" s="408"/>
      <c r="P744" s="57" t="s">
        <v>25</v>
      </c>
      <c r="Q744" s="409" t="s">
        <v>26</v>
      </c>
      <c r="R744" s="314" t="s">
        <v>27</v>
      </c>
      <c r="S744" s="559" t="s">
        <v>28</v>
      </c>
      <c r="T744" s="559"/>
      <c r="U744" s="559"/>
      <c r="V744" s="559"/>
      <c r="W744" s="559"/>
      <c r="X744" s="411"/>
      <c r="Y744" s="412"/>
      <c r="Z744" s="412"/>
      <c r="AA744" s="412"/>
      <c r="AB744" s="412"/>
      <c r="AC744" s="412"/>
      <c r="AD744" s="412"/>
      <c r="AE744" s="412"/>
      <c r="AF744" s="412"/>
      <c r="AG744" s="412"/>
      <c r="AH744" s="412"/>
      <c r="AI744" s="412"/>
      <c r="AJ744" s="412"/>
      <c r="AK744" s="412"/>
      <c r="AL744" s="413"/>
      <c r="AM744" s="559"/>
      <c r="AN744" s="559"/>
      <c r="AO744" s="559"/>
      <c r="AP744" s="559"/>
      <c r="AQ744" s="560"/>
      <c r="AR744" s="62"/>
      <c r="AS744" s="62"/>
      <c r="AT744" s="62"/>
      <c r="AU744" s="62"/>
      <c r="AV744" s="62"/>
      <c r="AW744" s="98"/>
      <c r="AX744" s="62"/>
      <c r="AY744" s="62"/>
      <c r="AZ744" s="62"/>
      <c r="BA744" s="62"/>
      <c r="BB744" s="62"/>
      <c r="BC744" s="98"/>
      <c r="BD744" s="62"/>
      <c r="BE744" s="62"/>
      <c r="BF744" s="62"/>
      <c r="BG744" s="62"/>
      <c r="BH744" s="62"/>
      <c r="BI744" s="62"/>
      <c r="BJ744" s="62"/>
      <c r="BK744" s="98"/>
      <c r="BL744" s="62"/>
      <c r="BM744" s="62"/>
      <c r="BN744" s="62"/>
      <c r="BO744" s="62"/>
      <c r="BP744" s="62"/>
    </row>
    <row r="745" ht="15">
      <c r="A745" s="561" t="s">
        <v>57</v>
      </c>
      <c r="B745" s="561" t="s">
        <v>58</v>
      </c>
      <c r="C745" s="416"/>
      <c r="D745" s="417"/>
      <c r="E745" s="418"/>
      <c r="F745" s="416"/>
      <c r="G745" s="419" t="s">
        <v>153</v>
      </c>
      <c r="H745" s="420"/>
      <c r="I745" s="421"/>
      <c r="J745" s="420"/>
      <c r="K745" s="421"/>
      <c r="L745" s="422" t="s">
        <v>261</v>
      </c>
      <c r="M745" s="421"/>
      <c r="N745" s="420"/>
      <c r="O745" s="421"/>
      <c r="P745" s="65"/>
      <c r="Q745" s="423"/>
      <c r="R745" s="397" t="s">
        <v>31</v>
      </c>
      <c r="S745" s="562"/>
      <c r="T745" s="69"/>
      <c r="U745" s="69"/>
      <c r="V745" s="69"/>
      <c r="W745" s="69"/>
      <c r="X745" s="69"/>
      <c r="Y745" s="69"/>
      <c r="Z745" s="69"/>
      <c r="AA745" s="69"/>
      <c r="AB745" s="69"/>
      <c r="AC745" s="69"/>
      <c r="AD745" s="69"/>
      <c r="AE745" s="69"/>
      <c r="AF745" s="69"/>
      <c r="AG745" s="69"/>
      <c r="AH745" s="69"/>
      <c r="AI745" s="69"/>
      <c r="AJ745" s="69"/>
      <c r="AK745" s="69"/>
      <c r="AL745" s="69"/>
      <c r="AM745" s="69"/>
      <c r="AN745" s="69"/>
      <c r="AO745" s="69"/>
      <c r="AP745" s="69"/>
      <c r="AQ745" s="69"/>
      <c r="AR745" s="62"/>
      <c r="AS745" s="62"/>
      <c r="AT745" s="62"/>
      <c r="AU745" s="62"/>
      <c r="AV745" s="62"/>
      <c r="AW745" s="98"/>
      <c r="AX745" s="62"/>
      <c r="AY745" s="62"/>
      <c r="AZ745" s="62"/>
      <c r="BA745" s="62"/>
      <c r="BB745" s="62"/>
      <c r="BC745" s="98"/>
      <c r="BD745" s="62"/>
      <c r="BE745" s="62"/>
      <c r="BF745" s="62"/>
      <c r="BG745" s="62"/>
      <c r="BH745" s="62"/>
      <c r="BI745" s="62"/>
      <c r="BJ745" s="62"/>
      <c r="BK745" s="98"/>
      <c r="BL745" s="62"/>
      <c r="BM745" s="62"/>
      <c r="BN745" s="62"/>
      <c r="BO745" s="62"/>
      <c r="BP745" s="62"/>
    </row>
    <row r="746" ht="15">
      <c r="A746" s="782"/>
      <c r="B746" s="782"/>
      <c r="C746" s="427"/>
      <c r="D746" s="428"/>
      <c r="E746" s="429"/>
      <c r="F746" s="427"/>
      <c r="G746" s="429"/>
      <c r="H746" s="430"/>
      <c r="I746" s="431"/>
      <c r="J746" s="430"/>
      <c r="K746" s="431"/>
      <c r="L746" s="430"/>
      <c r="M746" s="431"/>
      <c r="N746" s="430"/>
      <c r="O746" s="431"/>
      <c r="P746" s="78"/>
      <c r="Q746" s="432"/>
      <c r="R746" s="553" t="s">
        <v>56</v>
      </c>
      <c r="S746" s="746"/>
      <c r="T746" s="82"/>
      <c r="U746" s="82"/>
      <c r="V746" s="82"/>
      <c r="W746" s="82"/>
      <c r="X746" s="82"/>
      <c r="Y746" s="82"/>
      <c r="Z746" s="82"/>
      <c r="AA746" s="82"/>
      <c r="AB746" s="82"/>
      <c r="AC746" s="82"/>
      <c r="AD746" s="82"/>
      <c r="AE746" s="82"/>
      <c r="AF746" s="82"/>
      <c r="AG746" s="82"/>
      <c r="AH746" s="82"/>
      <c r="AI746" s="82"/>
      <c r="AJ746" s="82"/>
      <c r="AK746" s="82"/>
      <c r="AL746" s="82"/>
      <c r="AM746" s="82"/>
      <c r="AN746" s="82"/>
      <c r="AO746" s="82"/>
      <c r="AP746" s="82"/>
      <c r="AQ746" s="82"/>
      <c r="AR746" s="62"/>
      <c r="AS746" s="62"/>
      <c r="AT746" s="62"/>
      <c r="AU746" s="62"/>
      <c r="AV746" s="62"/>
      <c r="AW746" s="98"/>
      <c r="AX746" s="62"/>
      <c r="AY746" s="62"/>
      <c r="AZ746" s="62"/>
      <c r="BA746" s="62"/>
      <c r="BB746" s="62"/>
      <c r="BC746" s="98"/>
      <c r="BD746" s="62"/>
      <c r="BE746" s="62"/>
      <c r="BF746" s="62"/>
      <c r="BG746" s="62"/>
      <c r="BH746" s="62"/>
      <c r="BI746" s="62"/>
      <c r="BJ746" s="62"/>
      <c r="BK746" s="98"/>
      <c r="BL746" s="62"/>
      <c r="BM746" s="62"/>
      <c r="BN746" s="62"/>
      <c r="BO746" s="62"/>
      <c r="BP746" s="62"/>
    </row>
    <row r="747" ht="15">
      <c r="A747" s="564"/>
      <c r="B747" s="565"/>
      <c r="C747" s="101"/>
      <c r="D747" s="1106"/>
      <c r="E747" s="1107"/>
      <c r="F747" s="807"/>
      <c r="G747" s="995"/>
      <c r="H747" s="126"/>
      <c r="I747" s="128"/>
      <c r="J747" s="128"/>
      <c r="K747" s="128"/>
      <c r="L747" s="128"/>
      <c r="M747" s="128"/>
      <c r="N747" s="128"/>
      <c r="O747" s="128"/>
      <c r="P747" s="102"/>
      <c r="Q747" s="285"/>
      <c r="R747" s="231"/>
      <c r="S747" s="232"/>
      <c r="T747" s="442"/>
      <c r="U747" s="442"/>
      <c r="V747" s="442"/>
      <c r="W747" s="442"/>
      <c r="X747" s="442"/>
      <c r="Y747" s="442"/>
      <c r="Z747" s="442"/>
      <c r="AA747" s="442"/>
      <c r="AB747" s="442"/>
      <c r="AC747" s="442"/>
      <c r="AD747" s="443"/>
      <c r="AE747" s="442"/>
      <c r="AF747" s="442"/>
      <c r="AG747" s="442"/>
      <c r="AH747" s="442"/>
      <c r="AI747" s="442"/>
      <c r="AJ747" s="442"/>
      <c r="AK747" s="442"/>
      <c r="AL747" s="444"/>
      <c r="AM747" s="442"/>
      <c r="AN747" s="442"/>
      <c r="AO747" s="442"/>
      <c r="AP747" s="442"/>
      <c r="AQ747" s="445"/>
      <c r="AR747" s="62"/>
      <c r="AS747" s="62"/>
      <c r="AT747" s="62"/>
      <c r="AU747" s="62"/>
      <c r="AV747" s="62"/>
      <c r="AW747" s="98"/>
      <c r="AX747" s="62"/>
      <c r="AY747" s="62"/>
      <c r="AZ747" s="62"/>
      <c r="BA747" s="62"/>
      <c r="BB747" s="62"/>
      <c r="BC747" s="98"/>
      <c r="BD747" s="62"/>
      <c r="BE747" s="62"/>
      <c r="BF747" s="62"/>
      <c r="BG747" s="62"/>
      <c r="BH747" s="62"/>
      <c r="BI747" s="62"/>
      <c r="BJ747" s="62"/>
      <c r="BK747" s="98"/>
      <c r="BL747" s="62"/>
      <c r="BM747" s="62"/>
      <c r="BN747" s="62"/>
      <c r="BO747" s="62"/>
      <c r="BP747" s="62"/>
    </row>
    <row r="748" ht="15">
      <c r="A748" s="145"/>
      <c r="B748" s="146"/>
      <c r="C748" s="124"/>
      <c r="D748" s="1092"/>
      <c r="E748" s="995"/>
      <c r="F748" s="807"/>
      <c r="G748" s="995"/>
      <c r="H748" s="126"/>
      <c r="I748" s="128">
        <v>1</v>
      </c>
      <c r="J748" s="128"/>
      <c r="K748" s="128"/>
      <c r="L748" s="128"/>
      <c r="M748" s="128"/>
      <c r="N748" s="128"/>
      <c r="O748" s="128"/>
      <c r="P748" s="125"/>
      <c r="Q748" s="291"/>
      <c r="R748" s="132" t="s">
        <v>70</v>
      </c>
      <c r="S748" s="133" t="s">
        <v>156</v>
      </c>
      <c r="T748" s="450"/>
      <c r="U748" s="450"/>
      <c r="V748" s="450"/>
      <c r="W748" s="450"/>
      <c r="X748" s="451"/>
      <c r="Y748" s="450"/>
      <c r="Z748" s="450"/>
      <c r="AA748" s="450"/>
      <c r="AB748" s="450"/>
      <c r="AC748" s="450"/>
      <c r="AD748" s="451"/>
      <c r="AE748" s="450"/>
      <c r="AF748" s="450"/>
      <c r="AG748" s="450"/>
      <c r="AH748" s="450"/>
      <c r="AI748" s="450"/>
      <c r="AJ748" s="450"/>
      <c r="AK748" s="450"/>
      <c r="AL748" s="452"/>
      <c r="AM748" s="451"/>
      <c r="AN748" s="451"/>
      <c r="AO748" s="451"/>
      <c r="AP748" s="451"/>
      <c r="AQ748" s="452"/>
      <c r="AR748" s="62"/>
      <c r="AS748" s="119">
        <f t="shared" ref="AS748:AS749" si="336">T748*T775*1.73*0.875/1000</f>
        <v>0</v>
      </c>
      <c r="AT748" s="119">
        <f t="shared" ref="AT748:BP749" si="337">U748*U775*1.73*0.875/1000</f>
        <v>0</v>
      </c>
      <c r="AU748" s="119">
        <f t="shared" si="337"/>
        <v>0</v>
      </c>
      <c r="AV748" s="119">
        <f t="shared" si="337"/>
        <v>0</v>
      </c>
      <c r="AW748" s="120">
        <f t="shared" si="337"/>
        <v>0</v>
      </c>
      <c r="AX748" s="119">
        <f t="shared" si="337"/>
        <v>0</v>
      </c>
      <c r="AY748" s="119">
        <f t="shared" si="337"/>
        <v>0</v>
      </c>
      <c r="AZ748" s="119">
        <f t="shared" si="337"/>
        <v>0</v>
      </c>
      <c r="BA748" s="119">
        <f t="shared" si="337"/>
        <v>0</v>
      </c>
      <c r="BB748" s="119">
        <f t="shared" si="337"/>
        <v>0</v>
      </c>
      <c r="BC748" s="120">
        <f t="shared" si="337"/>
        <v>0</v>
      </c>
      <c r="BD748" s="119">
        <f t="shared" si="337"/>
        <v>0</v>
      </c>
      <c r="BE748" s="119">
        <f t="shared" si="337"/>
        <v>0</v>
      </c>
      <c r="BF748" s="119">
        <f t="shared" si="337"/>
        <v>0</v>
      </c>
      <c r="BG748" s="119">
        <f t="shared" si="337"/>
        <v>0</v>
      </c>
      <c r="BH748" s="119">
        <f t="shared" si="337"/>
        <v>0</v>
      </c>
      <c r="BI748" s="119">
        <f t="shared" si="337"/>
        <v>0</v>
      </c>
      <c r="BJ748" s="119">
        <f t="shared" si="337"/>
        <v>0</v>
      </c>
      <c r="BK748" s="120">
        <f t="shared" si="337"/>
        <v>0</v>
      </c>
      <c r="BL748" s="119">
        <f t="shared" si="337"/>
        <v>0</v>
      </c>
      <c r="BM748" s="119">
        <f t="shared" si="337"/>
        <v>0</v>
      </c>
      <c r="BN748" s="119">
        <f t="shared" si="337"/>
        <v>0</v>
      </c>
      <c r="BO748" s="119">
        <f t="shared" si="337"/>
        <v>0</v>
      </c>
      <c r="BP748" s="119">
        <f t="shared" si="337"/>
        <v>0</v>
      </c>
      <c r="BQ748" s="121"/>
      <c r="BR748" s="247"/>
      <c r="BS748" s="247"/>
      <c r="BT748" s="247"/>
    </row>
    <row r="749" ht="15">
      <c r="A749" s="145"/>
      <c r="B749" s="146"/>
      <c r="C749" s="124"/>
      <c r="D749" s="1092"/>
      <c r="E749" s="995"/>
      <c r="F749" s="807"/>
      <c r="G749" s="995"/>
      <c r="H749" s="126"/>
      <c r="I749" s="128">
        <v>2</v>
      </c>
      <c r="J749" s="128"/>
      <c r="K749" s="128"/>
      <c r="L749" s="128"/>
      <c r="M749" s="128"/>
      <c r="N749" s="128"/>
      <c r="O749" s="128"/>
      <c r="P749" s="975" t="s">
        <v>263</v>
      </c>
      <c r="Q749" s="291" t="s">
        <v>66</v>
      </c>
      <c r="R749" s="132" t="s">
        <v>67</v>
      </c>
      <c r="S749" s="133" t="s">
        <v>156</v>
      </c>
      <c r="T749" s="450"/>
      <c r="U749" s="450"/>
      <c r="V749" s="450"/>
      <c r="W749" s="450"/>
      <c r="X749" s="451"/>
      <c r="Y749" s="450"/>
      <c r="Z749" s="450"/>
      <c r="AA749" s="450"/>
      <c r="AB749" s="450"/>
      <c r="AC749" s="450"/>
      <c r="AD749" s="451"/>
      <c r="AE749" s="450"/>
      <c r="AF749" s="450"/>
      <c r="AG749" s="450"/>
      <c r="AH749" s="450"/>
      <c r="AI749" s="450"/>
      <c r="AJ749" s="450"/>
      <c r="AK749" s="450"/>
      <c r="AL749" s="452"/>
      <c r="AM749" s="451"/>
      <c r="AN749" s="451"/>
      <c r="AO749" s="451"/>
      <c r="AP749" s="451"/>
      <c r="AQ749" s="452"/>
      <c r="AR749" s="62"/>
      <c r="AS749" s="119">
        <f t="shared" si="336"/>
        <v>0</v>
      </c>
      <c r="AT749" s="119">
        <f t="shared" si="337"/>
        <v>0</v>
      </c>
      <c r="AU749" s="119">
        <f t="shared" si="337"/>
        <v>0</v>
      </c>
      <c r="AV749" s="119">
        <f t="shared" si="337"/>
        <v>0</v>
      </c>
      <c r="AW749" s="120">
        <f t="shared" si="337"/>
        <v>0</v>
      </c>
      <c r="AX749" s="119">
        <f t="shared" si="337"/>
        <v>0</v>
      </c>
      <c r="AY749" s="119">
        <f t="shared" si="337"/>
        <v>0</v>
      </c>
      <c r="AZ749" s="119">
        <f t="shared" si="337"/>
        <v>0</v>
      </c>
      <c r="BA749" s="119">
        <f t="shared" si="337"/>
        <v>0</v>
      </c>
      <c r="BB749" s="119">
        <f t="shared" si="337"/>
        <v>0</v>
      </c>
      <c r="BC749" s="120">
        <f t="shared" si="337"/>
        <v>0</v>
      </c>
      <c r="BD749" s="119">
        <f t="shared" si="337"/>
        <v>0</v>
      </c>
      <c r="BE749" s="119">
        <f t="shared" si="337"/>
        <v>0</v>
      </c>
      <c r="BF749" s="119">
        <f t="shared" si="337"/>
        <v>0</v>
      </c>
      <c r="BG749" s="119">
        <f t="shared" si="337"/>
        <v>0</v>
      </c>
      <c r="BH749" s="119">
        <f t="shared" si="337"/>
        <v>0</v>
      </c>
      <c r="BI749" s="119">
        <f t="shared" si="337"/>
        <v>0</v>
      </c>
      <c r="BJ749" s="119">
        <f t="shared" si="337"/>
        <v>0</v>
      </c>
      <c r="BK749" s="120">
        <f t="shared" si="337"/>
        <v>0</v>
      </c>
      <c r="BL749" s="119">
        <f t="shared" si="337"/>
        <v>0</v>
      </c>
      <c r="BM749" s="119">
        <f t="shared" si="337"/>
        <v>0</v>
      </c>
      <c r="BN749" s="119">
        <f t="shared" si="337"/>
        <v>0</v>
      </c>
      <c r="BO749" s="119">
        <f t="shared" si="337"/>
        <v>0</v>
      </c>
      <c r="BP749" s="119">
        <f t="shared" si="337"/>
        <v>0</v>
      </c>
      <c r="BQ749" s="121"/>
      <c r="BR749" s="247"/>
      <c r="BS749" s="247"/>
      <c r="BT749" s="247"/>
    </row>
    <row r="750" ht="15">
      <c r="A750" s="145"/>
      <c r="B750" s="146"/>
      <c r="C750" s="124"/>
      <c r="D750" s="1092"/>
      <c r="E750" s="995"/>
      <c r="F750" s="807"/>
      <c r="G750" s="995"/>
      <c r="H750" s="126"/>
      <c r="I750" s="128">
        <v>3</v>
      </c>
      <c r="J750" s="128"/>
      <c r="K750" s="128"/>
      <c r="L750" s="128"/>
      <c r="M750" s="128"/>
      <c r="N750" s="128"/>
      <c r="O750" s="128"/>
      <c r="P750" s="125"/>
      <c r="Q750" s="291"/>
      <c r="R750" s="132" t="s">
        <v>69</v>
      </c>
      <c r="S750" s="133" t="s">
        <v>156</v>
      </c>
      <c r="T750" s="450"/>
      <c r="U750" s="450"/>
      <c r="V750" s="450"/>
      <c r="W750" s="450"/>
      <c r="X750" s="451"/>
      <c r="Y750" s="450"/>
      <c r="Z750" s="450"/>
      <c r="AA750" s="450"/>
      <c r="AB750" s="450"/>
      <c r="AC750" s="450"/>
      <c r="AD750" s="451"/>
      <c r="AE750" s="450"/>
      <c r="AF750" s="450"/>
      <c r="AG750" s="450"/>
      <c r="AH750" s="450"/>
      <c r="AI750" s="450"/>
      <c r="AJ750" s="450"/>
      <c r="AK750" s="450"/>
      <c r="AL750" s="452"/>
      <c r="AM750" s="451"/>
      <c r="AN750" s="451"/>
      <c r="AO750" s="451"/>
      <c r="AP750" s="451"/>
      <c r="AQ750" s="452"/>
      <c r="AR750" s="62"/>
      <c r="AS750" s="143"/>
      <c r="AT750" s="143"/>
      <c r="AU750" s="143"/>
      <c r="AV750" s="143"/>
      <c r="AW750" s="144"/>
      <c r="AX750" s="143"/>
      <c r="AY750" s="143"/>
      <c r="AZ750" s="143"/>
      <c r="BA750" s="143"/>
      <c r="BB750" s="143"/>
      <c r="BC750" s="144"/>
      <c r="BD750" s="143"/>
      <c r="BE750" s="143"/>
      <c r="BF750" s="143"/>
      <c r="BG750" s="143"/>
      <c r="BH750" s="143"/>
      <c r="BI750" s="143"/>
      <c r="BJ750" s="143"/>
      <c r="BK750" s="144"/>
      <c r="BL750" s="143"/>
      <c r="BM750" s="143"/>
      <c r="BN750" s="143"/>
      <c r="BO750" s="143"/>
      <c r="BP750" s="143"/>
      <c r="BR750" s="247"/>
      <c r="BS750" s="247"/>
      <c r="BT750" s="247"/>
    </row>
    <row r="751" ht="15">
      <c r="A751" s="145"/>
      <c r="B751" s="146"/>
      <c r="C751" s="124"/>
      <c r="D751" s="1092"/>
      <c r="E751" s="995"/>
      <c r="F751" s="807"/>
      <c r="G751" s="995"/>
      <c r="H751" s="126"/>
      <c r="I751" s="128"/>
      <c r="J751" s="128"/>
      <c r="K751" s="128"/>
      <c r="L751" s="128"/>
      <c r="M751" s="128"/>
      <c r="N751" s="128"/>
      <c r="O751" s="128"/>
      <c r="P751" s="125"/>
      <c r="Q751" s="291"/>
      <c r="R751" s="132"/>
      <c r="S751" s="133"/>
      <c r="T751" s="450"/>
      <c r="U751" s="450"/>
      <c r="V751" s="450"/>
      <c r="W751" s="450"/>
      <c r="X751" s="451"/>
      <c r="Y751" s="450"/>
      <c r="Z751" s="450"/>
      <c r="AA751" s="450"/>
      <c r="AB751" s="450"/>
      <c r="AC751" s="450"/>
      <c r="AD751" s="451"/>
      <c r="AE751" s="450"/>
      <c r="AF751" s="450"/>
      <c r="AG751" s="450"/>
      <c r="AH751" s="450"/>
      <c r="AI751" s="450"/>
      <c r="AJ751" s="450"/>
      <c r="AK751" s="450"/>
      <c r="AL751" s="452"/>
      <c r="AM751" s="451"/>
      <c r="AN751" s="451"/>
      <c r="AO751" s="451"/>
      <c r="AP751" s="451"/>
      <c r="AQ751" s="452"/>
      <c r="AR751" s="1132"/>
      <c r="AS751" s="143"/>
      <c r="AT751" s="143"/>
      <c r="AU751" s="143"/>
      <c r="AV751" s="143"/>
      <c r="AW751" s="144"/>
      <c r="AX751" s="143"/>
      <c r="AY751" s="143"/>
      <c r="AZ751" s="143"/>
      <c r="BA751" s="143"/>
      <c r="BB751" s="143"/>
      <c r="BC751" s="144"/>
      <c r="BD751" s="143"/>
      <c r="BE751" s="143"/>
      <c r="BF751" s="143"/>
      <c r="BG751" s="143"/>
      <c r="BH751" s="143"/>
      <c r="BI751" s="143"/>
      <c r="BJ751" s="143"/>
      <c r="BK751" s="144"/>
      <c r="BL751" s="143"/>
      <c r="BM751" s="143"/>
      <c r="BN751" s="143"/>
      <c r="BO751" s="143"/>
      <c r="BP751" s="143"/>
      <c r="BR751" s="750"/>
      <c r="BS751" s="750"/>
      <c r="BT751" s="750"/>
    </row>
    <row r="752" ht="15">
      <c r="A752" s="145"/>
      <c r="B752" s="146"/>
      <c r="C752" s="124"/>
      <c r="D752" s="1092"/>
      <c r="E752" s="995"/>
      <c r="F752" s="807"/>
      <c r="G752" s="995"/>
      <c r="H752" s="126"/>
      <c r="I752" s="128">
        <v>4</v>
      </c>
      <c r="J752" s="128"/>
      <c r="K752" s="128"/>
      <c r="L752" s="128"/>
      <c r="M752" s="128"/>
      <c r="N752" s="128"/>
      <c r="O752" s="128"/>
      <c r="P752" s="125"/>
      <c r="Q752" s="291"/>
      <c r="R752" s="132" t="s">
        <v>249</v>
      </c>
      <c r="S752" s="133" t="s">
        <v>156</v>
      </c>
      <c r="T752" s="450"/>
      <c r="U752" s="450"/>
      <c r="V752" s="450"/>
      <c r="W752" s="450"/>
      <c r="X752" s="451"/>
      <c r="Y752" s="450"/>
      <c r="Z752" s="450"/>
      <c r="AA752" s="450"/>
      <c r="AB752" s="450"/>
      <c r="AC752" s="450"/>
      <c r="AD752" s="451"/>
      <c r="AE752" s="450"/>
      <c r="AF752" s="450"/>
      <c r="AG752" s="450"/>
      <c r="AH752" s="450"/>
      <c r="AI752" s="450"/>
      <c r="AJ752" s="450"/>
      <c r="AK752" s="450"/>
      <c r="AL752" s="452"/>
      <c r="AM752" s="451"/>
      <c r="AN752" s="451"/>
      <c r="AO752" s="451"/>
      <c r="AP752" s="451"/>
      <c r="AQ752" s="452"/>
      <c r="AR752" s="1132"/>
      <c r="AS752" s="119">
        <f t="shared" ref="AS752:AS753" si="338">T752*T775*1.73*0.875/1000</f>
        <v>0</v>
      </c>
      <c r="AT752" s="119">
        <f t="shared" ref="AT752:BP753" si="339">U752*U775*1.73*0.875/1000</f>
        <v>0</v>
      </c>
      <c r="AU752" s="119">
        <f t="shared" si="339"/>
        <v>0</v>
      </c>
      <c r="AV752" s="119">
        <f t="shared" si="339"/>
        <v>0</v>
      </c>
      <c r="AW752" s="120">
        <f t="shared" si="339"/>
        <v>0</v>
      </c>
      <c r="AX752" s="119">
        <f t="shared" si="339"/>
        <v>0</v>
      </c>
      <c r="AY752" s="119">
        <f t="shared" si="339"/>
        <v>0</v>
      </c>
      <c r="AZ752" s="119">
        <f t="shared" si="339"/>
        <v>0</v>
      </c>
      <c r="BA752" s="119">
        <f t="shared" si="339"/>
        <v>0</v>
      </c>
      <c r="BB752" s="119">
        <f t="shared" si="339"/>
        <v>0</v>
      </c>
      <c r="BC752" s="120">
        <f t="shared" si="339"/>
        <v>0</v>
      </c>
      <c r="BD752" s="119">
        <f t="shared" si="339"/>
        <v>0</v>
      </c>
      <c r="BE752" s="119">
        <f t="shared" si="339"/>
        <v>0</v>
      </c>
      <c r="BF752" s="119">
        <f t="shared" si="339"/>
        <v>0</v>
      </c>
      <c r="BG752" s="119">
        <f t="shared" si="339"/>
        <v>0</v>
      </c>
      <c r="BH752" s="119">
        <f t="shared" si="339"/>
        <v>0</v>
      </c>
      <c r="BI752" s="119">
        <f t="shared" si="339"/>
        <v>0</v>
      </c>
      <c r="BJ752" s="119">
        <f t="shared" si="339"/>
        <v>0</v>
      </c>
      <c r="BK752" s="120">
        <f t="shared" si="339"/>
        <v>0</v>
      </c>
      <c r="BL752" s="119">
        <f t="shared" si="339"/>
        <v>0</v>
      </c>
      <c r="BM752" s="119">
        <f t="shared" si="339"/>
        <v>0</v>
      </c>
      <c r="BN752" s="119">
        <f t="shared" si="339"/>
        <v>0</v>
      </c>
      <c r="BO752" s="119">
        <f t="shared" si="339"/>
        <v>0</v>
      </c>
      <c r="BP752" s="119">
        <f t="shared" si="339"/>
        <v>0</v>
      </c>
      <c r="BQ752" s="121"/>
      <c r="BR752" s="247"/>
      <c r="BS752" s="247"/>
      <c r="BT752" s="247"/>
    </row>
    <row r="753" ht="15">
      <c r="A753" s="145"/>
      <c r="B753" s="146"/>
      <c r="C753" s="124"/>
      <c r="D753" s="1092"/>
      <c r="E753" s="995"/>
      <c r="F753" s="807"/>
      <c r="G753" s="995"/>
      <c r="H753" s="126"/>
      <c r="I753" s="128">
        <v>5</v>
      </c>
      <c r="J753" s="128"/>
      <c r="K753" s="128"/>
      <c r="L753" s="128"/>
      <c r="M753" s="128"/>
      <c r="N753" s="128"/>
      <c r="O753" s="128"/>
      <c r="P753" s="975" t="s">
        <v>263</v>
      </c>
      <c r="Q753" s="291" t="s">
        <v>312</v>
      </c>
      <c r="R753" s="132" t="s">
        <v>67</v>
      </c>
      <c r="S753" s="133" t="s">
        <v>156</v>
      </c>
      <c r="T753" s="450"/>
      <c r="U753" s="450"/>
      <c r="V753" s="450"/>
      <c r="W753" s="450"/>
      <c r="X753" s="451"/>
      <c r="Y753" s="450"/>
      <c r="Z753" s="450"/>
      <c r="AA753" s="450"/>
      <c r="AB753" s="450"/>
      <c r="AC753" s="450"/>
      <c r="AD753" s="451"/>
      <c r="AE753" s="450"/>
      <c r="AF753" s="450"/>
      <c r="AG753" s="450"/>
      <c r="AH753" s="450"/>
      <c r="AI753" s="450"/>
      <c r="AJ753" s="450"/>
      <c r="AK753" s="450"/>
      <c r="AL753" s="452"/>
      <c r="AM753" s="451"/>
      <c r="AN753" s="451"/>
      <c r="AO753" s="451"/>
      <c r="AP753" s="451"/>
      <c r="AQ753" s="452"/>
      <c r="AR753" s="1132"/>
      <c r="AS753" s="119">
        <f t="shared" si="338"/>
        <v>0</v>
      </c>
      <c r="AT753" s="119">
        <f t="shared" si="339"/>
        <v>0</v>
      </c>
      <c r="AU753" s="119">
        <f t="shared" si="339"/>
        <v>0</v>
      </c>
      <c r="AV753" s="119">
        <f t="shared" si="339"/>
        <v>0</v>
      </c>
      <c r="AW753" s="120">
        <f t="shared" si="339"/>
        <v>0</v>
      </c>
      <c r="AX753" s="119">
        <f t="shared" si="339"/>
        <v>0</v>
      </c>
      <c r="AY753" s="119">
        <f t="shared" si="339"/>
        <v>0</v>
      </c>
      <c r="AZ753" s="119">
        <f t="shared" si="339"/>
        <v>0</v>
      </c>
      <c r="BA753" s="119">
        <f t="shared" si="339"/>
        <v>0</v>
      </c>
      <c r="BB753" s="119">
        <f t="shared" si="339"/>
        <v>0</v>
      </c>
      <c r="BC753" s="120">
        <f t="shared" si="339"/>
        <v>0</v>
      </c>
      <c r="BD753" s="119">
        <f t="shared" si="339"/>
        <v>0</v>
      </c>
      <c r="BE753" s="119">
        <f t="shared" si="339"/>
        <v>0</v>
      </c>
      <c r="BF753" s="119">
        <f t="shared" si="339"/>
        <v>0</v>
      </c>
      <c r="BG753" s="119">
        <f t="shared" si="339"/>
        <v>0</v>
      </c>
      <c r="BH753" s="119">
        <f t="shared" si="339"/>
        <v>0</v>
      </c>
      <c r="BI753" s="119">
        <f t="shared" si="339"/>
        <v>0</v>
      </c>
      <c r="BJ753" s="119">
        <f t="shared" si="339"/>
        <v>0</v>
      </c>
      <c r="BK753" s="120">
        <f t="shared" si="339"/>
        <v>0</v>
      </c>
      <c r="BL753" s="119">
        <f t="shared" si="339"/>
        <v>0</v>
      </c>
      <c r="BM753" s="119">
        <f t="shared" si="339"/>
        <v>0</v>
      </c>
      <c r="BN753" s="119">
        <f t="shared" si="339"/>
        <v>0</v>
      </c>
      <c r="BO753" s="119">
        <f t="shared" si="339"/>
        <v>0</v>
      </c>
      <c r="BP753" s="119">
        <f t="shared" si="339"/>
        <v>0</v>
      </c>
      <c r="BQ753" s="121"/>
      <c r="BR753" s="247"/>
      <c r="BS753" s="247"/>
      <c r="BT753" s="247"/>
    </row>
    <row r="754" ht="15">
      <c r="A754" s="145"/>
      <c r="B754" s="146"/>
      <c r="C754" s="124"/>
      <c r="D754" s="1092"/>
      <c r="E754" s="995"/>
      <c r="F754" s="807"/>
      <c r="G754" s="995"/>
      <c r="H754" s="126"/>
      <c r="I754" s="128">
        <v>6</v>
      </c>
      <c r="J754" s="128"/>
      <c r="K754" s="128"/>
      <c r="L754" s="128"/>
      <c r="M754" s="128"/>
      <c r="N754" s="128"/>
      <c r="O754" s="128"/>
      <c r="P754" s="125"/>
      <c r="Q754" s="291"/>
      <c r="R754" s="132" t="s">
        <v>69</v>
      </c>
      <c r="S754" s="133" t="s">
        <v>156</v>
      </c>
      <c r="T754" s="450"/>
      <c r="U754" s="450"/>
      <c r="V754" s="450"/>
      <c r="W754" s="450"/>
      <c r="X754" s="451"/>
      <c r="Y754" s="450"/>
      <c r="Z754" s="450"/>
      <c r="AA754" s="450"/>
      <c r="AB754" s="450"/>
      <c r="AC754" s="450"/>
      <c r="AD754" s="451"/>
      <c r="AE754" s="450"/>
      <c r="AF754" s="450"/>
      <c r="AG754" s="450"/>
      <c r="AH754" s="450"/>
      <c r="AI754" s="450"/>
      <c r="AJ754" s="450"/>
      <c r="AK754" s="450"/>
      <c r="AL754" s="452"/>
      <c r="AM754" s="451"/>
      <c r="AN754" s="451"/>
      <c r="AO754" s="451"/>
      <c r="AP754" s="451"/>
      <c r="AQ754" s="452"/>
      <c r="AR754" s="62"/>
      <c r="AS754" s="184">
        <f>AS748+AS752</f>
        <v>0</v>
      </c>
      <c r="AT754" s="184">
        <f>AT748+AT752</f>
        <v>0</v>
      </c>
      <c r="AU754" s="184">
        <f>AU748+AU752</f>
        <v>0</v>
      </c>
      <c r="AV754" s="184">
        <f>AV748+AV752</f>
        <v>0</v>
      </c>
      <c r="AW754" s="185">
        <f>AW748+AW752</f>
        <v>0</v>
      </c>
      <c r="AX754" s="184">
        <f>AT748+AT752</f>
        <v>0</v>
      </c>
      <c r="AY754" s="184">
        <f t="shared" ref="AY754:BP754" si="340">AY748+AY752</f>
        <v>0</v>
      </c>
      <c r="AZ754" s="184">
        <f t="shared" si="340"/>
        <v>0</v>
      </c>
      <c r="BA754" s="184">
        <f t="shared" si="340"/>
        <v>0</v>
      </c>
      <c r="BB754" s="184">
        <f t="shared" si="340"/>
        <v>0</v>
      </c>
      <c r="BC754" s="185">
        <f t="shared" si="340"/>
        <v>0</v>
      </c>
      <c r="BD754" s="184">
        <f t="shared" si="340"/>
        <v>0</v>
      </c>
      <c r="BE754" s="184">
        <f t="shared" si="340"/>
        <v>0</v>
      </c>
      <c r="BF754" s="184">
        <f t="shared" si="340"/>
        <v>0</v>
      </c>
      <c r="BG754" s="184">
        <f t="shared" si="340"/>
        <v>0</v>
      </c>
      <c r="BH754" s="184">
        <f t="shared" si="340"/>
        <v>0</v>
      </c>
      <c r="BI754" s="184">
        <f t="shared" si="340"/>
        <v>0</v>
      </c>
      <c r="BJ754" s="184">
        <f t="shared" si="340"/>
        <v>0</v>
      </c>
      <c r="BK754" s="185">
        <f t="shared" si="340"/>
        <v>0</v>
      </c>
      <c r="BL754" s="184">
        <f t="shared" si="340"/>
        <v>0</v>
      </c>
      <c r="BM754" s="184">
        <f t="shared" si="340"/>
        <v>0</v>
      </c>
      <c r="BN754" s="184">
        <f t="shared" si="340"/>
        <v>0</v>
      </c>
      <c r="BO754" s="184">
        <f t="shared" si="340"/>
        <v>0</v>
      </c>
      <c r="BP754" s="184">
        <f t="shared" si="340"/>
        <v>0</v>
      </c>
      <c r="BQ754" s="2" t="s">
        <v>302</v>
      </c>
      <c r="BR754" s="247"/>
      <c r="BS754" s="247"/>
      <c r="BT754" s="247"/>
    </row>
    <row r="755" ht="15">
      <c r="A755" s="145"/>
      <c r="B755" s="146"/>
      <c r="C755" s="124"/>
      <c r="D755" s="1092"/>
      <c r="E755" s="995"/>
      <c r="F755" s="807"/>
      <c r="G755" s="995"/>
      <c r="H755" s="126"/>
      <c r="I755" s="128"/>
      <c r="J755" s="128"/>
      <c r="K755" s="128"/>
      <c r="L755" s="128"/>
      <c r="M755" s="128"/>
      <c r="N755" s="128"/>
      <c r="O755" s="128"/>
      <c r="P755" s="104"/>
      <c r="Q755" s="470"/>
      <c r="R755" s="132"/>
      <c r="S755" s="133"/>
      <c r="T755" s="450"/>
      <c r="U755" s="450"/>
      <c r="V755" s="450"/>
      <c r="W755" s="450"/>
      <c r="X755" s="451"/>
      <c r="Y755" s="450"/>
      <c r="Z755" s="450"/>
      <c r="AA755" s="450"/>
      <c r="AB755" s="450"/>
      <c r="AC755" s="450"/>
      <c r="AD755" s="451"/>
      <c r="AE755" s="450"/>
      <c r="AF755" s="450"/>
      <c r="AG755" s="450"/>
      <c r="AH755" s="450"/>
      <c r="AI755" s="450"/>
      <c r="AJ755" s="450"/>
      <c r="AK755" s="450"/>
      <c r="AL755" s="452"/>
      <c r="AM755" s="451"/>
      <c r="AN755" s="451"/>
      <c r="AO755" s="451"/>
      <c r="AP755" s="451"/>
      <c r="AQ755" s="452"/>
      <c r="AR755" s="62"/>
      <c r="AS755" s="143"/>
      <c r="AT755" s="143"/>
      <c r="AU755" s="143"/>
      <c r="AV755" s="143"/>
      <c r="AW755" s="144"/>
      <c r="AX755" s="143"/>
      <c r="AY755" s="143"/>
      <c r="AZ755" s="143"/>
      <c r="BA755" s="143"/>
      <c r="BB755" s="143"/>
      <c r="BC755" s="144"/>
      <c r="BD755" s="143"/>
      <c r="BE755" s="143"/>
      <c r="BF755" s="143"/>
      <c r="BG755" s="143"/>
      <c r="BH755" s="143"/>
      <c r="BI755" s="143"/>
      <c r="BJ755" s="143"/>
      <c r="BK755" s="144"/>
      <c r="BL755" s="143"/>
      <c r="BM755" s="143"/>
      <c r="BN755" s="143"/>
      <c r="BO755" s="143"/>
      <c r="BP755" s="143"/>
      <c r="BR755" s="750"/>
      <c r="BS755" s="750"/>
      <c r="BT755" s="750"/>
    </row>
    <row r="756" ht="15">
      <c r="A756" s="1133"/>
      <c r="B756" s="1134"/>
      <c r="C756" s="169" t="s">
        <v>59</v>
      </c>
      <c r="D756" s="1092"/>
      <c r="E756" s="995"/>
      <c r="F756" s="807"/>
      <c r="G756" s="995"/>
      <c r="H756" s="126"/>
      <c r="I756" s="128">
        <v>7</v>
      </c>
      <c r="J756" s="128"/>
      <c r="K756" s="128"/>
      <c r="L756" s="128"/>
      <c r="M756" s="128"/>
      <c r="N756" s="128"/>
      <c r="O756" s="128"/>
      <c r="P756" s="1135"/>
      <c r="Q756" s="470"/>
      <c r="R756" s="132" t="s">
        <v>89</v>
      </c>
      <c r="S756" s="1136"/>
      <c r="T756" s="161"/>
      <c r="U756" s="161"/>
      <c r="V756" s="161"/>
      <c r="W756" s="161"/>
      <c r="X756" s="928"/>
      <c r="Y756" s="161"/>
      <c r="Z756" s="161"/>
      <c r="AA756" s="161"/>
      <c r="AB756" s="161"/>
      <c r="AC756" s="161"/>
      <c r="AD756" s="928"/>
      <c r="AE756" s="161"/>
      <c r="AF756" s="161"/>
      <c r="AG756" s="161"/>
      <c r="AH756" s="161"/>
      <c r="AI756" s="161"/>
      <c r="AJ756" s="161"/>
      <c r="AK756" s="161"/>
      <c r="AL756" s="452"/>
      <c r="AM756" s="928"/>
      <c r="AN756" s="928"/>
      <c r="AO756" s="928"/>
      <c r="AP756" s="928"/>
      <c r="AQ756" s="452"/>
      <c r="AR756" s="62"/>
      <c r="AS756" s="274">
        <f>T756*T776*1.73*0.875/1000</f>
        <v>0</v>
      </c>
      <c r="AT756" s="274">
        <f t="shared" ref="AT756:BP756" si="341">U756*U776*1.73*0.875/1000</f>
        <v>0</v>
      </c>
      <c r="AU756" s="274">
        <f t="shared" si="341"/>
        <v>0</v>
      </c>
      <c r="AV756" s="274">
        <f t="shared" si="341"/>
        <v>0</v>
      </c>
      <c r="AW756" s="517">
        <f t="shared" si="341"/>
        <v>0</v>
      </c>
      <c r="AX756" s="274">
        <f t="shared" si="341"/>
        <v>0</v>
      </c>
      <c r="AY756" s="274">
        <f t="shared" si="341"/>
        <v>0</v>
      </c>
      <c r="AZ756" s="274">
        <f t="shared" si="341"/>
        <v>0</v>
      </c>
      <c r="BA756" s="274">
        <f t="shared" si="341"/>
        <v>0</v>
      </c>
      <c r="BB756" s="274">
        <f t="shared" si="341"/>
        <v>0</v>
      </c>
      <c r="BC756" s="517">
        <f t="shared" si="341"/>
        <v>0</v>
      </c>
      <c r="BD756" s="274">
        <f t="shared" si="341"/>
        <v>0</v>
      </c>
      <c r="BE756" s="274">
        <f t="shared" si="341"/>
        <v>0</v>
      </c>
      <c r="BF756" s="274">
        <f t="shared" si="341"/>
        <v>0</v>
      </c>
      <c r="BG756" s="274">
        <f t="shared" si="341"/>
        <v>0</v>
      </c>
      <c r="BH756" s="274">
        <f t="shared" si="341"/>
        <v>0</v>
      </c>
      <c r="BI756" s="274">
        <f t="shared" si="341"/>
        <v>0</v>
      </c>
      <c r="BJ756" s="274">
        <f t="shared" si="341"/>
        <v>0</v>
      </c>
      <c r="BK756" s="517">
        <f t="shared" si="341"/>
        <v>0</v>
      </c>
      <c r="BL756" s="274">
        <f t="shared" si="341"/>
        <v>0</v>
      </c>
      <c r="BM756" s="274">
        <f t="shared" si="341"/>
        <v>0</v>
      </c>
      <c r="BN756" s="274">
        <f t="shared" si="341"/>
        <v>0</v>
      </c>
      <c r="BO756" s="274">
        <f t="shared" si="341"/>
        <v>0</v>
      </c>
      <c r="BP756" s="274">
        <f t="shared" si="341"/>
        <v>0</v>
      </c>
      <c r="BQ756" s="929" t="s">
        <v>313</v>
      </c>
      <c r="BR756" s="2"/>
      <c r="BS756" s="2"/>
      <c r="BT756" s="2"/>
    </row>
    <row r="757" ht="15">
      <c r="A757" s="145"/>
      <c r="B757" s="146"/>
      <c r="C757" s="124"/>
      <c r="D757" s="1092" t="s">
        <v>60</v>
      </c>
      <c r="E757" s="995"/>
      <c r="F757" s="807"/>
      <c r="G757" s="995"/>
      <c r="H757" s="126"/>
      <c r="I757" s="128">
        <v>8</v>
      </c>
      <c r="J757" s="128"/>
      <c r="K757" s="128"/>
      <c r="L757" s="128"/>
      <c r="M757" s="128"/>
      <c r="N757" s="128"/>
      <c r="O757" s="128"/>
      <c r="P757" s="1052" t="s">
        <v>72</v>
      </c>
      <c r="Q757" s="291" t="s">
        <v>161</v>
      </c>
      <c r="R757" s="132" t="s">
        <v>314</v>
      </c>
      <c r="S757" s="133"/>
      <c r="T757" s="161"/>
      <c r="U757" s="161"/>
      <c r="V757" s="161"/>
      <c r="W757" s="161"/>
      <c r="X757" s="928"/>
      <c r="Y757" s="161"/>
      <c r="Z757" s="161"/>
      <c r="AA757" s="161"/>
      <c r="AB757" s="161"/>
      <c r="AC757" s="161"/>
      <c r="AD757" s="928"/>
      <c r="AE757" s="161"/>
      <c r="AF757" s="161"/>
      <c r="AG757" s="161"/>
      <c r="AH757" s="161"/>
      <c r="AI757" s="161"/>
      <c r="AJ757" s="161"/>
      <c r="AK757" s="161"/>
      <c r="AL757" s="452"/>
      <c r="AM757" s="928"/>
      <c r="AN757" s="928"/>
      <c r="AO757" s="928"/>
      <c r="AP757" s="928"/>
      <c r="AQ757" s="452"/>
      <c r="AR757" s="62"/>
      <c r="AS757" s="119" t="e">
        <f>T757*1000/T776/1.73/0.875</f>
        <v>#DIV/0!</v>
      </c>
      <c r="AT757" s="119" t="e">
        <f t="shared" ref="AT757:BP757" si="342">U757*1000/U776/1.73/0.875</f>
        <v>#DIV/0!</v>
      </c>
      <c r="AU757" s="119" t="e">
        <f t="shared" si="342"/>
        <v>#DIV/0!</v>
      </c>
      <c r="AV757" s="119" t="e">
        <f t="shared" si="342"/>
        <v>#DIV/0!</v>
      </c>
      <c r="AW757" s="120" t="e">
        <f t="shared" si="342"/>
        <v>#DIV/0!</v>
      </c>
      <c r="AX757" s="119" t="e">
        <f t="shared" si="342"/>
        <v>#DIV/0!</v>
      </c>
      <c r="AY757" s="119" t="e">
        <f t="shared" si="342"/>
        <v>#DIV/0!</v>
      </c>
      <c r="AZ757" s="119" t="e">
        <f t="shared" si="342"/>
        <v>#DIV/0!</v>
      </c>
      <c r="BA757" s="119" t="e">
        <f t="shared" si="342"/>
        <v>#DIV/0!</v>
      </c>
      <c r="BB757" s="119" t="e">
        <f t="shared" si="342"/>
        <v>#DIV/0!</v>
      </c>
      <c r="BC757" s="120" t="e">
        <f t="shared" si="342"/>
        <v>#DIV/0!</v>
      </c>
      <c r="BD757" s="119" t="e">
        <f t="shared" si="342"/>
        <v>#DIV/0!</v>
      </c>
      <c r="BE757" s="119" t="e">
        <f t="shared" si="342"/>
        <v>#DIV/0!</v>
      </c>
      <c r="BF757" s="119" t="e">
        <f t="shared" si="342"/>
        <v>#DIV/0!</v>
      </c>
      <c r="BG757" s="119" t="e">
        <f t="shared" si="342"/>
        <v>#DIV/0!</v>
      </c>
      <c r="BH757" s="119" t="e">
        <f t="shared" si="342"/>
        <v>#DIV/0!</v>
      </c>
      <c r="BI757" s="119" t="e">
        <f t="shared" si="342"/>
        <v>#DIV/0!</v>
      </c>
      <c r="BJ757" s="119" t="e">
        <f t="shared" si="342"/>
        <v>#DIV/0!</v>
      </c>
      <c r="BK757" s="120" t="e">
        <f t="shared" si="342"/>
        <v>#DIV/0!</v>
      </c>
      <c r="BL757" s="119" t="e">
        <f t="shared" si="342"/>
        <v>#DIV/0!</v>
      </c>
      <c r="BM757" s="119" t="e">
        <f t="shared" si="342"/>
        <v>#DIV/0!</v>
      </c>
      <c r="BN757" s="119" t="e">
        <f t="shared" si="342"/>
        <v>#DIV/0!</v>
      </c>
      <c r="BO757" s="119" t="e">
        <f t="shared" si="342"/>
        <v>#DIV/0!</v>
      </c>
      <c r="BP757" s="119" t="e">
        <f t="shared" si="342"/>
        <v>#DIV/0!</v>
      </c>
      <c r="BQ757" s="121"/>
      <c r="BR757" s="2"/>
      <c r="BS757" s="2"/>
      <c r="BT757" s="2"/>
    </row>
    <row r="758" ht="15">
      <c r="A758" s="145"/>
      <c r="B758" s="146"/>
      <c r="C758" s="124"/>
      <c r="D758" s="1092" t="s">
        <v>60</v>
      </c>
      <c r="E758" s="995"/>
      <c r="F758" s="807"/>
      <c r="G758" s="995"/>
      <c r="H758" s="126"/>
      <c r="I758" s="128">
        <v>9</v>
      </c>
      <c r="J758" s="128"/>
      <c r="K758" s="128"/>
      <c r="L758" s="128"/>
      <c r="M758" s="128"/>
      <c r="N758" s="128"/>
      <c r="O758" s="128"/>
      <c r="P758" s="1052" t="s">
        <v>72</v>
      </c>
      <c r="Q758" s="1137"/>
      <c r="R758" s="155" t="s">
        <v>315</v>
      </c>
      <c r="S758" s="156"/>
      <c r="T758" s="1138"/>
      <c r="U758" s="1138"/>
      <c r="V758" s="1138"/>
      <c r="W758" s="1138"/>
      <c r="X758" s="1139"/>
      <c r="Y758" s="1138"/>
      <c r="Z758" s="1138"/>
      <c r="AA758" s="1138"/>
      <c r="AB758" s="1138"/>
      <c r="AC758" s="1138"/>
      <c r="AD758" s="1139"/>
      <c r="AE758" s="1138"/>
      <c r="AF758" s="1138"/>
      <c r="AG758" s="1138"/>
      <c r="AH758" s="1138"/>
      <c r="AI758" s="1138"/>
      <c r="AJ758" s="1138"/>
      <c r="AK758" s="1138"/>
      <c r="AL758" s="1140"/>
      <c r="AM758" s="1139"/>
      <c r="AN758" s="1139"/>
      <c r="AO758" s="1139"/>
      <c r="AP758" s="1139"/>
      <c r="AQ758" s="1140"/>
      <c r="AR758" s="62"/>
      <c r="AS758" s="62"/>
      <c r="AT758" s="62"/>
      <c r="AU758" s="62"/>
      <c r="AV758" s="62"/>
      <c r="AW758" s="98"/>
      <c r="AX758" s="62"/>
      <c r="AY758" s="62"/>
      <c r="AZ758" s="62"/>
      <c r="BA758" s="62"/>
      <c r="BB758" s="62"/>
      <c r="BC758" s="98"/>
      <c r="BD758" s="62"/>
      <c r="BE758" s="62"/>
      <c r="BF758" s="62"/>
      <c r="BG758" s="62"/>
      <c r="BH758" s="62"/>
      <c r="BI758" s="62"/>
      <c r="BJ758" s="62"/>
      <c r="BK758" s="98"/>
      <c r="BL758" s="62"/>
      <c r="BM758" s="62"/>
      <c r="BN758" s="62"/>
      <c r="BO758" s="62"/>
      <c r="BP758" s="62"/>
      <c r="BQ758" s="2"/>
      <c r="BR758" s="2"/>
      <c r="BS758" s="2"/>
      <c r="BT758" s="2"/>
    </row>
    <row r="759" ht="15">
      <c r="A759" s="145"/>
      <c r="B759" s="146"/>
      <c r="C759" s="169"/>
      <c r="D759" s="1092"/>
      <c r="E759" s="995"/>
      <c r="F759" s="807"/>
      <c r="G759" s="995"/>
      <c r="H759" s="126"/>
      <c r="I759" s="128"/>
      <c r="J759" s="128"/>
      <c r="K759" s="128"/>
      <c r="L759" s="128"/>
      <c r="M759" s="128"/>
      <c r="N759" s="128"/>
      <c r="O759" s="128"/>
      <c r="P759" s="252"/>
      <c r="Q759" s="279" t="s">
        <v>316</v>
      </c>
      <c r="R759" s="634"/>
      <c r="S759" s="635"/>
      <c r="T759" s="1141"/>
      <c r="U759" s="1141"/>
      <c r="V759" s="1141"/>
      <c r="W759" s="1141"/>
      <c r="X759" s="1142"/>
      <c r="Y759" s="1141"/>
      <c r="Z759" s="1141"/>
      <c r="AA759" s="1141"/>
      <c r="AB759" s="1141"/>
      <c r="AC759" s="1141"/>
      <c r="AD759" s="1142"/>
      <c r="AE759" s="1141"/>
      <c r="AF759" s="1141"/>
      <c r="AG759" s="1141"/>
      <c r="AH759" s="1141"/>
      <c r="AI759" s="1141"/>
      <c r="AJ759" s="1141"/>
      <c r="AK759" s="1141"/>
      <c r="AL759" s="1143"/>
      <c r="AM759" s="1142"/>
      <c r="AN759" s="1142"/>
      <c r="AO759" s="1142"/>
      <c r="AP759" s="1142"/>
      <c r="AQ759" s="1143"/>
      <c r="AR759" s="62"/>
      <c r="AS759" s="62"/>
      <c r="AT759" s="62"/>
      <c r="AU759" s="62"/>
      <c r="AV759" s="62"/>
      <c r="AW759" s="98"/>
      <c r="AX759" s="62"/>
      <c r="AY759" s="62"/>
      <c r="AZ759" s="62"/>
      <c r="BA759" s="62"/>
      <c r="BB759" s="62"/>
      <c r="BC759" s="98"/>
      <c r="BD759" s="62"/>
      <c r="BE759" s="62"/>
      <c r="BF759" s="62"/>
      <c r="BG759" s="62"/>
      <c r="BH759" s="62"/>
      <c r="BI759" s="62"/>
      <c r="BJ759" s="62"/>
      <c r="BK759" s="98"/>
      <c r="BL759" s="62"/>
      <c r="BM759" s="62"/>
      <c r="BN759" s="62"/>
      <c r="BO759" s="62"/>
      <c r="BP759" s="62"/>
      <c r="BR759" s="750"/>
      <c r="BS759" s="750"/>
      <c r="BT759" s="750"/>
    </row>
    <row r="760" ht="15">
      <c r="A760" s="145"/>
      <c r="B760" s="146"/>
      <c r="C760" s="169" t="s">
        <v>59</v>
      </c>
      <c r="D760" s="1092"/>
      <c r="E760" s="995"/>
      <c r="F760" s="807"/>
      <c r="G760" s="995"/>
      <c r="H760" s="126"/>
      <c r="I760" s="128">
        <v>10</v>
      </c>
      <c r="J760" s="128"/>
      <c r="K760" s="128"/>
      <c r="L760" s="128"/>
      <c r="M760" s="128"/>
      <c r="N760" s="128"/>
      <c r="O760" s="128"/>
      <c r="P760" s="1052"/>
      <c r="Q760" s="470">
        <v>10</v>
      </c>
      <c r="R760" s="113" t="s">
        <v>89</v>
      </c>
      <c r="S760" s="114"/>
      <c r="T760" s="1144"/>
      <c r="U760" s="1144"/>
      <c r="V760" s="1144"/>
      <c r="W760" s="1144"/>
      <c r="X760" s="1145"/>
      <c r="Y760" s="1144"/>
      <c r="Z760" s="1144"/>
      <c r="AA760" s="1144"/>
      <c r="AB760" s="1144"/>
      <c r="AC760" s="1144"/>
      <c r="AD760" s="1145"/>
      <c r="AE760" s="1144"/>
      <c r="AF760" s="1144"/>
      <c r="AG760" s="1144"/>
      <c r="AH760" s="1144"/>
      <c r="AI760" s="1144"/>
      <c r="AJ760" s="1144"/>
      <c r="AK760" s="1144"/>
      <c r="AL760" s="1113"/>
      <c r="AM760" s="1145"/>
      <c r="AN760" s="1145"/>
      <c r="AO760" s="1145"/>
      <c r="AP760" s="1145"/>
      <c r="AQ760" s="1113"/>
      <c r="AR760" s="62"/>
      <c r="AS760" s="62"/>
      <c r="AT760" s="62"/>
      <c r="AU760" s="62"/>
      <c r="AV760" s="62"/>
      <c r="AW760" s="98"/>
      <c r="AX760" s="62"/>
      <c r="AY760" s="62"/>
      <c r="AZ760" s="62"/>
      <c r="BA760" s="62"/>
      <c r="BB760" s="62"/>
      <c r="BC760" s="98"/>
      <c r="BD760" s="62"/>
      <c r="BE760" s="62"/>
      <c r="BF760" s="62"/>
      <c r="BG760" s="62"/>
      <c r="BH760" s="62"/>
      <c r="BI760" s="62"/>
      <c r="BJ760" s="62"/>
      <c r="BK760" s="98"/>
      <c r="BL760" s="62"/>
      <c r="BM760" s="62"/>
      <c r="BN760" s="62"/>
      <c r="BO760" s="62"/>
      <c r="BP760" s="62"/>
      <c r="BR760" s="2"/>
      <c r="BS760" s="2"/>
      <c r="BT760" s="2"/>
    </row>
    <row r="761" ht="15">
      <c r="A761" s="145"/>
      <c r="B761" s="146"/>
      <c r="C761" s="124"/>
      <c r="D761" s="1092" t="s">
        <v>60</v>
      </c>
      <c r="E761" s="995"/>
      <c r="F761" s="807"/>
      <c r="G761" s="995"/>
      <c r="H761" s="126"/>
      <c r="I761" s="128">
        <v>11</v>
      </c>
      <c r="J761" s="128"/>
      <c r="K761" s="128"/>
      <c r="L761" s="128"/>
      <c r="M761" s="128"/>
      <c r="N761" s="128"/>
      <c r="O761" s="128"/>
      <c r="P761" s="1052" t="s">
        <v>72</v>
      </c>
      <c r="Q761" s="291" t="s">
        <v>317</v>
      </c>
      <c r="R761" s="132" t="s">
        <v>318</v>
      </c>
      <c r="S761" s="133"/>
      <c r="T761" s="450"/>
      <c r="U761" s="450"/>
      <c r="V761" s="450"/>
      <c r="W761" s="450"/>
      <c r="X761" s="451"/>
      <c r="Y761" s="450"/>
      <c r="Z761" s="450"/>
      <c r="AA761" s="450"/>
      <c r="AB761" s="450"/>
      <c r="AC761" s="450"/>
      <c r="AD761" s="451"/>
      <c r="AE761" s="450"/>
      <c r="AF761" s="450"/>
      <c r="AG761" s="450"/>
      <c r="AH761" s="450"/>
      <c r="AI761" s="450"/>
      <c r="AJ761" s="450"/>
      <c r="AK761" s="450"/>
      <c r="AL761" s="452"/>
      <c r="AM761" s="451"/>
      <c r="AN761" s="451"/>
      <c r="AO761" s="451"/>
      <c r="AP761" s="451"/>
      <c r="AQ761" s="452"/>
      <c r="AR761" s="223"/>
      <c r="AS761" s="62"/>
      <c r="AT761" s="62"/>
      <c r="AU761" s="62"/>
      <c r="AV761" s="62"/>
      <c r="AW761" s="98"/>
      <c r="AX761" s="62"/>
      <c r="AY761" s="62"/>
      <c r="AZ761" s="62"/>
      <c r="BA761" s="62"/>
      <c r="BB761" s="62"/>
      <c r="BC761" s="98"/>
      <c r="BD761" s="62"/>
      <c r="BE761" s="62"/>
      <c r="BF761" s="62"/>
      <c r="BG761" s="62"/>
      <c r="BH761" s="62"/>
      <c r="BI761" s="62"/>
      <c r="BJ761" s="62"/>
      <c r="BK761" s="98"/>
      <c r="BL761" s="62"/>
      <c r="BM761" s="62"/>
      <c r="BN761" s="62"/>
      <c r="BO761" s="62"/>
      <c r="BP761" s="62"/>
      <c r="BR761" s="760"/>
      <c r="BS761" s="760"/>
      <c r="BT761" s="760"/>
    </row>
    <row r="762" ht="15">
      <c r="A762" s="145"/>
      <c r="B762" s="146"/>
      <c r="C762" s="124"/>
      <c r="D762" s="1092" t="s">
        <v>60</v>
      </c>
      <c r="E762" s="995"/>
      <c r="F762" s="807"/>
      <c r="G762" s="995"/>
      <c r="H762" s="126"/>
      <c r="I762" s="128">
        <v>12</v>
      </c>
      <c r="J762" s="128"/>
      <c r="K762" s="128"/>
      <c r="L762" s="128"/>
      <c r="M762" s="128"/>
      <c r="N762" s="128"/>
      <c r="O762" s="128"/>
      <c r="P762" s="1052" t="s">
        <v>72</v>
      </c>
      <c r="Q762" s="1146"/>
      <c r="R762" s="132" t="s">
        <v>315</v>
      </c>
      <c r="S762" s="133"/>
      <c r="T762" s="450"/>
      <c r="U762" s="450"/>
      <c r="V762" s="450"/>
      <c r="W762" s="450"/>
      <c r="X762" s="451"/>
      <c r="Y762" s="450"/>
      <c r="Z762" s="450"/>
      <c r="AA762" s="450"/>
      <c r="AB762" s="450"/>
      <c r="AC762" s="450"/>
      <c r="AD762" s="451"/>
      <c r="AE762" s="450"/>
      <c r="AF762" s="450"/>
      <c r="AG762" s="450"/>
      <c r="AH762" s="450"/>
      <c r="AI762" s="450"/>
      <c r="AJ762" s="450"/>
      <c r="AK762" s="450"/>
      <c r="AL762" s="452"/>
      <c r="AM762" s="451"/>
      <c r="AN762" s="451"/>
      <c r="AO762" s="451"/>
      <c r="AP762" s="451"/>
      <c r="AQ762" s="452"/>
      <c r="AR762" s="62"/>
      <c r="AS762" s="62"/>
      <c r="AT762" s="62"/>
      <c r="AU762" s="62"/>
      <c r="AV762" s="62"/>
      <c r="AW762" s="98"/>
      <c r="AX762" s="62"/>
      <c r="AY762" s="62"/>
      <c r="AZ762" s="62"/>
      <c r="BA762" s="62"/>
      <c r="BB762" s="62"/>
      <c r="BC762" s="98"/>
      <c r="BD762" s="62"/>
      <c r="BE762" s="62"/>
      <c r="BF762" s="62"/>
      <c r="BG762" s="62"/>
      <c r="BH762" s="62"/>
      <c r="BI762" s="62"/>
      <c r="BJ762" s="62"/>
      <c r="BK762" s="98"/>
      <c r="BL762" s="62"/>
      <c r="BM762" s="62"/>
      <c r="BN762" s="62"/>
      <c r="BO762" s="62"/>
      <c r="BP762" s="62"/>
      <c r="BR762" s="760"/>
      <c r="BS762" s="760"/>
      <c r="BT762" s="760"/>
    </row>
    <row r="763" ht="15">
      <c r="A763" s="437"/>
      <c r="B763" s="438"/>
      <c r="C763" s="124"/>
      <c r="D763" s="1092"/>
      <c r="E763" s="995"/>
      <c r="F763" s="807"/>
      <c r="G763" s="995"/>
      <c r="H763" s="126"/>
      <c r="I763" s="128"/>
      <c r="J763" s="128"/>
      <c r="K763" s="128"/>
      <c r="L763" s="128"/>
      <c r="M763" s="128"/>
      <c r="N763" s="128"/>
      <c r="O763" s="128"/>
      <c r="P763" s="125"/>
      <c r="Q763" s="291">
        <v>110</v>
      </c>
      <c r="R763" s="132" t="s">
        <v>89</v>
      </c>
      <c r="S763" s="133"/>
      <c r="T763" s="450"/>
      <c r="U763" s="450"/>
      <c r="V763" s="450"/>
      <c r="W763" s="450"/>
      <c r="X763" s="451"/>
      <c r="Y763" s="450"/>
      <c r="Z763" s="450"/>
      <c r="AA763" s="450"/>
      <c r="AB763" s="450"/>
      <c r="AC763" s="450"/>
      <c r="AD763" s="451"/>
      <c r="AE763" s="450"/>
      <c r="AF763" s="450"/>
      <c r="AG763" s="450"/>
      <c r="AH763" s="450"/>
      <c r="AI763" s="450"/>
      <c r="AJ763" s="450"/>
      <c r="AK763" s="450"/>
      <c r="AL763" s="452"/>
      <c r="AM763" s="451"/>
      <c r="AN763" s="451"/>
      <c r="AO763" s="451"/>
      <c r="AP763" s="451"/>
      <c r="AQ763" s="452"/>
      <c r="AR763" s="62"/>
      <c r="AS763" s="224" t="s">
        <v>95</v>
      </c>
      <c r="AT763" s="225"/>
      <c r="AU763" s="226"/>
      <c r="AV763" s="224"/>
      <c r="AW763" s="225"/>
      <c r="AX763" s="226"/>
      <c r="AY763" s="224"/>
      <c r="AZ763" s="225"/>
      <c r="BA763" s="226"/>
      <c r="BB763" s="224"/>
      <c r="BC763" s="225"/>
      <c r="BD763" s="226"/>
      <c r="BE763" s="224"/>
      <c r="BF763" s="225"/>
      <c r="BG763" s="226"/>
      <c r="BH763" s="224"/>
      <c r="BI763" s="225"/>
      <c r="BJ763" s="226"/>
      <c r="BK763" s="64"/>
      <c r="BL763" s="224"/>
      <c r="BM763" s="225"/>
      <c r="BN763" s="226"/>
      <c r="BO763" s="63"/>
      <c r="BP763" s="224"/>
      <c r="BQ763" s="19"/>
      <c r="BR763" s="294"/>
      <c r="BS763" s="294"/>
      <c r="BT763" s="294"/>
    </row>
    <row r="764" ht="17.25">
      <c r="A764" s="145"/>
      <c r="B764" s="146"/>
      <c r="C764" s="124"/>
      <c r="D764" s="1092"/>
      <c r="E764" s="995"/>
      <c r="F764" s="807"/>
      <c r="G764" s="995"/>
      <c r="H764" s="126"/>
      <c r="I764" s="128"/>
      <c r="J764" s="128"/>
      <c r="K764" s="128"/>
      <c r="L764" s="128"/>
      <c r="M764" s="128"/>
      <c r="N764" s="128"/>
      <c r="O764" s="128"/>
      <c r="P764" s="125"/>
      <c r="Q764" s="291" t="s">
        <v>276</v>
      </c>
      <c r="R764" s="132"/>
      <c r="S764" s="133"/>
      <c r="T764" s="450"/>
      <c r="U764" s="450"/>
      <c r="V764" s="450"/>
      <c r="W764" s="450"/>
      <c r="X764" s="451"/>
      <c r="Y764" s="450"/>
      <c r="Z764" s="450"/>
      <c r="AA764" s="450"/>
      <c r="AB764" s="450"/>
      <c r="AC764" s="450"/>
      <c r="AD764" s="451"/>
      <c r="AE764" s="450"/>
      <c r="AF764" s="450"/>
      <c r="AG764" s="450"/>
      <c r="AH764" s="450"/>
      <c r="AI764" s="450"/>
      <c r="AJ764" s="450"/>
      <c r="AK764" s="450"/>
      <c r="AL764" s="452"/>
      <c r="AM764" s="451"/>
      <c r="AN764" s="451"/>
      <c r="AO764" s="451"/>
      <c r="AP764" s="451"/>
      <c r="AQ764" s="452"/>
      <c r="AR764" s="62"/>
      <c r="AS764" s="236" t="s">
        <v>32</v>
      </c>
      <c r="AT764" s="236" t="s">
        <v>33</v>
      </c>
      <c r="AU764" s="236" t="s">
        <v>34</v>
      </c>
      <c r="AV764" s="236" t="s">
        <v>35</v>
      </c>
      <c r="AW764" s="237" t="s">
        <v>36</v>
      </c>
      <c r="AX764" s="236" t="s">
        <v>37</v>
      </c>
      <c r="AY764" s="236" t="s">
        <v>38</v>
      </c>
      <c r="AZ764" s="236" t="s">
        <v>39</v>
      </c>
      <c r="BA764" s="236" t="s">
        <v>40</v>
      </c>
      <c r="BB764" s="236" t="s">
        <v>41</v>
      </c>
      <c r="BC764" s="237" t="s">
        <v>42</v>
      </c>
      <c r="BD764" s="236" t="s">
        <v>43</v>
      </c>
      <c r="BE764" s="236" t="s">
        <v>44</v>
      </c>
      <c r="BF764" s="236" t="s">
        <v>45</v>
      </c>
      <c r="BG764" s="236" t="s">
        <v>46</v>
      </c>
      <c r="BH764" s="236" t="s">
        <v>47</v>
      </c>
      <c r="BI764" s="236" t="s">
        <v>48</v>
      </c>
      <c r="BJ764" s="236" t="s">
        <v>49</v>
      </c>
      <c r="BK764" s="238" t="s">
        <v>50</v>
      </c>
      <c r="BL764" s="239" t="s">
        <v>51</v>
      </c>
      <c r="BM764" s="239" t="s">
        <v>52</v>
      </c>
      <c r="BN764" s="239" t="s">
        <v>53</v>
      </c>
      <c r="BO764" s="239" t="s">
        <v>54</v>
      </c>
      <c r="BP764" s="239" t="s">
        <v>55</v>
      </c>
      <c r="BQ764" s="19"/>
      <c r="BR764" s="2"/>
      <c r="BS764" s="2"/>
      <c r="BT764" s="2"/>
    </row>
    <row r="765" ht="15">
      <c r="A765" s="145"/>
      <c r="B765" s="146"/>
      <c r="C765" s="124" t="s">
        <v>59</v>
      </c>
      <c r="D765" s="1092" t="s">
        <v>59</v>
      </c>
      <c r="E765" s="995"/>
      <c r="F765" s="807"/>
      <c r="G765" s="995"/>
      <c r="H765" s="126"/>
      <c r="I765" s="128">
        <v>13</v>
      </c>
      <c r="J765" s="128"/>
      <c r="K765" s="128"/>
      <c r="L765" s="128"/>
      <c r="M765" s="128"/>
      <c r="N765" s="128"/>
      <c r="O765" s="128"/>
      <c r="P765" s="1052" t="s">
        <v>72</v>
      </c>
      <c r="Q765" s="242" t="s">
        <v>126</v>
      </c>
      <c r="R765" s="132"/>
      <c r="S765" s="133"/>
      <c r="T765" s="450"/>
      <c r="U765" s="450"/>
      <c r="V765" s="450"/>
      <c r="W765" s="450"/>
      <c r="X765" s="451"/>
      <c r="Y765" s="450"/>
      <c r="Z765" s="450"/>
      <c r="AA765" s="450"/>
      <c r="AB765" s="450"/>
      <c r="AC765" s="450"/>
      <c r="AD765" s="451"/>
      <c r="AE765" s="450"/>
      <c r="AF765" s="450"/>
      <c r="AG765" s="450"/>
      <c r="AH765" s="450"/>
      <c r="AI765" s="450"/>
      <c r="AJ765" s="450"/>
      <c r="AK765" s="450"/>
      <c r="AL765" s="452"/>
      <c r="AM765" s="451"/>
      <c r="AN765" s="451"/>
      <c r="AO765" s="451"/>
      <c r="AP765" s="451"/>
      <c r="AQ765" s="452"/>
      <c r="AR765" s="62" t="s">
        <v>79</v>
      </c>
      <c r="AS765" s="309">
        <f t="shared" ref="AS765:AS772" si="343">T765*T$776*1.73*0.875/1000</f>
        <v>0</v>
      </c>
      <c r="AT765" s="309">
        <f t="shared" ref="AT765:BP772" si="344">U765*U$776*1.73*0.875/1000</f>
        <v>0</v>
      </c>
      <c r="AU765" s="309">
        <f t="shared" si="344"/>
        <v>0</v>
      </c>
      <c r="AV765" s="309">
        <f t="shared" si="344"/>
        <v>0</v>
      </c>
      <c r="AW765" s="310">
        <f t="shared" si="344"/>
        <v>0</v>
      </c>
      <c r="AX765" s="309">
        <f t="shared" si="344"/>
        <v>0</v>
      </c>
      <c r="AY765" s="309">
        <f t="shared" si="344"/>
        <v>0</v>
      </c>
      <c r="AZ765" s="309">
        <f t="shared" si="344"/>
        <v>0</v>
      </c>
      <c r="BA765" s="309">
        <f t="shared" si="344"/>
        <v>0</v>
      </c>
      <c r="BB765" s="309">
        <f t="shared" si="344"/>
        <v>0</v>
      </c>
      <c r="BC765" s="310">
        <f t="shared" si="344"/>
        <v>0</v>
      </c>
      <c r="BD765" s="309">
        <f t="shared" si="344"/>
        <v>0</v>
      </c>
      <c r="BE765" s="309">
        <f t="shared" si="344"/>
        <v>0</v>
      </c>
      <c r="BF765" s="309">
        <f t="shared" si="344"/>
        <v>0</v>
      </c>
      <c r="BG765" s="309">
        <f t="shared" si="344"/>
        <v>0</v>
      </c>
      <c r="BH765" s="309">
        <f t="shared" si="344"/>
        <v>0</v>
      </c>
      <c r="BI765" s="309">
        <f t="shared" si="344"/>
        <v>0</v>
      </c>
      <c r="BJ765" s="309">
        <f t="shared" si="344"/>
        <v>0</v>
      </c>
      <c r="BK765" s="310">
        <f t="shared" si="344"/>
        <v>0</v>
      </c>
      <c r="BL765" s="309">
        <f t="shared" si="344"/>
        <v>0</v>
      </c>
      <c r="BM765" s="309">
        <f t="shared" si="344"/>
        <v>0</v>
      </c>
      <c r="BN765" s="309">
        <f t="shared" si="344"/>
        <v>0</v>
      </c>
      <c r="BO765" s="309">
        <f t="shared" si="344"/>
        <v>0</v>
      </c>
      <c r="BP765" s="309">
        <f t="shared" si="344"/>
        <v>0</v>
      </c>
      <c r="BQ765" s="247"/>
      <c r="BR765" s="2"/>
      <c r="BS765" s="2"/>
      <c r="BT765" s="2"/>
    </row>
    <row r="766" ht="15">
      <c r="A766" s="145"/>
      <c r="B766" s="146"/>
      <c r="C766" s="124" t="s">
        <v>59</v>
      </c>
      <c r="D766" s="1092" t="s">
        <v>59</v>
      </c>
      <c r="E766" s="995"/>
      <c r="F766" s="807"/>
      <c r="G766" s="995"/>
      <c r="H766" s="126"/>
      <c r="I766" s="128">
        <v>14</v>
      </c>
      <c r="J766" s="128"/>
      <c r="K766" s="128"/>
      <c r="L766" s="128"/>
      <c r="M766" s="128"/>
      <c r="N766" s="128"/>
      <c r="O766" s="128"/>
      <c r="P766" s="1052" t="s">
        <v>72</v>
      </c>
      <c r="Q766" s="242" t="s">
        <v>125</v>
      </c>
      <c r="R766" s="132"/>
      <c r="S766" s="133"/>
      <c r="T766" s="450"/>
      <c r="U766" s="450"/>
      <c r="V766" s="450"/>
      <c r="W766" s="450"/>
      <c r="X766" s="451"/>
      <c r="Y766" s="450"/>
      <c r="Z766" s="450"/>
      <c r="AA766" s="450"/>
      <c r="AB766" s="450"/>
      <c r="AC766" s="450"/>
      <c r="AD766" s="451"/>
      <c r="AE766" s="450"/>
      <c r="AF766" s="450"/>
      <c r="AG766" s="450"/>
      <c r="AH766" s="450"/>
      <c r="AI766" s="450"/>
      <c r="AJ766" s="450"/>
      <c r="AK766" s="450"/>
      <c r="AL766" s="452"/>
      <c r="AM766" s="451"/>
      <c r="AN766" s="451"/>
      <c r="AO766" s="451"/>
      <c r="AP766" s="451"/>
      <c r="AQ766" s="452"/>
      <c r="AR766" s="62" t="s">
        <v>79</v>
      </c>
      <c r="AS766" s="878">
        <f t="shared" si="343"/>
        <v>0</v>
      </c>
      <c r="AT766" s="878">
        <f t="shared" si="344"/>
        <v>0</v>
      </c>
      <c r="AU766" s="878">
        <f t="shared" si="344"/>
        <v>0</v>
      </c>
      <c r="AV766" s="878">
        <f t="shared" si="344"/>
        <v>0</v>
      </c>
      <c r="AW766" s="879">
        <f t="shared" si="344"/>
        <v>0</v>
      </c>
      <c r="AX766" s="878">
        <f t="shared" si="344"/>
        <v>0</v>
      </c>
      <c r="AY766" s="878">
        <f t="shared" si="344"/>
        <v>0</v>
      </c>
      <c r="AZ766" s="878">
        <f t="shared" si="344"/>
        <v>0</v>
      </c>
      <c r="BA766" s="878">
        <f t="shared" si="344"/>
        <v>0</v>
      </c>
      <c r="BB766" s="878">
        <f t="shared" si="344"/>
        <v>0</v>
      </c>
      <c r="BC766" s="879">
        <f t="shared" si="344"/>
        <v>0</v>
      </c>
      <c r="BD766" s="878">
        <f t="shared" si="344"/>
        <v>0</v>
      </c>
      <c r="BE766" s="878">
        <f t="shared" si="344"/>
        <v>0</v>
      </c>
      <c r="BF766" s="878">
        <f t="shared" si="344"/>
        <v>0</v>
      </c>
      <c r="BG766" s="878">
        <f t="shared" si="344"/>
        <v>0</v>
      </c>
      <c r="BH766" s="878">
        <f t="shared" si="344"/>
        <v>0</v>
      </c>
      <c r="BI766" s="878">
        <f t="shared" si="344"/>
        <v>0</v>
      </c>
      <c r="BJ766" s="878">
        <f t="shared" si="344"/>
        <v>0</v>
      </c>
      <c r="BK766" s="879">
        <f t="shared" si="344"/>
        <v>0</v>
      </c>
      <c r="BL766" s="878">
        <f t="shared" si="344"/>
        <v>0</v>
      </c>
      <c r="BM766" s="878">
        <f t="shared" si="344"/>
        <v>0</v>
      </c>
      <c r="BN766" s="878">
        <f t="shared" si="344"/>
        <v>0</v>
      </c>
      <c r="BO766" s="878">
        <f t="shared" si="344"/>
        <v>0</v>
      </c>
      <c r="BP766" s="878">
        <f t="shared" si="344"/>
        <v>0</v>
      </c>
      <c r="BQ766" s="247"/>
      <c r="BR766" s="2"/>
      <c r="BS766" s="2"/>
      <c r="BT766" s="2"/>
    </row>
    <row r="767" ht="15">
      <c r="A767" s="145"/>
      <c r="B767" s="146"/>
      <c r="C767" s="124" t="s">
        <v>59</v>
      </c>
      <c r="D767" s="1092" t="s">
        <v>59</v>
      </c>
      <c r="E767" s="995"/>
      <c r="F767" s="807"/>
      <c r="G767" s="995"/>
      <c r="H767" s="126"/>
      <c r="I767" s="128">
        <v>15</v>
      </c>
      <c r="J767" s="128"/>
      <c r="K767" s="128"/>
      <c r="L767" s="128"/>
      <c r="M767" s="128"/>
      <c r="N767" s="128"/>
      <c r="O767" s="128"/>
      <c r="P767" s="1052" t="s">
        <v>72</v>
      </c>
      <c r="Q767" s="242" t="s">
        <v>106</v>
      </c>
      <c r="R767" s="132"/>
      <c r="S767" s="133"/>
      <c r="T767" s="450"/>
      <c r="U767" s="450"/>
      <c r="V767" s="450"/>
      <c r="W767" s="450"/>
      <c r="X767" s="451"/>
      <c r="Y767" s="450"/>
      <c r="Z767" s="450"/>
      <c r="AA767" s="450"/>
      <c r="AB767" s="450"/>
      <c r="AC767" s="450"/>
      <c r="AD767" s="451"/>
      <c r="AE767" s="450"/>
      <c r="AF767" s="450"/>
      <c r="AG767" s="450"/>
      <c r="AH767" s="450"/>
      <c r="AI767" s="450"/>
      <c r="AJ767" s="450"/>
      <c r="AK767" s="450"/>
      <c r="AL767" s="452"/>
      <c r="AM767" s="451"/>
      <c r="AN767" s="451"/>
      <c r="AO767" s="451"/>
      <c r="AP767" s="451"/>
      <c r="AQ767" s="452"/>
      <c r="AR767" s="62" t="s">
        <v>79</v>
      </c>
      <c r="AS767" s="878">
        <f t="shared" si="343"/>
        <v>0</v>
      </c>
      <c r="AT767" s="878">
        <f t="shared" si="344"/>
        <v>0</v>
      </c>
      <c r="AU767" s="878">
        <f t="shared" si="344"/>
        <v>0</v>
      </c>
      <c r="AV767" s="878">
        <f t="shared" si="344"/>
        <v>0</v>
      </c>
      <c r="AW767" s="879">
        <f t="shared" si="344"/>
        <v>0</v>
      </c>
      <c r="AX767" s="878">
        <f t="shared" si="344"/>
        <v>0</v>
      </c>
      <c r="AY767" s="878">
        <f t="shared" si="344"/>
        <v>0</v>
      </c>
      <c r="AZ767" s="878">
        <f t="shared" si="344"/>
        <v>0</v>
      </c>
      <c r="BA767" s="878">
        <f t="shared" si="344"/>
        <v>0</v>
      </c>
      <c r="BB767" s="878">
        <f t="shared" si="344"/>
        <v>0</v>
      </c>
      <c r="BC767" s="879">
        <f t="shared" si="344"/>
        <v>0</v>
      </c>
      <c r="BD767" s="878">
        <f t="shared" si="344"/>
        <v>0</v>
      </c>
      <c r="BE767" s="878">
        <f t="shared" si="344"/>
        <v>0</v>
      </c>
      <c r="BF767" s="878">
        <f t="shared" si="344"/>
        <v>0</v>
      </c>
      <c r="BG767" s="878">
        <f t="shared" si="344"/>
        <v>0</v>
      </c>
      <c r="BH767" s="878">
        <f t="shared" si="344"/>
        <v>0</v>
      </c>
      <c r="BI767" s="878">
        <f t="shared" si="344"/>
        <v>0</v>
      </c>
      <c r="BJ767" s="878">
        <f t="shared" si="344"/>
        <v>0</v>
      </c>
      <c r="BK767" s="879">
        <f t="shared" si="344"/>
        <v>0</v>
      </c>
      <c r="BL767" s="878">
        <f t="shared" si="344"/>
        <v>0</v>
      </c>
      <c r="BM767" s="878">
        <f t="shared" si="344"/>
        <v>0</v>
      </c>
      <c r="BN767" s="878">
        <f t="shared" si="344"/>
        <v>0</v>
      </c>
      <c r="BO767" s="878">
        <f t="shared" si="344"/>
        <v>0</v>
      </c>
      <c r="BP767" s="878">
        <f t="shared" si="344"/>
        <v>0</v>
      </c>
      <c r="BQ767" s="247"/>
      <c r="BR767" s="2"/>
      <c r="BS767" s="2"/>
      <c r="BT767" s="2"/>
    </row>
    <row r="768" ht="15">
      <c r="A768" s="145"/>
      <c r="B768" s="146"/>
      <c r="C768" s="124" t="s">
        <v>59</v>
      </c>
      <c r="D768" s="1092" t="s">
        <v>59</v>
      </c>
      <c r="E768" s="995"/>
      <c r="F768" s="807"/>
      <c r="G768" s="995"/>
      <c r="H768" s="126"/>
      <c r="I768" s="128">
        <v>16</v>
      </c>
      <c r="J768" s="128"/>
      <c r="K768" s="128"/>
      <c r="L768" s="128"/>
      <c r="M768" s="128"/>
      <c r="N768" s="128"/>
      <c r="O768" s="128"/>
      <c r="P768" s="1052" t="s">
        <v>72</v>
      </c>
      <c r="Q768" s="242" t="s">
        <v>100</v>
      </c>
      <c r="R768" s="132"/>
      <c r="S768" s="133"/>
      <c r="T768" s="450"/>
      <c r="U768" s="450"/>
      <c r="V768" s="450"/>
      <c r="W768" s="450"/>
      <c r="X768" s="451"/>
      <c r="Y768" s="450"/>
      <c r="Z768" s="450"/>
      <c r="AA768" s="450"/>
      <c r="AB768" s="450"/>
      <c r="AC768" s="450"/>
      <c r="AD768" s="451"/>
      <c r="AE768" s="450"/>
      <c r="AF768" s="450"/>
      <c r="AG768" s="450"/>
      <c r="AH768" s="450"/>
      <c r="AI768" s="450"/>
      <c r="AJ768" s="450"/>
      <c r="AK768" s="450"/>
      <c r="AL768" s="452"/>
      <c r="AM768" s="451"/>
      <c r="AN768" s="451"/>
      <c r="AO768" s="451"/>
      <c r="AP768" s="451"/>
      <c r="AQ768" s="452"/>
      <c r="AR768" s="62" t="s">
        <v>79</v>
      </c>
      <c r="AS768" s="878">
        <f t="shared" si="343"/>
        <v>0</v>
      </c>
      <c r="AT768" s="878">
        <f t="shared" si="344"/>
        <v>0</v>
      </c>
      <c r="AU768" s="878">
        <f t="shared" si="344"/>
        <v>0</v>
      </c>
      <c r="AV768" s="878">
        <f t="shared" si="344"/>
        <v>0</v>
      </c>
      <c r="AW768" s="879">
        <f t="shared" si="344"/>
        <v>0</v>
      </c>
      <c r="AX768" s="878">
        <f t="shared" si="344"/>
        <v>0</v>
      </c>
      <c r="AY768" s="878">
        <f t="shared" si="344"/>
        <v>0</v>
      </c>
      <c r="AZ768" s="878">
        <f t="shared" si="344"/>
        <v>0</v>
      </c>
      <c r="BA768" s="878">
        <f t="shared" si="344"/>
        <v>0</v>
      </c>
      <c r="BB768" s="878">
        <f t="shared" si="344"/>
        <v>0</v>
      </c>
      <c r="BC768" s="879">
        <f t="shared" si="344"/>
        <v>0</v>
      </c>
      <c r="BD768" s="878">
        <f t="shared" si="344"/>
        <v>0</v>
      </c>
      <c r="BE768" s="878">
        <f t="shared" si="344"/>
        <v>0</v>
      </c>
      <c r="BF768" s="878">
        <f t="shared" si="344"/>
        <v>0</v>
      </c>
      <c r="BG768" s="878">
        <f t="shared" si="344"/>
        <v>0</v>
      </c>
      <c r="BH768" s="878">
        <f t="shared" si="344"/>
        <v>0</v>
      </c>
      <c r="BI768" s="878">
        <f t="shared" si="344"/>
        <v>0</v>
      </c>
      <c r="BJ768" s="878">
        <f t="shared" si="344"/>
        <v>0</v>
      </c>
      <c r="BK768" s="879">
        <f t="shared" si="344"/>
        <v>0</v>
      </c>
      <c r="BL768" s="878">
        <f t="shared" si="344"/>
        <v>0</v>
      </c>
      <c r="BM768" s="878">
        <f t="shared" si="344"/>
        <v>0</v>
      </c>
      <c r="BN768" s="878">
        <f t="shared" si="344"/>
        <v>0</v>
      </c>
      <c r="BO768" s="878">
        <f t="shared" si="344"/>
        <v>0</v>
      </c>
      <c r="BP768" s="878">
        <f t="shared" si="344"/>
        <v>0</v>
      </c>
      <c r="BQ768" s="247"/>
      <c r="BR768" s="2"/>
      <c r="BS768" s="2"/>
      <c r="BT768" s="2"/>
    </row>
    <row r="769">
      <c r="A769" s="145"/>
      <c r="B769" s="146"/>
      <c r="C769" s="124" t="s">
        <v>59</v>
      </c>
      <c r="D769" s="1092" t="s">
        <v>59</v>
      </c>
      <c r="E769" s="995"/>
      <c r="F769" s="807"/>
      <c r="G769" s="995"/>
      <c r="H769" s="126"/>
      <c r="I769" s="128">
        <v>17</v>
      </c>
      <c r="J769" s="128"/>
      <c r="K769" s="128"/>
      <c r="L769" s="128"/>
      <c r="M769" s="128"/>
      <c r="N769" s="128"/>
      <c r="O769" s="128"/>
      <c r="P769" s="1052" t="s">
        <v>72</v>
      </c>
      <c r="Q769" s="242" t="s">
        <v>104</v>
      </c>
      <c r="R769" s="132"/>
      <c r="S769" s="133"/>
      <c r="T769" s="450"/>
      <c r="U769" s="450"/>
      <c r="V769" s="450"/>
      <c r="W769" s="450"/>
      <c r="X769" s="451"/>
      <c r="Y769" s="450"/>
      <c r="Z769" s="450"/>
      <c r="AA769" s="450"/>
      <c r="AB769" s="450"/>
      <c r="AC769" s="450"/>
      <c r="AD769" s="451"/>
      <c r="AE769" s="450"/>
      <c r="AF769" s="450"/>
      <c r="AG769" s="450"/>
      <c r="AH769" s="450"/>
      <c r="AI769" s="450"/>
      <c r="AJ769" s="450"/>
      <c r="AK769" s="450"/>
      <c r="AL769" s="452"/>
      <c r="AM769" s="451"/>
      <c r="AN769" s="451"/>
      <c r="AO769" s="451"/>
      <c r="AP769" s="451"/>
      <c r="AQ769" s="452"/>
      <c r="AR769" s="62" t="s">
        <v>79</v>
      </c>
      <c r="AS769" s="878">
        <f t="shared" si="343"/>
        <v>0</v>
      </c>
      <c r="AT769" s="878">
        <f t="shared" si="344"/>
        <v>0</v>
      </c>
      <c r="AU769" s="878">
        <f t="shared" si="344"/>
        <v>0</v>
      </c>
      <c r="AV769" s="878">
        <f t="shared" si="344"/>
        <v>0</v>
      </c>
      <c r="AW769" s="879">
        <f t="shared" si="344"/>
        <v>0</v>
      </c>
      <c r="AX769" s="878">
        <f t="shared" si="344"/>
        <v>0</v>
      </c>
      <c r="AY769" s="878">
        <f t="shared" si="344"/>
        <v>0</v>
      </c>
      <c r="AZ769" s="878">
        <f t="shared" si="344"/>
        <v>0</v>
      </c>
      <c r="BA769" s="878">
        <f t="shared" si="344"/>
        <v>0</v>
      </c>
      <c r="BB769" s="878">
        <f t="shared" si="344"/>
        <v>0</v>
      </c>
      <c r="BC769" s="879">
        <f t="shared" si="344"/>
        <v>0</v>
      </c>
      <c r="BD769" s="878">
        <f t="shared" si="344"/>
        <v>0</v>
      </c>
      <c r="BE769" s="878">
        <f t="shared" si="344"/>
        <v>0</v>
      </c>
      <c r="BF769" s="878">
        <f t="shared" si="344"/>
        <v>0</v>
      </c>
      <c r="BG769" s="878">
        <f t="shared" si="344"/>
        <v>0</v>
      </c>
      <c r="BH769" s="878">
        <f t="shared" si="344"/>
        <v>0</v>
      </c>
      <c r="BI769" s="878">
        <f t="shared" si="344"/>
        <v>0</v>
      </c>
      <c r="BJ769" s="878">
        <f t="shared" si="344"/>
        <v>0</v>
      </c>
      <c r="BK769" s="879">
        <f t="shared" si="344"/>
        <v>0</v>
      </c>
      <c r="BL769" s="878">
        <f t="shared" si="344"/>
        <v>0</v>
      </c>
      <c r="BM769" s="878">
        <f t="shared" si="344"/>
        <v>0</v>
      </c>
      <c r="BN769" s="878">
        <f t="shared" si="344"/>
        <v>0</v>
      </c>
      <c r="BO769" s="878">
        <f t="shared" si="344"/>
        <v>0</v>
      </c>
      <c r="BP769" s="878">
        <f t="shared" si="344"/>
        <v>0</v>
      </c>
      <c r="BQ769" s="247"/>
      <c r="BR769" s="2"/>
      <c r="BS769" s="2"/>
      <c r="BT769" s="2"/>
    </row>
    <row r="770">
      <c r="A770" s="145"/>
      <c r="B770" s="146"/>
      <c r="C770" s="124" t="s">
        <v>59</v>
      </c>
      <c r="D770" s="1092" t="s">
        <v>59</v>
      </c>
      <c r="E770" s="995"/>
      <c r="F770" s="807"/>
      <c r="G770" s="995"/>
      <c r="H770" s="126"/>
      <c r="I770" s="128">
        <v>18</v>
      </c>
      <c r="J770" s="128"/>
      <c r="K770" s="128"/>
      <c r="L770" s="128"/>
      <c r="M770" s="128"/>
      <c r="N770" s="128"/>
      <c r="O770" s="128"/>
      <c r="P770" s="1052" t="s">
        <v>72</v>
      </c>
      <c r="Q770" s="242" t="s">
        <v>180</v>
      </c>
      <c r="R770" s="132"/>
      <c r="S770" s="133"/>
      <c r="T770" s="450"/>
      <c r="U770" s="450"/>
      <c r="V770" s="450"/>
      <c r="W770" s="450"/>
      <c r="X770" s="451"/>
      <c r="Y770" s="450"/>
      <c r="Z770" s="450"/>
      <c r="AA770" s="450"/>
      <c r="AB770" s="450"/>
      <c r="AC770" s="450"/>
      <c r="AD770" s="451"/>
      <c r="AE770" s="450"/>
      <c r="AF770" s="450"/>
      <c r="AG770" s="450"/>
      <c r="AH770" s="450"/>
      <c r="AI770" s="450"/>
      <c r="AJ770" s="450"/>
      <c r="AK770" s="450"/>
      <c r="AL770" s="452"/>
      <c r="AM770" s="451"/>
      <c r="AN770" s="451"/>
      <c r="AO770" s="451"/>
      <c r="AP770" s="451"/>
      <c r="AQ770" s="452"/>
      <c r="AR770" s="62" t="s">
        <v>79</v>
      </c>
      <c r="AS770" s="878">
        <f t="shared" si="343"/>
        <v>0</v>
      </c>
      <c r="AT770" s="878">
        <f t="shared" si="344"/>
        <v>0</v>
      </c>
      <c r="AU770" s="878">
        <f t="shared" si="344"/>
        <v>0</v>
      </c>
      <c r="AV770" s="878">
        <f t="shared" si="344"/>
        <v>0</v>
      </c>
      <c r="AW770" s="879">
        <f t="shared" si="344"/>
        <v>0</v>
      </c>
      <c r="AX770" s="878">
        <f t="shared" si="344"/>
        <v>0</v>
      </c>
      <c r="AY770" s="878">
        <f t="shared" si="344"/>
        <v>0</v>
      </c>
      <c r="AZ770" s="878">
        <f t="shared" si="344"/>
        <v>0</v>
      </c>
      <c r="BA770" s="878">
        <f t="shared" si="344"/>
        <v>0</v>
      </c>
      <c r="BB770" s="878">
        <f t="shared" si="344"/>
        <v>0</v>
      </c>
      <c r="BC770" s="879">
        <f t="shared" si="344"/>
        <v>0</v>
      </c>
      <c r="BD770" s="878">
        <f t="shared" si="344"/>
        <v>0</v>
      </c>
      <c r="BE770" s="878">
        <f t="shared" si="344"/>
        <v>0</v>
      </c>
      <c r="BF770" s="878">
        <f t="shared" si="344"/>
        <v>0</v>
      </c>
      <c r="BG770" s="878">
        <f t="shared" si="344"/>
        <v>0</v>
      </c>
      <c r="BH770" s="878">
        <f t="shared" si="344"/>
        <v>0</v>
      </c>
      <c r="BI770" s="878">
        <f t="shared" si="344"/>
        <v>0</v>
      </c>
      <c r="BJ770" s="878">
        <f t="shared" si="344"/>
        <v>0</v>
      </c>
      <c r="BK770" s="879">
        <f t="shared" si="344"/>
        <v>0</v>
      </c>
      <c r="BL770" s="878">
        <f t="shared" si="344"/>
        <v>0</v>
      </c>
      <c r="BM770" s="878">
        <f t="shared" si="344"/>
        <v>0</v>
      </c>
      <c r="BN770" s="878">
        <f t="shared" si="344"/>
        <v>0</v>
      </c>
      <c r="BO770" s="878">
        <f t="shared" si="344"/>
        <v>0</v>
      </c>
      <c r="BP770" s="878">
        <f t="shared" si="344"/>
        <v>0</v>
      </c>
      <c r="BQ770" s="247"/>
      <c r="BR770" s="2"/>
      <c r="BS770" s="2"/>
      <c r="BT770" s="2"/>
    </row>
    <row r="771">
      <c r="A771" s="145"/>
      <c r="B771" s="146"/>
      <c r="C771" s="124" t="s">
        <v>59</v>
      </c>
      <c r="D771" s="1092" t="s">
        <v>59</v>
      </c>
      <c r="E771" s="995"/>
      <c r="F771" s="807"/>
      <c r="G771" s="995"/>
      <c r="H771" s="126"/>
      <c r="I771" s="128">
        <v>19</v>
      </c>
      <c r="J771" s="128"/>
      <c r="K771" s="128"/>
      <c r="L771" s="128"/>
      <c r="M771" s="128"/>
      <c r="N771" s="128"/>
      <c r="O771" s="128"/>
      <c r="P771" s="1052" t="s">
        <v>72</v>
      </c>
      <c r="Q771" s="242" t="s">
        <v>105</v>
      </c>
      <c r="R771" s="132"/>
      <c r="S771" s="133"/>
      <c r="T771" s="450"/>
      <c r="U771" s="450"/>
      <c r="V771" s="450"/>
      <c r="W771" s="450"/>
      <c r="X771" s="451"/>
      <c r="Y771" s="450"/>
      <c r="Z771" s="450"/>
      <c r="AA771" s="450"/>
      <c r="AB771" s="450"/>
      <c r="AC771" s="450"/>
      <c r="AD771" s="451"/>
      <c r="AE771" s="450"/>
      <c r="AF771" s="450"/>
      <c r="AG771" s="450"/>
      <c r="AH771" s="450"/>
      <c r="AI771" s="450"/>
      <c r="AJ771" s="450"/>
      <c r="AK771" s="450"/>
      <c r="AL771" s="452"/>
      <c r="AM771" s="451"/>
      <c r="AN771" s="451"/>
      <c r="AO771" s="451"/>
      <c r="AP771" s="451"/>
      <c r="AQ771" s="452"/>
      <c r="AR771" s="62" t="s">
        <v>79</v>
      </c>
      <c r="AS771" s="878">
        <f t="shared" si="343"/>
        <v>0</v>
      </c>
      <c r="AT771" s="878">
        <f t="shared" si="344"/>
        <v>0</v>
      </c>
      <c r="AU771" s="878">
        <f t="shared" si="344"/>
        <v>0</v>
      </c>
      <c r="AV771" s="878">
        <f t="shared" si="344"/>
        <v>0</v>
      </c>
      <c r="AW771" s="879">
        <f t="shared" si="344"/>
        <v>0</v>
      </c>
      <c r="AX771" s="878">
        <f t="shared" si="344"/>
        <v>0</v>
      </c>
      <c r="AY771" s="878">
        <f t="shared" si="344"/>
        <v>0</v>
      </c>
      <c r="AZ771" s="878">
        <f t="shared" si="344"/>
        <v>0</v>
      </c>
      <c r="BA771" s="878">
        <f t="shared" si="344"/>
        <v>0</v>
      </c>
      <c r="BB771" s="878">
        <f t="shared" si="344"/>
        <v>0</v>
      </c>
      <c r="BC771" s="879">
        <f t="shared" si="344"/>
        <v>0</v>
      </c>
      <c r="BD771" s="878">
        <f t="shared" si="344"/>
        <v>0</v>
      </c>
      <c r="BE771" s="878">
        <f t="shared" si="344"/>
        <v>0</v>
      </c>
      <c r="BF771" s="878">
        <f t="shared" si="344"/>
        <v>0</v>
      </c>
      <c r="BG771" s="878">
        <f t="shared" si="344"/>
        <v>0</v>
      </c>
      <c r="BH771" s="878">
        <f t="shared" si="344"/>
        <v>0</v>
      </c>
      <c r="BI771" s="878">
        <f t="shared" si="344"/>
        <v>0</v>
      </c>
      <c r="BJ771" s="878">
        <f t="shared" si="344"/>
        <v>0</v>
      </c>
      <c r="BK771" s="879">
        <f t="shared" si="344"/>
        <v>0</v>
      </c>
      <c r="BL771" s="878">
        <f t="shared" si="344"/>
        <v>0</v>
      </c>
      <c r="BM771" s="878">
        <f t="shared" si="344"/>
        <v>0</v>
      </c>
      <c r="BN771" s="878">
        <f t="shared" si="344"/>
        <v>0</v>
      </c>
      <c r="BO771" s="878">
        <f t="shared" si="344"/>
        <v>0</v>
      </c>
      <c r="BP771" s="878">
        <f t="shared" si="344"/>
        <v>0</v>
      </c>
      <c r="BQ771" s="247"/>
      <c r="BR771" s="2"/>
      <c r="BS771" s="2"/>
      <c r="BT771" s="2"/>
    </row>
    <row r="772" ht="16.5">
      <c r="A772" s="145"/>
      <c r="B772" s="146"/>
      <c r="C772" s="124" t="s">
        <v>59</v>
      </c>
      <c r="D772" s="1092" t="s">
        <v>59</v>
      </c>
      <c r="E772" s="995"/>
      <c r="F772" s="807"/>
      <c r="G772" s="995"/>
      <c r="H772" s="126"/>
      <c r="I772" s="128">
        <v>20</v>
      </c>
      <c r="J772" s="128"/>
      <c r="K772" s="128"/>
      <c r="L772" s="128"/>
      <c r="M772" s="128"/>
      <c r="N772" s="128"/>
      <c r="O772" s="128"/>
      <c r="P772" s="1052" t="s">
        <v>72</v>
      </c>
      <c r="Q772" s="254" t="s">
        <v>124</v>
      </c>
      <c r="R772" s="196"/>
      <c r="S772" s="197"/>
      <c r="T772" s="450"/>
      <c r="U772" s="450"/>
      <c r="V772" s="450"/>
      <c r="W772" s="450"/>
      <c r="X772" s="451"/>
      <c r="Y772" s="450"/>
      <c r="Z772" s="450"/>
      <c r="AA772" s="450"/>
      <c r="AB772" s="450"/>
      <c r="AC772" s="450"/>
      <c r="AD772" s="451"/>
      <c r="AE772" s="450"/>
      <c r="AF772" s="450"/>
      <c r="AG772" s="450"/>
      <c r="AH772" s="450"/>
      <c r="AI772" s="450"/>
      <c r="AJ772" s="450"/>
      <c r="AK772" s="450"/>
      <c r="AL772" s="452"/>
      <c r="AM772" s="451"/>
      <c r="AN772" s="451"/>
      <c r="AO772" s="451"/>
      <c r="AP772" s="451"/>
      <c r="AQ772" s="452"/>
      <c r="AR772" s="62" t="s">
        <v>79</v>
      </c>
      <c r="AS772" s="880">
        <f t="shared" si="343"/>
        <v>0</v>
      </c>
      <c r="AT772" s="880">
        <f t="shared" si="344"/>
        <v>0</v>
      </c>
      <c r="AU772" s="880">
        <f t="shared" si="344"/>
        <v>0</v>
      </c>
      <c r="AV772" s="880">
        <f t="shared" si="344"/>
        <v>0</v>
      </c>
      <c r="AW772" s="881">
        <f t="shared" si="344"/>
        <v>0</v>
      </c>
      <c r="AX772" s="880">
        <f t="shared" si="344"/>
        <v>0</v>
      </c>
      <c r="AY772" s="880">
        <f t="shared" si="344"/>
        <v>0</v>
      </c>
      <c r="AZ772" s="880">
        <f t="shared" si="344"/>
        <v>0</v>
      </c>
      <c r="BA772" s="880">
        <f t="shared" si="344"/>
        <v>0</v>
      </c>
      <c r="BB772" s="880">
        <f t="shared" si="344"/>
        <v>0</v>
      </c>
      <c r="BC772" s="881">
        <f t="shared" si="344"/>
        <v>0</v>
      </c>
      <c r="BD772" s="880">
        <f t="shared" si="344"/>
        <v>0</v>
      </c>
      <c r="BE772" s="880">
        <f t="shared" si="344"/>
        <v>0</v>
      </c>
      <c r="BF772" s="880">
        <f t="shared" si="344"/>
        <v>0</v>
      </c>
      <c r="BG772" s="880">
        <f t="shared" si="344"/>
        <v>0</v>
      </c>
      <c r="BH772" s="880">
        <f t="shared" si="344"/>
        <v>0</v>
      </c>
      <c r="BI772" s="880">
        <f t="shared" si="344"/>
        <v>0</v>
      </c>
      <c r="BJ772" s="880">
        <f t="shared" si="344"/>
        <v>0</v>
      </c>
      <c r="BK772" s="881">
        <f t="shared" si="344"/>
        <v>0</v>
      </c>
      <c r="BL772" s="880">
        <f t="shared" si="344"/>
        <v>0</v>
      </c>
      <c r="BM772" s="880">
        <f t="shared" si="344"/>
        <v>0</v>
      </c>
      <c r="BN772" s="880">
        <f t="shared" si="344"/>
        <v>0</v>
      </c>
      <c r="BO772" s="880">
        <f t="shared" si="344"/>
        <v>0</v>
      </c>
      <c r="BP772" s="880">
        <f t="shared" si="344"/>
        <v>0</v>
      </c>
      <c r="BQ772" s="247"/>
      <c r="BR772" s="2"/>
      <c r="BS772" s="2"/>
      <c r="BT772" s="2"/>
    </row>
    <row r="773" ht="16.5">
      <c r="A773" s="942"/>
      <c r="B773" s="943"/>
      <c r="C773" s="882"/>
      <c r="D773" s="1092"/>
      <c r="E773" s="995"/>
      <c r="F773" s="807"/>
      <c r="G773" s="995"/>
      <c r="H773" s="126"/>
      <c r="I773" s="128"/>
      <c r="J773" s="128"/>
      <c r="K773" s="128"/>
      <c r="L773" s="128"/>
      <c r="M773" s="128"/>
      <c r="N773" s="128"/>
      <c r="O773" s="128"/>
      <c r="P773" s="883"/>
      <c r="Q773" s="279" t="s">
        <v>135</v>
      </c>
      <c r="R773" s="1147"/>
      <c r="S773" s="1148"/>
      <c r="T773" s="1149"/>
      <c r="U773" s="1149"/>
      <c r="V773" s="1149"/>
      <c r="W773" s="1149"/>
      <c r="X773" s="1149"/>
      <c r="Y773" s="1149"/>
      <c r="Z773" s="1149"/>
      <c r="AA773" s="1149"/>
      <c r="AB773" s="1149"/>
      <c r="AC773" s="1149"/>
      <c r="AD773" s="1150"/>
      <c r="AE773" s="1149"/>
      <c r="AF773" s="1149"/>
      <c r="AG773" s="1149"/>
      <c r="AH773" s="1149"/>
      <c r="AI773" s="1149"/>
      <c r="AJ773" s="1149"/>
      <c r="AK773" s="1149"/>
      <c r="AL773" s="775"/>
      <c r="AM773" s="1149"/>
      <c r="AN773" s="1149"/>
      <c r="AO773" s="1149"/>
      <c r="AP773" s="1149"/>
      <c r="AQ773" s="776"/>
      <c r="AR773" s="62"/>
      <c r="AS773" s="695">
        <f t="shared" ref="AS773:BP773" si="345">SUM(AS765:AS772)</f>
        <v>0</v>
      </c>
      <c r="AT773" s="61">
        <f t="shared" si="345"/>
        <v>0</v>
      </c>
      <c r="AU773" s="1151">
        <f t="shared" si="345"/>
        <v>0</v>
      </c>
      <c r="AV773" s="695">
        <f t="shared" si="345"/>
        <v>0</v>
      </c>
      <c r="AW773" s="537">
        <f t="shared" si="345"/>
        <v>0</v>
      </c>
      <c r="AX773" s="1151">
        <f>SUM(AT765:AT772)</f>
        <v>0</v>
      </c>
      <c r="AY773" s="695">
        <f t="shared" si="345"/>
        <v>0</v>
      </c>
      <c r="AZ773" s="61">
        <f t="shared" si="345"/>
        <v>0</v>
      </c>
      <c r="BA773" s="1151">
        <f t="shared" si="345"/>
        <v>0</v>
      </c>
      <c r="BB773" s="695">
        <f t="shared" si="345"/>
        <v>0</v>
      </c>
      <c r="BC773" s="537">
        <f t="shared" si="345"/>
        <v>0</v>
      </c>
      <c r="BD773" s="1151">
        <f t="shared" si="345"/>
        <v>0</v>
      </c>
      <c r="BE773" s="695">
        <f t="shared" si="345"/>
        <v>0</v>
      </c>
      <c r="BF773" s="61">
        <f t="shared" si="345"/>
        <v>0</v>
      </c>
      <c r="BG773" s="1151">
        <f t="shared" si="345"/>
        <v>0</v>
      </c>
      <c r="BH773" s="695">
        <f t="shared" si="345"/>
        <v>0</v>
      </c>
      <c r="BI773" s="61">
        <f t="shared" si="345"/>
        <v>0</v>
      </c>
      <c r="BJ773" s="1151">
        <f t="shared" si="345"/>
        <v>0</v>
      </c>
      <c r="BK773" s="886">
        <f t="shared" si="345"/>
        <v>0</v>
      </c>
      <c r="BL773" s="695">
        <f t="shared" si="345"/>
        <v>0</v>
      </c>
      <c r="BM773" s="61">
        <f t="shared" si="345"/>
        <v>0</v>
      </c>
      <c r="BN773" s="1151">
        <f t="shared" si="345"/>
        <v>0</v>
      </c>
      <c r="BO773" s="1151">
        <f t="shared" si="345"/>
        <v>0</v>
      </c>
      <c r="BP773" s="695">
        <f t="shared" si="345"/>
        <v>0</v>
      </c>
      <c r="BQ773" s="1152" t="s">
        <v>136</v>
      </c>
      <c r="BR773" s="1153"/>
      <c r="BS773" s="1153"/>
      <c r="BT773" s="1153"/>
    </row>
    <row r="774" ht="16.5">
      <c r="A774" s="812"/>
      <c r="B774" s="813"/>
      <c r="C774" s="814"/>
      <c r="D774" s="1092"/>
      <c r="E774" s="995"/>
      <c r="F774" s="807"/>
      <c r="G774" s="995"/>
      <c r="H774" s="126"/>
      <c r="I774" s="128"/>
      <c r="J774" s="128"/>
      <c r="K774" s="128"/>
      <c r="L774" s="128"/>
      <c r="M774" s="128"/>
      <c r="N774" s="128"/>
      <c r="O774" s="128"/>
      <c r="P774" s="1001"/>
      <c r="Q774" s="279" t="s">
        <v>316</v>
      </c>
      <c r="R774" s="634"/>
      <c r="S774" s="635"/>
      <c r="T774" s="1154"/>
      <c r="U774" s="1154"/>
      <c r="V774" s="1154"/>
      <c r="W774" s="1154"/>
      <c r="X774" s="1154"/>
      <c r="Y774" s="1154"/>
      <c r="Z774" s="1154"/>
      <c r="AA774" s="1154"/>
      <c r="AB774" s="1154"/>
      <c r="AC774" s="1154"/>
      <c r="AD774" s="1155"/>
      <c r="AE774" s="1154"/>
      <c r="AF774" s="1154"/>
      <c r="AG774" s="1154"/>
      <c r="AH774" s="1154"/>
      <c r="AI774" s="1154"/>
      <c r="AJ774" s="1154"/>
      <c r="AK774" s="1154"/>
      <c r="AL774" s="1156"/>
      <c r="AM774" s="1154"/>
      <c r="AN774" s="1154"/>
      <c r="AO774" s="1154"/>
      <c r="AP774" s="1154"/>
      <c r="AQ774" s="1157"/>
      <c r="AR774" s="62"/>
      <c r="AS774" s="62"/>
      <c r="AT774" s="62"/>
      <c r="AU774" s="62"/>
      <c r="AV774" s="62"/>
      <c r="AW774" s="98"/>
      <c r="AX774" s="62"/>
      <c r="AY774" s="62"/>
      <c r="AZ774" s="62"/>
      <c r="BA774" s="62"/>
      <c r="BB774" s="62"/>
      <c r="BC774" s="98"/>
      <c r="BD774" s="62"/>
      <c r="BE774" s="62"/>
      <c r="BF774" s="62"/>
      <c r="BG774" s="62"/>
      <c r="BH774" s="62"/>
      <c r="BI774" s="62"/>
      <c r="BJ774" s="62"/>
      <c r="BK774" s="98"/>
      <c r="BL774" s="62"/>
      <c r="BM774" s="62"/>
      <c r="BN774" s="62"/>
      <c r="BO774" s="62"/>
      <c r="BP774" s="62"/>
      <c r="BR774" s="2"/>
      <c r="BS774" s="2"/>
      <c r="BT774" s="2"/>
    </row>
    <row r="775">
      <c r="A775" s="1158"/>
      <c r="B775" s="1159"/>
      <c r="C775" s="1160"/>
      <c r="D775" s="1092"/>
      <c r="E775" s="995"/>
      <c r="F775" s="807"/>
      <c r="G775" s="995"/>
      <c r="H775" s="126">
        <v>1</v>
      </c>
      <c r="I775" s="128">
        <v>21</v>
      </c>
      <c r="J775" s="128"/>
      <c r="K775" s="128"/>
      <c r="L775" s="128"/>
      <c r="M775" s="128"/>
      <c r="N775" s="128"/>
      <c r="O775" s="128"/>
      <c r="P775" s="1161"/>
      <c r="Q775" s="653" t="s">
        <v>319</v>
      </c>
      <c r="R775" s="231" t="s">
        <v>320</v>
      </c>
      <c r="S775" s="1162"/>
      <c r="T775" s="1163"/>
      <c r="U775" s="1163"/>
      <c r="V775" s="1163"/>
      <c r="W775" s="1163"/>
      <c r="X775" s="1164"/>
      <c r="Y775" s="1163"/>
      <c r="Z775" s="1163"/>
      <c r="AA775" s="1163"/>
      <c r="AB775" s="1163"/>
      <c r="AC775" s="1163"/>
      <c r="AD775" s="1164"/>
      <c r="AE775" s="1163"/>
      <c r="AF775" s="1163"/>
      <c r="AG775" s="1163"/>
      <c r="AH775" s="1163"/>
      <c r="AI775" s="1163"/>
      <c r="AJ775" s="1163"/>
      <c r="AK775" s="1163"/>
      <c r="AL775" s="1042"/>
      <c r="AM775" s="1164"/>
      <c r="AN775" s="1164"/>
      <c r="AO775" s="1164"/>
      <c r="AP775" s="1164"/>
      <c r="AQ775" s="1042"/>
      <c r="AR775" s="62"/>
      <c r="AS775" s="62"/>
      <c r="AT775" s="62"/>
      <c r="AU775" s="62"/>
      <c r="AV775" s="62"/>
      <c r="AW775" s="98"/>
      <c r="AX775" s="62"/>
      <c r="AY775" s="62"/>
      <c r="AZ775" s="62"/>
      <c r="BA775" s="62"/>
      <c r="BB775" s="62"/>
      <c r="BC775" s="98"/>
      <c r="BD775" s="62"/>
      <c r="BE775" s="62"/>
      <c r="BF775" s="62"/>
      <c r="BG775" s="62"/>
      <c r="BH775" s="62"/>
      <c r="BI775" s="62"/>
      <c r="BJ775" s="62"/>
      <c r="BK775" s="98"/>
      <c r="BL775" s="62"/>
      <c r="BM775" s="62"/>
      <c r="BN775" s="62"/>
      <c r="BO775" s="62"/>
      <c r="BP775" s="62"/>
      <c r="BR775" s="2"/>
      <c r="BS775" s="2"/>
      <c r="BT775" s="2"/>
    </row>
    <row r="776" ht="16.5">
      <c r="A776" s="147"/>
      <c r="B776" s="148"/>
      <c r="C776" s="1165"/>
      <c r="D776" s="1104"/>
      <c r="E776" s="1105"/>
      <c r="F776" s="807"/>
      <c r="G776" s="995"/>
      <c r="H776" s="126">
        <v>2</v>
      </c>
      <c r="I776" s="128">
        <v>22</v>
      </c>
      <c r="J776" s="128"/>
      <c r="K776" s="128"/>
      <c r="L776" s="128"/>
      <c r="M776" s="128"/>
      <c r="N776" s="128"/>
      <c r="O776" s="128"/>
      <c r="P776" s="252"/>
      <c r="Q776" s="1166" t="s">
        <v>319</v>
      </c>
      <c r="R776" s="155" t="s">
        <v>145</v>
      </c>
      <c r="S776" s="156"/>
      <c r="T776" s="1163"/>
      <c r="U776" s="1163"/>
      <c r="V776" s="1163"/>
      <c r="W776" s="1163"/>
      <c r="X776" s="1164"/>
      <c r="Y776" s="1163"/>
      <c r="Z776" s="1163"/>
      <c r="AA776" s="1163"/>
      <c r="AB776" s="1163"/>
      <c r="AC776" s="1163"/>
      <c r="AD776" s="1164"/>
      <c r="AE776" s="1163"/>
      <c r="AF776" s="1163"/>
      <c r="AG776" s="1163"/>
      <c r="AH776" s="1163"/>
      <c r="AI776" s="1163"/>
      <c r="AJ776" s="1163"/>
      <c r="AK776" s="1163"/>
      <c r="AL776" s="1042"/>
      <c r="AM776" s="1164"/>
      <c r="AN776" s="1164"/>
      <c r="AO776" s="1164"/>
      <c r="AP776" s="1164"/>
      <c r="AQ776" s="1042"/>
      <c r="AR776" s="62"/>
      <c r="AS776" s="62"/>
      <c r="AT776" s="62"/>
      <c r="AU776" s="62"/>
      <c r="AV776" s="62"/>
      <c r="AW776" s="98"/>
      <c r="AX776" s="62"/>
      <c r="AY776" s="62"/>
      <c r="AZ776" s="62"/>
      <c r="BA776" s="62"/>
      <c r="BB776" s="62"/>
      <c r="BC776" s="98"/>
      <c r="BD776" s="62"/>
      <c r="BE776" s="62"/>
      <c r="BF776" s="62"/>
      <c r="BG776" s="62"/>
      <c r="BH776" s="62"/>
      <c r="BI776" s="62"/>
      <c r="BJ776" s="62"/>
      <c r="BK776" s="98"/>
      <c r="BL776" s="62"/>
      <c r="BM776" s="62"/>
      <c r="BN776" s="62"/>
      <c r="BO776" s="62"/>
      <c r="BP776" s="62"/>
      <c r="BR776" s="2"/>
      <c r="BS776" s="2"/>
      <c r="BT776" s="2"/>
    </row>
    <row r="777" ht="16.5">
      <c r="A777" s="349"/>
      <c r="B777" s="350" t="s">
        <v>146</v>
      </c>
      <c r="C777" s="351">
        <f t="shared" ref="C777:I777" si="346">COUNTA(C747:C776)</f>
        <v>10</v>
      </c>
      <c r="D777" s="352">
        <f t="shared" si="346"/>
        <v>12</v>
      </c>
      <c r="E777" s="527">
        <f t="shared" si="346"/>
        <v>0</v>
      </c>
      <c r="F777" s="528">
        <f t="shared" si="346"/>
        <v>0</v>
      </c>
      <c r="G777" s="529">
        <f t="shared" si="346"/>
        <v>0</v>
      </c>
      <c r="H777" s="530">
        <f t="shared" si="346"/>
        <v>2</v>
      </c>
      <c r="I777" s="531">
        <f t="shared" si="346"/>
        <v>22</v>
      </c>
      <c r="J777" s="532">
        <f>D777+G777</f>
        <v>12</v>
      </c>
      <c r="K777" s="357">
        <f>J777/I777*100</f>
        <v>54.54545454545454</v>
      </c>
      <c r="L777" s="533"/>
      <c r="M777" s="534">
        <v>16</v>
      </c>
      <c r="N777" s="533"/>
      <c r="O777" s="533"/>
      <c r="P777" s="214"/>
      <c r="Q777" s="215" t="s">
        <v>259</v>
      </c>
      <c r="R777" s="216" t="s">
        <v>189</v>
      </c>
      <c r="S777" s="217"/>
      <c r="T777" s="377"/>
      <c r="U777" s="377"/>
      <c r="V777" s="377"/>
      <c r="W777" s="377"/>
      <c r="X777" s="377"/>
      <c r="Y777" s="377"/>
      <c r="Z777" s="377"/>
      <c r="AA777" s="377"/>
      <c r="AB777" s="377"/>
      <c r="AC777" s="377"/>
      <c r="AD777" s="378"/>
      <c r="AE777" s="377"/>
      <c r="AF777" s="377"/>
      <c r="AG777" s="377"/>
      <c r="AH777" s="377"/>
      <c r="AI777" s="377"/>
      <c r="AJ777" s="377"/>
      <c r="AK777" s="377"/>
      <c r="AL777" s="536"/>
      <c r="AM777" s="377"/>
      <c r="AN777" s="377"/>
      <c r="AO777" s="377"/>
      <c r="AP777" s="377"/>
      <c r="AQ777" s="537"/>
      <c r="AR777" s="62"/>
      <c r="AS777" s="62"/>
      <c r="AT777" s="62"/>
      <c r="AU777" s="62"/>
      <c r="AV777" s="62"/>
      <c r="AW777" s="98"/>
      <c r="AX777" s="62"/>
      <c r="AY777" s="62"/>
      <c r="AZ777" s="62"/>
      <c r="BA777" s="62"/>
      <c r="BB777" s="62"/>
      <c r="BC777" s="98"/>
      <c r="BD777" s="62"/>
      <c r="BE777" s="62"/>
      <c r="BF777" s="62"/>
      <c r="BG777" s="62"/>
      <c r="BH777" s="62"/>
      <c r="BI777" s="62"/>
      <c r="BJ777" s="62"/>
      <c r="BK777" s="98"/>
      <c r="BL777" s="62"/>
      <c r="BM777" s="62"/>
      <c r="BN777" s="62"/>
      <c r="BO777" s="62"/>
      <c r="BP777" s="62"/>
      <c r="BR777" s="1167"/>
      <c r="BS777" s="1167"/>
      <c r="BT777" s="19"/>
    </row>
    <row r="778" ht="16.5">
      <c r="A778" s="368"/>
      <c r="B778" s="369"/>
      <c r="C778" s="370" t="s">
        <v>148</v>
      </c>
      <c r="D778" s="371"/>
      <c r="E778" s="372">
        <f>C777+E777</f>
        <v>10</v>
      </c>
      <c r="F778" s="373"/>
      <c r="G778" s="372">
        <f>F777+G777</f>
        <v>0</v>
      </c>
      <c r="H778" s="374"/>
      <c r="I778" s="375">
        <f>I777</f>
        <v>22</v>
      </c>
      <c r="J778" s="376"/>
      <c r="K778" s="376"/>
      <c r="L778" s="376"/>
      <c r="M778" s="376"/>
      <c r="N778" s="376"/>
      <c r="O778" s="376"/>
      <c r="P778" s="935"/>
      <c r="Q778" s="540" t="s">
        <v>151</v>
      </c>
      <c r="R778" s="541"/>
      <c r="S778" s="542"/>
      <c r="T778" s="543"/>
      <c r="U778" s="543"/>
      <c r="V778" s="543"/>
      <c r="W778" s="543"/>
      <c r="X778" s="543"/>
      <c r="Y778" s="543"/>
      <c r="Z778" s="543"/>
      <c r="AA778" s="543"/>
      <c r="AB778" s="543"/>
      <c r="AC778" s="543"/>
      <c r="AD778" s="684"/>
      <c r="AE778" s="543"/>
      <c r="AF778" s="543"/>
      <c r="AG778" s="543"/>
      <c r="AH778" s="543"/>
      <c r="AI778" s="543"/>
      <c r="AJ778" s="543"/>
      <c r="AK778" s="543"/>
      <c r="AL778" s="545"/>
      <c r="AM778" s="543"/>
      <c r="AN778" s="543"/>
      <c r="AO778" s="543"/>
      <c r="AP778" s="543"/>
      <c r="AQ778" s="546"/>
      <c r="AR778" s="62"/>
      <c r="AS778" s="62"/>
      <c r="AT778" s="62"/>
      <c r="AU778" s="62"/>
      <c r="AV778" s="62"/>
      <c r="AW778" s="98"/>
      <c r="AX778" s="62"/>
      <c r="AY778" s="62"/>
      <c r="AZ778" s="62"/>
      <c r="BA778" s="62"/>
      <c r="BB778" s="62"/>
      <c r="BC778" s="98"/>
      <c r="BD778" s="62"/>
      <c r="BE778" s="62"/>
      <c r="BF778" s="62"/>
      <c r="BG778" s="62"/>
      <c r="BH778" s="62"/>
      <c r="BI778" s="62"/>
      <c r="BJ778" s="62"/>
      <c r="BK778" s="98"/>
      <c r="BL778" s="62"/>
      <c r="BM778" s="62"/>
      <c r="BN778" s="62"/>
      <c r="BO778" s="62"/>
      <c r="BP778" s="62"/>
    </row>
    <row r="779" ht="16.5">
      <c r="A779" s="368"/>
      <c r="B779" s="382"/>
      <c r="C779" s="383" t="s">
        <v>150</v>
      </c>
      <c r="D779" s="371"/>
      <c r="E779" s="384">
        <f>E778/I778*100</f>
        <v>45.454545454545453</v>
      </c>
      <c r="F779" s="385"/>
      <c r="G779" s="384">
        <f>G778/I778*100</f>
        <v>0</v>
      </c>
      <c r="H779" s="386"/>
      <c r="I779" s="387"/>
      <c r="J779" s="388"/>
      <c r="K779" s="388"/>
      <c r="L779" s="388"/>
      <c r="M779" s="388"/>
      <c r="N779" s="388"/>
      <c r="O779" s="388"/>
      <c r="P779" s="110"/>
      <c r="Q779" s="397"/>
      <c r="R779" s="397"/>
      <c r="S779" s="396"/>
      <c r="T779" s="398"/>
      <c r="U779" s="398"/>
      <c r="V779" s="398"/>
      <c r="W779" s="398"/>
      <c r="X779" s="398"/>
      <c r="Y779" s="398"/>
      <c r="Z779" s="398"/>
      <c r="AA779" s="398"/>
      <c r="AB779" s="398"/>
      <c r="AC779" s="398"/>
      <c r="AD779" s="399"/>
      <c r="AE779" s="398"/>
      <c r="AF779" s="398"/>
      <c r="AG779" s="398"/>
      <c r="AH779" s="398"/>
      <c r="AI779" s="398"/>
      <c r="AJ779" s="398"/>
      <c r="AK779" s="398"/>
      <c r="AL779" s="400"/>
      <c r="AM779" s="398"/>
      <c r="AN779" s="398"/>
      <c r="AO779" s="398"/>
      <c r="AP779" s="398"/>
      <c r="AQ779" s="401"/>
      <c r="AR779" s="62"/>
      <c r="AS779" s="62"/>
      <c r="AT779" s="62"/>
      <c r="AU779" s="62"/>
      <c r="AV779" s="62"/>
      <c r="AW779" s="98"/>
      <c r="AX779" s="62"/>
      <c r="AY779" s="62"/>
      <c r="AZ779" s="62"/>
      <c r="BA779" s="62"/>
      <c r="BB779" s="62"/>
      <c r="BC779" s="98"/>
      <c r="BD779" s="62"/>
      <c r="BE779" s="62"/>
      <c r="BF779" s="62"/>
      <c r="BG779" s="62"/>
      <c r="BH779" s="62"/>
      <c r="BI779" s="62"/>
      <c r="BJ779" s="62"/>
      <c r="BK779" s="98"/>
      <c r="BL779" s="62"/>
      <c r="BM779" s="62"/>
      <c r="BN779" s="62"/>
      <c r="BO779" s="62"/>
      <c r="BP779" s="62"/>
    </row>
    <row r="780" ht="16.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110"/>
      <c r="Q780" s="402" t="s">
        <v>321</v>
      </c>
      <c r="R780" s="397"/>
      <c r="S780" s="396"/>
      <c r="T780" s="398"/>
      <c r="U780" s="398"/>
      <c r="V780" s="398"/>
      <c r="W780" s="398"/>
      <c r="X780" s="398"/>
      <c r="Y780" s="398"/>
      <c r="Z780" s="398"/>
      <c r="AA780" s="398"/>
      <c r="AB780" s="398"/>
      <c r="AC780" s="398"/>
      <c r="AD780" s="399"/>
      <c r="AE780" s="398"/>
      <c r="AF780" s="398"/>
      <c r="AG780" s="398"/>
      <c r="AH780" s="398"/>
      <c r="AI780" s="398"/>
      <c r="AJ780" s="398"/>
      <c r="AK780" s="398"/>
      <c r="AL780" s="400"/>
      <c r="AM780" s="398"/>
      <c r="AN780" s="398"/>
      <c r="AO780" s="398"/>
      <c r="AP780" s="398"/>
      <c r="AQ780" s="401"/>
      <c r="AR780" s="62"/>
      <c r="AS780" s="62"/>
      <c r="AT780" s="62"/>
      <c r="AU780" s="62"/>
      <c r="AV780" s="62"/>
      <c r="AW780" s="98"/>
      <c r="AX780" s="62"/>
      <c r="AY780" s="62"/>
      <c r="AZ780" s="62"/>
      <c r="BA780" s="62"/>
      <c r="BB780" s="62"/>
      <c r="BC780" s="98"/>
      <c r="BD780" s="62"/>
      <c r="BE780" s="62"/>
      <c r="BF780" s="62"/>
      <c r="BG780" s="62"/>
      <c r="BH780" s="62"/>
      <c r="BI780" s="62"/>
      <c r="BJ780" s="62"/>
      <c r="BK780" s="98"/>
      <c r="BL780" s="62"/>
      <c r="BM780" s="62"/>
      <c r="BN780" s="62"/>
      <c r="BO780" s="62"/>
      <c r="BP780" s="62"/>
    </row>
    <row r="781" ht="16.5" customHeight="1">
      <c r="A781" s="781"/>
      <c r="B781" s="781"/>
      <c r="C781" s="404"/>
      <c r="D781" s="405"/>
      <c r="E781" s="406"/>
      <c r="F781" s="404"/>
      <c r="G781" s="406"/>
      <c r="H781" s="407"/>
      <c r="I781" s="408"/>
      <c r="J781" s="407"/>
      <c r="K781" s="408"/>
      <c r="L781" s="407"/>
      <c r="M781" s="408"/>
      <c r="N781" s="407"/>
      <c r="O781" s="408"/>
      <c r="P781" s="57" t="s">
        <v>25</v>
      </c>
      <c r="Q781" s="409" t="s">
        <v>26</v>
      </c>
      <c r="R781" s="314" t="s">
        <v>27</v>
      </c>
      <c r="S781" s="559" t="s">
        <v>28</v>
      </c>
      <c r="T781" s="559"/>
      <c r="U781" s="559"/>
      <c r="V781" s="559"/>
      <c r="W781" s="559"/>
      <c r="X781" s="411"/>
      <c r="Y781" s="412"/>
      <c r="Z781" s="412"/>
      <c r="AA781" s="412"/>
      <c r="AB781" s="412"/>
      <c r="AC781" s="412"/>
      <c r="AD781" s="412"/>
      <c r="AE781" s="412"/>
      <c r="AF781" s="412"/>
      <c r="AG781" s="412"/>
      <c r="AH781" s="412"/>
      <c r="AI781" s="412"/>
      <c r="AJ781" s="412"/>
      <c r="AK781" s="412"/>
      <c r="AL781" s="413"/>
      <c r="AM781" s="559"/>
      <c r="AN781" s="559"/>
      <c r="AO781" s="559"/>
      <c r="AP781" s="559"/>
      <c r="AQ781" s="560"/>
      <c r="AR781" s="62"/>
      <c r="AS781" s="62"/>
      <c r="AT781" s="62"/>
      <c r="AU781" s="62"/>
      <c r="AV781" s="62"/>
      <c r="AW781" s="98"/>
      <c r="AX781" s="62"/>
      <c r="AY781" s="62"/>
      <c r="AZ781" s="62"/>
      <c r="BA781" s="62"/>
      <c r="BB781" s="62"/>
      <c r="BC781" s="98"/>
      <c r="BD781" s="62"/>
      <c r="BE781" s="62"/>
      <c r="BF781" s="62"/>
      <c r="BG781" s="62"/>
      <c r="BH781" s="62"/>
      <c r="BI781" s="62"/>
      <c r="BJ781" s="62"/>
      <c r="BK781" s="98"/>
      <c r="BL781" s="62"/>
      <c r="BM781" s="62"/>
      <c r="BN781" s="62"/>
      <c r="BO781" s="62"/>
      <c r="BP781" s="62"/>
    </row>
    <row r="782">
      <c r="A782" s="561" t="s">
        <v>57</v>
      </c>
      <c r="B782" s="561" t="s">
        <v>58</v>
      </c>
      <c r="C782" s="416"/>
      <c r="D782" s="417"/>
      <c r="E782" s="418"/>
      <c r="F782" s="416"/>
      <c r="G782" s="419" t="s">
        <v>153</v>
      </c>
      <c r="H782" s="420"/>
      <c r="I782" s="421"/>
      <c r="J782" s="420"/>
      <c r="K782" s="421"/>
      <c r="L782" s="422" t="s">
        <v>154</v>
      </c>
      <c r="M782" s="421"/>
      <c r="N782" s="420"/>
      <c r="O782" s="421"/>
      <c r="P782" s="65"/>
      <c r="Q782" s="423"/>
      <c r="R782" s="397" t="s">
        <v>31</v>
      </c>
      <c r="S782" s="562"/>
      <c r="T782" s="69"/>
      <c r="U782" s="69"/>
      <c r="V782" s="69"/>
      <c r="W782" s="69"/>
      <c r="X782" s="69"/>
      <c r="Y782" s="69"/>
      <c r="Z782" s="69"/>
      <c r="AA782" s="69"/>
      <c r="AB782" s="69"/>
      <c r="AC782" s="69"/>
      <c r="AD782" s="69"/>
      <c r="AE782" s="69"/>
      <c r="AF782" s="69"/>
      <c r="AG782" s="69"/>
      <c r="AH782" s="69"/>
      <c r="AI782" s="69"/>
      <c r="AJ782" s="69"/>
      <c r="AK782" s="69"/>
      <c r="AL782" s="69"/>
      <c r="AM782" s="69"/>
      <c r="AN782" s="69"/>
      <c r="AO782" s="69"/>
      <c r="AP782" s="69"/>
      <c r="AQ782" s="69"/>
      <c r="AR782" s="62"/>
      <c r="AS782" s="62"/>
      <c r="AT782" s="62"/>
      <c r="AU782" s="62"/>
      <c r="AV782" s="62"/>
      <c r="AW782" s="98"/>
      <c r="AX782" s="62"/>
      <c r="AY782" s="62"/>
      <c r="AZ782" s="62"/>
      <c r="BA782" s="62"/>
      <c r="BB782" s="62"/>
      <c r="BC782" s="98"/>
      <c r="BD782" s="62"/>
      <c r="BE782" s="62"/>
      <c r="BF782" s="62"/>
      <c r="BG782" s="62"/>
      <c r="BH782" s="62"/>
      <c r="BI782" s="62"/>
      <c r="BJ782" s="62"/>
      <c r="BK782" s="98"/>
      <c r="BL782" s="62"/>
      <c r="BM782" s="62"/>
      <c r="BN782" s="62"/>
      <c r="BO782" s="62"/>
      <c r="BP782" s="62"/>
    </row>
    <row r="783" ht="16.5">
      <c r="A783" s="782"/>
      <c r="B783" s="782"/>
      <c r="C783" s="427"/>
      <c r="D783" s="428"/>
      <c r="E783" s="429"/>
      <c r="F783" s="427"/>
      <c r="G783" s="429"/>
      <c r="H783" s="430"/>
      <c r="I783" s="431"/>
      <c r="J783" s="430"/>
      <c r="K783" s="431"/>
      <c r="L783" s="430"/>
      <c r="M783" s="431"/>
      <c r="N783" s="430"/>
      <c r="O783" s="431"/>
      <c r="P783" s="78"/>
      <c r="Q783" s="432"/>
      <c r="R783" s="397" t="s">
        <v>56</v>
      </c>
      <c r="S783" s="562"/>
      <c r="T783" s="82"/>
      <c r="U783" s="82"/>
      <c r="V783" s="82"/>
      <c r="W783" s="82"/>
      <c r="X783" s="82"/>
      <c r="Y783" s="82"/>
      <c r="Z783" s="82"/>
      <c r="AA783" s="82"/>
      <c r="AB783" s="82"/>
      <c r="AC783" s="82"/>
      <c r="AD783" s="82"/>
      <c r="AE783" s="82"/>
      <c r="AF783" s="82"/>
      <c r="AG783" s="82"/>
      <c r="AH783" s="82"/>
      <c r="AI783" s="82"/>
      <c r="AJ783" s="82"/>
      <c r="AK783" s="82"/>
      <c r="AL783" s="82"/>
      <c r="AM783" s="82"/>
      <c r="AN783" s="82"/>
      <c r="AO783" s="82"/>
      <c r="AP783" s="82"/>
      <c r="AQ783" s="82"/>
      <c r="AR783" s="62"/>
      <c r="AS783" s="62"/>
      <c r="AT783" s="62"/>
      <c r="AU783" s="62"/>
      <c r="AV783" s="62"/>
      <c r="AW783" s="98"/>
      <c r="AX783" s="62"/>
      <c r="AY783" s="62"/>
      <c r="AZ783" s="62"/>
      <c r="BA783" s="62"/>
      <c r="BB783" s="62"/>
      <c r="BC783" s="98"/>
      <c r="BD783" s="62"/>
      <c r="BE783" s="62"/>
      <c r="BF783" s="62"/>
      <c r="BG783" s="62"/>
      <c r="BH783" s="62"/>
      <c r="BI783" s="62"/>
      <c r="BJ783" s="62"/>
      <c r="BK783" s="98"/>
      <c r="BL783" s="62"/>
      <c r="BM783" s="62"/>
      <c r="BN783" s="62"/>
      <c r="BO783" s="62"/>
      <c r="BP783" s="62"/>
    </row>
    <row r="784">
      <c r="A784" s="564"/>
      <c r="B784" s="565"/>
      <c r="C784" s="882"/>
      <c r="D784" s="1092"/>
      <c r="E784" s="995"/>
      <c r="F784" s="807"/>
      <c r="G784" s="995"/>
      <c r="H784" s="126"/>
      <c r="I784" s="128"/>
      <c r="J784" s="128"/>
      <c r="K784" s="128"/>
      <c r="L784" s="128"/>
      <c r="M784" s="128"/>
      <c r="N784" s="128"/>
      <c r="O784" s="128"/>
      <c r="P784" s="102"/>
      <c r="Q784" s="285"/>
      <c r="R784" s="231"/>
      <c r="S784" s="232"/>
      <c r="T784" s="442"/>
      <c r="U784" s="442"/>
      <c r="V784" s="442"/>
      <c r="W784" s="442"/>
      <c r="X784" s="442"/>
      <c r="Y784" s="442"/>
      <c r="Z784" s="442"/>
      <c r="AA784" s="442"/>
      <c r="AB784" s="442"/>
      <c r="AC784" s="442"/>
      <c r="AD784" s="443"/>
      <c r="AE784" s="442"/>
      <c r="AF784" s="442"/>
      <c r="AG784" s="442"/>
      <c r="AH784" s="442"/>
      <c r="AI784" s="442"/>
      <c r="AJ784" s="442"/>
      <c r="AK784" s="442"/>
      <c r="AL784" s="444"/>
      <c r="AM784" s="442"/>
      <c r="AN784" s="442"/>
      <c r="AO784" s="442"/>
      <c r="AP784" s="442"/>
      <c r="AQ784" s="445"/>
      <c r="AR784" s="62"/>
      <c r="AS784" s="62"/>
      <c r="AT784" s="62"/>
      <c r="AU784" s="62"/>
      <c r="AV784" s="62"/>
      <c r="AW784" s="98"/>
      <c r="AX784" s="62"/>
      <c r="AY784" s="62"/>
      <c r="AZ784" s="62"/>
      <c r="BA784" s="62"/>
      <c r="BB784" s="62"/>
      <c r="BC784" s="98"/>
      <c r="BD784" s="62"/>
      <c r="BE784" s="62"/>
      <c r="BF784" s="62"/>
      <c r="BG784" s="62"/>
      <c r="BH784" s="62"/>
      <c r="BI784" s="62"/>
      <c r="BJ784" s="62"/>
      <c r="BK784" s="98"/>
      <c r="BL784" s="62"/>
      <c r="BM784" s="62"/>
      <c r="BN784" s="62"/>
      <c r="BO784" s="62"/>
      <c r="BP784" s="62"/>
    </row>
    <row r="785">
      <c r="A785" s="145"/>
      <c r="B785" s="145"/>
      <c r="C785" s="124"/>
      <c r="D785" s="1092"/>
      <c r="E785" s="995"/>
      <c r="F785" s="807"/>
      <c r="G785" s="995"/>
      <c r="H785" s="126"/>
      <c r="I785" s="128">
        <v>1</v>
      </c>
      <c r="J785" s="128"/>
      <c r="K785" s="128"/>
      <c r="L785" s="128"/>
      <c r="M785" s="128"/>
      <c r="N785" s="128"/>
      <c r="O785" s="128"/>
      <c r="P785" s="125"/>
      <c r="Q785" s="291"/>
      <c r="R785" s="132" t="s">
        <v>74</v>
      </c>
      <c r="S785" s="133" t="s">
        <v>156</v>
      </c>
      <c r="T785" s="450"/>
      <c r="U785" s="450"/>
      <c r="V785" s="450"/>
      <c r="W785" s="450"/>
      <c r="X785" s="451"/>
      <c r="Y785" s="450"/>
      <c r="Z785" s="450"/>
      <c r="AA785" s="450"/>
      <c r="AB785" s="450"/>
      <c r="AC785" s="450"/>
      <c r="AD785" s="451"/>
      <c r="AE785" s="450"/>
      <c r="AF785" s="450"/>
      <c r="AG785" s="450"/>
      <c r="AH785" s="450"/>
      <c r="AI785" s="450"/>
      <c r="AJ785" s="450"/>
      <c r="AK785" s="450"/>
      <c r="AL785" s="452"/>
      <c r="AM785" s="451"/>
      <c r="AN785" s="451"/>
      <c r="AO785" s="451"/>
      <c r="AP785" s="451"/>
      <c r="AQ785" s="452"/>
      <c r="AR785" s="62"/>
      <c r="AS785" s="62"/>
      <c r="AT785" s="62"/>
      <c r="AU785" s="62"/>
      <c r="AV785" s="62"/>
      <c r="AW785" s="98"/>
      <c r="AX785" s="62"/>
      <c r="AY785" s="62"/>
      <c r="AZ785" s="62"/>
      <c r="BA785" s="62"/>
      <c r="BB785" s="62"/>
      <c r="BC785" s="98"/>
      <c r="BD785" s="62"/>
      <c r="BE785" s="62"/>
      <c r="BF785" s="62"/>
      <c r="BG785" s="62"/>
      <c r="BH785" s="62"/>
      <c r="BI785" s="62"/>
      <c r="BJ785" s="62"/>
      <c r="BK785" s="98"/>
      <c r="BL785" s="62"/>
      <c r="BM785" s="62"/>
      <c r="BN785" s="62"/>
      <c r="BO785" s="62"/>
      <c r="BP785" s="62"/>
    </row>
    <row r="786">
      <c r="A786" s="145"/>
      <c r="B786" s="145"/>
      <c r="C786" s="169"/>
      <c r="D786" s="1092"/>
      <c r="E786" s="995"/>
      <c r="F786" s="807"/>
      <c r="G786" s="995"/>
      <c r="H786" s="126"/>
      <c r="I786" s="128">
        <v>2</v>
      </c>
      <c r="J786" s="128"/>
      <c r="K786" s="128"/>
      <c r="L786" s="128"/>
      <c r="M786" s="128"/>
      <c r="N786" s="128"/>
      <c r="O786" s="128"/>
      <c r="P786" s="975" t="s">
        <v>263</v>
      </c>
      <c r="Q786" s="291" t="s">
        <v>66</v>
      </c>
      <c r="R786" s="132" t="s">
        <v>67</v>
      </c>
      <c r="S786" s="133" t="s">
        <v>156</v>
      </c>
      <c r="T786" s="450"/>
      <c r="U786" s="450"/>
      <c r="V786" s="450"/>
      <c r="W786" s="450"/>
      <c r="X786" s="451"/>
      <c r="Y786" s="450"/>
      <c r="Z786" s="450"/>
      <c r="AA786" s="450"/>
      <c r="AB786" s="450"/>
      <c r="AC786" s="450"/>
      <c r="AD786" s="451"/>
      <c r="AE786" s="450"/>
      <c r="AF786" s="450"/>
      <c r="AG786" s="450"/>
      <c r="AH786" s="450"/>
      <c r="AI786" s="450"/>
      <c r="AJ786" s="450"/>
      <c r="AK786" s="450"/>
      <c r="AL786" s="452"/>
      <c r="AM786" s="451"/>
      <c r="AN786" s="451"/>
      <c r="AO786" s="451"/>
      <c r="AP786" s="451"/>
      <c r="AQ786" s="452"/>
      <c r="AR786" s="62"/>
      <c r="AS786" s="62"/>
      <c r="AT786" s="62"/>
      <c r="AU786" s="62"/>
      <c r="AV786" s="62"/>
      <c r="AW786" s="98"/>
      <c r="AX786" s="62"/>
      <c r="AY786" s="62"/>
      <c r="AZ786" s="62"/>
      <c r="BA786" s="62"/>
      <c r="BB786" s="62"/>
      <c r="BC786" s="98"/>
      <c r="BD786" s="62"/>
      <c r="BE786" s="62"/>
      <c r="BF786" s="62"/>
      <c r="BG786" s="62"/>
      <c r="BH786" s="62"/>
      <c r="BI786" s="62"/>
      <c r="BJ786" s="62"/>
      <c r="BK786" s="98"/>
      <c r="BL786" s="62"/>
      <c r="BM786" s="62"/>
      <c r="BN786" s="62"/>
      <c r="BO786" s="62"/>
      <c r="BP786" s="62"/>
    </row>
    <row r="787">
      <c r="A787" s="145"/>
      <c r="B787" s="145"/>
      <c r="C787" s="124"/>
      <c r="D787" s="1092"/>
      <c r="E787" s="995"/>
      <c r="F787" s="807"/>
      <c r="G787" s="995"/>
      <c r="H787" s="126"/>
      <c r="I787" s="128">
        <v>3</v>
      </c>
      <c r="J787" s="128"/>
      <c r="K787" s="128"/>
      <c r="L787" s="128"/>
      <c r="M787" s="128"/>
      <c r="N787" s="128"/>
      <c r="O787" s="128"/>
      <c r="P787" s="125"/>
      <c r="Q787" s="291"/>
      <c r="R787" s="132" t="s">
        <v>69</v>
      </c>
      <c r="S787" s="133" t="s">
        <v>156</v>
      </c>
      <c r="T787" s="450"/>
      <c r="U787" s="450"/>
      <c r="V787" s="450"/>
      <c r="W787" s="450"/>
      <c r="X787" s="451"/>
      <c r="Y787" s="450"/>
      <c r="Z787" s="450"/>
      <c r="AA787" s="450"/>
      <c r="AB787" s="450"/>
      <c r="AC787" s="450"/>
      <c r="AD787" s="451"/>
      <c r="AE787" s="450"/>
      <c r="AF787" s="450"/>
      <c r="AG787" s="450"/>
      <c r="AH787" s="450"/>
      <c r="AI787" s="450"/>
      <c r="AJ787" s="450"/>
      <c r="AK787" s="450"/>
      <c r="AL787" s="452"/>
      <c r="AM787" s="451"/>
      <c r="AN787" s="451"/>
      <c r="AO787" s="451"/>
      <c r="AP787" s="451"/>
      <c r="AQ787" s="452"/>
      <c r="AR787" s="62"/>
      <c r="AS787" s="62"/>
      <c r="AT787" s="62"/>
      <c r="AU787" s="62"/>
      <c r="AV787" s="62"/>
      <c r="AW787" s="98"/>
      <c r="AX787" s="62"/>
      <c r="AY787" s="62"/>
      <c r="AZ787" s="62"/>
      <c r="BA787" s="62"/>
      <c r="BB787" s="62"/>
      <c r="BC787" s="98"/>
      <c r="BD787" s="62"/>
      <c r="BE787" s="62"/>
      <c r="BF787" s="62"/>
      <c r="BG787" s="62"/>
      <c r="BH787" s="62"/>
      <c r="BI787" s="62"/>
      <c r="BJ787" s="62"/>
      <c r="BK787" s="98"/>
      <c r="BL787" s="62"/>
      <c r="BM787" s="62"/>
      <c r="BN787" s="62"/>
      <c r="BO787" s="62"/>
      <c r="BP787" s="62"/>
    </row>
    <row r="788">
      <c r="A788" s="145"/>
      <c r="B788" s="145"/>
      <c r="C788" s="169"/>
      <c r="D788" s="1092"/>
      <c r="E788" s="995"/>
      <c r="F788" s="807"/>
      <c r="G788" s="995"/>
      <c r="H788" s="126"/>
      <c r="I788" s="128"/>
      <c r="J788" s="128"/>
      <c r="K788" s="128"/>
      <c r="L788" s="128"/>
      <c r="M788" s="128"/>
      <c r="N788" s="128"/>
      <c r="O788" s="128"/>
      <c r="P788" s="125"/>
      <c r="Q788" s="291"/>
      <c r="R788" s="132"/>
      <c r="S788" s="133"/>
      <c r="T788" s="450"/>
      <c r="U788" s="450"/>
      <c r="V788" s="450"/>
      <c r="W788" s="450"/>
      <c r="X788" s="451"/>
      <c r="Y788" s="450"/>
      <c r="Z788" s="450"/>
      <c r="AA788" s="450"/>
      <c r="AB788" s="450"/>
      <c r="AC788" s="450"/>
      <c r="AD788" s="451"/>
      <c r="AE788" s="450"/>
      <c r="AF788" s="450"/>
      <c r="AG788" s="450"/>
      <c r="AH788" s="450"/>
      <c r="AI788" s="450"/>
      <c r="AJ788" s="450"/>
      <c r="AK788" s="450"/>
      <c r="AL788" s="452"/>
      <c r="AM788" s="451"/>
      <c r="AN788" s="451"/>
      <c r="AO788" s="451"/>
      <c r="AP788" s="451"/>
      <c r="AQ788" s="452"/>
      <c r="AR788" s="62"/>
      <c r="AS788" s="62"/>
      <c r="AT788" s="62"/>
      <c r="AU788" s="62"/>
      <c r="AV788" s="62"/>
      <c r="AW788" s="98"/>
      <c r="AX788" s="62"/>
      <c r="AY788" s="62"/>
      <c r="AZ788" s="62"/>
      <c r="BA788" s="62"/>
      <c r="BB788" s="62"/>
      <c r="BC788" s="98"/>
      <c r="BD788" s="62"/>
      <c r="BE788" s="62"/>
      <c r="BF788" s="62"/>
      <c r="BG788" s="62"/>
      <c r="BH788" s="62"/>
      <c r="BI788" s="62"/>
      <c r="BJ788" s="62"/>
      <c r="BK788" s="98"/>
      <c r="BL788" s="62"/>
      <c r="BM788" s="62"/>
      <c r="BN788" s="62"/>
      <c r="BO788" s="62"/>
      <c r="BP788" s="62"/>
    </row>
    <row r="789">
      <c r="A789" s="145"/>
      <c r="B789" s="145"/>
      <c r="C789" s="124"/>
      <c r="D789" s="1092"/>
      <c r="E789" s="995"/>
      <c r="F789" s="807"/>
      <c r="G789" s="995"/>
      <c r="H789" s="126"/>
      <c r="I789" s="128">
        <v>4</v>
      </c>
      <c r="J789" s="128"/>
      <c r="K789" s="128"/>
      <c r="L789" s="128"/>
      <c r="M789" s="128"/>
      <c r="N789" s="128"/>
      <c r="O789" s="128"/>
      <c r="P789" s="125"/>
      <c r="Q789" s="291"/>
      <c r="R789" s="132" t="s">
        <v>70</v>
      </c>
      <c r="S789" s="133" t="s">
        <v>156</v>
      </c>
      <c r="T789" s="450"/>
      <c r="U789" s="450"/>
      <c r="V789" s="450"/>
      <c r="W789" s="450"/>
      <c r="X789" s="451"/>
      <c r="Y789" s="450"/>
      <c r="Z789" s="450"/>
      <c r="AA789" s="450"/>
      <c r="AB789" s="450"/>
      <c r="AC789" s="450"/>
      <c r="AD789" s="451"/>
      <c r="AE789" s="450"/>
      <c r="AF789" s="450"/>
      <c r="AG789" s="450"/>
      <c r="AH789" s="450"/>
      <c r="AI789" s="450"/>
      <c r="AJ789" s="450"/>
      <c r="AK789" s="450"/>
      <c r="AL789" s="452"/>
      <c r="AM789" s="451"/>
      <c r="AN789" s="451"/>
      <c r="AO789" s="451"/>
      <c r="AP789" s="451"/>
      <c r="AQ789" s="452"/>
      <c r="AR789" s="62"/>
      <c r="AS789" s="223"/>
      <c r="AT789" s="223"/>
      <c r="AU789" s="223"/>
      <c r="AV789" s="223"/>
      <c r="AW789" s="887"/>
      <c r="AX789" s="223"/>
      <c r="AY789" s="223"/>
      <c r="AZ789" s="223"/>
      <c r="BA789" s="223"/>
      <c r="BB789" s="223"/>
      <c r="BC789" s="887"/>
      <c r="BD789" s="223"/>
      <c r="BE789" s="223"/>
      <c r="BF789" s="223"/>
      <c r="BG789" s="223"/>
      <c r="BH789" s="223"/>
      <c r="BI789" s="223"/>
      <c r="BJ789" s="223"/>
      <c r="BK789" s="887"/>
      <c r="BL789" s="223"/>
      <c r="BM789" s="223"/>
      <c r="BN789" s="223"/>
      <c r="BO789" s="223"/>
      <c r="BP789" s="223"/>
      <c r="BQ789" s="476"/>
    </row>
    <row r="790">
      <c r="A790" s="145"/>
      <c r="B790" s="145"/>
      <c r="C790" s="169"/>
      <c r="D790" s="1092"/>
      <c r="E790" s="995"/>
      <c r="F790" s="807"/>
      <c r="G790" s="995"/>
      <c r="H790" s="126"/>
      <c r="I790" s="128">
        <v>5</v>
      </c>
      <c r="J790" s="128"/>
      <c r="K790" s="128"/>
      <c r="L790" s="128"/>
      <c r="M790" s="128"/>
      <c r="N790" s="128"/>
      <c r="O790" s="128"/>
      <c r="P790" s="975" t="s">
        <v>263</v>
      </c>
      <c r="Q790" s="291" t="s">
        <v>312</v>
      </c>
      <c r="R790" s="132" t="s">
        <v>67</v>
      </c>
      <c r="S790" s="133" t="s">
        <v>156</v>
      </c>
      <c r="T790" s="450"/>
      <c r="U790" s="450"/>
      <c r="V790" s="450"/>
      <c r="W790" s="450"/>
      <c r="X790" s="451"/>
      <c r="Y790" s="450"/>
      <c r="Z790" s="450"/>
      <c r="AA790" s="450"/>
      <c r="AB790" s="450"/>
      <c r="AC790" s="450"/>
      <c r="AD790" s="451"/>
      <c r="AE790" s="450"/>
      <c r="AF790" s="450"/>
      <c r="AG790" s="450"/>
      <c r="AH790" s="450"/>
      <c r="AI790" s="450"/>
      <c r="AJ790" s="450"/>
      <c r="AK790" s="450"/>
      <c r="AL790" s="452"/>
      <c r="AM790" s="451"/>
      <c r="AN790" s="451"/>
      <c r="AO790" s="451"/>
      <c r="AP790" s="451"/>
      <c r="AQ790" s="452"/>
      <c r="AR790" s="62"/>
      <c r="AS790" s="292"/>
      <c r="AT790" s="292"/>
      <c r="AU790" s="292"/>
      <c r="AV790" s="292"/>
      <c r="AW790" s="293"/>
      <c r="AX790" s="292"/>
      <c r="AY790" s="292"/>
      <c r="AZ790" s="292"/>
      <c r="BA790" s="292"/>
      <c r="BB790" s="292"/>
      <c r="BC790" s="293"/>
      <c r="BD790" s="292"/>
      <c r="BE790" s="292"/>
      <c r="BF790" s="292"/>
      <c r="BG790" s="292"/>
      <c r="BH790" s="292"/>
      <c r="BI790" s="292"/>
      <c r="BJ790" s="292"/>
      <c r="BK790" s="293"/>
      <c r="BL790" s="292"/>
      <c r="BM790" s="292"/>
      <c r="BN790" s="292"/>
      <c r="BO790" s="292"/>
      <c r="BP790" s="292"/>
      <c r="BQ790" s="121"/>
    </row>
    <row r="791">
      <c r="A791" s="145"/>
      <c r="B791" s="145"/>
      <c r="C791" s="124"/>
      <c r="D791" s="1092"/>
      <c r="E791" s="995"/>
      <c r="F791" s="807"/>
      <c r="G791" s="995"/>
      <c r="H791" s="126"/>
      <c r="I791" s="128">
        <v>6</v>
      </c>
      <c r="J791" s="128"/>
      <c r="K791" s="128"/>
      <c r="L791" s="128"/>
      <c r="M791" s="128"/>
      <c r="N791" s="128"/>
      <c r="O791" s="128"/>
      <c r="P791" s="125"/>
      <c r="Q791" s="291"/>
      <c r="R791" s="132" t="s">
        <v>69</v>
      </c>
      <c r="S791" s="133" t="s">
        <v>156</v>
      </c>
      <c r="T791" s="450"/>
      <c r="U791" s="450"/>
      <c r="V791" s="450"/>
      <c r="W791" s="450"/>
      <c r="X791" s="451"/>
      <c r="Y791" s="450"/>
      <c r="Z791" s="450"/>
      <c r="AA791" s="450"/>
      <c r="AB791" s="450"/>
      <c r="AC791" s="450"/>
      <c r="AD791" s="451"/>
      <c r="AE791" s="450"/>
      <c r="AF791" s="450"/>
      <c r="AG791" s="450"/>
      <c r="AH791" s="450"/>
      <c r="AI791" s="450"/>
      <c r="AJ791" s="450"/>
      <c r="AK791" s="450"/>
      <c r="AL791" s="452"/>
      <c r="AM791" s="451"/>
      <c r="AN791" s="451"/>
      <c r="AO791" s="451"/>
      <c r="AP791" s="451"/>
      <c r="AQ791" s="452"/>
      <c r="AR791" s="62"/>
      <c r="AS791" s="62"/>
      <c r="AT791" s="62"/>
      <c r="AU791" s="62"/>
      <c r="AV791" s="62"/>
      <c r="AW791" s="98"/>
      <c r="AX791" s="62"/>
      <c r="AY791" s="62"/>
      <c r="AZ791" s="62"/>
      <c r="BA791" s="62"/>
      <c r="BB791" s="62"/>
      <c r="BC791" s="98"/>
      <c r="BD791" s="62"/>
      <c r="BE791" s="62"/>
      <c r="BF791" s="62"/>
      <c r="BG791" s="62"/>
      <c r="BH791" s="62"/>
      <c r="BI791" s="62"/>
      <c r="BJ791" s="62"/>
      <c r="BK791" s="98"/>
      <c r="BL791" s="62"/>
      <c r="BM791" s="62"/>
      <c r="BN791" s="62"/>
      <c r="BO791" s="62"/>
      <c r="BP791" s="62"/>
    </row>
    <row r="792" ht="16.5">
      <c r="A792" s="145"/>
      <c r="B792" s="145"/>
      <c r="C792" s="169"/>
      <c r="D792" s="1092"/>
      <c r="E792" s="995"/>
      <c r="F792" s="807"/>
      <c r="G792" s="995"/>
      <c r="H792" s="126"/>
      <c r="I792" s="128"/>
      <c r="J792" s="128"/>
      <c r="K792" s="128"/>
      <c r="L792" s="128"/>
      <c r="M792" s="128"/>
      <c r="N792" s="128"/>
      <c r="O792" s="128"/>
      <c r="P792" s="125"/>
      <c r="Q792" s="291"/>
      <c r="R792" s="132"/>
      <c r="S792" s="133"/>
      <c r="T792" s="1168"/>
      <c r="U792" s="1144"/>
      <c r="V792" s="1144"/>
      <c r="W792" s="1144"/>
      <c r="X792" s="1145"/>
      <c r="Y792" s="1144"/>
      <c r="Z792" s="1144"/>
      <c r="AA792" s="1144"/>
      <c r="AB792" s="1144"/>
      <c r="AC792" s="1144"/>
      <c r="AD792" s="1145"/>
      <c r="AE792" s="1144"/>
      <c r="AF792" s="1144"/>
      <c r="AG792" s="1144"/>
      <c r="AH792" s="1144"/>
      <c r="AI792" s="1144"/>
      <c r="AJ792" s="1144"/>
      <c r="AK792" s="1144"/>
      <c r="AL792" s="1113"/>
      <c r="AM792" s="1145"/>
      <c r="AN792" s="1145"/>
      <c r="AO792" s="1145"/>
      <c r="AP792" s="1145"/>
      <c r="AQ792" s="1113"/>
      <c r="AR792" s="62"/>
      <c r="AS792" s="62"/>
      <c r="AT792" s="62"/>
      <c r="AU792" s="62"/>
      <c r="AV792" s="62"/>
      <c r="AW792" s="98"/>
      <c r="AX792" s="62"/>
      <c r="AY792" s="62"/>
      <c r="AZ792" s="62"/>
      <c r="BA792" s="62"/>
      <c r="BB792" s="62"/>
      <c r="BC792" s="98"/>
      <c r="BD792" s="62"/>
      <c r="BE792" s="62"/>
      <c r="BF792" s="62"/>
      <c r="BG792" s="62"/>
      <c r="BH792" s="62"/>
      <c r="BI792" s="62"/>
      <c r="BJ792" s="62"/>
      <c r="BK792" s="98"/>
      <c r="BL792" s="62"/>
      <c r="BM792" s="62"/>
      <c r="BN792" s="62"/>
      <c r="BO792" s="62"/>
      <c r="BP792" s="62"/>
    </row>
    <row r="793" ht="16.5">
      <c r="A793" s="167"/>
      <c r="B793" s="167"/>
      <c r="C793" s="124"/>
      <c r="D793" s="1092"/>
      <c r="E793" s="995"/>
      <c r="F793" s="807"/>
      <c r="G793" s="995"/>
      <c r="H793" s="126"/>
      <c r="I793" s="128">
        <v>7</v>
      </c>
      <c r="J793" s="128"/>
      <c r="K793" s="128"/>
      <c r="L793" s="128"/>
      <c r="M793" s="128"/>
      <c r="N793" s="128"/>
      <c r="O793" s="128"/>
      <c r="P793" s="104"/>
      <c r="Q793" s="470"/>
      <c r="R793" s="113" t="s">
        <v>89</v>
      </c>
      <c r="S793" s="114"/>
      <c r="T793" s="450"/>
      <c r="U793" s="714"/>
      <c r="V793" s="714"/>
      <c r="W793" s="714"/>
      <c r="X793" s="715"/>
      <c r="Y793" s="714"/>
      <c r="Z793" s="714"/>
      <c r="AA793" s="714"/>
      <c r="AB793" s="714"/>
      <c r="AC793" s="714"/>
      <c r="AD793" s="715"/>
      <c r="AE793" s="714"/>
      <c r="AF793" s="714"/>
      <c r="AG793" s="714"/>
      <c r="AH793" s="714"/>
      <c r="AI793" s="714"/>
      <c r="AJ793" s="714"/>
      <c r="AK793" s="714"/>
      <c r="AL793" s="716"/>
      <c r="AM793" s="715"/>
      <c r="AN793" s="715"/>
      <c r="AO793" s="715"/>
      <c r="AP793" s="715"/>
      <c r="AQ793" s="716"/>
      <c r="AR793" s="62" t="s">
        <v>79</v>
      </c>
      <c r="AS793" s="274">
        <f>T793*T799*1.73*0.875/1000</f>
        <v>0</v>
      </c>
      <c r="AT793" s="274">
        <f t="shared" ref="AT793:BP793" si="347">U793*U799*1.73*0.875/1000</f>
        <v>0</v>
      </c>
      <c r="AU793" s="274">
        <f t="shared" si="347"/>
        <v>0</v>
      </c>
      <c r="AV793" s="274">
        <f t="shared" si="347"/>
        <v>0</v>
      </c>
      <c r="AW793" s="517">
        <f t="shared" si="347"/>
        <v>0</v>
      </c>
      <c r="AX793" s="274">
        <f t="shared" si="347"/>
        <v>0</v>
      </c>
      <c r="AY793" s="274">
        <f t="shared" si="347"/>
        <v>0</v>
      </c>
      <c r="AZ793" s="274">
        <f t="shared" si="347"/>
        <v>0</v>
      </c>
      <c r="BA793" s="274">
        <f t="shared" si="347"/>
        <v>0</v>
      </c>
      <c r="BB793" s="274">
        <f t="shared" si="347"/>
        <v>0</v>
      </c>
      <c r="BC793" s="517">
        <f t="shared" si="347"/>
        <v>0</v>
      </c>
      <c r="BD793" s="274">
        <f t="shared" si="347"/>
        <v>0</v>
      </c>
      <c r="BE793" s="274">
        <f t="shared" si="347"/>
        <v>0</v>
      </c>
      <c r="BF793" s="274">
        <f t="shared" si="347"/>
        <v>0</v>
      </c>
      <c r="BG793" s="274">
        <f t="shared" si="347"/>
        <v>0</v>
      </c>
      <c r="BH793" s="274">
        <f t="shared" si="347"/>
        <v>0</v>
      </c>
      <c r="BI793" s="274">
        <f t="shared" si="347"/>
        <v>0</v>
      </c>
      <c r="BJ793" s="274">
        <f t="shared" si="347"/>
        <v>0</v>
      </c>
      <c r="BK793" s="517">
        <f t="shared" si="347"/>
        <v>0</v>
      </c>
      <c r="BL793" s="274">
        <f t="shared" si="347"/>
        <v>0</v>
      </c>
      <c r="BM793" s="274">
        <f t="shared" si="347"/>
        <v>0</v>
      </c>
      <c r="BN793" s="274">
        <f t="shared" si="347"/>
        <v>0</v>
      </c>
      <c r="BO793" s="274">
        <f t="shared" si="347"/>
        <v>0</v>
      </c>
      <c r="BP793" s="274">
        <f t="shared" si="347"/>
        <v>0</v>
      </c>
      <c r="BQ793" s="929" t="s">
        <v>322</v>
      </c>
    </row>
    <row r="794">
      <c r="A794" s="145"/>
      <c r="B794" s="145"/>
      <c r="C794" s="169"/>
      <c r="D794" s="1092"/>
      <c r="E794" s="995"/>
      <c r="F794" s="807"/>
      <c r="G794" s="995"/>
      <c r="H794" s="126"/>
      <c r="I794" s="128">
        <v>8</v>
      </c>
      <c r="J794" s="128"/>
      <c r="K794" s="128"/>
      <c r="L794" s="128"/>
      <c r="M794" s="128"/>
      <c r="N794" s="128"/>
      <c r="O794" s="128"/>
      <c r="P794" s="125"/>
      <c r="Q794" s="291" t="s">
        <v>323</v>
      </c>
      <c r="R794" s="132" t="s">
        <v>314</v>
      </c>
      <c r="S794" s="133"/>
      <c r="T794" s="450"/>
      <c r="U794" s="450"/>
      <c r="V794" s="450"/>
      <c r="W794" s="450"/>
      <c r="X794" s="451"/>
      <c r="Y794" s="450"/>
      <c r="Z794" s="450"/>
      <c r="AA794" s="450"/>
      <c r="AB794" s="450"/>
      <c r="AC794" s="450"/>
      <c r="AD794" s="451"/>
      <c r="AE794" s="450"/>
      <c r="AF794" s="450"/>
      <c r="AG794" s="450"/>
      <c r="AH794" s="450"/>
      <c r="AI794" s="450"/>
      <c r="AJ794" s="450"/>
      <c r="AK794" s="450"/>
      <c r="AL794" s="452"/>
      <c r="AM794" s="451"/>
      <c r="AN794" s="451"/>
      <c r="AO794" s="451"/>
      <c r="AP794" s="451"/>
      <c r="AQ794" s="452"/>
      <c r="AR794" s="62"/>
      <c r="AS794" s="119"/>
      <c r="AT794" s="119"/>
      <c r="AU794" s="119"/>
      <c r="AV794" s="119"/>
      <c r="AW794" s="120"/>
      <c r="AX794" s="119"/>
      <c r="AY794" s="119"/>
      <c r="AZ794" s="119"/>
      <c r="BA794" s="119"/>
      <c r="BB794" s="119"/>
      <c r="BC794" s="120"/>
      <c r="BD794" s="119"/>
      <c r="BE794" s="119"/>
      <c r="BF794" s="119"/>
      <c r="BG794" s="119"/>
      <c r="BH794" s="119"/>
      <c r="BI794" s="119"/>
      <c r="BJ794" s="119"/>
      <c r="BK794" s="120"/>
      <c r="BL794" s="119"/>
      <c r="BM794" s="119"/>
      <c r="BN794" s="119"/>
      <c r="BO794" s="119"/>
      <c r="BP794" s="119"/>
      <c r="BQ794" s="121"/>
    </row>
    <row r="795">
      <c r="A795" s="147"/>
      <c r="B795" s="147"/>
      <c r="C795" s="169"/>
      <c r="D795" s="1092"/>
      <c r="E795" s="995"/>
      <c r="F795" s="807"/>
      <c r="G795" s="995"/>
      <c r="H795" s="126"/>
      <c r="I795" s="128">
        <v>9</v>
      </c>
      <c r="J795" s="128"/>
      <c r="K795" s="128"/>
      <c r="L795" s="128"/>
      <c r="M795" s="128"/>
      <c r="N795" s="128"/>
      <c r="O795" s="128"/>
      <c r="P795" s="150"/>
      <c r="Q795" s="1137"/>
      <c r="R795" s="155" t="s">
        <v>69</v>
      </c>
      <c r="S795" s="156"/>
      <c r="T795" s="450"/>
      <c r="U795" s="450"/>
      <c r="V795" s="450"/>
      <c r="W795" s="450"/>
      <c r="X795" s="451"/>
      <c r="Y795" s="450"/>
      <c r="Z795" s="450"/>
      <c r="AA795" s="450"/>
      <c r="AB795" s="450"/>
      <c r="AC795" s="450"/>
      <c r="AD795" s="451"/>
      <c r="AE795" s="450"/>
      <c r="AF795" s="450"/>
      <c r="AG795" s="450"/>
      <c r="AH795" s="450"/>
      <c r="AI795" s="450"/>
      <c r="AJ795" s="450"/>
      <c r="AK795" s="450"/>
      <c r="AL795" s="452"/>
      <c r="AM795" s="451"/>
      <c r="AN795" s="451"/>
      <c r="AO795" s="451"/>
      <c r="AP795" s="451"/>
      <c r="AQ795" s="452"/>
      <c r="AR795" s="62"/>
      <c r="AS795" s="62"/>
      <c r="AT795" s="62"/>
      <c r="AU795" s="62"/>
      <c r="AV795" s="62"/>
      <c r="AW795" s="98"/>
      <c r="AX795" s="62"/>
      <c r="AY795" s="62"/>
      <c r="AZ795" s="62"/>
      <c r="BA795" s="62"/>
      <c r="BB795" s="62"/>
      <c r="BC795" s="98"/>
      <c r="BD795" s="62"/>
      <c r="BE795" s="62"/>
      <c r="BF795" s="62"/>
      <c r="BG795" s="62"/>
      <c r="BH795" s="62"/>
      <c r="BI795" s="62"/>
      <c r="BJ795" s="62"/>
      <c r="BK795" s="98"/>
      <c r="BL795" s="62"/>
      <c r="BM795" s="62"/>
      <c r="BN795" s="62"/>
      <c r="BO795" s="62"/>
      <c r="BP795" s="62"/>
      <c r="BQ795" s="2"/>
    </row>
    <row r="796" ht="16.5">
      <c r="A796" s="145"/>
      <c r="B796" s="145"/>
      <c r="C796" s="169"/>
      <c r="D796" s="1092"/>
      <c r="E796" s="995"/>
      <c r="F796" s="807"/>
      <c r="G796" s="995"/>
      <c r="H796" s="126"/>
      <c r="I796" s="128">
        <v>10</v>
      </c>
      <c r="J796" s="128"/>
      <c r="K796" s="128"/>
      <c r="L796" s="128"/>
      <c r="M796" s="128"/>
      <c r="N796" s="128"/>
      <c r="O796" s="128"/>
      <c r="P796" s="125"/>
      <c r="Q796" s="1146" t="s">
        <v>324</v>
      </c>
      <c r="R796" s="155" t="s">
        <v>74</v>
      </c>
      <c r="S796" s="156"/>
      <c r="T796" s="1169"/>
      <c r="U796" s="1169"/>
      <c r="V796" s="1169"/>
      <c r="W796" s="1169"/>
      <c r="X796" s="1170"/>
      <c r="Y796" s="1169"/>
      <c r="Z796" s="1169"/>
      <c r="AA796" s="1169"/>
      <c r="AB796" s="1169"/>
      <c r="AC796" s="1169"/>
      <c r="AD796" s="1170"/>
      <c r="AE796" s="1169"/>
      <c r="AF796" s="1169"/>
      <c r="AG796" s="1169"/>
      <c r="AH796" s="1169"/>
      <c r="AI796" s="1169"/>
      <c r="AJ796" s="1169"/>
      <c r="AK796" s="1169"/>
      <c r="AL796" s="1140"/>
      <c r="AM796" s="1170"/>
      <c r="AN796" s="1170"/>
      <c r="AO796" s="1170"/>
      <c r="AP796" s="1170"/>
      <c r="AQ796" s="1140"/>
      <c r="AR796" s="62"/>
      <c r="AS796" s="62"/>
      <c r="AT796" s="62"/>
      <c r="AU796" s="62"/>
      <c r="AV796" s="62"/>
      <c r="AW796" s="98"/>
      <c r="AX796" s="62"/>
      <c r="AY796" s="62"/>
      <c r="AZ796" s="62"/>
      <c r="BA796" s="62"/>
      <c r="BB796" s="62"/>
      <c r="BC796" s="98"/>
      <c r="BD796" s="62"/>
      <c r="BE796" s="62"/>
      <c r="BF796" s="62"/>
      <c r="BG796" s="62"/>
      <c r="BH796" s="62"/>
      <c r="BI796" s="62"/>
      <c r="BJ796" s="62"/>
      <c r="BK796" s="98"/>
      <c r="BL796" s="62"/>
      <c r="BM796" s="62"/>
      <c r="BN796" s="62"/>
      <c r="BO796" s="62"/>
      <c r="BP796" s="62"/>
      <c r="BQ796" s="2"/>
    </row>
    <row r="797" ht="16.5">
      <c r="A797" s="1158"/>
      <c r="B797" s="1158"/>
      <c r="C797" s="169"/>
      <c r="D797" s="1092"/>
      <c r="E797" s="995"/>
      <c r="F797" s="807"/>
      <c r="G797" s="995"/>
      <c r="H797" s="126"/>
      <c r="I797" s="128"/>
      <c r="J797" s="128"/>
      <c r="K797" s="128"/>
      <c r="L797" s="128"/>
      <c r="M797" s="128"/>
      <c r="N797" s="128"/>
      <c r="O797" s="128"/>
      <c r="P797" s="999"/>
      <c r="Q797" s="470" t="s">
        <v>325</v>
      </c>
      <c r="R797" s="634"/>
      <c r="S797" s="635"/>
      <c r="T797" s="1171"/>
      <c r="U797" s="1171"/>
      <c r="V797" s="1171"/>
      <c r="W797" s="1171"/>
      <c r="X797" s="1172"/>
      <c r="Y797" s="1171"/>
      <c r="Z797" s="1171"/>
      <c r="AA797" s="1171"/>
      <c r="AB797" s="1171"/>
      <c r="AC797" s="1171"/>
      <c r="AD797" s="1172"/>
      <c r="AE797" s="1171"/>
      <c r="AF797" s="1171"/>
      <c r="AG797" s="1171"/>
      <c r="AH797" s="1171"/>
      <c r="AI797" s="1171"/>
      <c r="AJ797" s="1171"/>
      <c r="AK797" s="1171"/>
      <c r="AL797" s="1173"/>
      <c r="AM797" s="1172"/>
      <c r="AN797" s="1172"/>
      <c r="AO797" s="1172"/>
      <c r="AP797" s="1172"/>
      <c r="AQ797" s="1173"/>
      <c r="AR797" s="62"/>
      <c r="AS797" s="62"/>
      <c r="AT797" s="62"/>
      <c r="AU797" s="62"/>
      <c r="AV797" s="62"/>
      <c r="AW797" s="98"/>
      <c r="AX797" s="62"/>
      <c r="AY797" s="62"/>
      <c r="AZ797" s="62"/>
      <c r="BA797" s="62"/>
      <c r="BB797" s="62"/>
      <c r="BC797" s="98"/>
      <c r="BD797" s="62"/>
      <c r="BE797" s="62"/>
      <c r="BF797" s="62"/>
      <c r="BG797" s="62"/>
      <c r="BH797" s="62"/>
      <c r="BI797" s="62"/>
      <c r="BJ797" s="62"/>
      <c r="BK797" s="98"/>
      <c r="BL797" s="62"/>
      <c r="BM797" s="62"/>
      <c r="BN797" s="62"/>
      <c r="BO797" s="62"/>
      <c r="BP797" s="62"/>
      <c r="BQ797" s="2"/>
    </row>
    <row r="798">
      <c r="A798" s="167"/>
      <c r="B798" s="167"/>
      <c r="C798" s="169"/>
      <c r="D798" s="1092"/>
      <c r="E798" s="995"/>
      <c r="F798" s="807"/>
      <c r="G798" s="995"/>
      <c r="H798" s="126">
        <v>1</v>
      </c>
      <c r="I798" s="128">
        <v>11</v>
      </c>
      <c r="J798" s="128"/>
      <c r="K798" s="128"/>
      <c r="L798" s="128"/>
      <c r="M798" s="128"/>
      <c r="N798" s="128"/>
      <c r="O798" s="128"/>
      <c r="P798" s="104"/>
      <c r="Q798" s="1174" t="s">
        <v>326</v>
      </c>
      <c r="R798" s="113" t="s">
        <v>327</v>
      </c>
      <c r="S798" s="114" t="s">
        <v>156</v>
      </c>
      <c r="T798" s="1163"/>
      <c r="U798" s="1163"/>
      <c r="V798" s="1163"/>
      <c r="W798" s="1163"/>
      <c r="X798" s="1164"/>
      <c r="Y798" s="1163"/>
      <c r="Z798" s="1163"/>
      <c r="AA798" s="1163"/>
      <c r="AB798" s="1163"/>
      <c r="AC798" s="1163"/>
      <c r="AD798" s="1164"/>
      <c r="AE798" s="1163"/>
      <c r="AF798" s="1163"/>
      <c r="AG798" s="1163"/>
      <c r="AH798" s="1163"/>
      <c r="AI798" s="1163"/>
      <c r="AJ798" s="1163"/>
      <c r="AK798" s="1163"/>
      <c r="AL798" s="1042"/>
      <c r="AM798" s="1164"/>
      <c r="AN798" s="1164"/>
      <c r="AO798" s="1164"/>
      <c r="AP798" s="1164"/>
      <c r="AQ798" s="1042"/>
      <c r="AR798" s="62"/>
      <c r="AS798" s="62"/>
      <c r="AT798" s="62"/>
      <c r="AU798" s="62"/>
      <c r="AV798" s="62"/>
      <c r="AW798" s="98"/>
      <c r="AX798" s="62"/>
      <c r="AY798" s="62"/>
      <c r="AZ798" s="62"/>
      <c r="BA798" s="62"/>
      <c r="BB798" s="62"/>
      <c r="BC798" s="98"/>
      <c r="BD798" s="62"/>
      <c r="BE798" s="62"/>
      <c r="BF798" s="62"/>
      <c r="BG798" s="62"/>
      <c r="BH798" s="62"/>
      <c r="BI798" s="62"/>
      <c r="BJ798" s="62"/>
      <c r="BK798" s="98"/>
      <c r="BL798" s="62"/>
      <c r="BM798" s="62"/>
      <c r="BN798" s="62"/>
      <c r="BO798" s="62"/>
      <c r="BP798" s="62"/>
      <c r="BQ798" s="2"/>
    </row>
    <row r="799" ht="16.5">
      <c r="A799" s="145"/>
      <c r="B799" s="145"/>
      <c r="C799" s="169"/>
      <c r="D799" s="1092"/>
      <c r="E799" s="995"/>
      <c r="F799" s="807"/>
      <c r="G799" s="995"/>
      <c r="H799" s="126">
        <v>2</v>
      </c>
      <c r="I799" s="128">
        <v>12</v>
      </c>
      <c r="J799" s="128"/>
      <c r="K799" s="128"/>
      <c r="L799" s="128"/>
      <c r="M799" s="128"/>
      <c r="N799" s="128"/>
      <c r="O799" s="128"/>
      <c r="P799" s="104"/>
      <c r="Q799" s="1174" t="s">
        <v>326</v>
      </c>
      <c r="R799" s="113" t="s">
        <v>328</v>
      </c>
      <c r="S799" s="133"/>
      <c r="T799" s="1163"/>
      <c r="U799" s="1163"/>
      <c r="V799" s="1163"/>
      <c r="W799" s="1163"/>
      <c r="X799" s="1164"/>
      <c r="Y799" s="1163"/>
      <c r="Z799" s="1163"/>
      <c r="AA799" s="1163"/>
      <c r="AB799" s="1163"/>
      <c r="AC799" s="1163"/>
      <c r="AD799" s="1164"/>
      <c r="AE799" s="1163"/>
      <c r="AF799" s="1163"/>
      <c r="AG799" s="1163"/>
      <c r="AH799" s="1163"/>
      <c r="AI799" s="1163"/>
      <c r="AJ799" s="1163"/>
      <c r="AK799" s="1163"/>
      <c r="AL799" s="1042"/>
      <c r="AM799" s="1164"/>
      <c r="AN799" s="1164"/>
      <c r="AO799" s="1164"/>
      <c r="AP799" s="1164"/>
      <c r="AQ799" s="1042"/>
      <c r="AR799" s="62"/>
      <c r="AS799" s="62"/>
      <c r="AT799" s="62"/>
      <c r="AU799" s="62"/>
      <c r="AV799" s="62"/>
      <c r="AW799" s="98"/>
      <c r="AX799" s="62"/>
      <c r="AY799" s="62"/>
      <c r="AZ799" s="62"/>
      <c r="BA799" s="62"/>
      <c r="BB799" s="62"/>
      <c r="BC799" s="98"/>
      <c r="BD799" s="62"/>
      <c r="BE799" s="62"/>
      <c r="BF799" s="62"/>
      <c r="BG799" s="62"/>
      <c r="BH799" s="62"/>
      <c r="BI799" s="62"/>
      <c r="BJ799" s="62"/>
      <c r="BK799" s="98"/>
      <c r="BL799" s="62"/>
      <c r="BM799" s="62"/>
      <c r="BN799" s="62"/>
      <c r="BO799" s="62"/>
      <c r="BP799" s="62"/>
      <c r="BQ799" s="2"/>
    </row>
    <row r="800" ht="16.5">
      <c r="A800" s="349"/>
      <c r="B800" s="350" t="s">
        <v>146</v>
      </c>
      <c r="C800" s="351">
        <f t="shared" ref="C800:I800" si="348">COUNTA(C784:C799)</f>
        <v>0</v>
      </c>
      <c r="D800" s="352">
        <f t="shared" si="348"/>
        <v>0</v>
      </c>
      <c r="E800" s="527">
        <f t="shared" si="348"/>
        <v>0</v>
      </c>
      <c r="F800" s="528">
        <f t="shared" si="348"/>
        <v>0</v>
      </c>
      <c r="G800" s="529">
        <f t="shared" si="348"/>
        <v>0</v>
      </c>
      <c r="H800" s="530">
        <f t="shared" si="348"/>
        <v>2</v>
      </c>
      <c r="I800" s="531">
        <f t="shared" si="348"/>
        <v>12</v>
      </c>
      <c r="J800" s="532">
        <f>D800+G800</f>
        <v>0</v>
      </c>
      <c r="K800" s="357">
        <f>J800/I800*100</f>
        <v>0</v>
      </c>
      <c r="L800" s="533"/>
      <c r="M800" s="534">
        <v>17</v>
      </c>
      <c r="N800" s="533"/>
      <c r="O800" s="533"/>
      <c r="P800" s="346"/>
      <c r="Q800" s="1175"/>
      <c r="R800" s="196"/>
      <c r="S800" s="197"/>
      <c r="T800" s="963"/>
      <c r="U800" s="963"/>
      <c r="V800" s="963"/>
      <c r="W800" s="963"/>
      <c r="X800" s="963"/>
      <c r="Y800" s="963"/>
      <c r="Z800" s="963"/>
      <c r="AA800" s="963"/>
      <c r="AB800" s="963"/>
      <c r="AC800" s="963"/>
      <c r="AD800" s="964"/>
      <c r="AE800" s="963"/>
      <c r="AF800" s="963"/>
      <c r="AG800" s="963"/>
      <c r="AH800" s="963"/>
      <c r="AI800" s="963"/>
      <c r="AJ800" s="963"/>
      <c r="AK800" s="963"/>
      <c r="AL800" s="965"/>
      <c r="AM800" s="963"/>
      <c r="AN800" s="963"/>
      <c r="AO800" s="963"/>
      <c r="AP800" s="963"/>
      <c r="AQ800" s="966"/>
      <c r="AR800" s="62"/>
      <c r="AS800" s="62"/>
      <c r="AT800" s="62"/>
      <c r="AU800" s="62"/>
      <c r="AV800" s="62"/>
      <c r="AW800" s="98"/>
      <c r="AX800" s="62"/>
      <c r="AY800" s="62"/>
      <c r="AZ800" s="62"/>
      <c r="BA800" s="62"/>
      <c r="BB800" s="62"/>
      <c r="BC800" s="98"/>
      <c r="BD800" s="62"/>
      <c r="BE800" s="62"/>
      <c r="BF800" s="62"/>
      <c r="BG800" s="62"/>
      <c r="BH800" s="62"/>
      <c r="BI800" s="62"/>
      <c r="BJ800" s="62"/>
      <c r="BK800" s="98"/>
      <c r="BL800" s="62"/>
      <c r="BM800" s="62"/>
      <c r="BN800" s="62"/>
      <c r="BO800" s="62"/>
      <c r="BP800" s="62"/>
      <c r="BQ800" s="2"/>
    </row>
    <row r="801" ht="16.5">
      <c r="A801" s="368"/>
      <c r="B801" s="369"/>
      <c r="C801" s="370" t="s">
        <v>148</v>
      </c>
      <c r="D801" s="371"/>
      <c r="E801" s="372">
        <f>C800+E800</f>
        <v>0</v>
      </c>
      <c r="F801" s="373"/>
      <c r="G801" s="372">
        <f>F800+G800</f>
        <v>0</v>
      </c>
      <c r="H801" s="374"/>
      <c r="I801" s="375">
        <f>I800</f>
        <v>12</v>
      </c>
      <c r="J801" s="376"/>
      <c r="K801" s="376"/>
      <c r="L801" s="376"/>
      <c r="M801" s="376"/>
      <c r="N801" s="376"/>
      <c r="O801" s="376"/>
      <c r="P801" s="935"/>
      <c r="Q801" s="540" t="s">
        <v>151</v>
      </c>
      <c r="R801" s="541"/>
      <c r="S801" s="542"/>
      <c r="T801" s="543"/>
      <c r="U801" s="543"/>
      <c r="V801" s="543"/>
      <c r="W801" s="543"/>
      <c r="X801" s="543"/>
      <c r="Y801" s="543"/>
      <c r="Z801" s="543"/>
      <c r="AA801" s="543"/>
      <c r="AB801" s="543"/>
      <c r="AC801" s="543"/>
      <c r="AD801" s="684"/>
      <c r="AE801" s="543"/>
      <c r="AF801" s="543"/>
      <c r="AG801" s="543"/>
      <c r="AH801" s="543"/>
      <c r="AI801" s="543"/>
      <c r="AJ801" s="543"/>
      <c r="AK801" s="543"/>
      <c r="AL801" s="545"/>
      <c r="AM801" s="543"/>
      <c r="AN801" s="543"/>
      <c r="AO801" s="543"/>
      <c r="AP801" s="543"/>
      <c r="AQ801" s="546"/>
      <c r="AR801" s="62"/>
      <c r="AS801" s="62"/>
      <c r="AT801" s="62"/>
      <c r="AU801" s="62"/>
      <c r="AV801" s="62"/>
      <c r="AW801" s="98"/>
      <c r="AX801" s="62"/>
      <c r="AY801" s="62"/>
      <c r="AZ801" s="62"/>
      <c r="BA801" s="62"/>
      <c r="BB801" s="62"/>
      <c r="BC801" s="98"/>
      <c r="BD801" s="62"/>
      <c r="BE801" s="62"/>
      <c r="BF801" s="62"/>
      <c r="BG801" s="62"/>
      <c r="BH801" s="62"/>
      <c r="BI801" s="62"/>
      <c r="BJ801" s="62"/>
      <c r="BK801" s="98"/>
      <c r="BL801" s="62"/>
      <c r="BM801" s="62"/>
      <c r="BN801" s="62"/>
      <c r="BO801" s="62"/>
      <c r="BP801" s="62"/>
      <c r="BQ801" s="2"/>
    </row>
    <row r="802" ht="15.75" customHeight="1">
      <c r="A802" s="368"/>
      <c r="B802" s="382"/>
      <c r="C802" s="383" t="s">
        <v>150</v>
      </c>
      <c r="D802" s="371"/>
      <c r="E802" s="384">
        <f>E801/I801*100</f>
        <v>0</v>
      </c>
      <c r="F802" s="385"/>
      <c r="G802" s="384">
        <f>G801/I801*100</f>
        <v>0</v>
      </c>
      <c r="H802" s="386"/>
      <c r="I802" s="387"/>
      <c r="J802" s="388"/>
      <c r="K802" s="388"/>
      <c r="L802" s="388"/>
      <c r="M802" s="388"/>
      <c r="N802" s="388"/>
      <c r="O802" s="388"/>
      <c r="P802" s="110"/>
      <c r="Q802" s="397"/>
      <c r="R802" s="397"/>
      <c r="S802" s="396"/>
      <c r="T802" s="398"/>
      <c r="U802" s="398"/>
      <c r="V802" s="398"/>
      <c r="W802" s="398"/>
      <c r="X802" s="398"/>
      <c r="Y802" s="398"/>
      <c r="Z802" s="398"/>
      <c r="AA802" s="398"/>
      <c r="AB802" s="398"/>
      <c r="AC802" s="398"/>
      <c r="AD802" s="399"/>
      <c r="AE802" s="398"/>
      <c r="AF802" s="398"/>
      <c r="AG802" s="398"/>
      <c r="AH802" s="398"/>
      <c r="AI802" s="398"/>
      <c r="AJ802" s="398"/>
      <c r="AK802" s="398"/>
      <c r="AL802" s="400"/>
      <c r="AM802" s="398"/>
      <c r="AN802" s="398"/>
      <c r="AO802" s="398"/>
      <c r="AP802" s="398"/>
      <c r="AQ802" s="401"/>
      <c r="AR802" s="62"/>
      <c r="AS802" s="62"/>
      <c r="AT802" s="62"/>
      <c r="AU802" s="62"/>
      <c r="AV802" s="62"/>
      <c r="AW802" s="98"/>
      <c r="AX802" s="62"/>
      <c r="AY802" s="62"/>
      <c r="AZ802" s="62"/>
      <c r="BA802" s="62"/>
      <c r="BB802" s="62"/>
      <c r="BC802" s="98"/>
      <c r="BD802" s="62"/>
      <c r="BE802" s="62"/>
      <c r="BF802" s="62"/>
      <c r="BG802" s="62"/>
      <c r="BH802" s="62"/>
      <c r="BI802" s="62"/>
      <c r="BJ802" s="62"/>
      <c r="BK802" s="98"/>
      <c r="BL802" s="62"/>
      <c r="BM802" s="62"/>
      <c r="BN802" s="62"/>
      <c r="BO802" s="62"/>
      <c r="BP802" s="62"/>
      <c r="BQ802" s="2"/>
    </row>
    <row r="803" ht="16.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110"/>
      <c r="Q803" s="402" t="s">
        <v>329</v>
      </c>
      <c r="R803" s="397"/>
      <c r="S803" s="396"/>
      <c r="T803" s="398"/>
      <c r="U803" s="398"/>
      <c r="V803" s="398"/>
      <c r="W803" s="398"/>
      <c r="X803" s="398"/>
      <c r="Y803" s="398"/>
      <c r="Z803" s="398"/>
      <c r="AA803" s="398"/>
      <c r="AB803" s="398"/>
      <c r="AC803" s="398"/>
      <c r="AD803" s="399"/>
      <c r="AE803" s="398"/>
      <c r="AF803" s="398"/>
      <c r="AG803" s="398"/>
      <c r="AH803" s="398"/>
      <c r="AI803" s="398"/>
      <c r="AJ803" s="398"/>
      <c r="AK803" s="398"/>
      <c r="AL803" s="400"/>
      <c r="AM803" s="398"/>
      <c r="AN803" s="398"/>
      <c r="AO803" s="398"/>
      <c r="AP803" s="398"/>
      <c r="AQ803" s="401"/>
      <c r="AR803" s="62"/>
      <c r="AS803" s="62"/>
      <c r="AT803" s="62"/>
      <c r="AU803" s="62"/>
      <c r="AV803" s="62"/>
      <c r="AW803" s="98"/>
      <c r="AX803" s="62"/>
      <c r="AY803" s="62"/>
      <c r="AZ803" s="62"/>
      <c r="BA803" s="62"/>
      <c r="BB803" s="62"/>
      <c r="BC803" s="98"/>
      <c r="BD803" s="62"/>
      <c r="BE803" s="62"/>
      <c r="BF803" s="62"/>
      <c r="BG803" s="62"/>
      <c r="BH803" s="62"/>
      <c r="BI803" s="62"/>
      <c r="BJ803" s="62"/>
      <c r="BK803" s="98"/>
      <c r="BL803" s="62"/>
      <c r="BM803" s="62"/>
      <c r="BN803" s="62"/>
      <c r="BO803" s="62"/>
      <c r="BP803" s="62"/>
      <c r="BQ803" s="2"/>
    </row>
    <row r="804" ht="15" customHeight="1">
      <c r="A804" s="781"/>
      <c r="B804" s="781"/>
      <c r="C804" s="404"/>
      <c r="D804" s="405"/>
      <c r="E804" s="406"/>
      <c r="F804" s="404"/>
      <c r="G804" s="406"/>
      <c r="H804" s="407"/>
      <c r="I804" s="408"/>
      <c r="J804" s="407"/>
      <c r="K804" s="408"/>
      <c r="L804" s="109" t="s">
        <v>61</v>
      </c>
      <c r="M804" s="408"/>
      <c r="N804" s="407"/>
      <c r="O804" s="408"/>
      <c r="P804" s="57" t="s">
        <v>25</v>
      </c>
      <c r="Q804" s="409" t="s">
        <v>26</v>
      </c>
      <c r="R804" s="315" t="s">
        <v>27</v>
      </c>
      <c r="S804" s="559" t="s">
        <v>28</v>
      </c>
      <c r="T804" s="559"/>
      <c r="U804" s="559"/>
      <c r="V804" s="559"/>
      <c r="W804" s="559"/>
      <c r="X804" s="1176"/>
      <c r="Y804" s="1177"/>
      <c r="Z804" s="1177"/>
      <c r="AA804" s="1177"/>
      <c r="AB804" s="1177"/>
      <c r="AC804" s="1177"/>
      <c r="AD804" s="1177"/>
      <c r="AE804" s="1177"/>
      <c r="AF804" s="1177"/>
      <c r="AG804" s="1177"/>
      <c r="AH804" s="1177"/>
      <c r="AI804" s="1177"/>
      <c r="AJ804" s="1177"/>
      <c r="AK804" s="1177"/>
      <c r="AL804" s="1178"/>
      <c r="AM804" s="559"/>
      <c r="AN804" s="559"/>
      <c r="AO804" s="559"/>
      <c r="AP804" s="559"/>
      <c r="AQ804" s="560"/>
      <c r="AR804" s="62"/>
      <c r="AS804" s="62"/>
      <c r="AT804" s="62"/>
      <c r="AU804" s="62"/>
      <c r="AV804" s="62"/>
      <c r="AW804" s="98"/>
      <c r="AX804" s="62"/>
      <c r="AY804" s="62"/>
      <c r="AZ804" s="62"/>
      <c r="BA804" s="62"/>
      <c r="BB804" s="62"/>
      <c r="BC804" s="98"/>
      <c r="BD804" s="62"/>
      <c r="BE804" s="62"/>
      <c r="BF804" s="62"/>
      <c r="BG804" s="62"/>
      <c r="BH804" s="62"/>
      <c r="BI804" s="62"/>
      <c r="BJ804" s="62"/>
      <c r="BK804" s="98"/>
      <c r="BL804" s="62"/>
      <c r="BM804" s="62"/>
      <c r="BN804" s="62"/>
      <c r="BO804" s="62"/>
      <c r="BP804" s="62"/>
      <c r="BQ804" s="2"/>
    </row>
    <row r="805" ht="15.75" customHeight="1">
      <c r="A805" s="561" t="s">
        <v>57</v>
      </c>
      <c r="B805" s="561" t="s">
        <v>58</v>
      </c>
      <c r="C805" s="416"/>
      <c r="D805" s="417"/>
      <c r="E805" s="418"/>
      <c r="F805" s="416"/>
      <c r="G805" s="419" t="s">
        <v>153</v>
      </c>
      <c r="H805" s="420"/>
      <c r="I805" s="421"/>
      <c r="J805" s="420"/>
      <c r="K805" s="421"/>
      <c r="L805" s="129"/>
      <c r="M805" s="421"/>
      <c r="N805" s="420"/>
      <c r="O805" s="421"/>
      <c r="P805" s="65"/>
      <c r="Q805" s="423"/>
      <c r="R805" s="396" t="s">
        <v>31</v>
      </c>
      <c r="S805" s="562"/>
      <c r="T805" s="69"/>
      <c r="U805" s="69"/>
      <c r="V805" s="69"/>
      <c r="W805" s="69"/>
      <c r="X805" s="69"/>
      <c r="Y805" s="69"/>
      <c r="Z805" s="69"/>
      <c r="AA805" s="69"/>
      <c r="AB805" s="69"/>
      <c r="AC805" s="69"/>
      <c r="AD805" s="69"/>
      <c r="AE805" s="69"/>
      <c r="AF805" s="69"/>
      <c r="AG805" s="69"/>
      <c r="AH805" s="69"/>
      <c r="AI805" s="69"/>
      <c r="AJ805" s="69"/>
      <c r="AK805" s="69"/>
      <c r="AL805" s="69"/>
      <c r="AM805" s="69"/>
      <c r="AN805" s="69"/>
      <c r="AO805" s="69"/>
      <c r="AP805" s="69"/>
      <c r="AQ805" s="69"/>
      <c r="AR805" s="62"/>
      <c r="AS805" s="223"/>
      <c r="AT805" s="223"/>
      <c r="AU805" s="223"/>
      <c r="AV805" s="223"/>
      <c r="AW805" s="887"/>
      <c r="AX805" s="223"/>
      <c r="AY805" s="223"/>
      <c r="AZ805" s="223"/>
      <c r="BA805" s="223"/>
      <c r="BB805" s="223"/>
      <c r="BC805" s="887"/>
      <c r="BD805" s="223"/>
      <c r="BE805" s="223"/>
      <c r="BF805" s="223"/>
      <c r="BG805" s="223"/>
      <c r="BH805" s="223"/>
      <c r="BI805" s="223"/>
      <c r="BJ805" s="223"/>
      <c r="BK805" s="887"/>
      <c r="BL805" s="223"/>
      <c r="BM805" s="223"/>
      <c r="BN805" s="223"/>
      <c r="BO805" s="223"/>
      <c r="BP805" s="223"/>
      <c r="BQ805" s="247"/>
      <c r="BS805" s="177"/>
    </row>
    <row r="806" ht="16.5">
      <c r="A806" s="782"/>
      <c r="B806" s="782"/>
      <c r="C806" s="427"/>
      <c r="D806" s="428"/>
      <c r="E806" s="429"/>
      <c r="F806" s="427"/>
      <c r="G806" s="429"/>
      <c r="H806" s="430"/>
      <c r="I806" s="431"/>
      <c r="J806" s="430"/>
      <c r="K806" s="431"/>
      <c r="L806" s="849"/>
      <c r="M806" s="431"/>
      <c r="N806" s="430"/>
      <c r="O806" s="431"/>
      <c r="P806" s="78"/>
      <c r="Q806" s="432"/>
      <c r="R806" s="396" t="s">
        <v>56</v>
      </c>
      <c r="S806" s="562"/>
      <c r="T806" s="82"/>
      <c r="U806" s="82"/>
      <c r="V806" s="82"/>
      <c r="W806" s="82"/>
      <c r="X806" s="82"/>
      <c r="Y806" s="82"/>
      <c r="Z806" s="82"/>
      <c r="AA806" s="82"/>
      <c r="AB806" s="82"/>
      <c r="AC806" s="82"/>
      <c r="AD806" s="82"/>
      <c r="AE806" s="82"/>
      <c r="AF806" s="82"/>
      <c r="AG806" s="82"/>
      <c r="AH806" s="82"/>
      <c r="AI806" s="82"/>
      <c r="AJ806" s="82"/>
      <c r="AK806" s="82"/>
      <c r="AL806" s="82"/>
      <c r="AM806" s="82"/>
      <c r="AN806" s="82"/>
      <c r="AO806" s="82"/>
      <c r="AP806" s="82"/>
      <c r="AQ806" s="82"/>
      <c r="AR806" s="62"/>
      <c r="AS806" s="62"/>
      <c r="AT806" s="62"/>
      <c r="AU806" s="62"/>
      <c r="AV806" s="62"/>
      <c r="AW806" s="98"/>
      <c r="AX806" s="62"/>
      <c r="AY806" s="62"/>
      <c r="AZ806" s="62"/>
      <c r="BA806" s="62"/>
      <c r="BB806" s="62"/>
      <c r="BC806" s="98"/>
      <c r="BD806" s="62"/>
      <c r="BE806" s="62"/>
      <c r="BF806" s="62"/>
      <c r="BG806" s="62"/>
      <c r="BH806" s="62"/>
      <c r="BI806" s="62"/>
      <c r="BJ806" s="62"/>
      <c r="BK806" s="98"/>
      <c r="BL806" s="62"/>
      <c r="BM806" s="62"/>
      <c r="BN806" s="62"/>
      <c r="BO806" s="62"/>
      <c r="BP806" s="62"/>
      <c r="BQ806" s="2"/>
    </row>
    <row r="807">
      <c r="A807" s="564"/>
      <c r="B807" s="565"/>
      <c r="C807" s="101"/>
      <c r="D807" s="1106"/>
      <c r="E807" s="1107"/>
      <c r="F807" s="807"/>
      <c r="G807" s="995"/>
      <c r="H807" s="126"/>
      <c r="I807" s="128">
        <v>1</v>
      </c>
      <c r="J807" s="128"/>
      <c r="K807" s="128"/>
      <c r="L807" s="128"/>
      <c r="M807" s="128"/>
      <c r="N807" s="128"/>
      <c r="O807" s="128"/>
      <c r="P807" s="102"/>
      <c r="Q807" s="285"/>
      <c r="R807" s="232" t="s">
        <v>76</v>
      </c>
      <c r="S807" s="232"/>
      <c r="T807" s="1144"/>
      <c r="U807" s="1144"/>
      <c r="V807" s="1144"/>
      <c r="W807" s="1144"/>
      <c r="X807" s="1145"/>
      <c r="Y807" s="1144"/>
      <c r="Z807" s="1144"/>
      <c r="AA807" s="1144"/>
      <c r="AB807" s="1144"/>
      <c r="AC807" s="1144"/>
      <c r="AD807" s="1145"/>
      <c r="AE807" s="1144"/>
      <c r="AF807" s="1144"/>
      <c r="AG807" s="1144"/>
      <c r="AH807" s="1144"/>
      <c r="AI807" s="1144"/>
      <c r="AJ807" s="1144"/>
      <c r="AK807" s="1144"/>
      <c r="AL807" s="1113"/>
      <c r="AM807" s="1145"/>
      <c r="AN807" s="1145"/>
      <c r="AO807" s="1145"/>
      <c r="AP807" s="1145"/>
      <c r="AQ807" s="1113"/>
      <c r="AR807" s="62"/>
      <c r="AS807" s="119">
        <f>T807*T851*1.73*0.875/1000</f>
        <v>0</v>
      </c>
      <c r="AT807" s="119">
        <f t="shared" ref="AT807:BP807" si="349">U807*U851*1.73*0.875/1000</f>
        <v>0</v>
      </c>
      <c r="AU807" s="119">
        <f t="shared" si="349"/>
        <v>0</v>
      </c>
      <c r="AV807" s="119">
        <f t="shared" si="349"/>
        <v>0</v>
      </c>
      <c r="AW807" s="120">
        <f t="shared" si="349"/>
        <v>0</v>
      </c>
      <c r="AX807" s="119">
        <f t="shared" si="349"/>
        <v>0</v>
      </c>
      <c r="AY807" s="119">
        <f t="shared" si="349"/>
        <v>0</v>
      </c>
      <c r="AZ807" s="119">
        <f t="shared" si="349"/>
        <v>0</v>
      </c>
      <c r="BA807" s="119">
        <f t="shared" si="349"/>
        <v>0</v>
      </c>
      <c r="BB807" s="119">
        <f t="shared" si="349"/>
        <v>0</v>
      </c>
      <c r="BC807" s="120">
        <f t="shared" si="349"/>
        <v>0</v>
      </c>
      <c r="BD807" s="119">
        <f t="shared" si="349"/>
        <v>0</v>
      </c>
      <c r="BE807" s="119">
        <f t="shared" si="349"/>
        <v>0</v>
      </c>
      <c r="BF807" s="119">
        <f t="shared" si="349"/>
        <v>0</v>
      </c>
      <c r="BG807" s="119">
        <f t="shared" si="349"/>
        <v>0</v>
      </c>
      <c r="BH807" s="119">
        <f t="shared" si="349"/>
        <v>0</v>
      </c>
      <c r="BI807" s="119">
        <f t="shared" si="349"/>
        <v>0</v>
      </c>
      <c r="BJ807" s="119">
        <f t="shared" si="349"/>
        <v>0</v>
      </c>
      <c r="BK807" s="120">
        <f t="shared" si="349"/>
        <v>0</v>
      </c>
      <c r="BL807" s="119">
        <f t="shared" si="349"/>
        <v>0</v>
      </c>
      <c r="BM807" s="119">
        <f t="shared" si="349"/>
        <v>0</v>
      </c>
      <c r="BN807" s="119">
        <f t="shared" si="349"/>
        <v>0</v>
      </c>
      <c r="BO807" s="119">
        <f t="shared" si="349"/>
        <v>0</v>
      </c>
      <c r="BP807" s="119">
        <f t="shared" si="349"/>
        <v>0</v>
      </c>
      <c r="BQ807" s="121"/>
      <c r="BR807" s="2"/>
      <c r="BS807" s="2"/>
      <c r="BT807" s="2"/>
      <c r="BU807" s="3"/>
      <c r="BV807" s="454"/>
    </row>
    <row r="808">
      <c r="A808" s="145"/>
      <c r="B808" s="146"/>
      <c r="C808" s="882"/>
      <c r="D808" s="1092"/>
      <c r="E808" s="995"/>
      <c r="F808" s="807"/>
      <c r="G808" s="995"/>
      <c r="H808" s="126"/>
      <c r="I808" s="128">
        <v>2</v>
      </c>
      <c r="J808" s="128"/>
      <c r="K808" s="128"/>
      <c r="L808" s="128"/>
      <c r="M808" s="128"/>
      <c r="N808" s="128"/>
      <c r="O808" s="128"/>
      <c r="P808" s="125"/>
      <c r="Q808" s="291" t="s">
        <v>330</v>
      </c>
      <c r="R808" s="133" t="s">
        <v>67</v>
      </c>
      <c r="S808" s="133"/>
      <c r="T808" s="450"/>
      <c r="U808" s="450"/>
      <c r="V808" s="450"/>
      <c r="W808" s="450"/>
      <c r="X808" s="451"/>
      <c r="Y808" s="450"/>
      <c r="Z808" s="450"/>
      <c r="AA808" s="450"/>
      <c r="AB808" s="450"/>
      <c r="AC808" s="450"/>
      <c r="AD808" s="451"/>
      <c r="AE808" s="450"/>
      <c r="AF808" s="450"/>
      <c r="AG808" s="450"/>
      <c r="AH808" s="450"/>
      <c r="AI808" s="450"/>
      <c r="AJ808" s="450"/>
      <c r="AK808" s="450"/>
      <c r="AL808" s="452"/>
      <c r="AM808" s="451"/>
      <c r="AN808" s="451"/>
      <c r="AO808" s="451"/>
      <c r="AP808" s="451"/>
      <c r="AQ808" s="452"/>
      <c r="AR808" s="62"/>
      <c r="AS808" s="292"/>
      <c r="AT808" s="292"/>
      <c r="AU808" s="292"/>
      <c r="AV808" s="292"/>
      <c r="AW808" s="293"/>
      <c r="AX808" s="292"/>
      <c r="AY808" s="292"/>
      <c r="AZ808" s="292"/>
      <c r="BA808" s="292"/>
      <c r="BB808" s="292"/>
      <c r="BC808" s="293"/>
      <c r="BD808" s="292"/>
      <c r="BE808" s="292"/>
      <c r="BF808" s="292"/>
      <c r="BG808" s="292"/>
      <c r="BH808" s="292"/>
      <c r="BI808" s="292"/>
      <c r="BJ808" s="292"/>
      <c r="BK808" s="293"/>
      <c r="BL808" s="292"/>
      <c r="BM808" s="292"/>
      <c r="BN808" s="292"/>
      <c r="BO808" s="292"/>
      <c r="BP808" s="292"/>
      <c r="BQ808" s="121"/>
      <c r="BR808" s="3"/>
      <c r="BS808" s="177"/>
      <c r="BT808" s="3"/>
      <c r="BU808" s="3"/>
      <c r="BV808" s="454"/>
    </row>
    <row r="809" ht="15.75" customHeight="1">
      <c r="A809" s="145"/>
      <c r="B809" s="146"/>
      <c r="C809" s="124"/>
      <c r="D809" s="1092"/>
      <c r="E809" s="995"/>
      <c r="F809" s="807"/>
      <c r="G809" s="995"/>
      <c r="H809" s="126"/>
      <c r="I809" s="128">
        <v>3</v>
      </c>
      <c r="J809" s="128"/>
      <c r="K809" s="128"/>
      <c r="L809" s="128"/>
      <c r="M809" s="128"/>
      <c r="N809" s="128"/>
      <c r="O809" s="128"/>
      <c r="P809" s="125"/>
      <c r="Q809" s="291"/>
      <c r="R809" s="133" t="s">
        <v>69</v>
      </c>
      <c r="S809" s="133"/>
      <c r="T809" s="450"/>
      <c r="U809" s="450"/>
      <c r="V809" s="450"/>
      <c r="W809" s="450"/>
      <c r="X809" s="451"/>
      <c r="Y809" s="450"/>
      <c r="Z809" s="450"/>
      <c r="AA809" s="450"/>
      <c r="AB809" s="450"/>
      <c r="AC809" s="450"/>
      <c r="AD809" s="451"/>
      <c r="AE809" s="450"/>
      <c r="AF809" s="450"/>
      <c r="AG809" s="450"/>
      <c r="AH809" s="450"/>
      <c r="AI809" s="450"/>
      <c r="AJ809" s="450"/>
      <c r="AK809" s="450"/>
      <c r="AL809" s="452"/>
      <c r="AM809" s="451"/>
      <c r="AN809" s="451"/>
      <c r="AO809" s="451"/>
      <c r="AP809" s="451"/>
      <c r="AQ809" s="452"/>
      <c r="AR809" s="62"/>
      <c r="AS809" s="292"/>
      <c r="AT809" s="292"/>
      <c r="AU809" s="292"/>
      <c r="AV809" s="292"/>
      <c r="AW809" s="293"/>
      <c r="AX809" s="292"/>
      <c r="AY809" s="292"/>
      <c r="AZ809" s="292"/>
      <c r="BA809" s="292"/>
      <c r="BB809" s="292"/>
      <c r="BC809" s="293"/>
      <c r="BD809" s="292"/>
      <c r="BE809" s="292"/>
      <c r="BF809" s="292"/>
      <c r="BG809" s="292"/>
      <c r="BH809" s="292"/>
      <c r="BI809" s="292"/>
      <c r="BJ809" s="292"/>
      <c r="BK809" s="293"/>
      <c r="BL809" s="292"/>
      <c r="BM809" s="292"/>
      <c r="BN809" s="292"/>
      <c r="BO809" s="292"/>
      <c r="BP809" s="292"/>
      <c r="BQ809" s="121"/>
      <c r="BR809" s="3"/>
      <c r="BS809" s="177"/>
      <c r="BT809" s="3"/>
      <c r="BU809" s="3"/>
      <c r="BV809" s="454"/>
    </row>
    <row r="810" ht="15.75" customHeight="1">
      <c r="A810" s="145"/>
      <c r="B810" s="146"/>
      <c r="C810" s="124"/>
      <c r="D810" s="1092"/>
      <c r="E810" s="995"/>
      <c r="F810" s="807"/>
      <c r="G810" s="995"/>
      <c r="H810" s="126"/>
      <c r="I810" s="128"/>
      <c r="J810" s="128"/>
      <c r="K810" s="128"/>
      <c r="L810" s="128"/>
      <c r="M810" s="128"/>
      <c r="N810" s="128"/>
      <c r="O810" s="128"/>
      <c r="P810" s="125"/>
      <c r="Q810" s="291"/>
      <c r="R810" s="133"/>
      <c r="S810" s="133"/>
      <c r="T810" s="161"/>
      <c r="U810" s="161"/>
      <c r="V810" s="161"/>
      <c r="W810" s="161"/>
      <c r="X810" s="161"/>
      <c r="Y810" s="161"/>
      <c r="Z810" s="161"/>
      <c r="AA810" s="161"/>
      <c r="AB810" s="161"/>
      <c r="AC810" s="161"/>
      <c r="AD810" s="451"/>
      <c r="AE810" s="161"/>
      <c r="AF810" s="161"/>
      <c r="AG810" s="161"/>
      <c r="AH810" s="161"/>
      <c r="AI810" s="161"/>
      <c r="AJ810" s="161"/>
      <c r="AK810" s="161"/>
      <c r="AL810" s="976"/>
      <c r="AM810" s="161"/>
      <c r="AN810" s="161"/>
      <c r="AO810" s="161"/>
      <c r="AP810" s="161"/>
      <c r="AQ810" s="164"/>
      <c r="AR810" s="62"/>
      <c r="AS810" s="62"/>
      <c r="AT810" s="62"/>
      <c r="AU810" s="62"/>
      <c r="AV810" s="62"/>
      <c r="AW810" s="98"/>
      <c r="AX810" s="62"/>
      <c r="AY810" s="62"/>
      <c r="AZ810" s="62"/>
      <c r="BA810" s="62"/>
      <c r="BB810" s="62"/>
      <c r="BC810" s="98"/>
      <c r="BD810" s="62"/>
      <c r="BE810" s="62"/>
      <c r="BF810" s="62"/>
      <c r="BG810" s="62"/>
      <c r="BH810" s="62"/>
      <c r="BI810" s="62"/>
      <c r="BJ810" s="62"/>
      <c r="BK810" s="98"/>
      <c r="BL810" s="62"/>
      <c r="BM810" s="62"/>
      <c r="BN810" s="62"/>
      <c r="BO810" s="62"/>
      <c r="BP810" s="62"/>
      <c r="BQ810" s="2"/>
      <c r="BR810" s="3"/>
      <c r="BS810" s="177"/>
      <c r="BT810" s="3"/>
      <c r="BU810" s="3"/>
      <c r="BV810" s="454"/>
    </row>
    <row r="811">
      <c r="A811" s="145"/>
      <c r="B811" s="146"/>
      <c r="C811" s="169"/>
      <c r="D811" s="1092"/>
      <c r="E811" s="995"/>
      <c r="F811" s="807"/>
      <c r="G811" s="995"/>
      <c r="H811" s="126"/>
      <c r="I811" s="128">
        <v>4</v>
      </c>
      <c r="J811" s="128"/>
      <c r="K811" s="128"/>
      <c r="L811" s="128"/>
      <c r="M811" s="128"/>
      <c r="N811" s="128"/>
      <c r="O811" s="128"/>
      <c r="P811" s="104"/>
      <c r="Q811" s="470"/>
      <c r="R811" s="114" t="s">
        <v>76</v>
      </c>
      <c r="S811" s="133"/>
      <c r="T811" s="450"/>
      <c r="U811" s="450"/>
      <c r="V811" s="450"/>
      <c r="W811" s="450"/>
      <c r="X811" s="451"/>
      <c r="Y811" s="450"/>
      <c r="Z811" s="450"/>
      <c r="AA811" s="450"/>
      <c r="AB811" s="450"/>
      <c r="AC811" s="450"/>
      <c r="AD811" s="451"/>
      <c r="AE811" s="450"/>
      <c r="AF811" s="450"/>
      <c r="AG811" s="450"/>
      <c r="AH811" s="450"/>
      <c r="AI811" s="450"/>
      <c r="AJ811" s="450"/>
      <c r="AK811" s="450"/>
      <c r="AL811" s="452"/>
      <c r="AM811" s="451"/>
      <c r="AN811" s="451"/>
      <c r="AO811" s="451"/>
      <c r="AP811" s="451"/>
      <c r="AQ811" s="452"/>
      <c r="AR811" s="62"/>
      <c r="AS811" s="119">
        <f>T811*T852*1.73*0.875/1000</f>
        <v>0</v>
      </c>
      <c r="AT811" s="119">
        <f t="shared" ref="AT811:BP811" si="350">U811*U852*1.73*0.875/1000</f>
        <v>0</v>
      </c>
      <c r="AU811" s="119">
        <f t="shared" si="350"/>
        <v>0</v>
      </c>
      <c r="AV811" s="119">
        <f t="shared" si="350"/>
        <v>0</v>
      </c>
      <c r="AW811" s="120">
        <f t="shared" si="350"/>
        <v>0</v>
      </c>
      <c r="AX811" s="119">
        <f t="shared" si="350"/>
        <v>0</v>
      </c>
      <c r="AY811" s="119">
        <f t="shared" si="350"/>
        <v>0</v>
      </c>
      <c r="AZ811" s="119">
        <f t="shared" si="350"/>
        <v>0</v>
      </c>
      <c r="BA811" s="119">
        <f t="shared" si="350"/>
        <v>0</v>
      </c>
      <c r="BB811" s="119">
        <f t="shared" si="350"/>
        <v>0</v>
      </c>
      <c r="BC811" s="120">
        <f t="shared" si="350"/>
        <v>0</v>
      </c>
      <c r="BD811" s="119">
        <f t="shared" si="350"/>
        <v>0</v>
      </c>
      <c r="BE811" s="119">
        <f t="shared" si="350"/>
        <v>0</v>
      </c>
      <c r="BF811" s="119">
        <f t="shared" si="350"/>
        <v>0</v>
      </c>
      <c r="BG811" s="119">
        <f t="shared" si="350"/>
        <v>0</v>
      </c>
      <c r="BH811" s="119">
        <f t="shared" si="350"/>
        <v>0</v>
      </c>
      <c r="BI811" s="119">
        <f t="shared" si="350"/>
        <v>0</v>
      </c>
      <c r="BJ811" s="119">
        <f t="shared" si="350"/>
        <v>0</v>
      </c>
      <c r="BK811" s="120">
        <f t="shared" si="350"/>
        <v>0</v>
      </c>
      <c r="BL811" s="119">
        <f t="shared" si="350"/>
        <v>0</v>
      </c>
      <c r="BM811" s="119">
        <f t="shared" si="350"/>
        <v>0</v>
      </c>
      <c r="BN811" s="119">
        <f t="shared" si="350"/>
        <v>0</v>
      </c>
      <c r="BO811" s="119">
        <f t="shared" si="350"/>
        <v>0</v>
      </c>
      <c r="BP811" s="119">
        <f t="shared" si="350"/>
        <v>0</v>
      </c>
      <c r="BQ811" s="121"/>
      <c r="BR811" s="3"/>
      <c r="BS811" s="177"/>
      <c r="BT811" s="3"/>
      <c r="BU811" s="3"/>
      <c r="BV811" s="454"/>
    </row>
    <row r="812" ht="16.5">
      <c r="A812" s="145"/>
      <c r="B812" s="146"/>
      <c r="C812" s="124"/>
      <c r="D812" s="1092"/>
      <c r="E812" s="995"/>
      <c r="F812" s="807"/>
      <c r="G812" s="995"/>
      <c r="H812" s="126"/>
      <c r="I812" s="128">
        <v>5</v>
      </c>
      <c r="J812" s="128"/>
      <c r="K812" s="128"/>
      <c r="L812" s="128"/>
      <c r="M812" s="128"/>
      <c r="N812" s="128"/>
      <c r="O812" s="128"/>
      <c r="P812" s="125"/>
      <c r="Q812" s="291" t="s">
        <v>331</v>
      </c>
      <c r="R812" s="133" t="s">
        <v>67</v>
      </c>
      <c r="S812" s="133"/>
      <c r="T812" s="450"/>
      <c r="U812" s="450"/>
      <c r="V812" s="450"/>
      <c r="W812" s="450"/>
      <c r="X812" s="451"/>
      <c r="Y812" s="450"/>
      <c r="Z812" s="450"/>
      <c r="AA812" s="450"/>
      <c r="AB812" s="450"/>
      <c r="AC812" s="450"/>
      <c r="AD812" s="451"/>
      <c r="AE812" s="450"/>
      <c r="AF812" s="450"/>
      <c r="AG812" s="450"/>
      <c r="AH812" s="450"/>
      <c r="AI812" s="450"/>
      <c r="AJ812" s="450"/>
      <c r="AK812" s="450"/>
      <c r="AL812" s="452"/>
      <c r="AM812" s="451"/>
      <c r="AN812" s="451"/>
      <c r="AO812" s="451"/>
      <c r="AP812" s="451"/>
      <c r="AQ812" s="452"/>
      <c r="AR812" s="62"/>
      <c r="AS812" s="292"/>
      <c r="AT812" s="292"/>
      <c r="AU812" s="292"/>
      <c r="AV812" s="292"/>
      <c r="AW812" s="293"/>
      <c r="AX812" s="292"/>
      <c r="AY812" s="292"/>
      <c r="AZ812" s="292"/>
      <c r="BA812" s="292"/>
      <c r="BB812" s="292"/>
      <c r="BC812" s="293"/>
      <c r="BD812" s="292"/>
      <c r="BE812" s="292"/>
      <c r="BF812" s="292"/>
      <c r="BG812" s="292"/>
      <c r="BH812" s="292"/>
      <c r="BI812" s="292"/>
      <c r="BJ812" s="292"/>
      <c r="BK812" s="293"/>
      <c r="BL812" s="292"/>
      <c r="BM812" s="292"/>
      <c r="BN812" s="292"/>
      <c r="BO812" s="292"/>
      <c r="BP812" s="292"/>
      <c r="BQ812" s="121"/>
      <c r="BR812" s="3"/>
      <c r="BS812" s="177"/>
      <c r="BT812" s="3"/>
      <c r="BU812" s="3"/>
      <c r="BV812" s="454"/>
    </row>
    <row r="813" ht="16.5">
      <c r="A813" s="145"/>
      <c r="B813" s="146"/>
      <c r="C813" s="169"/>
      <c r="D813" s="1092"/>
      <c r="E813" s="995"/>
      <c r="F813" s="807"/>
      <c r="G813" s="995"/>
      <c r="H813" s="126"/>
      <c r="I813" s="128">
        <v>6</v>
      </c>
      <c r="J813" s="128"/>
      <c r="K813" s="128"/>
      <c r="L813" s="128"/>
      <c r="M813" s="128"/>
      <c r="N813" s="128"/>
      <c r="O813" s="128"/>
      <c r="P813" s="150"/>
      <c r="Q813" s="1179"/>
      <c r="R813" s="133" t="s">
        <v>69</v>
      </c>
      <c r="S813" s="133"/>
      <c r="T813" s="450"/>
      <c r="U813" s="450"/>
      <c r="V813" s="450"/>
      <c r="W813" s="450"/>
      <c r="X813" s="451"/>
      <c r="Y813" s="450"/>
      <c r="Z813" s="450"/>
      <c r="AA813" s="450"/>
      <c r="AB813" s="450"/>
      <c r="AC813" s="450"/>
      <c r="AD813" s="451"/>
      <c r="AE813" s="450"/>
      <c r="AF813" s="450"/>
      <c r="AG813" s="450"/>
      <c r="AH813" s="450"/>
      <c r="AI813" s="450"/>
      <c r="AJ813" s="450"/>
      <c r="AK813" s="450"/>
      <c r="AL813" s="452"/>
      <c r="AM813" s="451"/>
      <c r="AN813" s="451"/>
      <c r="AO813" s="451"/>
      <c r="AP813" s="451"/>
      <c r="AQ813" s="452"/>
      <c r="AR813" s="62"/>
      <c r="AS813" s="274">
        <f>AS807+AS811</f>
        <v>0</v>
      </c>
      <c r="AT813" s="274">
        <f t="shared" ref="AT813:BP813" si="351">AT807+AT811</f>
        <v>0</v>
      </c>
      <c r="AU813" s="274">
        <f t="shared" si="351"/>
        <v>0</v>
      </c>
      <c r="AV813" s="274">
        <f t="shared" si="351"/>
        <v>0</v>
      </c>
      <c r="AW813" s="517">
        <f t="shared" si="351"/>
        <v>0</v>
      </c>
      <c r="AX813" s="274">
        <f t="shared" si="351"/>
        <v>0</v>
      </c>
      <c r="AY813" s="274">
        <f t="shared" si="351"/>
        <v>0</v>
      </c>
      <c r="AZ813" s="274">
        <f t="shared" si="351"/>
        <v>0</v>
      </c>
      <c r="BA813" s="274">
        <f t="shared" si="351"/>
        <v>0</v>
      </c>
      <c r="BB813" s="274">
        <f t="shared" si="351"/>
        <v>0</v>
      </c>
      <c r="BC813" s="517">
        <f t="shared" si="351"/>
        <v>0</v>
      </c>
      <c r="BD813" s="274">
        <f t="shared" si="351"/>
        <v>0</v>
      </c>
      <c r="BE813" s="274">
        <f t="shared" si="351"/>
        <v>0</v>
      </c>
      <c r="BF813" s="274">
        <f t="shared" si="351"/>
        <v>0</v>
      </c>
      <c r="BG813" s="274">
        <f t="shared" si="351"/>
        <v>0</v>
      </c>
      <c r="BH813" s="274">
        <f t="shared" si="351"/>
        <v>0</v>
      </c>
      <c r="BI813" s="274">
        <f t="shared" si="351"/>
        <v>0</v>
      </c>
      <c r="BJ813" s="274">
        <f t="shared" si="351"/>
        <v>0</v>
      </c>
      <c r="BK813" s="517">
        <f t="shared" si="351"/>
        <v>0</v>
      </c>
      <c r="BL813" s="274">
        <f t="shared" si="351"/>
        <v>0</v>
      </c>
      <c r="BM813" s="274">
        <f t="shared" si="351"/>
        <v>0</v>
      </c>
      <c r="BN813" s="274">
        <f t="shared" si="351"/>
        <v>0</v>
      </c>
      <c r="BO813" s="274">
        <f t="shared" si="351"/>
        <v>0</v>
      </c>
      <c r="BP813" s="274">
        <f t="shared" si="351"/>
        <v>0</v>
      </c>
      <c r="BQ813" s="19" t="s">
        <v>157</v>
      </c>
      <c r="BR813" s="3"/>
      <c r="BS813" s="177"/>
      <c r="BT813" s="3"/>
      <c r="BU813" s="3"/>
      <c r="BV813" s="454"/>
    </row>
    <row r="814">
      <c r="A814" s="145"/>
      <c r="B814" s="146"/>
      <c r="C814" s="124"/>
      <c r="D814" s="1092"/>
      <c r="E814" s="995"/>
      <c r="F814" s="807"/>
      <c r="G814" s="995"/>
      <c r="H814" s="126"/>
      <c r="I814" s="128"/>
      <c r="J814" s="128"/>
      <c r="K814" s="128"/>
      <c r="L814" s="128"/>
      <c r="M814" s="128"/>
      <c r="N814" s="128"/>
      <c r="O814" s="128"/>
      <c r="P814" s="104"/>
      <c r="Q814" s="470"/>
      <c r="R814" s="114"/>
      <c r="S814" s="114"/>
      <c r="T814" s="303"/>
      <c r="U814" s="303"/>
      <c r="V814" s="303"/>
      <c r="W814" s="303"/>
      <c r="X814" s="303"/>
      <c r="Y814" s="303"/>
      <c r="Z814" s="303"/>
      <c r="AA814" s="303"/>
      <c r="AB814" s="303"/>
      <c r="AC814" s="303"/>
      <c r="AD814" s="732"/>
      <c r="AE814" s="303"/>
      <c r="AF814" s="303"/>
      <c r="AG814" s="303"/>
      <c r="AH814" s="303"/>
      <c r="AI814" s="303"/>
      <c r="AJ814" s="303"/>
      <c r="AK814" s="303"/>
      <c r="AL814" s="306"/>
      <c r="AM814" s="303"/>
      <c r="AN814" s="303"/>
      <c r="AO814" s="303"/>
      <c r="AP814" s="303"/>
      <c r="AQ814" s="307"/>
      <c r="AR814" s="62"/>
      <c r="AS814" s="62"/>
      <c r="AT814" s="62"/>
      <c r="AU814" s="62"/>
      <c r="AV814" s="62"/>
      <c r="AW814" s="98"/>
      <c r="AX814" s="62"/>
      <c r="AY814" s="62"/>
      <c r="AZ814" s="62"/>
      <c r="BA814" s="62"/>
      <c r="BB814" s="62"/>
      <c r="BC814" s="98"/>
      <c r="BD814" s="62"/>
      <c r="BE814" s="62"/>
      <c r="BF814" s="62"/>
      <c r="BG814" s="62"/>
      <c r="BH814" s="62"/>
      <c r="BI814" s="62"/>
      <c r="BJ814" s="62"/>
      <c r="BK814" s="98"/>
      <c r="BL814" s="62"/>
      <c r="BM814" s="62"/>
      <c r="BN814" s="62"/>
      <c r="BO814" s="62"/>
      <c r="BP814" s="62"/>
      <c r="BQ814" s="2"/>
      <c r="BR814" s="3"/>
      <c r="BS814" s="177"/>
      <c r="BT814" s="3"/>
      <c r="BU814" s="3"/>
      <c r="BV814" s="454"/>
    </row>
    <row r="815">
      <c r="A815" s="145"/>
      <c r="B815" s="146"/>
      <c r="C815" s="124" t="s">
        <v>59</v>
      </c>
      <c r="D815" s="1092"/>
      <c r="E815" s="995"/>
      <c r="F815" s="807"/>
      <c r="G815" s="995"/>
      <c r="H815" s="126"/>
      <c r="I815" s="128">
        <v>7</v>
      </c>
      <c r="J815" s="128"/>
      <c r="K815" s="128"/>
      <c r="L815" s="128"/>
      <c r="M815" s="128"/>
      <c r="N815" s="128"/>
      <c r="O815" s="128"/>
      <c r="P815" s="1052"/>
      <c r="Q815" s="291"/>
      <c r="R815" s="133" t="s">
        <v>89</v>
      </c>
      <c r="S815" s="133"/>
      <c r="T815" s="450"/>
      <c r="U815" s="450"/>
      <c r="V815" s="450"/>
      <c r="W815" s="450"/>
      <c r="X815" s="451"/>
      <c r="Y815" s="450"/>
      <c r="Z815" s="450"/>
      <c r="AA815" s="450"/>
      <c r="AB815" s="450"/>
      <c r="AC815" s="450"/>
      <c r="AD815" s="451"/>
      <c r="AE815" s="450"/>
      <c r="AF815" s="450"/>
      <c r="AG815" s="450"/>
      <c r="AH815" s="450"/>
      <c r="AI815" s="450"/>
      <c r="AJ815" s="450"/>
      <c r="AK815" s="450"/>
      <c r="AL815" s="452"/>
      <c r="AM815" s="451"/>
      <c r="AN815" s="451"/>
      <c r="AO815" s="451"/>
      <c r="AP815" s="451"/>
      <c r="AQ815" s="452"/>
      <c r="AR815" s="62"/>
      <c r="AS815" s="119">
        <f>T815*T855*1.73*0.875/1000</f>
        <v>0</v>
      </c>
      <c r="AT815" s="119">
        <f t="shared" ref="AT815:BP815" si="352">U815*U855*1.73*0.875/1000</f>
        <v>0</v>
      </c>
      <c r="AU815" s="119">
        <f t="shared" si="352"/>
        <v>0</v>
      </c>
      <c r="AV815" s="119">
        <f t="shared" si="352"/>
        <v>0</v>
      </c>
      <c r="AW815" s="120">
        <f t="shared" si="352"/>
        <v>0</v>
      </c>
      <c r="AX815" s="119">
        <f t="shared" si="352"/>
        <v>0</v>
      </c>
      <c r="AY815" s="119">
        <f t="shared" si="352"/>
        <v>0</v>
      </c>
      <c r="AZ815" s="119">
        <f t="shared" si="352"/>
        <v>0</v>
      </c>
      <c r="BA815" s="119">
        <f t="shared" si="352"/>
        <v>0</v>
      </c>
      <c r="BB815" s="119">
        <f t="shared" si="352"/>
        <v>0</v>
      </c>
      <c r="BC815" s="120">
        <f t="shared" si="352"/>
        <v>0</v>
      </c>
      <c r="BD815" s="119">
        <f t="shared" si="352"/>
        <v>0</v>
      </c>
      <c r="BE815" s="119">
        <f t="shared" si="352"/>
        <v>0</v>
      </c>
      <c r="BF815" s="119">
        <f t="shared" si="352"/>
        <v>0</v>
      </c>
      <c r="BG815" s="119">
        <f t="shared" si="352"/>
        <v>0</v>
      </c>
      <c r="BH815" s="119">
        <f t="shared" si="352"/>
        <v>0</v>
      </c>
      <c r="BI815" s="119">
        <f t="shared" si="352"/>
        <v>0</v>
      </c>
      <c r="BJ815" s="119">
        <f t="shared" si="352"/>
        <v>0</v>
      </c>
      <c r="BK815" s="120">
        <f t="shared" si="352"/>
        <v>0</v>
      </c>
      <c r="BL815" s="119">
        <f t="shared" si="352"/>
        <v>0</v>
      </c>
      <c r="BM815" s="119">
        <f t="shared" si="352"/>
        <v>0</v>
      </c>
      <c r="BN815" s="119">
        <f t="shared" si="352"/>
        <v>0</v>
      </c>
      <c r="BO815" s="119">
        <f t="shared" si="352"/>
        <v>0</v>
      </c>
      <c r="BP815" s="119">
        <f t="shared" si="352"/>
        <v>0</v>
      </c>
      <c r="BQ815" s="121" t="s">
        <v>86</v>
      </c>
      <c r="BR815" s="750"/>
      <c r="BS815" s="750"/>
      <c r="BT815" s="750"/>
      <c r="BU815" s="3"/>
      <c r="BV815" s="446"/>
    </row>
    <row r="816">
      <c r="A816" s="145"/>
      <c r="B816" s="146"/>
      <c r="C816" s="124"/>
      <c r="D816" s="1092" t="s">
        <v>60</v>
      </c>
      <c r="E816" s="995"/>
      <c r="F816" s="807"/>
      <c r="G816" s="995"/>
      <c r="H816" s="126"/>
      <c r="I816" s="128">
        <v>8</v>
      </c>
      <c r="J816" s="128"/>
      <c r="K816" s="128"/>
      <c r="L816" s="128"/>
      <c r="M816" s="128"/>
      <c r="N816" s="128"/>
      <c r="O816" s="128"/>
      <c r="P816" s="1052" t="s">
        <v>72</v>
      </c>
      <c r="Q816" s="291">
        <v>10</v>
      </c>
      <c r="R816" s="133" t="s">
        <v>67</v>
      </c>
      <c r="S816" s="133"/>
      <c r="T816" s="450"/>
      <c r="U816" s="450"/>
      <c r="V816" s="450"/>
      <c r="W816" s="450"/>
      <c r="X816" s="451"/>
      <c r="Y816" s="450"/>
      <c r="Z816" s="450"/>
      <c r="AA816" s="450"/>
      <c r="AB816" s="450"/>
      <c r="AC816" s="450"/>
      <c r="AD816" s="451"/>
      <c r="AE816" s="450"/>
      <c r="AF816" s="450"/>
      <c r="AG816" s="450"/>
      <c r="AH816" s="450"/>
      <c r="AI816" s="450"/>
      <c r="AJ816" s="450"/>
      <c r="AK816" s="450"/>
      <c r="AL816" s="452"/>
      <c r="AM816" s="451"/>
      <c r="AN816" s="451"/>
      <c r="AO816" s="451"/>
      <c r="AP816" s="451"/>
      <c r="AQ816" s="452"/>
      <c r="AR816" s="62"/>
      <c r="AS816" s="119"/>
      <c r="AT816" s="119"/>
      <c r="AU816" s="119"/>
      <c r="AV816" s="119"/>
      <c r="AW816" s="120"/>
      <c r="AX816" s="119"/>
      <c r="AY816" s="119"/>
      <c r="AZ816" s="119"/>
      <c r="BA816" s="119"/>
      <c r="BB816" s="119"/>
      <c r="BC816" s="120"/>
      <c r="BD816" s="119"/>
      <c r="BE816" s="119"/>
      <c r="BF816" s="119"/>
      <c r="BG816" s="119"/>
      <c r="BH816" s="119"/>
      <c r="BI816" s="119"/>
      <c r="BJ816" s="119"/>
      <c r="BK816" s="120"/>
      <c r="BL816" s="119"/>
      <c r="BM816" s="119"/>
      <c r="BN816" s="119"/>
      <c r="BO816" s="119"/>
      <c r="BP816" s="119"/>
      <c r="BQ816" s="121"/>
      <c r="BR816" s="750"/>
      <c r="BS816" s="750"/>
      <c r="BT816" s="750"/>
      <c r="BU816" s="3"/>
      <c r="BV816" s="446"/>
    </row>
    <row r="817" ht="16.5">
      <c r="A817" s="145"/>
      <c r="B817" s="146"/>
      <c r="C817" s="124"/>
      <c r="D817" s="1092" t="s">
        <v>60</v>
      </c>
      <c r="E817" s="995"/>
      <c r="F817" s="807"/>
      <c r="G817" s="995"/>
      <c r="H817" s="126"/>
      <c r="I817" s="128">
        <v>9</v>
      </c>
      <c r="J817" s="128"/>
      <c r="K817" s="128"/>
      <c r="L817" s="128"/>
      <c r="M817" s="128"/>
      <c r="N817" s="128"/>
      <c r="O817" s="128"/>
      <c r="P817" s="1052" t="s">
        <v>72</v>
      </c>
      <c r="Q817" s="291"/>
      <c r="R817" s="133" t="s">
        <v>69</v>
      </c>
      <c r="S817" s="133"/>
      <c r="T817" s="450"/>
      <c r="U817" s="450"/>
      <c r="V817" s="450"/>
      <c r="W817" s="450"/>
      <c r="X817" s="451"/>
      <c r="Y817" s="450"/>
      <c r="Z817" s="450"/>
      <c r="AA817" s="450"/>
      <c r="AB817" s="450"/>
      <c r="AC817" s="450"/>
      <c r="AD817" s="451"/>
      <c r="AE817" s="450"/>
      <c r="AF817" s="450"/>
      <c r="AG817" s="450"/>
      <c r="AH817" s="450"/>
      <c r="AI817" s="450"/>
      <c r="AJ817" s="450"/>
      <c r="AK817" s="450"/>
      <c r="AL817" s="452"/>
      <c r="AM817" s="451"/>
      <c r="AN817" s="451"/>
      <c r="AO817" s="451"/>
      <c r="AP817" s="451"/>
      <c r="AQ817" s="452"/>
      <c r="AR817" s="62"/>
      <c r="AS817" s="119"/>
      <c r="AT817" s="119"/>
      <c r="AU817" s="119"/>
      <c r="AV817" s="119"/>
      <c r="AW817" s="120"/>
      <c r="AX817" s="119"/>
      <c r="AY817" s="119"/>
      <c r="AZ817" s="119"/>
      <c r="BA817" s="119"/>
      <c r="BB817" s="119"/>
      <c r="BC817" s="120"/>
      <c r="BD817" s="119"/>
      <c r="BE817" s="119"/>
      <c r="BF817" s="119"/>
      <c r="BG817" s="119"/>
      <c r="BH817" s="119"/>
      <c r="BI817" s="119"/>
      <c r="BJ817" s="119"/>
      <c r="BK817" s="120"/>
      <c r="BL817" s="119"/>
      <c r="BM817" s="119"/>
      <c r="BN817" s="119"/>
      <c r="BO817" s="119"/>
      <c r="BP817" s="119"/>
      <c r="BQ817" s="121"/>
      <c r="BR817" s="750"/>
      <c r="BS817" s="750"/>
      <c r="BT817" s="750"/>
      <c r="BU817" s="3"/>
      <c r="BV817" s="446"/>
    </row>
    <row r="818" ht="16.5">
      <c r="A818" s="145"/>
      <c r="B818" s="146"/>
      <c r="C818" s="124"/>
      <c r="D818" s="1092"/>
      <c r="E818" s="995"/>
      <c r="F818" s="807"/>
      <c r="G818" s="995"/>
      <c r="H818" s="126"/>
      <c r="I818" s="128">
        <v>10</v>
      </c>
      <c r="J818" s="128"/>
      <c r="K818" s="128"/>
      <c r="L818" s="128"/>
      <c r="M818" s="128"/>
      <c r="N818" s="128"/>
      <c r="O818" s="128"/>
      <c r="P818" s="125"/>
      <c r="Q818" s="291" t="s">
        <v>161</v>
      </c>
      <c r="R818" s="133" t="s">
        <v>89</v>
      </c>
      <c r="S818" s="133"/>
      <c r="T818" s="787"/>
      <c r="U818" s="787"/>
      <c r="V818" s="787"/>
      <c r="W818" s="787"/>
      <c r="X818" s="1049"/>
      <c r="Y818" s="787"/>
      <c r="Z818" s="787"/>
      <c r="AA818" s="787"/>
      <c r="AB818" s="787"/>
      <c r="AC818" s="787"/>
      <c r="AD818" s="1049"/>
      <c r="AE818" s="787"/>
      <c r="AF818" s="787"/>
      <c r="AG818" s="787"/>
      <c r="AH818" s="787"/>
      <c r="AI818" s="787"/>
      <c r="AJ818" s="787"/>
      <c r="AK818" s="787"/>
      <c r="AL818" s="788"/>
      <c r="AM818" s="1049"/>
      <c r="AN818" s="1049"/>
      <c r="AO818" s="1049"/>
      <c r="AP818" s="1049"/>
      <c r="AQ818" s="788"/>
      <c r="AR818" s="62"/>
      <c r="AS818" s="1180">
        <f>T818*T853*1.73*0.875/1000</f>
        <v>0</v>
      </c>
      <c r="AT818" s="1180">
        <f t="shared" ref="AT818:BP818" si="353">U818*U853*1.73*0.875/1000</f>
        <v>0</v>
      </c>
      <c r="AU818" s="1180">
        <f t="shared" si="353"/>
        <v>0</v>
      </c>
      <c r="AV818" s="1180">
        <f t="shared" si="353"/>
        <v>0</v>
      </c>
      <c r="AW818" s="1181">
        <f t="shared" si="353"/>
        <v>0</v>
      </c>
      <c r="AX818" s="1180">
        <f t="shared" si="353"/>
        <v>0</v>
      </c>
      <c r="AY818" s="1180">
        <f t="shared" si="353"/>
        <v>0</v>
      </c>
      <c r="AZ818" s="1180">
        <f t="shared" si="353"/>
        <v>0</v>
      </c>
      <c r="BA818" s="1180">
        <f t="shared" si="353"/>
        <v>0</v>
      </c>
      <c r="BB818" s="1180">
        <f t="shared" si="353"/>
        <v>0</v>
      </c>
      <c r="BC818" s="1181">
        <f t="shared" si="353"/>
        <v>0</v>
      </c>
      <c r="BD818" s="1180">
        <f t="shared" si="353"/>
        <v>0</v>
      </c>
      <c r="BE818" s="1180">
        <f t="shared" si="353"/>
        <v>0</v>
      </c>
      <c r="BF818" s="1180">
        <f t="shared" si="353"/>
        <v>0</v>
      </c>
      <c r="BG818" s="1180">
        <f t="shared" si="353"/>
        <v>0</v>
      </c>
      <c r="BH818" s="1180">
        <f t="shared" si="353"/>
        <v>0</v>
      </c>
      <c r="BI818" s="1180">
        <f t="shared" si="353"/>
        <v>0</v>
      </c>
      <c r="BJ818" s="1180">
        <f t="shared" si="353"/>
        <v>0</v>
      </c>
      <c r="BK818" s="1181">
        <f t="shared" si="353"/>
        <v>0</v>
      </c>
      <c r="BL818" s="1180">
        <f t="shared" si="353"/>
        <v>0</v>
      </c>
      <c r="BM818" s="1180">
        <f t="shared" si="353"/>
        <v>0</v>
      </c>
      <c r="BN818" s="1180">
        <f t="shared" si="353"/>
        <v>0</v>
      </c>
      <c r="BO818" s="1180">
        <f t="shared" si="353"/>
        <v>0</v>
      </c>
      <c r="BP818" s="1180">
        <f t="shared" si="353"/>
        <v>0</v>
      </c>
      <c r="BQ818" s="476" t="s">
        <v>171</v>
      </c>
      <c r="BR818" s="760"/>
      <c r="BS818" s="760"/>
      <c r="BT818" s="760"/>
      <c r="BU818" s="3"/>
      <c r="BV818" s="1046"/>
    </row>
    <row r="819">
      <c r="A819" s="145"/>
      <c r="B819" s="146"/>
      <c r="C819" s="124"/>
      <c r="D819" s="1092"/>
      <c r="E819" s="995"/>
      <c r="F819" s="807"/>
      <c r="G819" s="995"/>
      <c r="H819" s="126"/>
      <c r="I819" s="128">
        <v>11</v>
      </c>
      <c r="J819" s="128"/>
      <c r="K819" s="128"/>
      <c r="L819" s="128"/>
      <c r="M819" s="128"/>
      <c r="N819" s="128"/>
      <c r="O819" s="128"/>
      <c r="P819" s="125"/>
      <c r="Q819" s="291">
        <v>35</v>
      </c>
      <c r="R819" s="133" t="s">
        <v>67</v>
      </c>
      <c r="S819" s="133"/>
      <c r="T819" s="450"/>
      <c r="U819" s="450"/>
      <c r="V819" s="450"/>
      <c r="W819" s="450"/>
      <c r="X819" s="451"/>
      <c r="Y819" s="450"/>
      <c r="Z819" s="450"/>
      <c r="AA819" s="450"/>
      <c r="AB819" s="450"/>
      <c r="AC819" s="450"/>
      <c r="AD819" s="451"/>
      <c r="AE819" s="450"/>
      <c r="AF819" s="450"/>
      <c r="AG819" s="450"/>
      <c r="AH819" s="450"/>
      <c r="AI819" s="450"/>
      <c r="AJ819" s="450"/>
      <c r="AK819" s="450"/>
      <c r="AL819" s="452"/>
      <c r="AM819" s="451"/>
      <c r="AN819" s="451"/>
      <c r="AO819" s="451"/>
      <c r="AP819" s="451"/>
      <c r="AQ819" s="452"/>
      <c r="AR819" s="62"/>
      <c r="AS819" s="119"/>
      <c r="AT819" s="119"/>
      <c r="AU819" s="119"/>
      <c r="AV819" s="119"/>
      <c r="AW819" s="120"/>
      <c r="AX819" s="119"/>
      <c r="AY819" s="119"/>
      <c r="AZ819" s="119"/>
      <c r="BA819" s="119"/>
      <c r="BB819" s="119"/>
      <c r="BC819" s="120"/>
      <c r="BD819" s="119"/>
      <c r="BE819" s="119"/>
      <c r="BF819" s="119"/>
      <c r="BG819" s="119"/>
      <c r="BH819" s="119"/>
      <c r="BI819" s="119"/>
      <c r="BJ819" s="119"/>
      <c r="BK819" s="120"/>
      <c r="BL819" s="119"/>
      <c r="BM819" s="119"/>
      <c r="BN819" s="119"/>
      <c r="BO819" s="119"/>
      <c r="BP819" s="119"/>
      <c r="BQ819" s="121"/>
      <c r="BR819" s="247"/>
      <c r="BS819" s="247"/>
      <c r="BT819" s="247"/>
      <c r="BU819" s="3"/>
      <c r="BV819" s="1182"/>
    </row>
    <row r="820">
      <c r="A820" s="145"/>
      <c r="B820" s="146"/>
      <c r="C820" s="124"/>
      <c r="D820" s="1092"/>
      <c r="E820" s="995"/>
      <c r="F820" s="807"/>
      <c r="G820" s="995"/>
      <c r="H820" s="126"/>
      <c r="I820" s="128">
        <v>12</v>
      </c>
      <c r="J820" s="128"/>
      <c r="K820" s="128"/>
      <c r="L820" s="128"/>
      <c r="M820" s="128"/>
      <c r="N820" s="128"/>
      <c r="O820" s="128"/>
      <c r="P820" s="125"/>
      <c r="Q820" s="291"/>
      <c r="R820" s="133" t="s">
        <v>69</v>
      </c>
      <c r="S820" s="133"/>
      <c r="T820" s="450"/>
      <c r="U820" s="450"/>
      <c r="V820" s="450"/>
      <c r="W820" s="450"/>
      <c r="X820" s="451"/>
      <c r="Y820" s="450"/>
      <c r="Z820" s="450"/>
      <c r="AA820" s="450"/>
      <c r="AB820" s="450"/>
      <c r="AC820" s="450"/>
      <c r="AD820" s="451"/>
      <c r="AE820" s="450"/>
      <c r="AF820" s="450"/>
      <c r="AG820" s="450"/>
      <c r="AH820" s="450"/>
      <c r="AI820" s="450"/>
      <c r="AJ820" s="450"/>
      <c r="AK820" s="450"/>
      <c r="AL820" s="452"/>
      <c r="AM820" s="451"/>
      <c r="AN820" s="451"/>
      <c r="AO820" s="451"/>
      <c r="AP820" s="451"/>
      <c r="AQ820" s="452"/>
      <c r="AR820" s="62"/>
      <c r="AS820" s="187"/>
      <c r="AT820" s="187"/>
      <c r="AU820" s="187"/>
      <c r="AV820" s="187"/>
      <c r="AW820" s="188"/>
      <c r="AX820" s="187"/>
      <c r="AY820" s="187"/>
      <c r="AZ820" s="187"/>
      <c r="BA820" s="187"/>
      <c r="BB820" s="187"/>
      <c r="BC820" s="188"/>
      <c r="BD820" s="187"/>
      <c r="BE820" s="187"/>
      <c r="BF820" s="187"/>
      <c r="BG820" s="187"/>
      <c r="BH820" s="187"/>
      <c r="BI820" s="187"/>
      <c r="BJ820" s="187"/>
      <c r="BK820" s="188"/>
      <c r="BL820" s="187"/>
      <c r="BM820" s="187"/>
      <c r="BN820" s="187"/>
      <c r="BO820" s="187"/>
      <c r="BP820" s="187"/>
      <c r="BQ820" s="189"/>
      <c r="BR820" s="247"/>
      <c r="BS820" s="247"/>
      <c r="BT820" s="247"/>
      <c r="BU820" s="3"/>
      <c r="BV820" s="1182"/>
    </row>
    <row r="821" ht="16.5">
      <c r="A821" s="145"/>
      <c r="B821" s="146"/>
      <c r="C821" s="124"/>
      <c r="D821" s="1092"/>
      <c r="E821" s="995"/>
      <c r="F821" s="807"/>
      <c r="G821" s="995"/>
      <c r="H821" s="126"/>
      <c r="I821" s="128">
        <v>13</v>
      </c>
      <c r="J821" s="128"/>
      <c r="K821" s="128"/>
      <c r="L821" s="128"/>
      <c r="M821" s="128"/>
      <c r="N821" s="128"/>
      <c r="O821" s="128"/>
      <c r="P821" s="150"/>
      <c r="Q821" s="526">
        <v>110</v>
      </c>
      <c r="R821" s="156" t="s">
        <v>89</v>
      </c>
      <c r="S821" s="156"/>
      <c r="T821" s="450"/>
      <c r="U821" s="450"/>
      <c r="V821" s="450"/>
      <c r="W821" s="450"/>
      <c r="X821" s="451"/>
      <c r="Y821" s="450"/>
      <c r="Z821" s="450"/>
      <c r="AA821" s="450"/>
      <c r="AB821" s="450"/>
      <c r="AC821" s="450"/>
      <c r="AD821" s="451"/>
      <c r="AE821" s="450"/>
      <c r="AF821" s="450"/>
      <c r="AG821" s="450"/>
      <c r="AH821" s="450"/>
      <c r="AI821" s="450"/>
      <c r="AJ821" s="450"/>
      <c r="AK821" s="450"/>
      <c r="AL821" s="452"/>
      <c r="AM821" s="451"/>
      <c r="AN821" s="451"/>
      <c r="AO821" s="451"/>
      <c r="AP821" s="451"/>
      <c r="AQ821" s="452"/>
      <c r="AR821" s="62"/>
      <c r="AS821" s="625">
        <f>T821*T851*1.73*0.875/1000</f>
        <v>0</v>
      </c>
      <c r="AT821" s="625">
        <f t="shared" ref="AT821:BP821" si="354">U821*U851*1.73*0.875/1000</f>
        <v>0</v>
      </c>
      <c r="AU821" s="625">
        <f t="shared" si="354"/>
        <v>0</v>
      </c>
      <c r="AV821" s="625">
        <f t="shared" si="354"/>
        <v>0</v>
      </c>
      <c r="AW821" s="626">
        <f t="shared" si="354"/>
        <v>0</v>
      </c>
      <c r="AX821" s="625">
        <f t="shared" si="354"/>
        <v>0</v>
      </c>
      <c r="AY821" s="625">
        <f t="shared" si="354"/>
        <v>0</v>
      </c>
      <c r="AZ821" s="625">
        <f t="shared" si="354"/>
        <v>0</v>
      </c>
      <c r="BA821" s="625">
        <f t="shared" si="354"/>
        <v>0</v>
      </c>
      <c r="BB821" s="625">
        <f t="shared" si="354"/>
        <v>0</v>
      </c>
      <c r="BC821" s="626">
        <f t="shared" si="354"/>
        <v>0</v>
      </c>
      <c r="BD821" s="625">
        <f t="shared" si="354"/>
        <v>0</v>
      </c>
      <c r="BE821" s="625">
        <f t="shared" si="354"/>
        <v>0</v>
      </c>
      <c r="BF821" s="625">
        <f t="shared" si="354"/>
        <v>0</v>
      </c>
      <c r="BG821" s="625">
        <f t="shared" si="354"/>
        <v>0</v>
      </c>
      <c r="BH821" s="625">
        <f t="shared" si="354"/>
        <v>0</v>
      </c>
      <c r="BI821" s="625">
        <f t="shared" si="354"/>
        <v>0</v>
      </c>
      <c r="BJ821" s="625">
        <f t="shared" si="354"/>
        <v>0</v>
      </c>
      <c r="BK821" s="626">
        <f t="shared" si="354"/>
        <v>0</v>
      </c>
      <c r="BL821" s="625">
        <f t="shared" si="354"/>
        <v>0</v>
      </c>
      <c r="BM821" s="625">
        <f t="shared" si="354"/>
        <v>0</v>
      </c>
      <c r="BN821" s="625">
        <f t="shared" si="354"/>
        <v>0</v>
      </c>
      <c r="BO821" s="625">
        <f t="shared" si="354"/>
        <v>0</v>
      </c>
      <c r="BP821" s="625">
        <f t="shared" si="354"/>
        <v>0</v>
      </c>
      <c r="BQ821" s="476" t="s">
        <v>208</v>
      </c>
      <c r="BR821" s="586"/>
      <c r="BS821" s="586"/>
      <c r="BT821" s="586"/>
      <c r="BU821" s="3"/>
      <c r="BV821" s="1183"/>
    </row>
    <row r="822" ht="16.5">
      <c r="A822" s="833"/>
      <c r="B822" s="834"/>
      <c r="C822" s="875"/>
      <c r="D822" s="1092"/>
      <c r="E822" s="995"/>
      <c r="F822" s="807"/>
      <c r="G822" s="995"/>
      <c r="H822" s="126"/>
      <c r="I822" s="128"/>
      <c r="J822" s="128"/>
      <c r="K822" s="128"/>
      <c r="L822" s="128"/>
      <c r="M822" s="128"/>
      <c r="N822" s="128"/>
      <c r="O822" s="128"/>
      <c r="P822" s="876"/>
      <c r="Q822" s="660" t="s">
        <v>94</v>
      </c>
      <c r="R822" s="661" t="s">
        <v>189</v>
      </c>
      <c r="S822" s="662"/>
      <c r="T822" s="1123"/>
      <c r="U822" s="1123"/>
      <c r="V822" s="1123"/>
      <c r="W822" s="1123"/>
      <c r="X822" s="1123"/>
      <c r="Y822" s="1123"/>
      <c r="Z822" s="1123"/>
      <c r="AA822" s="1123"/>
      <c r="AB822" s="1123"/>
      <c r="AC822" s="1123"/>
      <c r="AD822" s="756"/>
      <c r="AE822" s="1123"/>
      <c r="AF822" s="1123"/>
      <c r="AG822" s="1123"/>
      <c r="AH822" s="1123"/>
      <c r="AI822" s="1123"/>
      <c r="AJ822" s="1123"/>
      <c r="AK822" s="1123"/>
      <c r="AL822" s="1184"/>
      <c r="AM822" s="1123"/>
      <c r="AN822" s="1123"/>
      <c r="AO822" s="1123"/>
      <c r="AP822" s="1123"/>
      <c r="AQ822" s="758"/>
      <c r="AR822" s="62"/>
      <c r="AS822" s="224" t="s">
        <v>95</v>
      </c>
      <c r="AT822" s="225"/>
      <c r="AU822" s="226"/>
      <c r="AV822" s="224"/>
      <c r="AW822" s="225"/>
      <c r="AX822" s="226"/>
      <c r="AY822" s="224"/>
      <c r="AZ822" s="225"/>
      <c r="BA822" s="226"/>
      <c r="BB822" s="224"/>
      <c r="BC822" s="225"/>
      <c r="BD822" s="226"/>
      <c r="BE822" s="224"/>
      <c r="BF822" s="225"/>
      <c r="BG822" s="226"/>
      <c r="BH822" s="224"/>
      <c r="BI822" s="225"/>
      <c r="BJ822" s="226"/>
      <c r="BK822" s="64"/>
      <c r="BL822" s="224"/>
      <c r="BM822" s="225"/>
      <c r="BN822" s="226"/>
      <c r="BO822" s="63"/>
      <c r="BP822" s="224"/>
      <c r="BQ822" s="19"/>
      <c r="BR822" s="3"/>
      <c r="BS822" s="177"/>
      <c r="BT822" s="3"/>
      <c r="BU822" s="3"/>
      <c r="BV822" s="1070"/>
    </row>
    <row r="823" ht="19.5">
      <c r="A823" s="167"/>
      <c r="B823" s="168"/>
      <c r="C823" s="169"/>
      <c r="D823" s="1092"/>
      <c r="E823" s="995"/>
      <c r="F823" s="807"/>
      <c r="G823" s="995"/>
      <c r="H823" s="126"/>
      <c r="I823" s="128"/>
      <c r="J823" s="128"/>
      <c r="K823" s="128"/>
      <c r="L823" s="128"/>
      <c r="M823" s="128"/>
      <c r="N823" s="128"/>
      <c r="O823" s="128"/>
      <c r="P823" s="104"/>
      <c r="Q823" s="285" t="s">
        <v>172</v>
      </c>
      <c r="R823" s="232"/>
      <c r="S823" s="232"/>
      <c r="T823" s="497"/>
      <c r="U823" s="497"/>
      <c r="V823" s="497"/>
      <c r="W823" s="497"/>
      <c r="X823" s="497"/>
      <c r="Y823" s="497"/>
      <c r="Z823" s="497"/>
      <c r="AA823" s="497"/>
      <c r="AB823" s="497"/>
      <c r="AC823" s="497"/>
      <c r="AD823" s="800"/>
      <c r="AE823" s="497"/>
      <c r="AF823" s="497"/>
      <c r="AG823" s="497"/>
      <c r="AH823" s="497"/>
      <c r="AI823" s="497"/>
      <c r="AJ823" s="497"/>
      <c r="AK823" s="497"/>
      <c r="AL823" s="499"/>
      <c r="AM823" s="497"/>
      <c r="AN823" s="497"/>
      <c r="AO823" s="497"/>
      <c r="AP823" s="497"/>
      <c r="AQ823" s="233"/>
      <c r="AR823" s="62"/>
      <c r="AS823" s="236" t="s">
        <v>32</v>
      </c>
      <c r="AT823" s="236" t="s">
        <v>33</v>
      </c>
      <c r="AU823" s="236" t="s">
        <v>34</v>
      </c>
      <c r="AV823" s="236" t="s">
        <v>35</v>
      </c>
      <c r="AW823" s="237" t="s">
        <v>36</v>
      </c>
      <c r="AX823" s="236" t="s">
        <v>37</v>
      </c>
      <c r="AY823" s="236" t="s">
        <v>38</v>
      </c>
      <c r="AZ823" s="236" t="s">
        <v>39</v>
      </c>
      <c r="BA823" s="236" t="s">
        <v>40</v>
      </c>
      <c r="BB823" s="236" t="s">
        <v>41</v>
      </c>
      <c r="BC823" s="237" t="s">
        <v>42</v>
      </c>
      <c r="BD823" s="236" t="s">
        <v>43</v>
      </c>
      <c r="BE823" s="236" t="s">
        <v>44</v>
      </c>
      <c r="BF823" s="236" t="s">
        <v>45</v>
      </c>
      <c r="BG823" s="236" t="s">
        <v>46</v>
      </c>
      <c r="BH823" s="236" t="s">
        <v>47</v>
      </c>
      <c r="BI823" s="236" t="s">
        <v>48</v>
      </c>
      <c r="BJ823" s="236" t="s">
        <v>49</v>
      </c>
      <c r="BK823" s="238" t="s">
        <v>50</v>
      </c>
      <c r="BL823" s="239" t="s">
        <v>51</v>
      </c>
      <c r="BM823" s="239" t="s">
        <v>52</v>
      </c>
      <c r="BN823" s="239" t="s">
        <v>53</v>
      </c>
      <c r="BO823" s="239" t="s">
        <v>54</v>
      </c>
      <c r="BP823" s="239" t="s">
        <v>55</v>
      </c>
      <c r="BQ823" s="19"/>
      <c r="BR823" s="3"/>
      <c r="BS823" s="177"/>
      <c r="BT823" s="3"/>
      <c r="BU823" s="3"/>
      <c r="BV823" s="446"/>
    </row>
    <row r="824">
      <c r="A824" s="145"/>
      <c r="B824" s="146"/>
      <c r="C824" s="124" t="s">
        <v>59</v>
      </c>
      <c r="D824" s="1092" t="s">
        <v>59</v>
      </c>
      <c r="E824" s="995"/>
      <c r="F824" s="807"/>
      <c r="G824" s="995"/>
      <c r="H824" s="126"/>
      <c r="I824" s="128">
        <v>14</v>
      </c>
      <c r="J824" s="128"/>
      <c r="K824" s="128"/>
      <c r="L824" s="128"/>
      <c r="M824" s="128"/>
      <c r="N824" s="128"/>
      <c r="O824" s="128"/>
      <c r="P824" s="1052" t="s">
        <v>72</v>
      </c>
      <c r="Q824" s="504" t="s">
        <v>126</v>
      </c>
      <c r="R824" s="133" t="s">
        <v>89</v>
      </c>
      <c r="S824" s="133"/>
      <c r="T824" s="450"/>
      <c r="U824" s="450"/>
      <c r="V824" s="450"/>
      <c r="W824" s="450"/>
      <c r="X824" s="451"/>
      <c r="Y824" s="450"/>
      <c r="Z824" s="450"/>
      <c r="AA824" s="450"/>
      <c r="AB824" s="450"/>
      <c r="AC824" s="450"/>
      <c r="AD824" s="451"/>
      <c r="AE824" s="450"/>
      <c r="AF824" s="450"/>
      <c r="AG824" s="450"/>
      <c r="AH824" s="450"/>
      <c r="AI824" s="450"/>
      <c r="AJ824" s="450"/>
      <c r="AK824" s="450"/>
      <c r="AL824" s="452"/>
      <c r="AM824" s="451"/>
      <c r="AN824" s="451"/>
      <c r="AO824" s="451"/>
      <c r="AP824" s="451"/>
      <c r="AQ824" s="452"/>
      <c r="AR824" s="62" t="s">
        <v>79</v>
      </c>
      <c r="AS824" s="309">
        <f t="shared" ref="AS824:AS829" si="355">T824*T$856*1.73*0.875/1000</f>
        <v>0</v>
      </c>
      <c r="AT824" s="309">
        <f t="shared" ref="AT824:BP829" si="356">U824*U$856*1.73*0.875/1000</f>
        <v>0</v>
      </c>
      <c r="AU824" s="309">
        <f t="shared" si="356"/>
        <v>0</v>
      </c>
      <c r="AV824" s="309">
        <f t="shared" si="356"/>
        <v>0</v>
      </c>
      <c r="AW824" s="310">
        <f t="shared" si="356"/>
        <v>0</v>
      </c>
      <c r="AX824" s="309">
        <f t="shared" si="356"/>
        <v>0</v>
      </c>
      <c r="AY824" s="309">
        <f t="shared" si="356"/>
        <v>0</v>
      </c>
      <c r="AZ824" s="309">
        <f t="shared" si="356"/>
        <v>0</v>
      </c>
      <c r="BA824" s="309">
        <f t="shared" si="356"/>
        <v>0</v>
      </c>
      <c r="BB824" s="309">
        <f t="shared" si="356"/>
        <v>0</v>
      </c>
      <c r="BC824" s="310">
        <f t="shared" si="356"/>
        <v>0</v>
      </c>
      <c r="BD824" s="309">
        <f t="shared" si="356"/>
        <v>0</v>
      </c>
      <c r="BE824" s="309">
        <f t="shared" si="356"/>
        <v>0</v>
      </c>
      <c r="BF824" s="309">
        <f t="shared" si="356"/>
        <v>0</v>
      </c>
      <c r="BG824" s="309">
        <f t="shared" si="356"/>
        <v>0</v>
      </c>
      <c r="BH824" s="309">
        <f t="shared" si="356"/>
        <v>0</v>
      </c>
      <c r="BI824" s="309">
        <f t="shared" si="356"/>
        <v>0</v>
      </c>
      <c r="BJ824" s="309">
        <f t="shared" si="356"/>
        <v>0</v>
      </c>
      <c r="BK824" s="310">
        <f t="shared" si="356"/>
        <v>0</v>
      </c>
      <c r="BL824" s="309">
        <f t="shared" si="356"/>
        <v>0</v>
      </c>
      <c r="BM824" s="309">
        <f t="shared" si="356"/>
        <v>0</v>
      </c>
      <c r="BN824" s="309">
        <f t="shared" si="356"/>
        <v>0</v>
      </c>
      <c r="BO824" s="309">
        <f t="shared" si="356"/>
        <v>0</v>
      </c>
      <c r="BP824" s="309">
        <f t="shared" si="356"/>
        <v>0</v>
      </c>
      <c r="BQ824" s="247"/>
      <c r="BR824" s="3"/>
      <c r="BS824" s="446"/>
      <c r="BT824" s="446"/>
      <c r="BU824" s="446"/>
      <c r="BV824" s="446"/>
    </row>
    <row r="825">
      <c r="A825" s="145"/>
      <c r="B825" s="146"/>
      <c r="C825" s="124" t="s">
        <v>59</v>
      </c>
      <c r="D825" s="1092" t="s">
        <v>59</v>
      </c>
      <c r="E825" s="995"/>
      <c r="F825" s="807"/>
      <c r="G825" s="995"/>
      <c r="H825" s="126"/>
      <c r="I825" s="128">
        <v>15</v>
      </c>
      <c r="J825" s="128"/>
      <c r="K825" s="128"/>
      <c r="L825" s="128"/>
      <c r="M825" s="128"/>
      <c r="N825" s="128"/>
      <c r="O825" s="128"/>
      <c r="P825" s="1052" t="s">
        <v>72</v>
      </c>
      <c r="Q825" s="504" t="s">
        <v>105</v>
      </c>
      <c r="R825" s="133" t="s">
        <v>89</v>
      </c>
      <c r="S825" s="133"/>
      <c r="T825" s="450"/>
      <c r="U825" s="450"/>
      <c r="V825" s="450"/>
      <c r="W825" s="450"/>
      <c r="X825" s="451"/>
      <c r="Y825" s="450"/>
      <c r="Z825" s="450"/>
      <c r="AA825" s="450"/>
      <c r="AB825" s="450"/>
      <c r="AC825" s="450"/>
      <c r="AD825" s="451"/>
      <c r="AE825" s="450"/>
      <c r="AF825" s="450"/>
      <c r="AG825" s="450"/>
      <c r="AH825" s="450"/>
      <c r="AI825" s="450"/>
      <c r="AJ825" s="450"/>
      <c r="AK825" s="450"/>
      <c r="AL825" s="452"/>
      <c r="AM825" s="451"/>
      <c r="AN825" s="451"/>
      <c r="AO825" s="451"/>
      <c r="AP825" s="451"/>
      <c r="AQ825" s="452"/>
      <c r="AR825" s="62" t="s">
        <v>81</v>
      </c>
      <c r="AS825" s="878">
        <f t="shared" si="355"/>
        <v>0</v>
      </c>
      <c r="AT825" s="878">
        <f t="shared" si="356"/>
        <v>0</v>
      </c>
      <c r="AU825" s="878">
        <f t="shared" si="356"/>
        <v>0</v>
      </c>
      <c r="AV825" s="878">
        <f t="shared" si="356"/>
        <v>0</v>
      </c>
      <c r="AW825" s="879">
        <f t="shared" si="356"/>
        <v>0</v>
      </c>
      <c r="AX825" s="878">
        <f t="shared" si="356"/>
        <v>0</v>
      </c>
      <c r="AY825" s="878">
        <f t="shared" si="356"/>
        <v>0</v>
      </c>
      <c r="AZ825" s="878">
        <f t="shared" si="356"/>
        <v>0</v>
      </c>
      <c r="BA825" s="878">
        <f t="shared" si="356"/>
        <v>0</v>
      </c>
      <c r="BB825" s="878">
        <f t="shared" si="356"/>
        <v>0</v>
      </c>
      <c r="BC825" s="879">
        <f t="shared" si="356"/>
        <v>0</v>
      </c>
      <c r="BD825" s="878">
        <f t="shared" si="356"/>
        <v>0</v>
      </c>
      <c r="BE825" s="878">
        <f t="shared" si="356"/>
        <v>0</v>
      </c>
      <c r="BF825" s="878">
        <f t="shared" si="356"/>
        <v>0</v>
      </c>
      <c r="BG825" s="878">
        <f t="shared" si="356"/>
        <v>0</v>
      </c>
      <c r="BH825" s="878">
        <f t="shared" si="356"/>
        <v>0</v>
      </c>
      <c r="BI825" s="878">
        <f t="shared" si="356"/>
        <v>0</v>
      </c>
      <c r="BJ825" s="878">
        <f t="shared" si="356"/>
        <v>0</v>
      </c>
      <c r="BK825" s="879">
        <f t="shared" si="356"/>
        <v>0</v>
      </c>
      <c r="BL825" s="878">
        <f t="shared" si="356"/>
        <v>0</v>
      </c>
      <c r="BM825" s="878">
        <f t="shared" si="356"/>
        <v>0</v>
      </c>
      <c r="BN825" s="878">
        <f t="shared" si="356"/>
        <v>0</v>
      </c>
      <c r="BO825" s="878">
        <f t="shared" si="356"/>
        <v>0</v>
      </c>
      <c r="BP825" s="878">
        <f t="shared" si="356"/>
        <v>0</v>
      </c>
      <c r="BQ825" s="247"/>
      <c r="BR825" s="3"/>
      <c r="BS825" s="446"/>
      <c r="BT825" s="446"/>
      <c r="BU825" s="446"/>
      <c r="BV825" s="446"/>
    </row>
    <row r="826">
      <c r="A826" s="145"/>
      <c r="B826" s="146"/>
      <c r="C826" s="124" t="s">
        <v>59</v>
      </c>
      <c r="D826" s="1092" t="s">
        <v>59</v>
      </c>
      <c r="E826" s="995"/>
      <c r="F826" s="807"/>
      <c r="G826" s="995"/>
      <c r="H826" s="126"/>
      <c r="I826" s="128">
        <v>16</v>
      </c>
      <c r="J826" s="128"/>
      <c r="K826" s="128"/>
      <c r="L826" s="128"/>
      <c r="M826" s="128"/>
      <c r="N826" s="128"/>
      <c r="O826" s="128"/>
      <c r="P826" s="1052" t="s">
        <v>72</v>
      </c>
      <c r="Q826" s="504" t="s">
        <v>124</v>
      </c>
      <c r="R826" s="133" t="s">
        <v>89</v>
      </c>
      <c r="S826" s="133"/>
      <c r="T826" s="450"/>
      <c r="U826" s="450"/>
      <c r="V826" s="450"/>
      <c r="W826" s="450"/>
      <c r="X826" s="451"/>
      <c r="Y826" s="450"/>
      <c r="Z826" s="450"/>
      <c r="AA826" s="450"/>
      <c r="AB826" s="450"/>
      <c r="AC826" s="450"/>
      <c r="AD826" s="451"/>
      <c r="AE826" s="450"/>
      <c r="AF826" s="450"/>
      <c r="AG826" s="450"/>
      <c r="AH826" s="450"/>
      <c r="AI826" s="450"/>
      <c r="AJ826" s="450"/>
      <c r="AK826" s="450"/>
      <c r="AL826" s="452"/>
      <c r="AM826" s="451"/>
      <c r="AN826" s="451"/>
      <c r="AO826" s="451"/>
      <c r="AP826" s="451"/>
      <c r="AQ826" s="452"/>
      <c r="AR826" s="62" t="s">
        <v>81</v>
      </c>
      <c r="AS826" s="878">
        <f t="shared" si="355"/>
        <v>0</v>
      </c>
      <c r="AT826" s="878">
        <f t="shared" si="356"/>
        <v>0</v>
      </c>
      <c r="AU826" s="878">
        <f t="shared" si="356"/>
        <v>0</v>
      </c>
      <c r="AV826" s="878">
        <f t="shared" si="356"/>
        <v>0</v>
      </c>
      <c r="AW826" s="879">
        <f t="shared" si="356"/>
        <v>0</v>
      </c>
      <c r="AX826" s="878">
        <f t="shared" si="356"/>
        <v>0</v>
      </c>
      <c r="AY826" s="878">
        <f t="shared" si="356"/>
        <v>0</v>
      </c>
      <c r="AZ826" s="878">
        <f t="shared" si="356"/>
        <v>0</v>
      </c>
      <c r="BA826" s="878">
        <f t="shared" si="356"/>
        <v>0</v>
      </c>
      <c r="BB826" s="878">
        <f t="shared" si="356"/>
        <v>0</v>
      </c>
      <c r="BC826" s="879">
        <f t="shared" si="356"/>
        <v>0</v>
      </c>
      <c r="BD826" s="878">
        <f t="shared" si="356"/>
        <v>0</v>
      </c>
      <c r="BE826" s="878">
        <f t="shared" si="356"/>
        <v>0</v>
      </c>
      <c r="BF826" s="878">
        <f t="shared" si="356"/>
        <v>0</v>
      </c>
      <c r="BG826" s="878">
        <f t="shared" si="356"/>
        <v>0</v>
      </c>
      <c r="BH826" s="878">
        <f t="shared" si="356"/>
        <v>0</v>
      </c>
      <c r="BI826" s="878">
        <f t="shared" si="356"/>
        <v>0</v>
      </c>
      <c r="BJ826" s="878">
        <f t="shared" si="356"/>
        <v>0</v>
      </c>
      <c r="BK826" s="879">
        <f t="shared" si="356"/>
        <v>0</v>
      </c>
      <c r="BL826" s="878">
        <f t="shared" si="356"/>
        <v>0</v>
      </c>
      <c r="BM826" s="878">
        <f t="shared" si="356"/>
        <v>0</v>
      </c>
      <c r="BN826" s="878">
        <f t="shared" si="356"/>
        <v>0</v>
      </c>
      <c r="BO826" s="878">
        <f t="shared" si="356"/>
        <v>0</v>
      </c>
      <c r="BP826" s="878">
        <f t="shared" si="356"/>
        <v>0</v>
      </c>
      <c r="BQ826" s="247"/>
      <c r="BR826" s="3"/>
      <c r="BS826" s="446"/>
      <c r="BT826" s="446"/>
      <c r="BU826" s="446"/>
      <c r="BV826" s="446"/>
    </row>
    <row r="827">
      <c r="A827" s="145"/>
      <c r="B827" s="146"/>
      <c r="C827" s="124" t="s">
        <v>59</v>
      </c>
      <c r="D827" s="1092" t="s">
        <v>59</v>
      </c>
      <c r="E827" s="995"/>
      <c r="F827" s="807"/>
      <c r="G827" s="995"/>
      <c r="H827" s="126"/>
      <c r="I827" s="128">
        <v>17</v>
      </c>
      <c r="J827" s="128"/>
      <c r="K827" s="128"/>
      <c r="L827" s="128"/>
      <c r="M827" s="128"/>
      <c r="N827" s="128"/>
      <c r="O827" s="128"/>
      <c r="P827" s="1052" t="s">
        <v>72</v>
      </c>
      <c r="Q827" s="504" t="s">
        <v>125</v>
      </c>
      <c r="R827" s="133" t="s">
        <v>89</v>
      </c>
      <c r="S827" s="133"/>
      <c r="T827" s="450"/>
      <c r="U827" s="450"/>
      <c r="V827" s="450"/>
      <c r="W827" s="450"/>
      <c r="X827" s="451"/>
      <c r="Y827" s="450"/>
      <c r="Z827" s="450"/>
      <c r="AA827" s="450"/>
      <c r="AB827" s="450"/>
      <c r="AC827" s="450"/>
      <c r="AD827" s="451"/>
      <c r="AE827" s="450"/>
      <c r="AF827" s="450"/>
      <c r="AG827" s="450"/>
      <c r="AH827" s="450"/>
      <c r="AI827" s="450"/>
      <c r="AJ827" s="450"/>
      <c r="AK827" s="450"/>
      <c r="AL827" s="452"/>
      <c r="AM827" s="451"/>
      <c r="AN827" s="451"/>
      <c r="AO827" s="451"/>
      <c r="AP827" s="451"/>
      <c r="AQ827" s="452"/>
      <c r="AR827" s="62" t="s">
        <v>79</v>
      </c>
      <c r="AS827" s="878">
        <f t="shared" si="355"/>
        <v>0</v>
      </c>
      <c r="AT827" s="878">
        <f t="shared" si="356"/>
        <v>0</v>
      </c>
      <c r="AU827" s="878">
        <f t="shared" si="356"/>
        <v>0</v>
      </c>
      <c r="AV827" s="878">
        <f t="shared" si="356"/>
        <v>0</v>
      </c>
      <c r="AW827" s="879">
        <f t="shared" si="356"/>
        <v>0</v>
      </c>
      <c r="AX827" s="878">
        <f t="shared" si="356"/>
        <v>0</v>
      </c>
      <c r="AY827" s="878">
        <f t="shared" si="356"/>
        <v>0</v>
      </c>
      <c r="AZ827" s="878">
        <f t="shared" si="356"/>
        <v>0</v>
      </c>
      <c r="BA827" s="878">
        <f t="shared" si="356"/>
        <v>0</v>
      </c>
      <c r="BB827" s="878">
        <f t="shared" si="356"/>
        <v>0</v>
      </c>
      <c r="BC827" s="879">
        <f t="shared" si="356"/>
        <v>0</v>
      </c>
      <c r="BD827" s="878">
        <f t="shared" si="356"/>
        <v>0</v>
      </c>
      <c r="BE827" s="878">
        <f t="shared" si="356"/>
        <v>0</v>
      </c>
      <c r="BF827" s="878">
        <f t="shared" si="356"/>
        <v>0</v>
      </c>
      <c r="BG827" s="878">
        <f t="shared" si="356"/>
        <v>0</v>
      </c>
      <c r="BH827" s="878">
        <f t="shared" si="356"/>
        <v>0</v>
      </c>
      <c r="BI827" s="878">
        <f t="shared" si="356"/>
        <v>0</v>
      </c>
      <c r="BJ827" s="878">
        <f t="shared" si="356"/>
        <v>0</v>
      </c>
      <c r="BK827" s="879">
        <f t="shared" si="356"/>
        <v>0</v>
      </c>
      <c r="BL827" s="878">
        <f t="shared" si="356"/>
        <v>0</v>
      </c>
      <c r="BM827" s="878">
        <f t="shared" si="356"/>
        <v>0</v>
      </c>
      <c r="BN827" s="878">
        <f t="shared" si="356"/>
        <v>0</v>
      </c>
      <c r="BO827" s="878">
        <f t="shared" si="356"/>
        <v>0</v>
      </c>
      <c r="BP827" s="878">
        <f t="shared" si="356"/>
        <v>0</v>
      </c>
      <c r="BQ827" s="247"/>
      <c r="BR827" s="3"/>
      <c r="BS827" s="446"/>
      <c r="BT827" s="446"/>
      <c r="BU827" s="446"/>
      <c r="BV827" s="446"/>
    </row>
    <row r="828">
      <c r="A828" s="145"/>
      <c r="B828" s="146"/>
      <c r="C828" s="124" t="s">
        <v>59</v>
      </c>
      <c r="D828" s="1092" t="s">
        <v>59</v>
      </c>
      <c r="E828" s="995"/>
      <c r="F828" s="807"/>
      <c r="G828" s="995"/>
      <c r="H828" s="126"/>
      <c r="I828" s="128">
        <v>18</v>
      </c>
      <c r="J828" s="128"/>
      <c r="K828" s="128"/>
      <c r="L828" s="128"/>
      <c r="M828" s="128"/>
      <c r="N828" s="128"/>
      <c r="O828" s="128"/>
      <c r="P828" s="1052" t="s">
        <v>72</v>
      </c>
      <c r="Q828" s="504" t="s">
        <v>106</v>
      </c>
      <c r="R828" s="133" t="s">
        <v>89</v>
      </c>
      <c r="S828" s="133"/>
      <c r="T828" s="450"/>
      <c r="U828" s="450"/>
      <c r="V828" s="450"/>
      <c r="W828" s="450"/>
      <c r="X828" s="451"/>
      <c r="Y828" s="450"/>
      <c r="Z828" s="450"/>
      <c r="AA828" s="450"/>
      <c r="AB828" s="450"/>
      <c r="AC828" s="450"/>
      <c r="AD828" s="451"/>
      <c r="AE828" s="450"/>
      <c r="AF828" s="450"/>
      <c r="AG828" s="450"/>
      <c r="AH828" s="450"/>
      <c r="AI828" s="450"/>
      <c r="AJ828" s="450"/>
      <c r="AK828" s="450"/>
      <c r="AL828" s="452"/>
      <c r="AM828" s="451"/>
      <c r="AN828" s="451"/>
      <c r="AO828" s="451"/>
      <c r="AP828" s="451"/>
      <c r="AQ828" s="452"/>
      <c r="AR828" s="62" t="s">
        <v>79</v>
      </c>
      <c r="AS828" s="878">
        <f t="shared" si="355"/>
        <v>0</v>
      </c>
      <c r="AT828" s="878">
        <f t="shared" si="356"/>
        <v>0</v>
      </c>
      <c r="AU828" s="878">
        <f t="shared" si="356"/>
        <v>0</v>
      </c>
      <c r="AV828" s="878">
        <f t="shared" si="356"/>
        <v>0</v>
      </c>
      <c r="AW828" s="879">
        <f t="shared" si="356"/>
        <v>0</v>
      </c>
      <c r="AX828" s="878">
        <f t="shared" si="356"/>
        <v>0</v>
      </c>
      <c r="AY828" s="878">
        <f t="shared" si="356"/>
        <v>0</v>
      </c>
      <c r="AZ828" s="878">
        <f t="shared" si="356"/>
        <v>0</v>
      </c>
      <c r="BA828" s="878">
        <f t="shared" si="356"/>
        <v>0</v>
      </c>
      <c r="BB828" s="878">
        <f t="shared" si="356"/>
        <v>0</v>
      </c>
      <c r="BC828" s="879">
        <f t="shared" si="356"/>
        <v>0</v>
      </c>
      <c r="BD828" s="878">
        <f t="shared" si="356"/>
        <v>0</v>
      </c>
      <c r="BE828" s="878">
        <f t="shared" si="356"/>
        <v>0</v>
      </c>
      <c r="BF828" s="878">
        <f t="shared" si="356"/>
        <v>0</v>
      </c>
      <c r="BG828" s="878">
        <f t="shared" si="356"/>
        <v>0</v>
      </c>
      <c r="BH828" s="878">
        <f t="shared" si="356"/>
        <v>0</v>
      </c>
      <c r="BI828" s="878">
        <f t="shared" si="356"/>
        <v>0</v>
      </c>
      <c r="BJ828" s="878">
        <f t="shared" si="356"/>
        <v>0</v>
      </c>
      <c r="BK828" s="879">
        <f t="shared" si="356"/>
        <v>0</v>
      </c>
      <c r="BL828" s="878">
        <f t="shared" si="356"/>
        <v>0</v>
      </c>
      <c r="BM828" s="878">
        <f t="shared" si="356"/>
        <v>0</v>
      </c>
      <c r="BN828" s="878">
        <f t="shared" si="356"/>
        <v>0</v>
      </c>
      <c r="BO828" s="878">
        <f t="shared" si="356"/>
        <v>0</v>
      </c>
      <c r="BP828" s="878">
        <f t="shared" si="356"/>
        <v>0</v>
      </c>
      <c r="BQ828" s="247"/>
      <c r="BR828" s="3"/>
      <c r="BS828" s="446"/>
      <c r="BT828" s="446"/>
      <c r="BU828" s="446"/>
      <c r="BV828" s="446"/>
    </row>
    <row r="829" ht="16.5">
      <c r="A829" s="145"/>
      <c r="B829" s="146"/>
      <c r="C829" s="124" t="s">
        <v>59</v>
      </c>
      <c r="D829" s="1092" t="s">
        <v>59</v>
      </c>
      <c r="E829" s="995"/>
      <c r="F829" s="807"/>
      <c r="G829" s="995"/>
      <c r="H829" s="126"/>
      <c r="I829" s="128">
        <v>19</v>
      </c>
      <c r="J829" s="128"/>
      <c r="K829" s="128"/>
      <c r="L829" s="128"/>
      <c r="M829" s="128"/>
      <c r="N829" s="128"/>
      <c r="O829" s="128"/>
      <c r="P829" s="1052" t="s">
        <v>72</v>
      </c>
      <c r="Q829" s="1015" t="s">
        <v>100</v>
      </c>
      <c r="R829" s="133" t="s">
        <v>89</v>
      </c>
      <c r="S829" s="156"/>
      <c r="T829" s="450"/>
      <c r="U829" s="450"/>
      <c r="V829" s="450"/>
      <c r="W829" s="450"/>
      <c r="X829" s="451"/>
      <c r="Y829" s="450"/>
      <c r="Z829" s="450"/>
      <c r="AA829" s="450"/>
      <c r="AB829" s="450"/>
      <c r="AC829" s="450"/>
      <c r="AD829" s="451"/>
      <c r="AE829" s="450"/>
      <c r="AF829" s="450"/>
      <c r="AG829" s="450"/>
      <c r="AH829" s="450"/>
      <c r="AI829" s="450"/>
      <c r="AJ829" s="450"/>
      <c r="AK829" s="450"/>
      <c r="AL829" s="452"/>
      <c r="AM829" s="451"/>
      <c r="AN829" s="451"/>
      <c r="AO829" s="451"/>
      <c r="AP829" s="451"/>
      <c r="AQ829" s="452"/>
      <c r="AR829" s="62" t="s">
        <v>79</v>
      </c>
      <c r="AS829" s="880">
        <f t="shared" si="355"/>
        <v>0</v>
      </c>
      <c r="AT829" s="880">
        <f t="shared" si="356"/>
        <v>0</v>
      </c>
      <c r="AU829" s="880">
        <f t="shared" si="356"/>
        <v>0</v>
      </c>
      <c r="AV829" s="880">
        <f t="shared" si="356"/>
        <v>0</v>
      </c>
      <c r="AW829" s="881">
        <f t="shared" si="356"/>
        <v>0</v>
      </c>
      <c r="AX829" s="880">
        <f t="shared" si="356"/>
        <v>0</v>
      </c>
      <c r="AY829" s="880">
        <f t="shared" si="356"/>
        <v>0</v>
      </c>
      <c r="AZ829" s="880">
        <f t="shared" si="356"/>
        <v>0</v>
      </c>
      <c r="BA829" s="880">
        <f t="shared" si="356"/>
        <v>0</v>
      </c>
      <c r="BB829" s="880">
        <f t="shared" si="356"/>
        <v>0</v>
      </c>
      <c r="BC829" s="881">
        <f t="shared" si="356"/>
        <v>0</v>
      </c>
      <c r="BD829" s="880">
        <f t="shared" si="356"/>
        <v>0</v>
      </c>
      <c r="BE829" s="880">
        <f t="shared" si="356"/>
        <v>0</v>
      </c>
      <c r="BF829" s="880">
        <f t="shared" si="356"/>
        <v>0</v>
      </c>
      <c r="BG829" s="880">
        <f t="shared" si="356"/>
        <v>0</v>
      </c>
      <c r="BH829" s="880">
        <f t="shared" si="356"/>
        <v>0</v>
      </c>
      <c r="BI829" s="880">
        <f t="shared" si="356"/>
        <v>0</v>
      </c>
      <c r="BJ829" s="880">
        <f t="shared" si="356"/>
        <v>0</v>
      </c>
      <c r="BK829" s="881">
        <f t="shared" si="356"/>
        <v>0</v>
      </c>
      <c r="BL829" s="880">
        <f t="shared" si="356"/>
        <v>0</v>
      </c>
      <c r="BM829" s="880">
        <f t="shared" si="356"/>
        <v>0</v>
      </c>
      <c r="BN829" s="880">
        <f t="shared" si="356"/>
        <v>0</v>
      </c>
      <c r="BO829" s="880">
        <f t="shared" si="356"/>
        <v>0</v>
      </c>
      <c r="BP829" s="880">
        <f t="shared" si="356"/>
        <v>0</v>
      </c>
      <c r="BQ829" s="247"/>
      <c r="BR829" s="3"/>
      <c r="BS829" s="446"/>
      <c r="BT829" s="446"/>
      <c r="BU829" s="446"/>
      <c r="BV829" s="446"/>
    </row>
    <row r="830" ht="16.5">
      <c r="A830" s="942"/>
      <c r="B830" s="943"/>
      <c r="C830" s="882"/>
      <c r="D830" s="1092"/>
      <c r="E830" s="995"/>
      <c r="F830" s="807"/>
      <c r="G830" s="995"/>
      <c r="H830" s="126"/>
      <c r="I830" s="128"/>
      <c r="J830" s="128"/>
      <c r="K830" s="128"/>
      <c r="L830" s="128"/>
      <c r="M830" s="128"/>
      <c r="N830" s="128"/>
      <c r="O830" s="128"/>
      <c r="P830" s="883"/>
      <c r="Q830" s="660" t="s">
        <v>174</v>
      </c>
      <c r="R830" s="662"/>
      <c r="S830" s="662"/>
      <c r="T830" s="1123"/>
      <c r="U830" s="1123"/>
      <c r="V830" s="1123"/>
      <c r="W830" s="1123"/>
      <c r="X830" s="1123"/>
      <c r="Y830" s="1123"/>
      <c r="Z830" s="1123"/>
      <c r="AA830" s="1123"/>
      <c r="AB830" s="1123"/>
      <c r="AC830" s="1123"/>
      <c r="AD830" s="1124"/>
      <c r="AE830" s="1123"/>
      <c r="AF830" s="1123"/>
      <c r="AG830" s="1123"/>
      <c r="AH830" s="1123"/>
      <c r="AI830" s="1123"/>
      <c r="AJ830" s="1123"/>
      <c r="AK830" s="1123"/>
      <c r="AL830" s="757"/>
      <c r="AM830" s="1123"/>
      <c r="AN830" s="1123"/>
      <c r="AO830" s="1123"/>
      <c r="AP830" s="1123"/>
      <c r="AQ830" s="758"/>
      <c r="AR830" s="62"/>
      <c r="AS830" s="695">
        <f t="shared" ref="AS830:BP830" si="357">SUM(AS824:AS829)</f>
        <v>0</v>
      </c>
      <c r="AT830" s="61">
        <f t="shared" si="357"/>
        <v>0</v>
      </c>
      <c r="AU830" s="1151">
        <f t="shared" si="357"/>
        <v>0</v>
      </c>
      <c r="AV830" s="695">
        <f t="shared" si="357"/>
        <v>0</v>
      </c>
      <c r="AW830" s="537">
        <f t="shared" si="357"/>
        <v>0</v>
      </c>
      <c r="AX830" s="1151">
        <f>SUM(AT824:AT829)</f>
        <v>0</v>
      </c>
      <c r="AY830" s="695">
        <f t="shared" si="357"/>
        <v>0</v>
      </c>
      <c r="AZ830" s="61">
        <f t="shared" si="357"/>
        <v>0</v>
      </c>
      <c r="BA830" s="1151">
        <f t="shared" si="357"/>
        <v>0</v>
      </c>
      <c r="BB830" s="695">
        <f t="shared" si="357"/>
        <v>0</v>
      </c>
      <c r="BC830" s="537">
        <f t="shared" si="357"/>
        <v>0</v>
      </c>
      <c r="BD830" s="1151">
        <f t="shared" si="357"/>
        <v>0</v>
      </c>
      <c r="BE830" s="695">
        <f t="shared" si="357"/>
        <v>0</v>
      </c>
      <c r="BF830" s="61">
        <f t="shared" si="357"/>
        <v>0</v>
      </c>
      <c r="BG830" s="1151">
        <f t="shared" si="357"/>
        <v>0</v>
      </c>
      <c r="BH830" s="695">
        <f t="shared" si="357"/>
        <v>0</v>
      </c>
      <c r="BI830" s="61">
        <f t="shared" si="357"/>
        <v>0</v>
      </c>
      <c r="BJ830" s="1151">
        <f t="shared" si="357"/>
        <v>0</v>
      </c>
      <c r="BK830" s="886">
        <f t="shared" si="357"/>
        <v>0</v>
      </c>
      <c r="BL830" s="695">
        <f t="shared" si="357"/>
        <v>0</v>
      </c>
      <c r="BM830" s="61">
        <f t="shared" si="357"/>
        <v>0</v>
      </c>
      <c r="BN830" s="1151">
        <f t="shared" si="357"/>
        <v>0</v>
      </c>
      <c r="BO830" s="1151">
        <f t="shared" si="357"/>
        <v>0</v>
      </c>
      <c r="BP830" s="695">
        <f t="shared" si="357"/>
        <v>0</v>
      </c>
      <c r="BQ830" s="1185" t="s">
        <v>175</v>
      </c>
      <c r="BS830" s="177"/>
      <c r="BV830" s="1077"/>
    </row>
    <row r="831" ht="16.5">
      <c r="A831" s="812"/>
      <c r="B831" s="813"/>
      <c r="C831" s="814"/>
      <c r="D831" s="1092"/>
      <c r="E831" s="995"/>
      <c r="F831" s="807"/>
      <c r="G831" s="995"/>
      <c r="H831" s="126"/>
      <c r="I831" s="128"/>
      <c r="J831" s="128"/>
      <c r="K831" s="128"/>
      <c r="L831" s="128"/>
      <c r="M831" s="128"/>
      <c r="N831" s="128"/>
      <c r="O831" s="128"/>
      <c r="P831" s="1001"/>
      <c r="Q831" s="279" t="s">
        <v>237</v>
      </c>
      <c r="R831" s="635"/>
      <c r="S831" s="635"/>
      <c r="T831" s="282"/>
      <c r="U831" s="282"/>
      <c r="V831" s="282"/>
      <c r="W831" s="282"/>
      <c r="X831" s="282"/>
      <c r="Y831" s="282"/>
      <c r="Z831" s="282"/>
      <c r="AA831" s="282"/>
      <c r="AB831" s="282"/>
      <c r="AC831" s="282"/>
      <c r="AD831" s="1186"/>
      <c r="AE831" s="282"/>
      <c r="AF831" s="282"/>
      <c r="AG831" s="282"/>
      <c r="AH831" s="282"/>
      <c r="AI831" s="282"/>
      <c r="AJ831" s="282"/>
      <c r="AK831" s="282"/>
      <c r="AL831" s="658"/>
      <c r="AM831" s="282"/>
      <c r="AN831" s="282"/>
      <c r="AO831" s="282"/>
      <c r="AP831" s="282"/>
      <c r="AQ831" s="283"/>
      <c r="AR831" s="62"/>
      <c r="AS831" s="62"/>
      <c r="AT831" s="62"/>
      <c r="AU831" s="62"/>
      <c r="AV831" s="62"/>
      <c r="AW831" s="98"/>
      <c r="AX831" s="62"/>
      <c r="AY831" s="62"/>
      <c r="AZ831" s="62"/>
      <c r="BA831" s="62"/>
      <c r="BB831" s="62"/>
      <c r="BC831" s="98"/>
      <c r="BD831" s="62"/>
      <c r="BE831" s="62"/>
      <c r="BF831" s="62"/>
      <c r="BG831" s="62"/>
      <c r="BH831" s="62"/>
      <c r="BI831" s="62"/>
      <c r="BJ831" s="62"/>
      <c r="BK831" s="98"/>
      <c r="BL831" s="62"/>
      <c r="BM831" s="62"/>
      <c r="BN831" s="62"/>
      <c r="BO831" s="62"/>
      <c r="BP831" s="62"/>
      <c r="BS831" s="177"/>
      <c r="BV831" s="1187"/>
    </row>
    <row r="832" ht="16.5">
      <c r="A832" s="167"/>
      <c r="B832" s="168"/>
      <c r="C832" s="169"/>
      <c r="D832" s="1092"/>
      <c r="E832" s="995"/>
      <c r="F832" s="807"/>
      <c r="G832" s="995"/>
      <c r="H832" s="126"/>
      <c r="I832" s="128"/>
      <c r="J832" s="128"/>
      <c r="K832" s="128"/>
      <c r="L832" s="128"/>
      <c r="M832" s="128"/>
      <c r="N832" s="128"/>
      <c r="O832" s="128"/>
      <c r="P832" s="823"/>
      <c r="Q832" s="279" t="s">
        <v>238</v>
      </c>
      <c r="R832" s="635"/>
      <c r="S832" s="635"/>
      <c r="T832" s="282"/>
      <c r="U832" s="282"/>
      <c r="V832" s="282"/>
      <c r="W832" s="282"/>
      <c r="X832" s="282"/>
      <c r="Y832" s="282"/>
      <c r="Z832" s="282"/>
      <c r="AA832" s="282"/>
      <c r="AB832" s="282"/>
      <c r="AC832" s="282"/>
      <c r="AD832" s="1186"/>
      <c r="AE832" s="282"/>
      <c r="AF832" s="282"/>
      <c r="AG832" s="282"/>
      <c r="AH832" s="282"/>
      <c r="AI832" s="282"/>
      <c r="AJ832" s="282"/>
      <c r="AK832" s="282"/>
      <c r="AL832" s="658"/>
      <c r="AM832" s="282"/>
      <c r="AN832" s="282"/>
      <c r="AO832" s="282"/>
      <c r="AP832" s="282"/>
      <c r="AQ832" s="283"/>
      <c r="AR832" s="62"/>
      <c r="AS832" s="62"/>
      <c r="AT832" s="62"/>
      <c r="AU832" s="62"/>
      <c r="AV832" s="62"/>
      <c r="AW832" s="98"/>
      <c r="AX832" s="62"/>
      <c r="AY832" s="62"/>
      <c r="AZ832" s="62"/>
      <c r="BA832" s="62"/>
      <c r="BB832" s="62"/>
      <c r="BC832" s="98"/>
      <c r="BD832" s="62"/>
      <c r="BE832" s="62"/>
      <c r="BF832" s="62"/>
      <c r="BG832" s="62"/>
      <c r="BH832" s="62"/>
      <c r="BI832" s="62"/>
      <c r="BJ832" s="62"/>
      <c r="BK832" s="98"/>
      <c r="BL832" s="62"/>
      <c r="BM832" s="62"/>
      <c r="BN832" s="62"/>
      <c r="BO832" s="62"/>
      <c r="BP832" s="62"/>
      <c r="BS832" s="177"/>
      <c r="BV832" s="446"/>
    </row>
    <row r="833" ht="16.5">
      <c r="A833" s="145"/>
      <c r="B833" s="146"/>
      <c r="C833" s="124" t="s">
        <v>59</v>
      </c>
      <c r="D833" s="1092"/>
      <c r="E833" s="995"/>
      <c r="F833" s="807"/>
      <c r="G833" s="995"/>
      <c r="H833" s="126"/>
      <c r="I833" s="128">
        <v>20</v>
      </c>
      <c r="J833" s="128"/>
      <c r="K833" s="128"/>
      <c r="L833" s="128"/>
      <c r="M833" s="128"/>
      <c r="N833" s="128"/>
      <c r="O833" s="128"/>
      <c r="P833" s="1052"/>
      <c r="Q833" s="285"/>
      <c r="R833" s="232" t="s">
        <v>89</v>
      </c>
      <c r="S833" s="232"/>
      <c r="T833" s="450"/>
      <c r="U833" s="450"/>
      <c r="V833" s="450"/>
      <c r="W833" s="450"/>
      <c r="X833" s="450"/>
      <c r="Y833" s="450"/>
      <c r="Z833" s="450"/>
      <c r="AA833" s="450"/>
      <c r="AB833" s="450"/>
      <c r="AC833" s="450"/>
      <c r="AD833" s="451"/>
      <c r="AE833" s="450"/>
      <c r="AF833" s="450"/>
      <c r="AG833" s="450"/>
      <c r="AH833" s="450"/>
      <c r="AI833" s="450"/>
      <c r="AJ833" s="450"/>
      <c r="AK833" s="450"/>
      <c r="AL833" s="452"/>
      <c r="AM833" s="450"/>
      <c r="AN833" s="450"/>
      <c r="AO833" s="450"/>
      <c r="AP833" s="450"/>
      <c r="AQ833" s="164"/>
      <c r="AR833" s="62"/>
      <c r="AS833" s="1180">
        <f>T833*T856*1.73*0.875/1000</f>
        <v>0</v>
      </c>
      <c r="AT833" s="1180">
        <f t="shared" ref="AT833:BP833" si="358">U833*U856*1.73*0.875/1000</f>
        <v>0</v>
      </c>
      <c r="AU833" s="1180">
        <f t="shared" si="358"/>
        <v>0</v>
      </c>
      <c r="AV833" s="1180">
        <f t="shared" si="358"/>
        <v>0</v>
      </c>
      <c r="AW833" s="1181">
        <f t="shared" si="358"/>
        <v>0</v>
      </c>
      <c r="AX833" s="1180">
        <f t="shared" si="358"/>
        <v>0</v>
      </c>
      <c r="AY833" s="1180">
        <f t="shared" si="358"/>
        <v>0</v>
      </c>
      <c r="AZ833" s="1180">
        <f t="shared" si="358"/>
        <v>0</v>
      </c>
      <c r="BA833" s="1180">
        <f t="shared" si="358"/>
        <v>0</v>
      </c>
      <c r="BB833" s="1180">
        <f t="shared" si="358"/>
        <v>0</v>
      </c>
      <c r="BC833" s="1181">
        <f t="shared" si="358"/>
        <v>0</v>
      </c>
      <c r="BD833" s="1180">
        <f t="shared" si="358"/>
        <v>0</v>
      </c>
      <c r="BE833" s="1180">
        <f t="shared" si="358"/>
        <v>0</v>
      </c>
      <c r="BF833" s="1180">
        <f t="shared" si="358"/>
        <v>0</v>
      </c>
      <c r="BG833" s="1180">
        <f t="shared" si="358"/>
        <v>0</v>
      </c>
      <c r="BH833" s="1180">
        <f t="shared" si="358"/>
        <v>0</v>
      </c>
      <c r="BI833" s="1180">
        <f t="shared" si="358"/>
        <v>0</v>
      </c>
      <c r="BJ833" s="1180">
        <f t="shared" si="358"/>
        <v>0</v>
      </c>
      <c r="BK833" s="1181">
        <f t="shared" si="358"/>
        <v>0</v>
      </c>
      <c r="BL833" s="1180">
        <f t="shared" si="358"/>
        <v>0</v>
      </c>
      <c r="BM833" s="1180">
        <f t="shared" si="358"/>
        <v>0</v>
      </c>
      <c r="BN833" s="1180">
        <f t="shared" si="358"/>
        <v>0</v>
      </c>
      <c r="BO833" s="1180">
        <f t="shared" si="358"/>
        <v>0</v>
      </c>
      <c r="BP833" s="1180">
        <f t="shared" si="358"/>
        <v>0</v>
      </c>
      <c r="BQ833" s="121" t="s">
        <v>115</v>
      </c>
      <c r="BS833" s="177"/>
      <c r="BV833" s="1046"/>
    </row>
    <row r="834">
      <c r="A834" s="145"/>
      <c r="B834" s="146"/>
      <c r="C834" s="124"/>
      <c r="D834" s="1092" t="s">
        <v>60</v>
      </c>
      <c r="E834" s="995"/>
      <c r="F834" s="807"/>
      <c r="G834" s="995"/>
      <c r="H834" s="126"/>
      <c r="I834" s="128">
        <v>21</v>
      </c>
      <c r="J834" s="128"/>
      <c r="K834" s="128"/>
      <c r="L834" s="128"/>
      <c r="M834" s="128"/>
      <c r="N834" s="128"/>
      <c r="O834" s="128"/>
      <c r="P834" s="1052" t="s">
        <v>72</v>
      </c>
      <c r="Q834" s="291">
        <v>10</v>
      </c>
      <c r="R834" s="133" t="s">
        <v>67</v>
      </c>
      <c r="S834" s="133"/>
      <c r="T834" s="450"/>
      <c r="U834" s="450"/>
      <c r="V834" s="450"/>
      <c r="W834" s="450"/>
      <c r="X834" s="450"/>
      <c r="Y834" s="450"/>
      <c r="Z834" s="450"/>
      <c r="AA834" s="450"/>
      <c r="AB834" s="450"/>
      <c r="AC834" s="450"/>
      <c r="AD834" s="451"/>
      <c r="AE834" s="450"/>
      <c r="AF834" s="450"/>
      <c r="AG834" s="450"/>
      <c r="AH834" s="450"/>
      <c r="AI834" s="450"/>
      <c r="AJ834" s="450"/>
      <c r="AK834" s="450"/>
      <c r="AL834" s="452"/>
      <c r="AM834" s="450"/>
      <c r="AN834" s="450"/>
      <c r="AO834" s="450"/>
      <c r="AP834" s="450"/>
      <c r="AQ834" s="164"/>
      <c r="AR834" s="62"/>
      <c r="AS834" s="1188"/>
      <c r="AT834" s="1188"/>
      <c r="AU834" s="1188"/>
      <c r="AV834" s="1188"/>
      <c r="AW834" s="1189"/>
      <c r="AX834" s="1188"/>
      <c r="AY834" s="1188"/>
      <c r="AZ834" s="1188"/>
      <c r="BA834" s="1188"/>
      <c r="BB834" s="1188"/>
      <c r="BC834" s="1189"/>
      <c r="BD834" s="1188"/>
      <c r="BE834" s="1188"/>
      <c r="BF834" s="1188"/>
      <c r="BG834" s="1188"/>
      <c r="BH834" s="1188"/>
      <c r="BI834" s="1188"/>
      <c r="BJ834" s="1188"/>
      <c r="BK834" s="1189"/>
      <c r="BL834" s="1188"/>
      <c r="BM834" s="1188"/>
      <c r="BN834" s="1188"/>
      <c r="BO834" s="1188"/>
      <c r="BP834" s="1188"/>
      <c r="BS834" s="177"/>
      <c r="BV834" s="1046"/>
    </row>
    <row r="835" ht="16.5">
      <c r="A835" s="145"/>
      <c r="B835" s="146"/>
      <c r="C835" s="124"/>
      <c r="D835" s="1092" t="s">
        <v>60</v>
      </c>
      <c r="E835" s="995"/>
      <c r="F835" s="807"/>
      <c r="G835" s="995"/>
      <c r="H835" s="126"/>
      <c r="I835" s="128">
        <v>22</v>
      </c>
      <c r="J835" s="128"/>
      <c r="K835" s="128"/>
      <c r="L835" s="128"/>
      <c r="M835" s="128"/>
      <c r="N835" s="128"/>
      <c r="O835" s="128"/>
      <c r="P835" s="1052" t="s">
        <v>72</v>
      </c>
      <c r="Q835" s="291"/>
      <c r="R835" s="133" t="s">
        <v>69</v>
      </c>
      <c r="S835" s="133"/>
      <c r="T835" s="450"/>
      <c r="U835" s="450"/>
      <c r="V835" s="450"/>
      <c r="W835" s="450"/>
      <c r="X835" s="450"/>
      <c r="Y835" s="450"/>
      <c r="Z835" s="450"/>
      <c r="AA835" s="450"/>
      <c r="AB835" s="450"/>
      <c r="AC835" s="450"/>
      <c r="AD835" s="451"/>
      <c r="AE835" s="450"/>
      <c r="AF835" s="450"/>
      <c r="AG835" s="450"/>
      <c r="AH835" s="450"/>
      <c r="AI835" s="450"/>
      <c r="AJ835" s="450"/>
      <c r="AK835" s="450"/>
      <c r="AL835" s="452"/>
      <c r="AM835" s="450"/>
      <c r="AN835" s="450"/>
      <c r="AO835" s="450"/>
      <c r="AP835" s="450"/>
      <c r="AQ835" s="164"/>
      <c r="AR835" s="62"/>
      <c r="AS835" s="62"/>
      <c r="AT835" s="62"/>
      <c r="AU835" s="62"/>
      <c r="AV835" s="62"/>
      <c r="AW835" s="98"/>
      <c r="AX835" s="62"/>
      <c r="AY835" s="62"/>
      <c r="AZ835" s="62"/>
      <c r="BA835" s="62"/>
      <c r="BB835" s="62"/>
      <c r="BC835" s="98"/>
      <c r="BD835" s="62"/>
      <c r="BE835" s="62"/>
      <c r="BF835" s="62"/>
      <c r="BG835" s="62"/>
      <c r="BH835" s="62"/>
      <c r="BI835" s="62"/>
      <c r="BJ835" s="62"/>
      <c r="BK835" s="98"/>
      <c r="BL835" s="62"/>
      <c r="BM835" s="62"/>
      <c r="BN835" s="62"/>
      <c r="BO835" s="62"/>
      <c r="BP835" s="62"/>
      <c r="BS835" s="177"/>
      <c r="BV835" s="1046"/>
    </row>
    <row r="836" ht="16.5">
      <c r="A836" s="145"/>
      <c r="B836" s="146"/>
      <c r="C836" s="124"/>
      <c r="D836" s="1092"/>
      <c r="E836" s="995"/>
      <c r="F836" s="807"/>
      <c r="G836" s="995"/>
      <c r="H836" s="126"/>
      <c r="I836" s="128">
        <v>23</v>
      </c>
      <c r="J836" s="128"/>
      <c r="K836" s="128"/>
      <c r="L836" s="128"/>
      <c r="M836" s="128"/>
      <c r="N836" s="128"/>
      <c r="O836" s="128"/>
      <c r="P836" s="125"/>
      <c r="Q836" s="291" t="s">
        <v>332</v>
      </c>
      <c r="R836" s="133" t="s">
        <v>89</v>
      </c>
      <c r="S836" s="133"/>
      <c r="T836" s="787"/>
      <c r="U836" s="787"/>
      <c r="V836" s="787"/>
      <c r="W836" s="787"/>
      <c r="X836" s="787"/>
      <c r="Y836" s="787"/>
      <c r="Z836" s="787"/>
      <c r="AA836" s="787"/>
      <c r="AB836" s="787"/>
      <c r="AC836" s="787"/>
      <c r="AD836" s="1049"/>
      <c r="AE836" s="787"/>
      <c r="AF836" s="787"/>
      <c r="AG836" s="787"/>
      <c r="AH836" s="787"/>
      <c r="AI836" s="787"/>
      <c r="AJ836" s="787"/>
      <c r="AK836" s="787"/>
      <c r="AL836" s="788"/>
      <c r="AM836" s="787"/>
      <c r="AN836" s="787"/>
      <c r="AO836" s="787"/>
      <c r="AP836" s="787"/>
      <c r="AQ836" s="243"/>
      <c r="AR836" s="62"/>
      <c r="AS836" s="1180">
        <f>T836*T854*1.73*0.875/1000</f>
        <v>0</v>
      </c>
      <c r="AT836" s="1180">
        <f t="shared" ref="AT836:BP836" si="359">U836*U854*1.73*0.875/1000</f>
        <v>0</v>
      </c>
      <c r="AU836" s="1180">
        <f t="shared" si="359"/>
        <v>0</v>
      </c>
      <c r="AV836" s="1180">
        <f t="shared" si="359"/>
        <v>0</v>
      </c>
      <c r="AW836" s="1181">
        <f t="shared" si="359"/>
        <v>0</v>
      </c>
      <c r="AX836" s="1180">
        <f t="shared" si="359"/>
        <v>0</v>
      </c>
      <c r="AY836" s="1180">
        <f t="shared" si="359"/>
        <v>0</v>
      </c>
      <c r="AZ836" s="1180">
        <f t="shared" si="359"/>
        <v>0</v>
      </c>
      <c r="BA836" s="1180">
        <f t="shared" si="359"/>
        <v>0</v>
      </c>
      <c r="BB836" s="1180">
        <f t="shared" si="359"/>
        <v>0</v>
      </c>
      <c r="BC836" s="1181">
        <f t="shared" si="359"/>
        <v>0</v>
      </c>
      <c r="BD836" s="1180">
        <f t="shared" si="359"/>
        <v>0</v>
      </c>
      <c r="BE836" s="1180">
        <f t="shared" si="359"/>
        <v>0</v>
      </c>
      <c r="BF836" s="1180">
        <f t="shared" si="359"/>
        <v>0</v>
      </c>
      <c r="BG836" s="1180">
        <f t="shared" si="359"/>
        <v>0</v>
      </c>
      <c r="BH836" s="1180">
        <f t="shared" si="359"/>
        <v>0</v>
      </c>
      <c r="BI836" s="1180">
        <f t="shared" si="359"/>
        <v>0</v>
      </c>
      <c r="BJ836" s="1180">
        <f t="shared" si="359"/>
        <v>0</v>
      </c>
      <c r="BK836" s="1181">
        <f t="shared" si="359"/>
        <v>0</v>
      </c>
      <c r="BL836" s="1180">
        <f t="shared" si="359"/>
        <v>0</v>
      </c>
      <c r="BM836" s="1180">
        <f t="shared" si="359"/>
        <v>0</v>
      </c>
      <c r="BN836" s="1180">
        <f t="shared" si="359"/>
        <v>0</v>
      </c>
      <c r="BO836" s="1180">
        <f t="shared" si="359"/>
        <v>0</v>
      </c>
      <c r="BP836" s="1180">
        <f t="shared" si="359"/>
        <v>0</v>
      </c>
      <c r="BQ836" s="476" t="s">
        <v>117</v>
      </c>
      <c r="BS836" s="177"/>
      <c r="BV836" s="1046"/>
    </row>
    <row r="837">
      <c r="A837" s="145"/>
      <c r="B837" s="146"/>
      <c r="C837" s="124"/>
      <c r="D837" s="1092"/>
      <c r="E837" s="995"/>
      <c r="F837" s="807"/>
      <c r="G837" s="995"/>
      <c r="H837" s="126"/>
      <c r="I837" s="128">
        <v>24</v>
      </c>
      <c r="J837" s="128"/>
      <c r="K837" s="128"/>
      <c r="L837" s="128"/>
      <c r="M837" s="128"/>
      <c r="N837" s="128"/>
      <c r="O837" s="128"/>
      <c r="P837" s="125"/>
      <c r="Q837" s="291">
        <v>35</v>
      </c>
      <c r="R837" s="133" t="s">
        <v>67</v>
      </c>
      <c r="S837" s="133"/>
      <c r="T837" s="450"/>
      <c r="U837" s="450"/>
      <c r="V837" s="450"/>
      <c r="W837" s="450"/>
      <c r="X837" s="450"/>
      <c r="Y837" s="450"/>
      <c r="Z837" s="450"/>
      <c r="AA837" s="450"/>
      <c r="AB837" s="450"/>
      <c r="AC837" s="450"/>
      <c r="AD837" s="451"/>
      <c r="AE837" s="450"/>
      <c r="AF837" s="450"/>
      <c r="AG837" s="450"/>
      <c r="AH837" s="450"/>
      <c r="AI837" s="450"/>
      <c r="AJ837" s="450"/>
      <c r="AK837" s="450"/>
      <c r="AL837" s="452"/>
      <c r="AM837" s="450"/>
      <c r="AN837" s="450"/>
      <c r="AO837" s="450"/>
      <c r="AP837" s="450"/>
      <c r="AQ837" s="164"/>
      <c r="AR837" s="62"/>
      <c r="AS837" s="62"/>
      <c r="AT837" s="62"/>
      <c r="AU837" s="62"/>
      <c r="AV837" s="62"/>
      <c r="AW837" s="98"/>
      <c r="AX837" s="62"/>
      <c r="AY837" s="62"/>
      <c r="AZ837" s="62"/>
      <c r="BA837" s="62"/>
      <c r="BB837" s="62"/>
      <c r="BC837" s="98"/>
      <c r="BD837" s="62"/>
      <c r="BE837" s="62"/>
      <c r="BF837" s="62"/>
      <c r="BG837" s="62"/>
      <c r="BH837" s="62"/>
      <c r="BI837" s="62"/>
      <c r="BJ837" s="62"/>
      <c r="BK837" s="98"/>
      <c r="BL837" s="62"/>
      <c r="BM837" s="62"/>
      <c r="BN837" s="62"/>
      <c r="BO837" s="62"/>
      <c r="BP837" s="62"/>
      <c r="BS837" s="177"/>
      <c r="BV837" s="1046"/>
    </row>
    <row r="838">
      <c r="A838" s="145"/>
      <c r="B838" s="146"/>
      <c r="C838" s="124"/>
      <c r="D838" s="1092"/>
      <c r="E838" s="995"/>
      <c r="F838" s="807"/>
      <c r="G838" s="995"/>
      <c r="H838" s="126"/>
      <c r="I838" s="128">
        <v>25</v>
      </c>
      <c r="J838" s="128"/>
      <c r="K838" s="128"/>
      <c r="L838" s="128"/>
      <c r="M838" s="128"/>
      <c r="N838" s="128"/>
      <c r="O838" s="128"/>
      <c r="P838" s="125"/>
      <c r="Q838" s="291"/>
      <c r="R838" s="133" t="s">
        <v>69</v>
      </c>
      <c r="S838" s="133"/>
      <c r="T838" s="450"/>
      <c r="U838" s="450"/>
      <c r="V838" s="450"/>
      <c r="W838" s="450"/>
      <c r="X838" s="450"/>
      <c r="Y838" s="450"/>
      <c r="Z838" s="450"/>
      <c r="AA838" s="450"/>
      <c r="AB838" s="450"/>
      <c r="AC838" s="450"/>
      <c r="AD838" s="451"/>
      <c r="AE838" s="450"/>
      <c r="AF838" s="450"/>
      <c r="AG838" s="450"/>
      <c r="AH838" s="450"/>
      <c r="AI838" s="450"/>
      <c r="AJ838" s="450"/>
      <c r="AK838" s="450"/>
      <c r="AL838" s="452"/>
      <c r="AM838" s="450"/>
      <c r="AN838" s="450"/>
      <c r="AO838" s="450"/>
      <c r="AP838" s="450"/>
      <c r="AQ838" s="164"/>
      <c r="AR838" s="62"/>
      <c r="AS838" s="62"/>
      <c r="AT838" s="62"/>
      <c r="AU838" s="62"/>
      <c r="AV838" s="62"/>
      <c r="AW838" s="98"/>
      <c r="AX838" s="62"/>
      <c r="AY838" s="62"/>
      <c r="AZ838" s="62"/>
      <c r="BA838" s="62"/>
      <c r="BB838" s="62"/>
      <c r="BC838" s="98"/>
      <c r="BD838" s="62"/>
      <c r="BE838" s="62"/>
      <c r="BF838" s="62"/>
      <c r="BG838" s="62"/>
      <c r="BH838" s="62"/>
      <c r="BI838" s="62"/>
      <c r="BJ838" s="62"/>
      <c r="BK838" s="98"/>
      <c r="BL838" s="62"/>
      <c r="BM838" s="62"/>
      <c r="BN838" s="62"/>
      <c r="BO838" s="62"/>
      <c r="BP838" s="62"/>
      <c r="BS838" s="177"/>
      <c r="BV838" s="1046"/>
    </row>
    <row r="839" ht="16.5">
      <c r="A839" s="145"/>
      <c r="B839" s="146"/>
      <c r="C839" s="124"/>
      <c r="D839" s="1092"/>
      <c r="E839" s="995"/>
      <c r="F839" s="807"/>
      <c r="G839" s="995"/>
      <c r="H839" s="126"/>
      <c r="I839" s="128">
        <v>26</v>
      </c>
      <c r="J839" s="128"/>
      <c r="K839" s="128"/>
      <c r="L839" s="128"/>
      <c r="M839" s="128"/>
      <c r="N839" s="128"/>
      <c r="O839" s="128"/>
      <c r="P839" s="125"/>
      <c r="Q839" s="291">
        <v>110</v>
      </c>
      <c r="R839" s="133" t="s">
        <v>89</v>
      </c>
      <c r="S839" s="133"/>
      <c r="T839" s="450"/>
      <c r="U839" s="450"/>
      <c r="V839" s="450"/>
      <c r="W839" s="450"/>
      <c r="X839" s="450"/>
      <c r="Y839" s="450"/>
      <c r="Z839" s="450"/>
      <c r="AA839" s="450"/>
      <c r="AB839" s="450"/>
      <c r="AC839" s="450"/>
      <c r="AD839" s="451"/>
      <c r="AE839" s="450"/>
      <c r="AF839" s="450"/>
      <c r="AG839" s="450"/>
      <c r="AH839" s="450"/>
      <c r="AI839" s="450"/>
      <c r="AJ839" s="450"/>
      <c r="AK839" s="450"/>
      <c r="AL839" s="452"/>
      <c r="AM839" s="450"/>
      <c r="AN839" s="450"/>
      <c r="AO839" s="450"/>
      <c r="AP839" s="450"/>
      <c r="AQ839" s="164"/>
      <c r="AR839" s="62"/>
      <c r="AS839" s="625">
        <f>T839*T852*1.73*0.875/1000</f>
        <v>0</v>
      </c>
      <c r="AT839" s="625">
        <f t="shared" ref="AT839:BP839" si="360">U839*U852*1.73*0.875/1000</f>
        <v>0</v>
      </c>
      <c r="AU839" s="625">
        <f t="shared" si="360"/>
        <v>0</v>
      </c>
      <c r="AV839" s="625">
        <f t="shared" si="360"/>
        <v>0</v>
      </c>
      <c r="AW839" s="626">
        <f t="shared" si="360"/>
        <v>0</v>
      </c>
      <c r="AX839" s="625">
        <f t="shared" si="360"/>
        <v>0</v>
      </c>
      <c r="AY839" s="625">
        <f t="shared" si="360"/>
        <v>0</v>
      </c>
      <c r="AZ839" s="625">
        <f t="shared" si="360"/>
        <v>0</v>
      </c>
      <c r="BA839" s="625">
        <f t="shared" si="360"/>
        <v>0</v>
      </c>
      <c r="BB839" s="625">
        <f t="shared" si="360"/>
        <v>0</v>
      </c>
      <c r="BC839" s="626">
        <f t="shared" si="360"/>
        <v>0</v>
      </c>
      <c r="BD839" s="625">
        <f t="shared" si="360"/>
        <v>0</v>
      </c>
      <c r="BE839" s="625">
        <f t="shared" si="360"/>
        <v>0</v>
      </c>
      <c r="BF839" s="625">
        <f t="shared" si="360"/>
        <v>0</v>
      </c>
      <c r="BG839" s="625">
        <f t="shared" si="360"/>
        <v>0</v>
      </c>
      <c r="BH839" s="625">
        <f t="shared" si="360"/>
        <v>0</v>
      </c>
      <c r="BI839" s="625">
        <f t="shared" si="360"/>
        <v>0</v>
      </c>
      <c r="BJ839" s="625">
        <f t="shared" si="360"/>
        <v>0</v>
      </c>
      <c r="BK839" s="626">
        <f t="shared" si="360"/>
        <v>0</v>
      </c>
      <c r="BL839" s="625">
        <f t="shared" si="360"/>
        <v>0</v>
      </c>
      <c r="BM839" s="625">
        <f t="shared" si="360"/>
        <v>0</v>
      </c>
      <c r="BN839" s="625">
        <f t="shared" si="360"/>
        <v>0</v>
      </c>
      <c r="BO839" s="625">
        <f t="shared" si="360"/>
        <v>0</v>
      </c>
      <c r="BP839" s="625">
        <f t="shared" si="360"/>
        <v>0</v>
      </c>
      <c r="BQ839" s="476" t="s">
        <v>119</v>
      </c>
      <c r="BS839" s="177"/>
      <c r="BV839" s="1046"/>
    </row>
    <row r="840" ht="16.5">
      <c r="A840" s="145"/>
      <c r="B840" s="146"/>
      <c r="C840" s="124"/>
      <c r="D840" s="1092"/>
      <c r="E840" s="995"/>
      <c r="F840" s="807"/>
      <c r="G840" s="995"/>
      <c r="H840" s="126"/>
      <c r="I840" s="128"/>
      <c r="J840" s="128"/>
      <c r="K840" s="128"/>
      <c r="L840" s="128"/>
      <c r="M840" s="128"/>
      <c r="N840" s="128"/>
      <c r="O840" s="128"/>
      <c r="P840" s="110"/>
      <c r="Q840" s="662" t="s">
        <v>120</v>
      </c>
      <c r="R840" s="661" t="s">
        <v>189</v>
      </c>
      <c r="S840" s="662"/>
      <c r="T840" s="1123"/>
      <c r="U840" s="1123"/>
      <c r="V840" s="1123"/>
      <c r="W840" s="1123"/>
      <c r="X840" s="1123"/>
      <c r="Y840" s="1123"/>
      <c r="Z840" s="1123"/>
      <c r="AA840" s="1123"/>
      <c r="AB840" s="1123"/>
      <c r="AC840" s="1123"/>
      <c r="AD840" s="1124"/>
      <c r="AE840" s="1123"/>
      <c r="AF840" s="1123"/>
      <c r="AG840" s="1123"/>
      <c r="AH840" s="1123"/>
      <c r="AI840" s="1123"/>
      <c r="AJ840" s="1123"/>
      <c r="AK840" s="1123"/>
      <c r="AL840" s="757"/>
      <c r="AM840" s="1123"/>
      <c r="AN840" s="1123"/>
      <c r="AO840" s="1123"/>
      <c r="AP840" s="1123"/>
      <c r="AQ840" s="758"/>
      <c r="AR840" s="62"/>
      <c r="AS840" s="224" t="s">
        <v>95</v>
      </c>
      <c r="AT840" s="225"/>
      <c r="AU840" s="226"/>
      <c r="AV840" s="224"/>
      <c r="AW840" s="225"/>
      <c r="AX840" s="226"/>
      <c r="AY840" s="224"/>
      <c r="AZ840" s="225"/>
      <c r="BA840" s="226"/>
      <c r="BB840" s="224"/>
      <c r="BC840" s="225"/>
      <c r="BD840" s="226"/>
      <c r="BE840" s="224"/>
      <c r="BF840" s="225"/>
      <c r="BG840" s="226"/>
      <c r="BH840" s="224"/>
      <c r="BI840" s="225"/>
      <c r="BJ840" s="226"/>
      <c r="BK840" s="64"/>
      <c r="BL840" s="224"/>
      <c r="BM840" s="225"/>
      <c r="BN840" s="226"/>
      <c r="BO840" s="63"/>
      <c r="BP840" s="224"/>
      <c r="BQ840" s="19"/>
      <c r="BS840" s="177"/>
      <c r="BV840" s="1046"/>
    </row>
    <row r="841" ht="19.5">
      <c r="A841" s="145"/>
      <c r="B841" s="146"/>
      <c r="C841" s="124"/>
      <c r="D841" s="1092"/>
      <c r="E841" s="995"/>
      <c r="F841" s="807"/>
      <c r="G841" s="995"/>
      <c r="H841" s="126"/>
      <c r="I841" s="128"/>
      <c r="J841" s="128"/>
      <c r="K841" s="128"/>
      <c r="L841" s="128"/>
      <c r="M841" s="128"/>
      <c r="N841" s="128"/>
      <c r="O841" s="128"/>
      <c r="P841" s="125"/>
      <c r="Q841" s="291" t="s">
        <v>121</v>
      </c>
      <c r="R841" s="133"/>
      <c r="S841" s="133"/>
      <c r="T841" s="838"/>
      <c r="U841" s="838"/>
      <c r="V841" s="838"/>
      <c r="W841" s="838"/>
      <c r="X841" s="838"/>
      <c r="Y841" s="838"/>
      <c r="Z841" s="838"/>
      <c r="AA841" s="838"/>
      <c r="AB841" s="838"/>
      <c r="AC841" s="838"/>
      <c r="AD841" s="839"/>
      <c r="AE841" s="838"/>
      <c r="AF841" s="838"/>
      <c r="AG841" s="838"/>
      <c r="AH841" s="838"/>
      <c r="AI841" s="838"/>
      <c r="AJ841" s="838"/>
      <c r="AK841" s="838"/>
      <c r="AL841" s="770"/>
      <c r="AM841" s="838"/>
      <c r="AN841" s="838"/>
      <c r="AO841" s="838"/>
      <c r="AP841" s="838"/>
      <c r="AQ841" s="771"/>
      <c r="AR841" s="62"/>
      <c r="AS841" s="236" t="s">
        <v>32</v>
      </c>
      <c r="AT841" s="236" t="s">
        <v>33</v>
      </c>
      <c r="AU841" s="236" t="s">
        <v>34</v>
      </c>
      <c r="AV841" s="236" t="s">
        <v>35</v>
      </c>
      <c r="AW841" s="237" t="s">
        <v>36</v>
      </c>
      <c r="AX841" s="236" t="s">
        <v>37</v>
      </c>
      <c r="AY841" s="236" t="s">
        <v>38</v>
      </c>
      <c r="AZ841" s="236" t="s">
        <v>39</v>
      </c>
      <c r="BA841" s="236" t="s">
        <v>40</v>
      </c>
      <c r="BB841" s="236" t="s">
        <v>41</v>
      </c>
      <c r="BC841" s="237" t="s">
        <v>42</v>
      </c>
      <c r="BD841" s="236" t="s">
        <v>43</v>
      </c>
      <c r="BE841" s="236" t="s">
        <v>44</v>
      </c>
      <c r="BF841" s="236" t="s">
        <v>45</v>
      </c>
      <c r="BG841" s="236" t="s">
        <v>46</v>
      </c>
      <c r="BH841" s="236" t="s">
        <v>47</v>
      </c>
      <c r="BI841" s="236" t="s">
        <v>48</v>
      </c>
      <c r="BJ841" s="236" t="s">
        <v>49</v>
      </c>
      <c r="BK841" s="238" t="s">
        <v>50</v>
      </c>
      <c r="BL841" s="239" t="s">
        <v>51</v>
      </c>
      <c r="BM841" s="239" t="s">
        <v>52</v>
      </c>
      <c r="BN841" s="239" t="s">
        <v>53</v>
      </c>
      <c r="BO841" s="239" t="s">
        <v>54</v>
      </c>
      <c r="BP841" s="239" t="s">
        <v>55</v>
      </c>
      <c r="BQ841" s="19"/>
      <c r="BS841" s="177"/>
      <c r="BV841" s="1046"/>
    </row>
    <row r="842">
      <c r="A842" s="145"/>
      <c r="B842" s="146"/>
      <c r="C842" s="124" t="s">
        <v>59</v>
      </c>
      <c r="D842" s="1092" t="s">
        <v>59</v>
      </c>
      <c r="E842" s="995"/>
      <c r="F842" s="807"/>
      <c r="G842" s="995"/>
      <c r="H842" s="126"/>
      <c r="I842" s="128">
        <v>27</v>
      </c>
      <c r="J842" s="128"/>
      <c r="K842" s="128"/>
      <c r="L842" s="128"/>
      <c r="M842" s="128"/>
      <c r="N842" s="128"/>
      <c r="O842" s="128"/>
      <c r="P842" s="1052" t="s">
        <v>72</v>
      </c>
      <c r="Q842" s="504" t="s">
        <v>103</v>
      </c>
      <c r="R842" s="133" t="s">
        <v>89</v>
      </c>
      <c r="S842" s="133"/>
      <c r="T842" s="450"/>
      <c r="U842" s="450"/>
      <c r="V842" s="450"/>
      <c r="W842" s="450"/>
      <c r="X842" s="451"/>
      <c r="Y842" s="450"/>
      <c r="Z842" s="450"/>
      <c r="AA842" s="450"/>
      <c r="AB842" s="450"/>
      <c r="AC842" s="450"/>
      <c r="AD842" s="451"/>
      <c r="AE842" s="450"/>
      <c r="AF842" s="450"/>
      <c r="AG842" s="450"/>
      <c r="AH842" s="450"/>
      <c r="AI842" s="450"/>
      <c r="AJ842" s="450"/>
      <c r="AK842" s="450"/>
      <c r="AL842" s="452"/>
      <c r="AM842" s="451"/>
      <c r="AN842" s="451"/>
      <c r="AO842" s="451"/>
      <c r="AP842" s="451"/>
      <c r="AQ842" s="452"/>
      <c r="AR842" s="62" t="s">
        <v>79</v>
      </c>
      <c r="AS842" s="309">
        <f t="shared" ref="AS842:AS847" si="361">T842*T$856*1.73*0.875/1000</f>
        <v>0</v>
      </c>
      <c r="AT842" s="309">
        <f t="shared" ref="AT842:BP847" si="362">U842*U$856*1.73*0.875/1000</f>
        <v>0</v>
      </c>
      <c r="AU842" s="309">
        <f t="shared" si="362"/>
        <v>0</v>
      </c>
      <c r="AV842" s="309">
        <f t="shared" si="362"/>
        <v>0</v>
      </c>
      <c r="AW842" s="310">
        <f t="shared" si="362"/>
        <v>0</v>
      </c>
      <c r="AX842" s="309">
        <f t="shared" si="362"/>
        <v>0</v>
      </c>
      <c r="AY842" s="309">
        <f t="shared" si="362"/>
        <v>0</v>
      </c>
      <c r="AZ842" s="309">
        <f t="shared" si="362"/>
        <v>0</v>
      </c>
      <c r="BA842" s="309">
        <f t="shared" si="362"/>
        <v>0</v>
      </c>
      <c r="BB842" s="309">
        <f t="shared" si="362"/>
        <v>0</v>
      </c>
      <c r="BC842" s="310">
        <f t="shared" si="362"/>
        <v>0</v>
      </c>
      <c r="BD842" s="309">
        <f t="shared" si="362"/>
        <v>0</v>
      </c>
      <c r="BE842" s="309">
        <f t="shared" si="362"/>
        <v>0</v>
      </c>
      <c r="BF842" s="309">
        <f t="shared" si="362"/>
        <v>0</v>
      </c>
      <c r="BG842" s="309">
        <f t="shared" si="362"/>
        <v>0</v>
      </c>
      <c r="BH842" s="309">
        <f t="shared" si="362"/>
        <v>0</v>
      </c>
      <c r="BI842" s="309">
        <f t="shared" si="362"/>
        <v>0</v>
      </c>
      <c r="BJ842" s="309">
        <f t="shared" si="362"/>
        <v>0</v>
      </c>
      <c r="BK842" s="310">
        <f t="shared" si="362"/>
        <v>0</v>
      </c>
      <c r="BL842" s="309">
        <f t="shared" si="362"/>
        <v>0</v>
      </c>
      <c r="BM842" s="309">
        <f t="shared" si="362"/>
        <v>0</v>
      </c>
      <c r="BN842" s="309">
        <f t="shared" si="362"/>
        <v>0</v>
      </c>
      <c r="BO842" s="309">
        <f t="shared" si="362"/>
        <v>0</v>
      </c>
      <c r="BP842" s="309">
        <f t="shared" si="362"/>
        <v>0</v>
      </c>
      <c r="BQ842" s="247"/>
      <c r="BS842" s="177"/>
      <c r="BV842" s="1046"/>
    </row>
    <row r="843">
      <c r="A843" s="145"/>
      <c r="B843" s="146"/>
      <c r="C843" s="124" t="s">
        <v>59</v>
      </c>
      <c r="D843" s="1092" t="s">
        <v>59</v>
      </c>
      <c r="E843" s="995"/>
      <c r="F843" s="807"/>
      <c r="G843" s="995"/>
      <c r="H843" s="126"/>
      <c r="I843" s="128">
        <v>28</v>
      </c>
      <c r="J843" s="128"/>
      <c r="K843" s="128"/>
      <c r="L843" s="128"/>
      <c r="M843" s="128"/>
      <c r="N843" s="128"/>
      <c r="O843" s="128"/>
      <c r="P843" s="1052" t="s">
        <v>72</v>
      </c>
      <c r="Q843" s="504" t="s">
        <v>129</v>
      </c>
      <c r="R843" s="133" t="s">
        <v>89</v>
      </c>
      <c r="S843" s="133"/>
      <c r="T843" s="450"/>
      <c r="U843" s="450"/>
      <c r="V843" s="450"/>
      <c r="W843" s="450"/>
      <c r="X843" s="451"/>
      <c r="Y843" s="450"/>
      <c r="Z843" s="450"/>
      <c r="AA843" s="450"/>
      <c r="AB843" s="450"/>
      <c r="AC843" s="450"/>
      <c r="AD843" s="451"/>
      <c r="AE843" s="450"/>
      <c r="AF843" s="450"/>
      <c r="AG843" s="450"/>
      <c r="AH843" s="450"/>
      <c r="AI843" s="450"/>
      <c r="AJ843" s="450"/>
      <c r="AK843" s="450"/>
      <c r="AL843" s="452"/>
      <c r="AM843" s="451"/>
      <c r="AN843" s="451"/>
      <c r="AO843" s="451"/>
      <c r="AP843" s="451"/>
      <c r="AQ843" s="452"/>
      <c r="AR843" s="62" t="s">
        <v>79</v>
      </c>
      <c r="AS843" s="878">
        <f t="shared" si="361"/>
        <v>0</v>
      </c>
      <c r="AT843" s="878">
        <f t="shared" si="362"/>
        <v>0</v>
      </c>
      <c r="AU843" s="878">
        <f t="shared" si="362"/>
        <v>0</v>
      </c>
      <c r="AV843" s="878">
        <f t="shared" si="362"/>
        <v>0</v>
      </c>
      <c r="AW843" s="879">
        <f t="shared" si="362"/>
        <v>0</v>
      </c>
      <c r="AX843" s="878">
        <f t="shared" si="362"/>
        <v>0</v>
      </c>
      <c r="AY843" s="878">
        <f t="shared" si="362"/>
        <v>0</v>
      </c>
      <c r="AZ843" s="878">
        <f t="shared" si="362"/>
        <v>0</v>
      </c>
      <c r="BA843" s="878">
        <f t="shared" si="362"/>
        <v>0</v>
      </c>
      <c r="BB843" s="878">
        <f t="shared" si="362"/>
        <v>0</v>
      </c>
      <c r="BC843" s="879">
        <f t="shared" si="362"/>
        <v>0</v>
      </c>
      <c r="BD843" s="878">
        <f t="shared" si="362"/>
        <v>0</v>
      </c>
      <c r="BE843" s="878">
        <f t="shared" si="362"/>
        <v>0</v>
      </c>
      <c r="BF843" s="878">
        <f t="shared" si="362"/>
        <v>0</v>
      </c>
      <c r="BG843" s="878">
        <f t="shared" si="362"/>
        <v>0</v>
      </c>
      <c r="BH843" s="878">
        <f t="shared" si="362"/>
        <v>0</v>
      </c>
      <c r="BI843" s="878">
        <f t="shared" si="362"/>
        <v>0</v>
      </c>
      <c r="BJ843" s="878">
        <f t="shared" si="362"/>
        <v>0</v>
      </c>
      <c r="BK843" s="879">
        <f t="shared" si="362"/>
        <v>0</v>
      </c>
      <c r="BL843" s="878">
        <f t="shared" si="362"/>
        <v>0</v>
      </c>
      <c r="BM843" s="878">
        <f t="shared" si="362"/>
        <v>0</v>
      </c>
      <c r="BN843" s="878">
        <f t="shared" si="362"/>
        <v>0</v>
      </c>
      <c r="BO843" s="878">
        <f t="shared" si="362"/>
        <v>0</v>
      </c>
      <c r="BP843" s="878">
        <f t="shared" si="362"/>
        <v>0</v>
      </c>
      <c r="BQ843" s="247"/>
      <c r="BS843" s="177"/>
      <c r="BV843" s="1046"/>
    </row>
    <row r="844">
      <c r="A844" s="145"/>
      <c r="B844" s="146"/>
      <c r="C844" s="124" t="s">
        <v>59</v>
      </c>
      <c r="D844" s="1092" t="s">
        <v>59</v>
      </c>
      <c r="E844" s="995"/>
      <c r="F844" s="807"/>
      <c r="G844" s="995"/>
      <c r="H844" s="126"/>
      <c r="I844" s="128">
        <v>29</v>
      </c>
      <c r="J844" s="128"/>
      <c r="K844" s="128"/>
      <c r="L844" s="128"/>
      <c r="M844" s="128"/>
      <c r="N844" s="128"/>
      <c r="O844" s="128"/>
      <c r="P844" s="1052" t="s">
        <v>72</v>
      </c>
      <c r="Q844" s="504" t="s">
        <v>180</v>
      </c>
      <c r="R844" s="133" t="s">
        <v>89</v>
      </c>
      <c r="S844" s="133"/>
      <c r="T844" s="450"/>
      <c r="U844" s="450"/>
      <c r="V844" s="450"/>
      <c r="W844" s="450"/>
      <c r="X844" s="451"/>
      <c r="Y844" s="450"/>
      <c r="Z844" s="450"/>
      <c r="AA844" s="450"/>
      <c r="AB844" s="450"/>
      <c r="AC844" s="450"/>
      <c r="AD844" s="451"/>
      <c r="AE844" s="450"/>
      <c r="AF844" s="450"/>
      <c r="AG844" s="450"/>
      <c r="AH844" s="450"/>
      <c r="AI844" s="450"/>
      <c r="AJ844" s="450"/>
      <c r="AK844" s="450"/>
      <c r="AL844" s="452"/>
      <c r="AM844" s="451"/>
      <c r="AN844" s="451"/>
      <c r="AO844" s="451"/>
      <c r="AP844" s="451"/>
      <c r="AQ844" s="452"/>
      <c r="AR844" s="62" t="s">
        <v>81</v>
      </c>
      <c r="AS844" s="878">
        <f t="shared" si="361"/>
        <v>0</v>
      </c>
      <c r="AT844" s="878">
        <f t="shared" si="362"/>
        <v>0</v>
      </c>
      <c r="AU844" s="878">
        <f t="shared" si="362"/>
        <v>0</v>
      </c>
      <c r="AV844" s="878">
        <f t="shared" si="362"/>
        <v>0</v>
      </c>
      <c r="AW844" s="879">
        <f t="shared" si="362"/>
        <v>0</v>
      </c>
      <c r="AX844" s="878">
        <f t="shared" si="362"/>
        <v>0</v>
      </c>
      <c r="AY844" s="878">
        <f t="shared" si="362"/>
        <v>0</v>
      </c>
      <c r="AZ844" s="878">
        <f t="shared" si="362"/>
        <v>0</v>
      </c>
      <c r="BA844" s="878">
        <f t="shared" si="362"/>
        <v>0</v>
      </c>
      <c r="BB844" s="878">
        <f t="shared" si="362"/>
        <v>0</v>
      </c>
      <c r="BC844" s="879">
        <f t="shared" si="362"/>
        <v>0</v>
      </c>
      <c r="BD844" s="878">
        <f t="shared" si="362"/>
        <v>0</v>
      </c>
      <c r="BE844" s="878">
        <f t="shared" si="362"/>
        <v>0</v>
      </c>
      <c r="BF844" s="878">
        <f t="shared" si="362"/>
        <v>0</v>
      </c>
      <c r="BG844" s="878">
        <f t="shared" si="362"/>
        <v>0</v>
      </c>
      <c r="BH844" s="878">
        <f t="shared" si="362"/>
        <v>0</v>
      </c>
      <c r="BI844" s="878">
        <f t="shared" si="362"/>
        <v>0</v>
      </c>
      <c r="BJ844" s="878">
        <f t="shared" si="362"/>
        <v>0</v>
      </c>
      <c r="BK844" s="879">
        <f t="shared" si="362"/>
        <v>0</v>
      </c>
      <c r="BL844" s="878">
        <f t="shared" si="362"/>
        <v>0</v>
      </c>
      <c r="BM844" s="878">
        <f t="shared" si="362"/>
        <v>0</v>
      </c>
      <c r="BN844" s="878">
        <f t="shared" si="362"/>
        <v>0</v>
      </c>
      <c r="BO844" s="878">
        <f t="shared" si="362"/>
        <v>0</v>
      </c>
      <c r="BP844" s="878">
        <f t="shared" si="362"/>
        <v>0</v>
      </c>
      <c r="BQ844" s="247"/>
      <c r="BS844" s="177"/>
      <c r="BV844" s="1046"/>
    </row>
    <row r="845">
      <c r="A845" s="145"/>
      <c r="B845" s="146"/>
      <c r="C845" s="124" t="s">
        <v>59</v>
      </c>
      <c r="D845" s="1092" t="s">
        <v>59</v>
      </c>
      <c r="E845" s="995"/>
      <c r="F845" s="807"/>
      <c r="G845" s="995"/>
      <c r="H845" s="126"/>
      <c r="I845" s="128">
        <v>30</v>
      </c>
      <c r="J845" s="128"/>
      <c r="K845" s="128"/>
      <c r="L845" s="128"/>
      <c r="M845" s="128"/>
      <c r="N845" s="128"/>
      <c r="O845" s="128"/>
      <c r="P845" s="1052" t="s">
        <v>72</v>
      </c>
      <c r="Q845" s="504" t="s">
        <v>108</v>
      </c>
      <c r="R845" s="133" t="s">
        <v>89</v>
      </c>
      <c r="S845" s="133"/>
      <c r="T845" s="450"/>
      <c r="U845" s="450"/>
      <c r="V845" s="450"/>
      <c r="W845" s="450"/>
      <c r="X845" s="451"/>
      <c r="Y845" s="450"/>
      <c r="Z845" s="450"/>
      <c r="AA845" s="450"/>
      <c r="AB845" s="450"/>
      <c r="AC845" s="450"/>
      <c r="AD845" s="451"/>
      <c r="AE845" s="450"/>
      <c r="AF845" s="450"/>
      <c r="AG845" s="450"/>
      <c r="AH845" s="450"/>
      <c r="AI845" s="450"/>
      <c r="AJ845" s="450"/>
      <c r="AK845" s="450"/>
      <c r="AL845" s="452"/>
      <c r="AM845" s="451"/>
      <c r="AN845" s="451"/>
      <c r="AO845" s="451"/>
      <c r="AP845" s="451"/>
      <c r="AQ845" s="452"/>
      <c r="AR845" s="62" t="s">
        <v>81</v>
      </c>
      <c r="AS845" s="878">
        <f t="shared" si="361"/>
        <v>0</v>
      </c>
      <c r="AT845" s="878">
        <f t="shared" si="362"/>
        <v>0</v>
      </c>
      <c r="AU845" s="878">
        <f t="shared" si="362"/>
        <v>0</v>
      </c>
      <c r="AV845" s="878">
        <f t="shared" si="362"/>
        <v>0</v>
      </c>
      <c r="AW845" s="879">
        <f t="shared" si="362"/>
        <v>0</v>
      </c>
      <c r="AX845" s="878">
        <f t="shared" si="362"/>
        <v>0</v>
      </c>
      <c r="AY845" s="878">
        <f t="shared" si="362"/>
        <v>0</v>
      </c>
      <c r="AZ845" s="878">
        <f t="shared" si="362"/>
        <v>0</v>
      </c>
      <c r="BA845" s="878">
        <f t="shared" si="362"/>
        <v>0</v>
      </c>
      <c r="BB845" s="878">
        <f t="shared" si="362"/>
        <v>0</v>
      </c>
      <c r="BC845" s="879">
        <f t="shared" si="362"/>
        <v>0</v>
      </c>
      <c r="BD845" s="878">
        <f t="shared" si="362"/>
        <v>0</v>
      </c>
      <c r="BE845" s="878">
        <f t="shared" si="362"/>
        <v>0</v>
      </c>
      <c r="BF845" s="878">
        <f t="shared" si="362"/>
        <v>0</v>
      </c>
      <c r="BG845" s="878">
        <f t="shared" si="362"/>
        <v>0</v>
      </c>
      <c r="BH845" s="878">
        <f t="shared" si="362"/>
        <v>0</v>
      </c>
      <c r="BI845" s="878">
        <f t="shared" si="362"/>
        <v>0</v>
      </c>
      <c r="BJ845" s="878">
        <f t="shared" si="362"/>
        <v>0</v>
      </c>
      <c r="BK845" s="879">
        <f t="shared" si="362"/>
        <v>0</v>
      </c>
      <c r="BL845" s="878">
        <f t="shared" si="362"/>
        <v>0</v>
      </c>
      <c r="BM845" s="878">
        <f t="shared" si="362"/>
        <v>0</v>
      </c>
      <c r="BN845" s="878">
        <f t="shared" si="362"/>
        <v>0</v>
      </c>
      <c r="BO845" s="878">
        <f t="shared" si="362"/>
        <v>0</v>
      </c>
      <c r="BP845" s="878">
        <f t="shared" si="362"/>
        <v>0</v>
      </c>
      <c r="BQ845" s="247"/>
      <c r="BS845" s="177"/>
      <c r="BV845" s="1046"/>
    </row>
    <row r="846">
      <c r="A846" s="145"/>
      <c r="B846" s="146"/>
      <c r="C846" s="124" t="s">
        <v>59</v>
      </c>
      <c r="D846" s="1092" t="s">
        <v>59</v>
      </c>
      <c r="E846" s="995"/>
      <c r="F846" s="807"/>
      <c r="G846" s="995"/>
      <c r="H846" s="126"/>
      <c r="I846" s="128">
        <v>31</v>
      </c>
      <c r="J846" s="128"/>
      <c r="K846" s="128"/>
      <c r="L846" s="128"/>
      <c r="M846" s="128"/>
      <c r="N846" s="128"/>
      <c r="O846" s="128"/>
      <c r="P846" s="1052" t="s">
        <v>72</v>
      </c>
      <c r="Q846" s="504" t="s">
        <v>104</v>
      </c>
      <c r="R846" s="133" t="s">
        <v>89</v>
      </c>
      <c r="S846" s="133"/>
      <c r="T846" s="450"/>
      <c r="U846" s="450"/>
      <c r="V846" s="450"/>
      <c r="W846" s="450"/>
      <c r="X846" s="451"/>
      <c r="Y846" s="450"/>
      <c r="Z846" s="450"/>
      <c r="AA846" s="450"/>
      <c r="AB846" s="450"/>
      <c r="AC846" s="450"/>
      <c r="AD846" s="451"/>
      <c r="AE846" s="450"/>
      <c r="AF846" s="450"/>
      <c r="AG846" s="450"/>
      <c r="AH846" s="450"/>
      <c r="AI846" s="450"/>
      <c r="AJ846" s="450"/>
      <c r="AK846" s="450"/>
      <c r="AL846" s="452"/>
      <c r="AM846" s="451"/>
      <c r="AN846" s="451"/>
      <c r="AO846" s="451"/>
      <c r="AP846" s="451"/>
      <c r="AQ846" s="452"/>
      <c r="AR846" s="62" t="s">
        <v>81</v>
      </c>
      <c r="AS846" s="878">
        <f t="shared" si="361"/>
        <v>0</v>
      </c>
      <c r="AT846" s="878">
        <f t="shared" si="362"/>
        <v>0</v>
      </c>
      <c r="AU846" s="878">
        <f t="shared" si="362"/>
        <v>0</v>
      </c>
      <c r="AV846" s="878">
        <f t="shared" si="362"/>
        <v>0</v>
      </c>
      <c r="AW846" s="879">
        <f t="shared" si="362"/>
        <v>0</v>
      </c>
      <c r="AX846" s="878">
        <f t="shared" si="362"/>
        <v>0</v>
      </c>
      <c r="AY846" s="878">
        <f t="shared" si="362"/>
        <v>0</v>
      </c>
      <c r="AZ846" s="878">
        <f t="shared" si="362"/>
        <v>0</v>
      </c>
      <c r="BA846" s="878">
        <f t="shared" si="362"/>
        <v>0</v>
      </c>
      <c r="BB846" s="878">
        <f t="shared" si="362"/>
        <v>0</v>
      </c>
      <c r="BC846" s="879">
        <f t="shared" si="362"/>
        <v>0</v>
      </c>
      <c r="BD846" s="878">
        <f t="shared" si="362"/>
        <v>0</v>
      </c>
      <c r="BE846" s="878">
        <f t="shared" si="362"/>
        <v>0</v>
      </c>
      <c r="BF846" s="878">
        <f t="shared" si="362"/>
        <v>0</v>
      </c>
      <c r="BG846" s="878">
        <f t="shared" si="362"/>
        <v>0</v>
      </c>
      <c r="BH846" s="878">
        <f t="shared" si="362"/>
        <v>0</v>
      </c>
      <c r="BI846" s="878">
        <f t="shared" si="362"/>
        <v>0</v>
      </c>
      <c r="BJ846" s="878">
        <f t="shared" si="362"/>
        <v>0</v>
      </c>
      <c r="BK846" s="879">
        <f t="shared" si="362"/>
        <v>0</v>
      </c>
      <c r="BL846" s="878">
        <f t="shared" si="362"/>
        <v>0</v>
      </c>
      <c r="BM846" s="878">
        <f t="shared" si="362"/>
        <v>0</v>
      </c>
      <c r="BN846" s="878">
        <f t="shared" si="362"/>
        <v>0</v>
      </c>
      <c r="BO846" s="878">
        <f t="shared" si="362"/>
        <v>0</v>
      </c>
      <c r="BP846" s="878">
        <f t="shared" si="362"/>
        <v>0</v>
      </c>
      <c r="BQ846" s="247"/>
      <c r="BS846" s="177"/>
      <c r="BV846" s="1046"/>
    </row>
    <row r="847" ht="16.5">
      <c r="A847" s="145"/>
      <c r="B847" s="146"/>
      <c r="C847" s="124" t="s">
        <v>59</v>
      </c>
      <c r="D847" s="1092" t="s">
        <v>59</v>
      </c>
      <c r="E847" s="995"/>
      <c r="F847" s="807"/>
      <c r="G847" s="995"/>
      <c r="H847" s="126"/>
      <c r="I847" s="128">
        <v>32</v>
      </c>
      <c r="J847" s="128"/>
      <c r="K847" s="128"/>
      <c r="L847" s="128"/>
      <c r="M847" s="128"/>
      <c r="N847" s="128"/>
      <c r="O847" s="128"/>
      <c r="P847" s="1052" t="s">
        <v>72</v>
      </c>
      <c r="Q847" s="1190" t="s">
        <v>123</v>
      </c>
      <c r="R847" s="255" t="s">
        <v>89</v>
      </c>
      <c r="S847" s="255"/>
      <c r="T847" s="450"/>
      <c r="U847" s="450"/>
      <c r="V847" s="450"/>
      <c r="W847" s="450"/>
      <c r="X847" s="451"/>
      <c r="Y847" s="450"/>
      <c r="Z847" s="450"/>
      <c r="AA847" s="450"/>
      <c r="AB847" s="450"/>
      <c r="AC847" s="450"/>
      <c r="AD847" s="451"/>
      <c r="AE847" s="450"/>
      <c r="AF847" s="450"/>
      <c r="AG847" s="450"/>
      <c r="AH847" s="450"/>
      <c r="AI847" s="450"/>
      <c r="AJ847" s="450"/>
      <c r="AK847" s="450"/>
      <c r="AL847" s="452"/>
      <c r="AM847" s="451"/>
      <c r="AN847" s="451"/>
      <c r="AO847" s="451"/>
      <c r="AP847" s="451"/>
      <c r="AQ847" s="452"/>
      <c r="AR847" s="62" t="s">
        <v>81</v>
      </c>
      <c r="AS847" s="880">
        <f t="shared" si="361"/>
        <v>0</v>
      </c>
      <c r="AT847" s="880">
        <f t="shared" si="362"/>
        <v>0</v>
      </c>
      <c r="AU847" s="880">
        <f t="shared" si="362"/>
        <v>0</v>
      </c>
      <c r="AV847" s="880">
        <f t="shared" si="362"/>
        <v>0</v>
      </c>
      <c r="AW847" s="881">
        <f t="shared" si="362"/>
        <v>0</v>
      </c>
      <c r="AX847" s="880">
        <f t="shared" si="362"/>
        <v>0</v>
      </c>
      <c r="AY847" s="880">
        <f t="shared" si="362"/>
        <v>0</v>
      </c>
      <c r="AZ847" s="880">
        <f t="shared" si="362"/>
        <v>0</v>
      </c>
      <c r="BA847" s="880">
        <f t="shared" si="362"/>
        <v>0</v>
      </c>
      <c r="BB847" s="880">
        <f t="shared" si="362"/>
        <v>0</v>
      </c>
      <c r="BC847" s="881">
        <f t="shared" si="362"/>
        <v>0</v>
      </c>
      <c r="BD847" s="880">
        <f t="shared" si="362"/>
        <v>0</v>
      </c>
      <c r="BE847" s="880">
        <f t="shared" si="362"/>
        <v>0</v>
      </c>
      <c r="BF847" s="880">
        <f t="shared" si="362"/>
        <v>0</v>
      </c>
      <c r="BG847" s="880">
        <f t="shared" si="362"/>
        <v>0</v>
      </c>
      <c r="BH847" s="880">
        <f t="shared" si="362"/>
        <v>0</v>
      </c>
      <c r="BI847" s="880">
        <f t="shared" si="362"/>
        <v>0</v>
      </c>
      <c r="BJ847" s="880">
        <f t="shared" si="362"/>
        <v>0</v>
      </c>
      <c r="BK847" s="881">
        <f t="shared" si="362"/>
        <v>0</v>
      </c>
      <c r="BL847" s="880">
        <f t="shared" si="362"/>
        <v>0</v>
      </c>
      <c r="BM847" s="880">
        <f t="shared" si="362"/>
        <v>0</v>
      </c>
      <c r="BN847" s="880">
        <f t="shared" si="362"/>
        <v>0</v>
      </c>
      <c r="BO847" s="880">
        <f t="shared" si="362"/>
        <v>0</v>
      </c>
      <c r="BP847" s="880">
        <f t="shared" si="362"/>
        <v>0</v>
      </c>
      <c r="BQ847" s="247"/>
      <c r="BS847" s="177"/>
      <c r="BV847" s="1046"/>
    </row>
    <row r="848" ht="16.5">
      <c r="A848" s="942"/>
      <c r="B848" s="943"/>
      <c r="C848" s="882"/>
      <c r="D848" s="1092"/>
      <c r="E848" s="995"/>
      <c r="F848" s="807"/>
      <c r="G848" s="995"/>
      <c r="H848" s="126"/>
      <c r="I848" s="128"/>
      <c r="J848" s="128"/>
      <c r="K848" s="128"/>
      <c r="L848" s="128"/>
      <c r="M848" s="128"/>
      <c r="N848" s="128"/>
      <c r="O848" s="128"/>
      <c r="P848" s="883"/>
      <c r="Q848" s="660" t="s">
        <v>182</v>
      </c>
      <c r="R848" s="662"/>
      <c r="S848" s="662"/>
      <c r="T848" s="1123"/>
      <c r="U848" s="1123"/>
      <c r="V848" s="1123"/>
      <c r="W848" s="1123"/>
      <c r="X848" s="1123"/>
      <c r="Y848" s="1123"/>
      <c r="Z848" s="1123"/>
      <c r="AA848" s="1123"/>
      <c r="AB848" s="1123"/>
      <c r="AC848" s="1123"/>
      <c r="AD848" s="1124"/>
      <c r="AE848" s="1123"/>
      <c r="AF848" s="1123"/>
      <c r="AG848" s="1123"/>
      <c r="AH848" s="1123"/>
      <c r="AI848" s="1123"/>
      <c r="AJ848" s="1123"/>
      <c r="AK848" s="1123"/>
      <c r="AL848" s="757"/>
      <c r="AM848" s="1123"/>
      <c r="AN848" s="1123"/>
      <c r="AO848" s="1123"/>
      <c r="AP848" s="1123"/>
      <c r="AQ848" s="758"/>
      <c r="AR848" s="62"/>
      <c r="AS848" s="695">
        <f t="shared" ref="AS848:BP848" si="363">SUM(AS842:AS847)</f>
        <v>0</v>
      </c>
      <c r="AT848" s="61">
        <f t="shared" si="363"/>
        <v>0</v>
      </c>
      <c r="AU848" s="1151">
        <f t="shared" si="363"/>
        <v>0</v>
      </c>
      <c r="AV848" s="695">
        <f t="shared" si="363"/>
        <v>0</v>
      </c>
      <c r="AW848" s="537">
        <f t="shared" si="363"/>
        <v>0</v>
      </c>
      <c r="AX848" s="1151">
        <f>SUM(AT842:AT847)</f>
        <v>0</v>
      </c>
      <c r="AY848" s="695">
        <f t="shared" si="363"/>
        <v>0</v>
      </c>
      <c r="AZ848" s="61">
        <f t="shared" si="363"/>
        <v>0</v>
      </c>
      <c r="BA848" s="1151">
        <f t="shared" si="363"/>
        <v>0</v>
      </c>
      <c r="BB848" s="695">
        <f t="shared" si="363"/>
        <v>0</v>
      </c>
      <c r="BC848" s="537">
        <f t="shared" si="363"/>
        <v>0</v>
      </c>
      <c r="BD848" s="1151">
        <f t="shared" si="363"/>
        <v>0</v>
      </c>
      <c r="BE848" s="695">
        <f t="shared" si="363"/>
        <v>0</v>
      </c>
      <c r="BF848" s="61">
        <f t="shared" si="363"/>
        <v>0</v>
      </c>
      <c r="BG848" s="1151">
        <f t="shared" si="363"/>
        <v>0</v>
      </c>
      <c r="BH848" s="695">
        <f t="shared" si="363"/>
        <v>0</v>
      </c>
      <c r="BI848" s="61">
        <f t="shared" si="363"/>
        <v>0</v>
      </c>
      <c r="BJ848" s="1151">
        <f t="shared" si="363"/>
        <v>0</v>
      </c>
      <c r="BK848" s="886">
        <f t="shared" si="363"/>
        <v>0</v>
      </c>
      <c r="BL848" s="695">
        <f t="shared" si="363"/>
        <v>0</v>
      </c>
      <c r="BM848" s="61">
        <f t="shared" si="363"/>
        <v>0</v>
      </c>
      <c r="BN848" s="1151">
        <f t="shared" si="363"/>
        <v>0</v>
      </c>
      <c r="BO848" s="1151">
        <f t="shared" si="363"/>
        <v>0</v>
      </c>
      <c r="BP848" s="695">
        <f t="shared" si="363"/>
        <v>0</v>
      </c>
      <c r="BQ848" s="1185" t="s">
        <v>183</v>
      </c>
      <c r="BS848" s="177"/>
      <c r="BV848" s="1077"/>
    </row>
    <row r="849" ht="16.5">
      <c r="A849" s="942"/>
      <c r="B849" s="943"/>
      <c r="C849" s="882"/>
      <c r="D849" s="1092"/>
      <c r="E849" s="995"/>
      <c r="F849" s="807"/>
      <c r="G849" s="995"/>
      <c r="H849" s="126"/>
      <c r="I849" s="128"/>
      <c r="J849" s="128"/>
      <c r="K849" s="128"/>
      <c r="L849" s="128"/>
      <c r="M849" s="128"/>
      <c r="N849" s="128"/>
      <c r="O849" s="128"/>
      <c r="P849" s="883"/>
      <c r="Q849" s="660" t="s">
        <v>135</v>
      </c>
      <c r="R849" s="662"/>
      <c r="S849" s="662"/>
      <c r="T849" s="755"/>
      <c r="U849" s="755"/>
      <c r="V849" s="755"/>
      <c r="W849" s="755"/>
      <c r="X849" s="755"/>
      <c r="Y849" s="755"/>
      <c r="Z849" s="755"/>
      <c r="AA849" s="755"/>
      <c r="AB849" s="755"/>
      <c r="AC849" s="755"/>
      <c r="AD849" s="756"/>
      <c r="AE849" s="755"/>
      <c r="AF849" s="755"/>
      <c r="AG849" s="755"/>
      <c r="AH849" s="755"/>
      <c r="AI849" s="755"/>
      <c r="AJ849" s="755"/>
      <c r="AK849" s="755"/>
      <c r="AL849" s="757"/>
      <c r="AM849" s="755"/>
      <c r="AN849" s="755"/>
      <c r="AO849" s="755"/>
      <c r="AP849" s="755"/>
      <c r="AQ849" s="758"/>
      <c r="AR849" s="518"/>
      <c r="AS849" s="695">
        <f t="shared" ref="AS849:BP849" si="364">AS848+AS830</f>
        <v>0</v>
      </c>
      <c r="AT849" s="61">
        <f t="shared" si="364"/>
        <v>0</v>
      </c>
      <c r="AU849" s="1151">
        <f t="shared" si="364"/>
        <v>0</v>
      </c>
      <c r="AV849" s="695">
        <f t="shared" si="364"/>
        <v>0</v>
      </c>
      <c r="AW849" s="537">
        <f t="shared" si="364"/>
        <v>0</v>
      </c>
      <c r="AX849" s="1151">
        <f>AT848+AT830</f>
        <v>0</v>
      </c>
      <c r="AY849" s="695">
        <f t="shared" si="364"/>
        <v>0</v>
      </c>
      <c r="AZ849" s="61">
        <f t="shared" si="364"/>
        <v>0</v>
      </c>
      <c r="BA849" s="1151">
        <f t="shared" si="364"/>
        <v>0</v>
      </c>
      <c r="BB849" s="695">
        <f t="shared" si="364"/>
        <v>0</v>
      </c>
      <c r="BC849" s="537">
        <f t="shared" si="364"/>
        <v>0</v>
      </c>
      <c r="BD849" s="1151">
        <f t="shared" si="364"/>
        <v>0</v>
      </c>
      <c r="BE849" s="695">
        <f t="shared" si="364"/>
        <v>0</v>
      </c>
      <c r="BF849" s="61">
        <f t="shared" si="364"/>
        <v>0</v>
      </c>
      <c r="BG849" s="1151">
        <f t="shared" si="364"/>
        <v>0</v>
      </c>
      <c r="BH849" s="695">
        <f t="shared" si="364"/>
        <v>0</v>
      </c>
      <c r="BI849" s="61">
        <f t="shared" si="364"/>
        <v>0</v>
      </c>
      <c r="BJ849" s="1151">
        <f t="shared" si="364"/>
        <v>0</v>
      </c>
      <c r="BK849" s="886">
        <f t="shared" si="364"/>
        <v>0</v>
      </c>
      <c r="BL849" s="695">
        <f t="shared" si="364"/>
        <v>0</v>
      </c>
      <c r="BM849" s="61">
        <f t="shared" si="364"/>
        <v>0</v>
      </c>
      <c r="BN849" s="1151">
        <f t="shared" si="364"/>
        <v>0</v>
      </c>
      <c r="BO849" s="1151">
        <f t="shared" si="364"/>
        <v>0</v>
      </c>
      <c r="BP849" s="695">
        <f t="shared" si="364"/>
        <v>0</v>
      </c>
      <c r="BQ849" s="1152" t="s">
        <v>136</v>
      </c>
      <c r="BS849" s="177"/>
      <c r="BT849" s="1007"/>
      <c r="BV849" s="1077"/>
    </row>
    <row r="850" ht="16.5">
      <c r="A850" s="167"/>
      <c r="B850" s="168"/>
      <c r="C850" s="169"/>
      <c r="D850" s="1092"/>
      <c r="E850" s="995"/>
      <c r="F850" s="807"/>
      <c r="G850" s="995"/>
      <c r="H850" s="126"/>
      <c r="I850" s="128"/>
      <c r="J850" s="128"/>
      <c r="K850" s="128"/>
      <c r="L850" s="128"/>
      <c r="M850" s="128"/>
      <c r="N850" s="128"/>
      <c r="O850" s="128"/>
      <c r="P850" s="102"/>
      <c r="Q850" s="285"/>
      <c r="R850" s="232"/>
      <c r="S850" s="232"/>
      <c r="T850" s="497"/>
      <c r="U850" s="497"/>
      <c r="V850" s="497"/>
      <c r="W850" s="497"/>
      <c r="X850" s="497"/>
      <c r="Y850" s="497"/>
      <c r="Z850" s="497"/>
      <c r="AA850" s="497"/>
      <c r="AB850" s="497"/>
      <c r="AC850" s="497"/>
      <c r="AD850" s="498"/>
      <c r="AE850" s="497"/>
      <c r="AF850" s="497"/>
      <c r="AG850" s="497"/>
      <c r="AH850" s="497"/>
      <c r="AI850" s="497"/>
      <c r="AJ850" s="497"/>
      <c r="AK850" s="497"/>
      <c r="AL850" s="1191"/>
      <c r="AM850" s="497"/>
      <c r="AN850" s="497"/>
      <c r="AO850" s="497"/>
      <c r="AP850" s="497"/>
      <c r="AQ850" s="233"/>
      <c r="AR850" s="62"/>
      <c r="AS850" s="62"/>
      <c r="AT850" s="62"/>
      <c r="AU850" s="62"/>
      <c r="AV850" s="62"/>
      <c r="AW850" s="98"/>
      <c r="AX850" s="62"/>
      <c r="AY850" s="62"/>
      <c r="AZ850" s="62"/>
      <c r="BA850" s="62"/>
      <c r="BB850" s="62"/>
      <c r="BC850" s="98"/>
      <c r="BD850" s="62"/>
      <c r="BE850" s="62"/>
      <c r="BF850" s="62"/>
      <c r="BG850" s="62"/>
      <c r="BH850" s="62"/>
      <c r="BI850" s="62"/>
      <c r="BJ850" s="62"/>
      <c r="BK850" s="98"/>
      <c r="BL850" s="62"/>
      <c r="BM850" s="62"/>
      <c r="BN850" s="62"/>
      <c r="BO850" s="62"/>
      <c r="BP850" s="62"/>
      <c r="BS850" s="177"/>
      <c r="BV850" s="446"/>
    </row>
    <row r="851" ht="16.5">
      <c r="A851" s="145"/>
      <c r="B851" s="146"/>
      <c r="C851" s="124"/>
      <c r="D851" s="1092"/>
      <c r="E851" s="995"/>
      <c r="F851" s="807"/>
      <c r="G851" s="995"/>
      <c r="H851" s="126">
        <v>1</v>
      </c>
      <c r="I851" s="128">
        <v>33</v>
      </c>
      <c r="J851" s="128"/>
      <c r="K851" s="128"/>
      <c r="L851" s="128"/>
      <c r="M851" s="128"/>
      <c r="N851" s="128"/>
      <c r="O851" s="128"/>
      <c r="P851" s="125"/>
      <c r="Q851" s="291" t="s">
        <v>140</v>
      </c>
      <c r="R851" s="133" t="s">
        <v>217</v>
      </c>
      <c r="S851" s="133"/>
      <c r="T851" s="450"/>
      <c r="U851" s="450"/>
      <c r="V851" s="450"/>
      <c r="W851" s="450"/>
      <c r="X851" s="451"/>
      <c r="Y851" s="450"/>
      <c r="Z851" s="450"/>
      <c r="AA851" s="450"/>
      <c r="AB851" s="450"/>
      <c r="AC851" s="450"/>
      <c r="AD851" s="451"/>
      <c r="AE851" s="450"/>
      <c r="AF851" s="450"/>
      <c r="AG851" s="450"/>
      <c r="AH851" s="450"/>
      <c r="AI851" s="450"/>
      <c r="AJ851" s="450"/>
      <c r="AK851" s="450"/>
      <c r="AL851" s="452"/>
      <c r="AM851" s="451"/>
      <c r="AN851" s="451"/>
      <c r="AO851" s="451"/>
      <c r="AP851" s="451"/>
      <c r="AQ851" s="452"/>
      <c r="AR851" s="62"/>
      <c r="AS851" s="274">
        <f>AS815+AS818+AS833+AS836</f>
        <v>0</v>
      </c>
      <c r="AT851" s="274">
        <f>AT815+AT818+AT833+AT836</f>
        <v>0</v>
      </c>
      <c r="AU851" s="274">
        <f>AU815+AU818+AU833+AU836</f>
        <v>0</v>
      </c>
      <c r="AV851" s="274">
        <f>AV815+AV818+AV833+AV836</f>
        <v>0</v>
      </c>
      <c r="AW851" s="517">
        <f>AW815+AW818+AW833+AW836</f>
        <v>0</v>
      </c>
      <c r="AX851" s="274">
        <f>AT815+AT818+AT833+AT836</f>
        <v>0</v>
      </c>
      <c r="AY851" s="274">
        <f t="shared" ref="AY851:BP851" si="365">AY815+AY818+AY833+AY836</f>
        <v>0</v>
      </c>
      <c r="AZ851" s="274">
        <f t="shared" si="365"/>
        <v>0</v>
      </c>
      <c r="BA851" s="274">
        <f t="shared" si="365"/>
        <v>0</v>
      </c>
      <c r="BB851" s="274">
        <f t="shared" si="365"/>
        <v>0</v>
      </c>
      <c r="BC851" s="517">
        <f t="shared" si="365"/>
        <v>0</v>
      </c>
      <c r="BD851" s="274">
        <f t="shared" si="365"/>
        <v>0</v>
      </c>
      <c r="BE851" s="274">
        <f t="shared" si="365"/>
        <v>0</v>
      </c>
      <c r="BF851" s="274">
        <f t="shared" si="365"/>
        <v>0</v>
      </c>
      <c r="BG851" s="274">
        <f t="shared" si="365"/>
        <v>0</v>
      </c>
      <c r="BH851" s="274">
        <f t="shared" si="365"/>
        <v>0</v>
      </c>
      <c r="BI851" s="274">
        <f t="shared" si="365"/>
        <v>0</v>
      </c>
      <c r="BJ851" s="274">
        <f t="shared" si="365"/>
        <v>0</v>
      </c>
      <c r="BK851" s="517">
        <f t="shared" si="365"/>
        <v>0</v>
      </c>
      <c r="BL851" s="274">
        <f t="shared" si="365"/>
        <v>0</v>
      </c>
      <c r="BM851" s="274">
        <f t="shared" si="365"/>
        <v>0</v>
      </c>
      <c r="BN851" s="274">
        <f t="shared" si="365"/>
        <v>0</v>
      </c>
      <c r="BO851" s="274">
        <f t="shared" si="365"/>
        <v>0</v>
      </c>
      <c r="BP851" s="274">
        <f t="shared" si="365"/>
        <v>0</v>
      </c>
      <c r="BQ851" s="19" t="s">
        <v>187</v>
      </c>
      <c r="BS851" s="177"/>
      <c r="BV851" s="468"/>
    </row>
    <row r="852" ht="16.5">
      <c r="A852" s="145"/>
      <c r="B852" s="146"/>
      <c r="C852" s="124"/>
      <c r="D852" s="1092"/>
      <c r="E852" s="995"/>
      <c r="F852" s="807"/>
      <c r="G852" s="995"/>
      <c r="H852" s="126">
        <v>2</v>
      </c>
      <c r="I852" s="128">
        <v>34</v>
      </c>
      <c r="J852" s="128"/>
      <c r="K852" s="128"/>
      <c r="L852" s="128"/>
      <c r="M852" s="128"/>
      <c r="N852" s="128"/>
      <c r="O852" s="128"/>
      <c r="P852" s="125"/>
      <c r="Q852" s="291"/>
      <c r="R852" s="133" t="s">
        <v>219</v>
      </c>
      <c r="S852" s="133"/>
      <c r="T852" s="450"/>
      <c r="U852" s="450"/>
      <c r="V852" s="450"/>
      <c r="W852" s="450"/>
      <c r="X852" s="451"/>
      <c r="Y852" s="450"/>
      <c r="Z852" s="450"/>
      <c r="AA852" s="450"/>
      <c r="AB852" s="450"/>
      <c r="AC852" s="450"/>
      <c r="AD852" s="451"/>
      <c r="AE852" s="450"/>
      <c r="AF852" s="450"/>
      <c r="AG852" s="450"/>
      <c r="AH852" s="450"/>
      <c r="AI852" s="450"/>
      <c r="AJ852" s="450"/>
      <c r="AK852" s="450"/>
      <c r="AL852" s="452"/>
      <c r="AM852" s="451"/>
      <c r="AN852" s="451"/>
      <c r="AO852" s="451"/>
      <c r="AP852" s="451"/>
      <c r="AQ852" s="452"/>
      <c r="AR852" s="62"/>
      <c r="AS852" s="62"/>
      <c r="AT852" s="62"/>
      <c r="AU852" s="62"/>
      <c r="AV852" s="62"/>
      <c r="AW852" s="98"/>
      <c r="AX852" s="62"/>
      <c r="AY852" s="62"/>
      <c r="AZ852" s="62"/>
      <c r="BA852" s="62"/>
      <c r="BB852" s="62"/>
      <c r="BC852" s="98"/>
      <c r="BD852" s="62"/>
      <c r="BE852" s="62"/>
      <c r="BF852" s="62"/>
      <c r="BG852" s="62"/>
      <c r="BH852" s="62"/>
      <c r="BI852" s="62"/>
      <c r="BJ852" s="62"/>
      <c r="BK852" s="98"/>
      <c r="BL852" s="62"/>
      <c r="BM852" s="62"/>
      <c r="BN852" s="62"/>
      <c r="BO852" s="62"/>
      <c r="BP852" s="62"/>
      <c r="BS852" s="177"/>
      <c r="BV852" s="468"/>
    </row>
    <row r="853" ht="16.5">
      <c r="A853" s="145"/>
      <c r="B853" s="146"/>
      <c r="C853" s="124"/>
      <c r="D853" s="1092"/>
      <c r="E853" s="995"/>
      <c r="F853" s="807"/>
      <c r="G853" s="995"/>
      <c r="H853" s="126">
        <v>3</v>
      </c>
      <c r="I853" s="128">
        <v>35</v>
      </c>
      <c r="J853" s="128"/>
      <c r="K853" s="128"/>
      <c r="L853" s="128"/>
      <c r="M853" s="128"/>
      <c r="N853" s="128"/>
      <c r="O853" s="128"/>
      <c r="P853" s="125"/>
      <c r="Q853" s="291" t="s">
        <v>144</v>
      </c>
      <c r="R853" s="133" t="s">
        <v>217</v>
      </c>
      <c r="S853" s="133"/>
      <c r="T853" s="1163"/>
      <c r="U853" s="1163"/>
      <c r="V853" s="1163"/>
      <c r="W853" s="1163"/>
      <c r="X853" s="1164"/>
      <c r="Y853" s="1163"/>
      <c r="Z853" s="1163"/>
      <c r="AA853" s="1163"/>
      <c r="AB853" s="1163"/>
      <c r="AC853" s="1163"/>
      <c r="AD853" s="1164"/>
      <c r="AE853" s="1163"/>
      <c r="AF853" s="1163"/>
      <c r="AG853" s="1163"/>
      <c r="AH853" s="1163"/>
      <c r="AI853" s="1163"/>
      <c r="AJ853" s="1163"/>
      <c r="AK853" s="1163"/>
      <c r="AL853" s="1042"/>
      <c r="AM853" s="1164"/>
      <c r="AN853" s="1164"/>
      <c r="AO853" s="1164"/>
      <c r="AP853" s="1164"/>
      <c r="AQ853" s="1042"/>
      <c r="AR853" s="62"/>
      <c r="AS853" s="274">
        <f>AS818+AS836+AS849</f>
        <v>0</v>
      </c>
      <c r="AT853" s="274">
        <f>AT818+AT836+AT849</f>
        <v>0</v>
      </c>
      <c r="AU853" s="274">
        <f>AU818+AU836+AU849</f>
        <v>0</v>
      </c>
      <c r="AV853" s="274">
        <f>AV818+AV836+AV849</f>
        <v>0</v>
      </c>
      <c r="AW853" s="517">
        <f>AW818+AW836+AW849</f>
        <v>0</v>
      </c>
      <c r="AX853" s="274">
        <f>AT818+AT836+AT849</f>
        <v>0</v>
      </c>
      <c r="AY853" s="274">
        <f t="shared" ref="AY853:BP853" si="366">AY818+AY836+AY849</f>
        <v>0</v>
      </c>
      <c r="AZ853" s="274">
        <f t="shared" si="366"/>
        <v>0</v>
      </c>
      <c r="BA853" s="274">
        <f t="shared" si="366"/>
        <v>0</v>
      </c>
      <c r="BB853" s="274">
        <f t="shared" si="366"/>
        <v>0</v>
      </c>
      <c r="BC853" s="517">
        <f t="shared" si="366"/>
        <v>0</v>
      </c>
      <c r="BD853" s="274">
        <f t="shared" si="366"/>
        <v>0</v>
      </c>
      <c r="BE853" s="274">
        <f t="shared" si="366"/>
        <v>0</v>
      </c>
      <c r="BF853" s="274">
        <f t="shared" si="366"/>
        <v>0</v>
      </c>
      <c r="BG853" s="274">
        <f t="shared" si="366"/>
        <v>0</v>
      </c>
      <c r="BH853" s="274">
        <f t="shared" si="366"/>
        <v>0</v>
      </c>
      <c r="BI853" s="274">
        <f t="shared" si="366"/>
        <v>0</v>
      </c>
      <c r="BJ853" s="274">
        <f t="shared" si="366"/>
        <v>0</v>
      </c>
      <c r="BK853" s="517">
        <f t="shared" si="366"/>
        <v>0</v>
      </c>
      <c r="BL853" s="274">
        <f t="shared" si="366"/>
        <v>0</v>
      </c>
      <c r="BM853" s="274">
        <f t="shared" si="366"/>
        <v>0</v>
      </c>
      <c r="BN853" s="274">
        <f t="shared" si="366"/>
        <v>0</v>
      </c>
      <c r="BO853" s="274">
        <f t="shared" si="366"/>
        <v>0</v>
      </c>
      <c r="BP853" s="274">
        <f t="shared" si="366"/>
        <v>0</v>
      </c>
      <c r="BQ853" s="1192" t="s">
        <v>333</v>
      </c>
      <c r="BS853" s="177"/>
      <c r="BV853" s="468"/>
    </row>
    <row r="854" ht="16.5">
      <c r="A854" s="145"/>
      <c r="B854" s="146"/>
      <c r="C854" s="124"/>
      <c r="D854" s="1092"/>
      <c r="E854" s="995"/>
      <c r="F854" s="807"/>
      <c r="G854" s="995"/>
      <c r="H854" s="126">
        <v>4</v>
      </c>
      <c r="I854" s="128">
        <v>36</v>
      </c>
      <c r="J854" s="128"/>
      <c r="K854" s="128"/>
      <c r="L854" s="128"/>
      <c r="M854" s="128"/>
      <c r="N854" s="128"/>
      <c r="O854" s="128"/>
      <c r="P854" s="150"/>
      <c r="Q854" s="526"/>
      <c r="R854" s="156" t="s">
        <v>219</v>
      </c>
      <c r="S854" s="156"/>
      <c r="T854" s="1163"/>
      <c r="U854" s="1163"/>
      <c r="V854" s="1163"/>
      <c r="W854" s="1163"/>
      <c r="X854" s="1164"/>
      <c r="Y854" s="1163"/>
      <c r="Z854" s="1163"/>
      <c r="AA854" s="1163"/>
      <c r="AB854" s="1163"/>
      <c r="AC854" s="1163"/>
      <c r="AD854" s="1164"/>
      <c r="AE854" s="1163"/>
      <c r="AF854" s="1163"/>
      <c r="AG854" s="1163"/>
      <c r="AH854" s="1163"/>
      <c r="AI854" s="1163"/>
      <c r="AJ854" s="1163"/>
      <c r="AK854" s="1163"/>
      <c r="AL854" s="1042"/>
      <c r="AM854" s="1164"/>
      <c r="AN854" s="1164"/>
      <c r="AO854" s="1164"/>
      <c r="AP854" s="1164"/>
      <c r="AQ854" s="1042"/>
      <c r="AR854" s="62"/>
      <c r="AS854" s="62"/>
      <c r="AT854" s="62"/>
      <c r="AU854" s="62"/>
      <c r="AV854" s="62"/>
      <c r="AW854" s="98"/>
      <c r="AX854" s="62"/>
      <c r="AY854" s="62"/>
      <c r="AZ854" s="62"/>
      <c r="BA854" s="62"/>
      <c r="BB854" s="62"/>
      <c r="BC854" s="98"/>
      <c r="BD854" s="62"/>
      <c r="BE854" s="62"/>
      <c r="BF854" s="62"/>
      <c r="BG854" s="62"/>
      <c r="BH854" s="62"/>
      <c r="BI854" s="62"/>
      <c r="BJ854" s="62"/>
      <c r="BK854" s="98"/>
      <c r="BL854" s="62"/>
      <c r="BM854" s="62"/>
      <c r="BN854" s="62"/>
      <c r="BO854" s="62"/>
      <c r="BP854" s="62"/>
      <c r="BS854" s="177"/>
      <c r="BV854" s="468"/>
    </row>
    <row r="855" ht="16.5">
      <c r="A855" s="145"/>
      <c r="B855" s="146"/>
      <c r="C855" s="124"/>
      <c r="D855" s="1092"/>
      <c r="E855" s="995"/>
      <c r="F855" s="807"/>
      <c r="G855" s="995"/>
      <c r="H855" s="126">
        <v>5</v>
      </c>
      <c r="I855" s="128">
        <v>37</v>
      </c>
      <c r="J855" s="128"/>
      <c r="K855" s="128"/>
      <c r="L855" s="128"/>
      <c r="M855" s="128"/>
      <c r="N855" s="128"/>
      <c r="O855" s="128"/>
      <c r="P855" s="487"/>
      <c r="Q855" s="1148" t="s">
        <v>145</v>
      </c>
      <c r="R855" s="262" t="s">
        <v>217</v>
      </c>
      <c r="S855" s="262"/>
      <c r="T855" s="1193"/>
      <c r="U855" s="1193"/>
      <c r="V855" s="1193"/>
      <c r="W855" s="1193"/>
      <c r="X855" s="1194"/>
      <c r="Y855" s="1193"/>
      <c r="Z855" s="1193"/>
      <c r="AA855" s="1193"/>
      <c r="AB855" s="1193"/>
      <c r="AC855" s="1193"/>
      <c r="AD855" s="1195"/>
      <c r="AE855" s="1193"/>
      <c r="AF855" s="1193"/>
      <c r="AG855" s="1193"/>
      <c r="AH855" s="1193"/>
      <c r="AI855" s="1193"/>
      <c r="AJ855" s="1193"/>
      <c r="AK855" s="1193"/>
      <c r="AL855" s="1196"/>
      <c r="AM855" s="1194"/>
      <c r="AN855" s="1194"/>
      <c r="AO855" s="1194"/>
      <c r="AP855" s="1194"/>
      <c r="AQ855" s="1197"/>
      <c r="AR855" s="62"/>
      <c r="AS855" s="62"/>
      <c r="AT855" s="62"/>
      <c r="AU855" s="62"/>
      <c r="AV855" s="62"/>
      <c r="AW855" s="98"/>
      <c r="AX855" s="62"/>
      <c r="AY855" s="62"/>
      <c r="AZ855" s="62"/>
      <c r="BA855" s="62"/>
      <c r="BB855" s="62"/>
      <c r="BC855" s="98"/>
      <c r="BD855" s="62"/>
      <c r="BE855" s="62"/>
      <c r="BF855" s="62"/>
      <c r="BG855" s="62"/>
      <c r="BH855" s="62"/>
      <c r="BI855" s="62"/>
      <c r="BJ855" s="62"/>
      <c r="BK855" s="98"/>
      <c r="BL855" s="62"/>
      <c r="BM855" s="62"/>
      <c r="BN855" s="62"/>
      <c r="BO855" s="62"/>
      <c r="BP855" s="62"/>
      <c r="BS855" s="177"/>
      <c r="BV855" s="468"/>
    </row>
    <row r="856" ht="16.5">
      <c r="A856" s="1198"/>
      <c r="B856" s="1199"/>
      <c r="C856" s="345"/>
      <c r="D856" s="1104"/>
      <c r="E856" s="1105"/>
      <c r="F856" s="807"/>
      <c r="G856" s="995"/>
      <c r="H856" s="126">
        <v>6</v>
      </c>
      <c r="I856" s="128">
        <v>38</v>
      </c>
      <c r="J856" s="128"/>
      <c r="K856" s="128"/>
      <c r="L856" s="128"/>
      <c r="M856" s="128"/>
      <c r="N856" s="128"/>
      <c r="O856" s="128"/>
      <c r="P856" s="703"/>
      <c r="Q856" s="704"/>
      <c r="R856" s="255" t="s">
        <v>219</v>
      </c>
      <c r="S856" s="255"/>
      <c r="T856" s="1200"/>
      <c r="U856" s="1200"/>
      <c r="V856" s="1200"/>
      <c r="W856" s="1200"/>
      <c r="X856" s="1201"/>
      <c r="Y856" s="1200"/>
      <c r="Z856" s="1200"/>
      <c r="AA856" s="1200"/>
      <c r="AB856" s="1200"/>
      <c r="AC856" s="1200"/>
      <c r="AD856" s="1202"/>
      <c r="AE856" s="1200"/>
      <c r="AF856" s="1200"/>
      <c r="AG856" s="1200"/>
      <c r="AH856" s="1200"/>
      <c r="AI856" s="1200"/>
      <c r="AJ856" s="1200"/>
      <c r="AK856" s="1200"/>
      <c r="AL856" s="1203"/>
      <c r="AM856" s="1201"/>
      <c r="AN856" s="1201"/>
      <c r="AO856" s="1201"/>
      <c r="AP856" s="1201"/>
      <c r="AQ856" s="1204"/>
      <c r="AR856" s="62"/>
      <c r="AS856" s="274">
        <f>AS821+AS839</f>
        <v>0</v>
      </c>
      <c r="AT856" s="274">
        <f>AT821+AT839</f>
        <v>0</v>
      </c>
      <c r="AU856" s="274">
        <f>AU821+AU839</f>
        <v>0</v>
      </c>
      <c r="AV856" s="274">
        <f>AV821+AV839</f>
        <v>0</v>
      </c>
      <c r="AW856" s="517">
        <f>AW821+AW839</f>
        <v>0</v>
      </c>
      <c r="AX856" s="274">
        <f>AT821+AT839</f>
        <v>0</v>
      </c>
      <c r="AY856" s="274">
        <f t="shared" ref="AY856:BP856" si="367">AY821+AY839</f>
        <v>0</v>
      </c>
      <c r="AZ856" s="274">
        <f t="shared" si="367"/>
        <v>0</v>
      </c>
      <c r="BA856" s="274">
        <f t="shared" si="367"/>
        <v>0</v>
      </c>
      <c r="BB856" s="274">
        <f t="shared" si="367"/>
        <v>0</v>
      </c>
      <c r="BC856" s="517">
        <f t="shared" si="367"/>
        <v>0</v>
      </c>
      <c r="BD856" s="274">
        <f t="shared" si="367"/>
        <v>0</v>
      </c>
      <c r="BE856" s="274">
        <f t="shared" si="367"/>
        <v>0</v>
      </c>
      <c r="BF856" s="274">
        <f t="shared" si="367"/>
        <v>0</v>
      </c>
      <c r="BG856" s="274">
        <f t="shared" si="367"/>
        <v>0</v>
      </c>
      <c r="BH856" s="274">
        <f t="shared" si="367"/>
        <v>0</v>
      </c>
      <c r="BI856" s="274">
        <f t="shared" si="367"/>
        <v>0</v>
      </c>
      <c r="BJ856" s="274">
        <f t="shared" si="367"/>
        <v>0</v>
      </c>
      <c r="BK856" s="517">
        <f t="shared" si="367"/>
        <v>0</v>
      </c>
      <c r="BL856" s="274">
        <f t="shared" si="367"/>
        <v>0</v>
      </c>
      <c r="BM856" s="274">
        <f t="shared" si="367"/>
        <v>0</v>
      </c>
      <c r="BN856" s="274">
        <f t="shared" si="367"/>
        <v>0</v>
      </c>
      <c r="BO856" s="274">
        <f t="shared" si="367"/>
        <v>0</v>
      </c>
      <c r="BP856" s="274">
        <f t="shared" si="367"/>
        <v>0</v>
      </c>
      <c r="BQ856" s="1152" t="s">
        <v>334</v>
      </c>
      <c r="BS856" s="177"/>
      <c r="BV856" s="468"/>
    </row>
    <row r="857" ht="16.5">
      <c r="A857" s="349"/>
      <c r="B857" s="350" t="s">
        <v>146</v>
      </c>
      <c r="C857" s="351">
        <f t="shared" ref="C857:I857" si="368">COUNTA(C807:C856)</f>
        <v>14</v>
      </c>
      <c r="D857" s="352">
        <f t="shared" si="368"/>
        <v>16</v>
      </c>
      <c r="E857" s="527">
        <f t="shared" si="368"/>
        <v>0</v>
      </c>
      <c r="F857" s="528">
        <f t="shared" si="368"/>
        <v>0</v>
      </c>
      <c r="G857" s="529">
        <f t="shared" si="368"/>
        <v>0</v>
      </c>
      <c r="H857" s="530">
        <f t="shared" si="368"/>
        <v>6</v>
      </c>
      <c r="I857" s="531">
        <f t="shared" si="368"/>
        <v>38</v>
      </c>
      <c r="J857" s="532">
        <f>D857+G857</f>
        <v>16</v>
      </c>
      <c r="K857" s="357">
        <f>J857/I857*100</f>
        <v>42.105263157894733</v>
      </c>
      <c r="L857" s="533"/>
      <c r="M857" s="534">
        <v>18</v>
      </c>
      <c r="N857" s="533"/>
      <c r="O857" s="533"/>
      <c r="P857" s="214"/>
      <c r="Q857" s="215" t="s">
        <v>335</v>
      </c>
      <c r="R857" s="217" t="s">
        <v>189</v>
      </c>
      <c r="S857" s="217"/>
      <c r="T857" s="377"/>
      <c r="U857" s="377"/>
      <c r="V857" s="377"/>
      <c r="W857" s="377"/>
      <c r="X857" s="377"/>
      <c r="Y857" s="377"/>
      <c r="Z857" s="377"/>
      <c r="AA857" s="377"/>
      <c r="AB857" s="377"/>
      <c r="AC857" s="377"/>
      <c r="AD857" s="378"/>
      <c r="AE857" s="377"/>
      <c r="AF857" s="377"/>
      <c r="AG857" s="377"/>
      <c r="AH857" s="377"/>
      <c r="AI857" s="377"/>
      <c r="AJ857" s="377"/>
      <c r="AK857" s="377"/>
      <c r="AL857" s="886"/>
      <c r="AM857" s="377"/>
      <c r="AN857" s="377"/>
      <c r="AO857" s="377"/>
      <c r="AP857" s="377"/>
      <c r="AQ857" s="537"/>
      <c r="AR857" s="62"/>
      <c r="AS857" s="62"/>
      <c r="AT857" s="62"/>
      <c r="AU857" s="62"/>
      <c r="AV857" s="62"/>
      <c r="AW857" s="98"/>
      <c r="AX857" s="62"/>
      <c r="AY857" s="62"/>
      <c r="AZ857" s="62"/>
      <c r="BA857" s="62"/>
      <c r="BB857" s="62"/>
      <c r="BC857" s="98"/>
      <c r="BD857" s="62"/>
      <c r="BE857" s="62"/>
      <c r="BF857" s="62"/>
      <c r="BG857" s="62"/>
      <c r="BH857" s="62"/>
      <c r="BI857" s="62"/>
      <c r="BJ857" s="62"/>
      <c r="BK857" s="98"/>
      <c r="BL857" s="62"/>
      <c r="BM857" s="62"/>
      <c r="BN857" s="62"/>
      <c r="BO857" s="62"/>
      <c r="BP857" s="62"/>
      <c r="BS857" s="177"/>
      <c r="BV857" s="538"/>
    </row>
    <row r="858" ht="16.5">
      <c r="A858" s="368"/>
      <c r="B858" s="369"/>
      <c r="C858" s="370" t="s">
        <v>148</v>
      </c>
      <c r="D858" s="371"/>
      <c r="E858" s="372">
        <f>C857+E857</f>
        <v>14</v>
      </c>
      <c r="F858" s="373"/>
      <c r="G858" s="372">
        <f>F857+G857</f>
        <v>0</v>
      </c>
      <c r="H858" s="374"/>
      <c r="I858" s="375">
        <f>I857</f>
        <v>38</v>
      </c>
      <c r="J858" s="376"/>
      <c r="K858" s="376"/>
      <c r="L858" s="376"/>
      <c r="M858" s="376"/>
      <c r="N858" s="376"/>
      <c r="O858" s="376"/>
      <c r="P858" s="322"/>
      <c r="Q858" s="1205"/>
      <c r="R858" s="217"/>
      <c r="S858" s="217"/>
      <c r="T858" s="377"/>
      <c r="U858" s="377"/>
      <c r="V858" s="377"/>
      <c r="W858" s="377"/>
      <c r="X858" s="377"/>
      <c r="Y858" s="377"/>
      <c r="Z858" s="377"/>
      <c r="AA858" s="377"/>
      <c r="AB858" s="377"/>
      <c r="AC858" s="377"/>
      <c r="AD858" s="378"/>
      <c r="AE858" s="377"/>
      <c r="AF858" s="377"/>
      <c r="AG858" s="377"/>
      <c r="AH858" s="377"/>
      <c r="AI858" s="377"/>
      <c r="AJ858" s="377"/>
      <c r="AK858" s="377"/>
      <c r="AL858" s="536"/>
      <c r="AM858" s="377"/>
      <c r="AN858" s="377"/>
      <c r="AO858" s="377"/>
      <c r="AP858" s="377"/>
      <c r="AQ858" s="537"/>
      <c r="AR858" s="62"/>
      <c r="AS858" s="399"/>
      <c r="AT858" s="399"/>
      <c r="AU858" s="399"/>
      <c r="AV858" s="399"/>
      <c r="AW858" s="855"/>
      <c r="AX858" s="399"/>
      <c r="AY858" s="399"/>
      <c r="AZ858" s="399"/>
      <c r="BA858" s="399"/>
      <c r="BB858" s="399"/>
      <c r="BC858" s="855"/>
      <c r="BD858" s="399"/>
      <c r="BE858" s="399"/>
      <c r="BF858" s="399"/>
      <c r="BG858" s="399"/>
      <c r="BH858" s="399"/>
      <c r="BI858" s="399"/>
      <c r="BJ858" s="399"/>
      <c r="BK858" s="855"/>
      <c r="BL858" s="399"/>
      <c r="BM858" s="399"/>
      <c r="BN858" s="399"/>
      <c r="BO858" s="399"/>
      <c r="BP858" s="399"/>
      <c r="BS858" s="177"/>
      <c r="BV858" s="1206"/>
    </row>
    <row r="859" ht="16.5">
      <c r="A859" s="368"/>
      <c r="B859" s="382"/>
      <c r="C859" s="383" t="s">
        <v>150</v>
      </c>
      <c r="D859" s="371"/>
      <c r="E859" s="384">
        <f>E858/I858*100</f>
        <v>36.84210526315789</v>
      </c>
      <c r="F859" s="385"/>
      <c r="G859" s="384">
        <f>G858/I858*100</f>
        <v>0</v>
      </c>
      <c r="H859" s="386"/>
      <c r="I859" s="387"/>
      <c r="J859" s="388"/>
      <c r="K859" s="388"/>
      <c r="L859" s="388"/>
      <c r="M859" s="388"/>
      <c r="N859" s="388"/>
      <c r="O859" s="388"/>
      <c r="P859" s="110"/>
      <c r="Q859" s="397"/>
      <c r="R859" s="314"/>
      <c r="S859" s="315"/>
      <c r="T859" s="548"/>
      <c r="U859" s="548"/>
      <c r="V859" s="548"/>
      <c r="W859" s="548"/>
      <c r="X859" s="548"/>
      <c r="Y859" s="548"/>
      <c r="Z859" s="548"/>
      <c r="AA859" s="548"/>
      <c r="AB859" s="548"/>
      <c r="AC859" s="548"/>
      <c r="AD859" s="549"/>
      <c r="AE859" s="548"/>
      <c r="AF859" s="548"/>
      <c r="AG859" s="548"/>
      <c r="AH859" s="548"/>
      <c r="AI859" s="548"/>
      <c r="AJ859" s="548"/>
      <c r="AK859" s="548"/>
      <c r="AL859" s="550"/>
      <c r="AM859" s="548"/>
      <c r="AN859" s="548"/>
      <c r="AO859" s="548"/>
      <c r="AP859" s="548"/>
      <c r="AQ859" s="551"/>
      <c r="AR859" s="62"/>
      <c r="AS859" s="62"/>
      <c r="AT859" s="62"/>
      <c r="AU859" s="62"/>
      <c r="AV859" s="62"/>
      <c r="AW859" s="98"/>
      <c r="AX859" s="62"/>
      <c r="AY859" s="62"/>
      <c r="AZ859" s="62"/>
      <c r="BA859" s="62"/>
      <c r="BB859" s="62"/>
      <c r="BC859" s="98"/>
      <c r="BD859" s="62"/>
      <c r="BE859" s="62"/>
      <c r="BF859" s="62"/>
      <c r="BG859" s="62"/>
      <c r="BH859" s="62"/>
      <c r="BI859" s="62"/>
      <c r="BJ859" s="62"/>
      <c r="BK859" s="98"/>
      <c r="BL859" s="62"/>
      <c r="BM859" s="62"/>
      <c r="BN859" s="62"/>
      <c r="BO859" s="62"/>
      <c r="BP859" s="62"/>
      <c r="BV859" s="1"/>
    </row>
    <row r="860" ht="16.5">
      <c r="A860" s="552"/>
      <c r="B860" s="55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110"/>
      <c r="Q860" s="402" t="s">
        <v>336</v>
      </c>
      <c r="R860" s="553"/>
      <c r="S860" s="255"/>
      <c r="T860" s="554"/>
      <c r="U860" s="554"/>
      <c r="V860" s="554"/>
      <c r="W860" s="554"/>
      <c r="X860" s="554"/>
      <c r="Y860" s="554"/>
      <c r="Z860" s="554"/>
      <c r="AA860" s="554"/>
      <c r="AB860" s="554"/>
      <c r="AC860" s="554"/>
      <c r="AD860" s="555"/>
      <c r="AE860" s="554"/>
      <c r="AF860" s="554"/>
      <c r="AG860" s="554"/>
      <c r="AH860" s="554"/>
      <c r="AI860" s="554"/>
      <c r="AJ860" s="554"/>
      <c r="AK860" s="554"/>
      <c r="AL860" s="556"/>
      <c r="AM860" s="554"/>
      <c r="AN860" s="554"/>
      <c r="AO860" s="554"/>
      <c r="AP860" s="554"/>
      <c r="AQ860" s="557"/>
      <c r="AR860" s="62"/>
      <c r="AS860" s="62"/>
      <c r="AT860" s="62"/>
      <c r="AU860" s="62"/>
      <c r="AV860" s="62"/>
      <c r="AW860" s="98"/>
      <c r="AX860" s="62"/>
      <c r="AY860" s="62"/>
      <c r="AZ860" s="62"/>
      <c r="BA860" s="62"/>
      <c r="BB860" s="62"/>
      <c r="BC860" s="98"/>
      <c r="BD860" s="62"/>
      <c r="BE860" s="62"/>
      <c r="BF860" s="62"/>
      <c r="BG860" s="62"/>
      <c r="BH860" s="62"/>
      <c r="BI860" s="62"/>
      <c r="BJ860" s="62"/>
      <c r="BK860" s="98"/>
      <c r="BL860" s="62"/>
      <c r="BM860" s="62"/>
      <c r="BN860" s="62"/>
      <c r="BO860" s="62"/>
      <c r="BP860" s="62"/>
      <c r="BV860" s="1"/>
    </row>
    <row r="861" ht="16.5" customHeight="1">
      <c r="A861" s="781"/>
      <c r="B861" s="781"/>
      <c r="C861" s="404"/>
      <c r="D861" s="405"/>
      <c r="E861" s="406"/>
      <c r="F861" s="404"/>
      <c r="G861" s="406"/>
      <c r="H861" s="407"/>
      <c r="I861" s="408"/>
      <c r="J861" s="407"/>
      <c r="K861" s="408"/>
      <c r="L861" s="407"/>
      <c r="M861" s="408"/>
      <c r="N861" s="407"/>
      <c r="O861" s="408"/>
      <c r="P861" s="57" t="s">
        <v>25</v>
      </c>
      <c r="Q861" s="409" t="s">
        <v>26</v>
      </c>
      <c r="R861" s="314" t="s">
        <v>27</v>
      </c>
      <c r="S861" s="559" t="s">
        <v>28</v>
      </c>
      <c r="T861" s="559"/>
      <c r="U861" s="559"/>
      <c r="V861" s="559"/>
      <c r="W861" s="559"/>
      <c r="X861" s="411"/>
      <c r="Y861" s="412"/>
      <c r="Z861" s="412"/>
      <c r="AA861" s="412"/>
      <c r="AB861" s="412"/>
      <c r="AC861" s="412"/>
      <c r="AD861" s="412"/>
      <c r="AE861" s="412"/>
      <c r="AF861" s="412"/>
      <c r="AG861" s="412"/>
      <c r="AH861" s="412"/>
      <c r="AI861" s="412"/>
      <c r="AJ861" s="412"/>
      <c r="AK861" s="412"/>
      <c r="AL861" s="413"/>
      <c r="AM861" s="559"/>
      <c r="AN861" s="559"/>
      <c r="AO861" s="559"/>
      <c r="AP861" s="559"/>
      <c r="AQ861" s="560"/>
      <c r="AR861" s="62"/>
      <c r="AS861" s="235"/>
      <c r="AT861" s="62"/>
      <c r="AU861" s="62"/>
      <c r="AV861" s="235"/>
      <c r="AW861" s="98"/>
      <c r="AX861" s="62"/>
      <c r="AY861" s="235"/>
      <c r="AZ861" s="62"/>
      <c r="BA861" s="62"/>
      <c r="BB861" s="235"/>
      <c r="BC861" s="98"/>
      <c r="BD861" s="62"/>
      <c r="BE861" s="235"/>
      <c r="BF861" s="62"/>
      <c r="BG861" s="62"/>
      <c r="BH861" s="235"/>
      <c r="BI861" s="62"/>
      <c r="BJ861" s="62"/>
      <c r="BK861" s="98"/>
      <c r="BL861" s="235"/>
      <c r="BM861" s="62"/>
      <c r="BN861" s="62"/>
      <c r="BO861" s="62"/>
      <c r="BP861" s="235"/>
      <c r="BV861" s="1"/>
    </row>
    <row r="862">
      <c r="A862" s="561" t="s">
        <v>57</v>
      </c>
      <c r="B862" s="561" t="s">
        <v>58</v>
      </c>
      <c r="C862" s="416"/>
      <c r="D862" s="417"/>
      <c r="E862" s="418"/>
      <c r="F862" s="416"/>
      <c r="G862" s="419"/>
      <c r="H862" s="420"/>
      <c r="I862" s="421"/>
      <c r="J862" s="420"/>
      <c r="K862" s="421"/>
      <c r="L862" s="422" t="s">
        <v>154</v>
      </c>
      <c r="M862" s="421"/>
      <c r="N862" s="420"/>
      <c r="O862" s="421"/>
      <c r="P862" s="65"/>
      <c r="Q862" s="423"/>
      <c r="R862" s="397" t="s">
        <v>31</v>
      </c>
      <c r="S862" s="562"/>
      <c r="T862" s="69"/>
      <c r="U862" s="69"/>
      <c r="V862" s="69"/>
      <c r="W862" s="69"/>
      <c r="X862" s="69"/>
      <c r="Y862" s="69"/>
      <c r="Z862" s="69"/>
      <c r="AA862" s="69"/>
      <c r="AB862" s="69"/>
      <c r="AC862" s="69"/>
      <c r="AD862" s="69"/>
      <c r="AE862" s="69"/>
      <c r="AF862" s="69"/>
      <c r="AG862" s="69"/>
      <c r="AH862" s="69"/>
      <c r="AI862" s="69"/>
      <c r="AJ862" s="69"/>
      <c r="AK862" s="69"/>
      <c r="AL862" s="69"/>
      <c r="AM862" s="69"/>
      <c r="AN862" s="69"/>
      <c r="AO862" s="69"/>
      <c r="AP862" s="69"/>
      <c r="AQ862" s="69"/>
      <c r="AR862" s="62"/>
      <c r="AS862" s="848"/>
      <c r="AT862" s="62"/>
      <c r="AU862" s="62"/>
      <c r="AV862" s="848"/>
      <c r="AW862" s="98"/>
      <c r="AX862" s="62"/>
      <c r="AY862" s="848"/>
      <c r="AZ862" s="62"/>
      <c r="BA862" s="62"/>
      <c r="BB862" s="848"/>
      <c r="BC862" s="98"/>
      <c r="BD862" s="62"/>
      <c r="BE862" s="848"/>
      <c r="BF862" s="62"/>
      <c r="BG862" s="62"/>
      <c r="BH862" s="848"/>
      <c r="BI862" s="62"/>
      <c r="BJ862" s="62"/>
      <c r="BK862" s="98"/>
      <c r="BL862" s="848"/>
      <c r="BM862" s="62"/>
      <c r="BN862" s="62"/>
      <c r="BO862" s="62"/>
      <c r="BP862" s="848"/>
      <c r="BV862" s="1"/>
    </row>
    <row r="863" ht="16.5">
      <c r="A863" s="782"/>
      <c r="B863" s="782"/>
      <c r="C863" s="427"/>
      <c r="D863" s="428"/>
      <c r="E863" s="429"/>
      <c r="F863" s="427"/>
      <c r="G863" s="429"/>
      <c r="H863" s="430"/>
      <c r="I863" s="431"/>
      <c r="J863" s="430"/>
      <c r="K863" s="431"/>
      <c r="L863" s="430"/>
      <c r="M863" s="431"/>
      <c r="N863" s="430"/>
      <c r="O863" s="431"/>
      <c r="P863" s="78"/>
      <c r="Q863" s="432"/>
      <c r="R863" s="397" t="s">
        <v>56</v>
      </c>
      <c r="S863" s="562"/>
      <c r="T863" s="82"/>
      <c r="U863" s="82"/>
      <c r="V863" s="82"/>
      <c r="W863" s="82"/>
      <c r="X863" s="82"/>
      <c r="Y863" s="82"/>
      <c r="Z863" s="82"/>
      <c r="AA863" s="82"/>
      <c r="AB863" s="82"/>
      <c r="AC863" s="82"/>
      <c r="AD863" s="82"/>
      <c r="AE863" s="82"/>
      <c r="AF863" s="82"/>
      <c r="AG863" s="82"/>
      <c r="AH863" s="82"/>
      <c r="AI863" s="82"/>
      <c r="AJ863" s="82"/>
      <c r="AK863" s="82"/>
      <c r="AL863" s="82"/>
      <c r="AM863" s="82"/>
      <c r="AN863" s="82"/>
      <c r="AO863" s="82"/>
      <c r="AP863" s="82"/>
      <c r="AQ863" s="82"/>
      <c r="AR863" s="62"/>
      <c r="AS863" s="1207"/>
      <c r="AT863" s="62"/>
      <c r="AU863" s="62"/>
      <c r="AV863" s="1207"/>
      <c r="AW863" s="98"/>
      <c r="AX863" s="62"/>
      <c r="AY863" s="1207"/>
      <c r="AZ863" s="62"/>
      <c r="BA863" s="62"/>
      <c r="BB863" s="1207"/>
      <c r="BC863" s="98"/>
      <c r="BD863" s="62"/>
      <c r="BE863" s="1207"/>
      <c r="BF863" s="62"/>
      <c r="BG863" s="62"/>
      <c r="BH863" s="1207"/>
      <c r="BI863" s="62"/>
      <c r="BJ863" s="62"/>
      <c r="BK863" s="98"/>
      <c r="BL863" s="1207"/>
      <c r="BM863" s="62"/>
      <c r="BN863" s="62"/>
      <c r="BO863" s="62"/>
      <c r="BP863" s="1207"/>
      <c r="BV863" s="1"/>
    </row>
    <row r="864">
      <c r="A864" s="564"/>
      <c r="B864" s="565"/>
      <c r="C864" s="101"/>
      <c r="D864" s="102"/>
      <c r="E864" s="1208"/>
      <c r="F864" s="807"/>
      <c r="G864" s="1209"/>
      <c r="H864" s="106"/>
      <c r="I864" s="128"/>
      <c r="J864" s="128"/>
      <c r="K864" s="128"/>
      <c r="L864" s="128"/>
      <c r="M864" s="128"/>
      <c r="N864" s="128"/>
      <c r="O864" s="128"/>
      <c r="P864" s="108"/>
      <c r="Q864" s="285"/>
      <c r="R864" s="231"/>
      <c r="S864" s="232"/>
      <c r="T864" s="442"/>
      <c r="U864" s="442"/>
      <c r="V864" s="442"/>
      <c r="W864" s="442"/>
      <c r="X864" s="442"/>
      <c r="Y864" s="442"/>
      <c r="Z864" s="442"/>
      <c r="AA864" s="442"/>
      <c r="AB864" s="442"/>
      <c r="AC864" s="442"/>
      <c r="AD864" s="443"/>
      <c r="AE864" s="442"/>
      <c r="AF864" s="442"/>
      <c r="AG864" s="442"/>
      <c r="AH864" s="442"/>
      <c r="AI864" s="442"/>
      <c r="AJ864" s="442"/>
      <c r="AK864" s="442"/>
      <c r="AL864" s="444"/>
      <c r="AM864" s="442"/>
      <c r="AN864" s="442"/>
      <c r="AO864" s="442"/>
      <c r="AP864" s="442"/>
      <c r="AQ864" s="445"/>
      <c r="AR864" s="62"/>
      <c r="AS864" s="235"/>
      <c r="AT864" s="62"/>
      <c r="AU864" s="62"/>
      <c r="AV864" s="235"/>
      <c r="AW864" s="98"/>
      <c r="AX864" s="62"/>
      <c r="AY864" s="235"/>
      <c r="AZ864" s="62"/>
      <c r="BA864" s="62"/>
      <c r="BB864" s="235"/>
      <c r="BC864" s="98"/>
      <c r="BD864" s="62"/>
      <c r="BE864" s="235"/>
      <c r="BF864" s="62"/>
      <c r="BG864" s="62"/>
      <c r="BH864" s="235"/>
      <c r="BI864" s="62"/>
      <c r="BJ864" s="62"/>
      <c r="BK864" s="98"/>
      <c r="BL864" s="235"/>
      <c r="BM864" s="62"/>
      <c r="BN864" s="62"/>
      <c r="BO864" s="62"/>
      <c r="BP864" s="235"/>
      <c r="BV864" s="1"/>
    </row>
    <row r="865">
      <c r="A865" s="145"/>
      <c r="B865" s="146"/>
      <c r="C865" s="1210"/>
      <c r="D865" s="1211"/>
      <c r="E865" s="436"/>
      <c r="F865" s="807"/>
      <c r="G865" s="438"/>
      <c r="H865" s="128"/>
      <c r="I865" s="128">
        <v>1</v>
      </c>
      <c r="J865" s="128"/>
      <c r="K865" s="128"/>
      <c r="L865" s="128"/>
      <c r="M865" s="128"/>
      <c r="N865" s="128"/>
      <c r="O865" s="128"/>
      <c r="P865" s="1052"/>
      <c r="Q865" s="291"/>
      <c r="R865" s="132" t="s">
        <v>249</v>
      </c>
      <c r="S865" s="133"/>
      <c r="T865" s="450"/>
      <c r="U865" s="450"/>
      <c r="V865" s="450"/>
      <c r="W865" s="450"/>
      <c r="X865" s="451"/>
      <c r="Y865" s="450"/>
      <c r="Z865" s="450"/>
      <c r="AA865" s="450"/>
      <c r="AB865" s="450"/>
      <c r="AC865" s="450"/>
      <c r="AD865" s="451"/>
      <c r="AE865" s="450"/>
      <c r="AF865" s="450"/>
      <c r="AG865" s="450"/>
      <c r="AH865" s="450"/>
      <c r="AI865" s="450"/>
      <c r="AJ865" s="450"/>
      <c r="AK865" s="450"/>
      <c r="AL865" s="452"/>
      <c r="AM865" s="451"/>
      <c r="AN865" s="451"/>
      <c r="AO865" s="451"/>
      <c r="AP865" s="451"/>
      <c r="AQ865" s="452"/>
      <c r="AR865" s="62"/>
      <c r="AS865" s="119">
        <f>T865*T902*1.73*0.875/1000</f>
        <v>0</v>
      </c>
      <c r="AT865" s="119">
        <f t="shared" ref="AT865:BP865" si="369">U865*U902*1.73*0.875/1000</f>
        <v>0</v>
      </c>
      <c r="AU865" s="119">
        <f t="shared" si="369"/>
        <v>0</v>
      </c>
      <c r="AV865" s="119">
        <f t="shared" si="369"/>
        <v>0</v>
      </c>
      <c r="AW865" s="120">
        <f t="shared" si="369"/>
        <v>0</v>
      </c>
      <c r="AX865" s="119">
        <f t="shared" si="369"/>
        <v>0</v>
      </c>
      <c r="AY865" s="119">
        <f t="shared" si="369"/>
        <v>0</v>
      </c>
      <c r="AZ865" s="119">
        <f t="shared" si="369"/>
        <v>0</v>
      </c>
      <c r="BA865" s="119">
        <f t="shared" si="369"/>
        <v>0</v>
      </c>
      <c r="BB865" s="119">
        <f t="shared" si="369"/>
        <v>0</v>
      </c>
      <c r="BC865" s="120">
        <f t="shared" si="369"/>
        <v>0</v>
      </c>
      <c r="BD865" s="119">
        <f t="shared" si="369"/>
        <v>0</v>
      </c>
      <c r="BE865" s="119">
        <f t="shared" si="369"/>
        <v>0</v>
      </c>
      <c r="BF865" s="119">
        <f t="shared" si="369"/>
        <v>0</v>
      </c>
      <c r="BG865" s="119">
        <f t="shared" si="369"/>
        <v>0</v>
      </c>
      <c r="BH865" s="119">
        <f t="shared" si="369"/>
        <v>0</v>
      </c>
      <c r="BI865" s="119">
        <f t="shared" si="369"/>
        <v>0</v>
      </c>
      <c r="BJ865" s="119">
        <f t="shared" si="369"/>
        <v>0</v>
      </c>
      <c r="BK865" s="120">
        <f t="shared" si="369"/>
        <v>0</v>
      </c>
      <c r="BL865" s="119">
        <f t="shared" si="369"/>
        <v>0</v>
      </c>
      <c r="BM865" s="119">
        <f t="shared" si="369"/>
        <v>0</v>
      </c>
      <c r="BN865" s="119">
        <f t="shared" si="369"/>
        <v>0</v>
      </c>
      <c r="BO865" s="119">
        <f t="shared" si="369"/>
        <v>0</v>
      </c>
      <c r="BP865" s="119">
        <f t="shared" si="369"/>
        <v>0</v>
      </c>
      <c r="BQ865" s="121"/>
      <c r="BV865" s="454"/>
    </row>
    <row r="866">
      <c r="A866" s="145"/>
      <c r="B866" s="146"/>
      <c r="C866" s="124"/>
      <c r="D866" s="125"/>
      <c r="E866" s="436"/>
      <c r="F866" s="807"/>
      <c r="G866" s="438"/>
      <c r="H866" s="128"/>
      <c r="I866" s="128">
        <v>2</v>
      </c>
      <c r="J866" s="128"/>
      <c r="K866" s="128"/>
      <c r="L866" s="128"/>
      <c r="M866" s="128"/>
      <c r="N866" s="128"/>
      <c r="O866" s="128"/>
      <c r="P866" s="127"/>
      <c r="Q866" s="291" t="s">
        <v>337</v>
      </c>
      <c r="R866" s="132" t="s">
        <v>67</v>
      </c>
      <c r="S866" s="133"/>
      <c r="T866" s="450"/>
      <c r="U866" s="450"/>
      <c r="V866" s="450"/>
      <c r="W866" s="450"/>
      <c r="X866" s="451"/>
      <c r="Y866" s="450"/>
      <c r="Z866" s="450"/>
      <c r="AA866" s="450"/>
      <c r="AB866" s="450"/>
      <c r="AC866" s="450"/>
      <c r="AD866" s="451"/>
      <c r="AE866" s="450"/>
      <c r="AF866" s="450"/>
      <c r="AG866" s="450"/>
      <c r="AH866" s="450"/>
      <c r="AI866" s="450"/>
      <c r="AJ866" s="450"/>
      <c r="AK866" s="450"/>
      <c r="AL866" s="452"/>
      <c r="AM866" s="451"/>
      <c r="AN866" s="451"/>
      <c r="AO866" s="451"/>
      <c r="AP866" s="451"/>
      <c r="AQ866" s="452"/>
      <c r="AR866" s="62"/>
      <c r="AS866" s="119" t="e">
        <f>T866*1000/T902/1.73/0.875</f>
        <v>#DIV/0!</v>
      </c>
      <c r="AT866" s="119" t="e">
        <f t="shared" ref="AT866:BP866" si="370">U866*1000/U902/1.73/0.875</f>
        <v>#DIV/0!</v>
      </c>
      <c r="AU866" s="119" t="e">
        <f t="shared" si="370"/>
        <v>#DIV/0!</v>
      </c>
      <c r="AV866" s="119" t="e">
        <f t="shared" si="370"/>
        <v>#DIV/0!</v>
      </c>
      <c r="AW866" s="120" t="e">
        <f t="shared" si="370"/>
        <v>#DIV/0!</v>
      </c>
      <c r="AX866" s="119" t="e">
        <f t="shared" si="370"/>
        <v>#DIV/0!</v>
      </c>
      <c r="AY866" s="119" t="e">
        <f t="shared" si="370"/>
        <v>#DIV/0!</v>
      </c>
      <c r="AZ866" s="119" t="e">
        <f t="shared" si="370"/>
        <v>#DIV/0!</v>
      </c>
      <c r="BA866" s="119" t="e">
        <f t="shared" si="370"/>
        <v>#DIV/0!</v>
      </c>
      <c r="BB866" s="119" t="e">
        <f t="shared" si="370"/>
        <v>#DIV/0!</v>
      </c>
      <c r="BC866" s="120" t="e">
        <f t="shared" si="370"/>
        <v>#DIV/0!</v>
      </c>
      <c r="BD866" s="119" t="e">
        <f t="shared" si="370"/>
        <v>#DIV/0!</v>
      </c>
      <c r="BE866" s="119" t="e">
        <f t="shared" si="370"/>
        <v>#DIV/0!</v>
      </c>
      <c r="BF866" s="119" t="e">
        <f t="shared" si="370"/>
        <v>#DIV/0!</v>
      </c>
      <c r="BG866" s="119" t="e">
        <f t="shared" si="370"/>
        <v>#DIV/0!</v>
      </c>
      <c r="BH866" s="119" t="e">
        <f t="shared" si="370"/>
        <v>#DIV/0!</v>
      </c>
      <c r="BI866" s="119" t="e">
        <f t="shared" si="370"/>
        <v>#DIV/0!</v>
      </c>
      <c r="BJ866" s="119" t="e">
        <f t="shared" si="370"/>
        <v>#DIV/0!</v>
      </c>
      <c r="BK866" s="120" t="e">
        <f t="shared" si="370"/>
        <v>#DIV/0!</v>
      </c>
      <c r="BL866" s="119" t="e">
        <f t="shared" si="370"/>
        <v>#DIV/0!</v>
      </c>
      <c r="BM866" s="119" t="e">
        <f t="shared" si="370"/>
        <v>#DIV/0!</v>
      </c>
      <c r="BN866" s="119" t="e">
        <f t="shared" si="370"/>
        <v>#DIV/0!</v>
      </c>
      <c r="BO866" s="119" t="e">
        <f t="shared" si="370"/>
        <v>#DIV/0!</v>
      </c>
      <c r="BP866" s="119" t="e">
        <f t="shared" si="370"/>
        <v>#DIV/0!</v>
      </c>
      <c r="BQ866" s="121"/>
      <c r="BV866" s="454"/>
    </row>
    <row r="867">
      <c r="A867" s="145"/>
      <c r="B867" s="146"/>
      <c r="C867" s="124"/>
      <c r="D867" s="125"/>
      <c r="E867" s="436"/>
      <c r="F867" s="807"/>
      <c r="G867" s="438"/>
      <c r="H867" s="128"/>
      <c r="I867" s="128">
        <v>3</v>
      </c>
      <c r="J867" s="128"/>
      <c r="K867" s="128"/>
      <c r="L867" s="128"/>
      <c r="M867" s="128"/>
      <c r="N867" s="128"/>
      <c r="O867" s="128"/>
      <c r="P867" s="127"/>
      <c r="Q867" s="291"/>
      <c r="R867" s="132" t="s">
        <v>69</v>
      </c>
      <c r="S867" s="133"/>
      <c r="T867" s="450"/>
      <c r="U867" s="450"/>
      <c r="V867" s="450"/>
      <c r="W867" s="450"/>
      <c r="X867" s="451"/>
      <c r="Y867" s="450"/>
      <c r="Z867" s="450"/>
      <c r="AA867" s="450"/>
      <c r="AB867" s="450"/>
      <c r="AC867" s="450"/>
      <c r="AD867" s="451"/>
      <c r="AE867" s="450"/>
      <c r="AF867" s="450"/>
      <c r="AG867" s="450"/>
      <c r="AH867" s="450"/>
      <c r="AI867" s="450"/>
      <c r="AJ867" s="450"/>
      <c r="AK867" s="450"/>
      <c r="AL867" s="452"/>
      <c r="AM867" s="451"/>
      <c r="AN867" s="451"/>
      <c r="AO867" s="451"/>
      <c r="AP867" s="451"/>
      <c r="AQ867" s="452"/>
      <c r="AR867" s="62"/>
      <c r="AS867" s="119"/>
      <c r="AT867" s="119"/>
      <c r="AU867" s="119"/>
      <c r="AV867" s="119"/>
      <c r="AW867" s="120"/>
      <c r="AX867" s="119"/>
      <c r="AY867" s="119"/>
      <c r="AZ867" s="119"/>
      <c r="BA867" s="119"/>
      <c r="BB867" s="119"/>
      <c r="BC867" s="120"/>
      <c r="BD867" s="119"/>
      <c r="BE867" s="119"/>
      <c r="BF867" s="119"/>
      <c r="BG867" s="119"/>
      <c r="BH867" s="119"/>
      <c r="BI867" s="119"/>
      <c r="BJ867" s="119"/>
      <c r="BK867" s="120"/>
      <c r="BL867" s="119"/>
      <c r="BM867" s="119"/>
      <c r="BN867" s="119"/>
      <c r="BO867" s="119"/>
      <c r="BP867" s="119"/>
      <c r="BQ867" s="2"/>
      <c r="BV867" s="454"/>
    </row>
    <row r="868">
      <c r="A868" s="145"/>
      <c r="B868" s="146"/>
      <c r="C868" s="124"/>
      <c r="D868" s="125"/>
      <c r="E868" s="436"/>
      <c r="F868" s="807"/>
      <c r="G868" s="438"/>
      <c r="H868" s="128"/>
      <c r="I868" s="128"/>
      <c r="J868" s="128"/>
      <c r="K868" s="128"/>
      <c r="L868" s="128"/>
      <c r="M868" s="128"/>
      <c r="N868" s="128"/>
      <c r="O868" s="128"/>
      <c r="P868" s="127"/>
      <c r="Q868" s="291"/>
      <c r="R868" s="132"/>
      <c r="S868" s="133"/>
      <c r="T868" s="450"/>
      <c r="U868" s="450"/>
      <c r="V868" s="450"/>
      <c r="W868" s="450"/>
      <c r="X868" s="451"/>
      <c r="Y868" s="450"/>
      <c r="Z868" s="450"/>
      <c r="AA868" s="450"/>
      <c r="AB868" s="450"/>
      <c r="AC868" s="450"/>
      <c r="AD868" s="451"/>
      <c r="AE868" s="450"/>
      <c r="AF868" s="450"/>
      <c r="AG868" s="450"/>
      <c r="AH868" s="450"/>
      <c r="AI868" s="450"/>
      <c r="AJ868" s="450"/>
      <c r="AK868" s="450"/>
      <c r="AL868" s="452"/>
      <c r="AM868" s="451"/>
      <c r="AN868" s="451"/>
      <c r="AO868" s="451"/>
      <c r="AP868" s="451"/>
      <c r="AQ868" s="452"/>
      <c r="AR868" s="62"/>
      <c r="AS868" s="1212"/>
      <c r="AT868" s="1212"/>
      <c r="AU868" s="1212"/>
      <c r="AV868" s="1212"/>
      <c r="AW868" s="1213"/>
      <c r="AX868" s="1212"/>
      <c r="AY868" s="1212"/>
      <c r="AZ868" s="1212"/>
      <c r="BA868" s="1212"/>
      <c r="BB868" s="1212"/>
      <c r="BC868" s="1213"/>
      <c r="BD868" s="1212"/>
      <c r="BE868" s="1212"/>
      <c r="BF868" s="1212"/>
      <c r="BG868" s="1212"/>
      <c r="BH868" s="1212"/>
      <c r="BI868" s="1212"/>
      <c r="BJ868" s="1212"/>
      <c r="BK868" s="1213"/>
      <c r="BL868" s="1212"/>
      <c r="BM868" s="1212"/>
      <c r="BN868" s="1212"/>
      <c r="BO868" s="1212"/>
      <c r="BP868" s="1212"/>
      <c r="BQ868" s="2"/>
      <c r="BV868" s="454"/>
    </row>
    <row r="869">
      <c r="A869" s="145"/>
      <c r="B869" s="146"/>
      <c r="C869" s="1210" t="s">
        <v>59</v>
      </c>
      <c r="D869" s="1211"/>
      <c r="E869" s="436"/>
      <c r="F869" s="807"/>
      <c r="G869" s="127" t="s">
        <v>60</v>
      </c>
      <c r="H869" s="128"/>
      <c r="I869" s="128">
        <v>4</v>
      </c>
      <c r="J869" s="128"/>
      <c r="K869" s="128"/>
      <c r="L869" s="128"/>
      <c r="M869" s="128"/>
      <c r="N869" s="128"/>
      <c r="O869" s="128"/>
      <c r="P869" s="127" t="s">
        <v>68</v>
      </c>
      <c r="Q869" s="291"/>
      <c r="R869" s="132" t="s">
        <v>74</v>
      </c>
      <c r="S869" s="133"/>
      <c r="T869" s="450"/>
      <c r="U869" s="450"/>
      <c r="V869" s="450"/>
      <c r="W869" s="450"/>
      <c r="X869" s="451"/>
      <c r="Y869" s="450"/>
      <c r="Z869" s="450"/>
      <c r="AA869" s="450"/>
      <c r="AB869" s="450"/>
      <c r="AC869" s="450"/>
      <c r="AD869" s="451"/>
      <c r="AE869" s="450"/>
      <c r="AF869" s="450"/>
      <c r="AG869" s="450"/>
      <c r="AH869" s="450"/>
      <c r="AI869" s="450"/>
      <c r="AJ869" s="450"/>
      <c r="AK869" s="450"/>
      <c r="AL869" s="452"/>
      <c r="AM869" s="451"/>
      <c r="AN869" s="451"/>
      <c r="AO869" s="451"/>
      <c r="AP869" s="451"/>
      <c r="AQ869" s="452"/>
      <c r="AR869" s="62"/>
      <c r="AS869" s="119">
        <f>T869*T903*1.73*0.875/1000</f>
        <v>0</v>
      </c>
      <c r="AT869" s="119">
        <f t="shared" ref="AT869:BP869" si="371">U869*U903*1.73*0.875/1000</f>
        <v>0</v>
      </c>
      <c r="AU869" s="119">
        <f t="shared" si="371"/>
        <v>0</v>
      </c>
      <c r="AV869" s="119">
        <f t="shared" si="371"/>
        <v>0</v>
      </c>
      <c r="AW869" s="120">
        <f t="shared" si="371"/>
        <v>0</v>
      </c>
      <c r="AX869" s="119">
        <f t="shared" si="371"/>
        <v>0</v>
      </c>
      <c r="AY869" s="119">
        <f t="shared" si="371"/>
        <v>0</v>
      </c>
      <c r="AZ869" s="119">
        <f t="shared" si="371"/>
        <v>0</v>
      </c>
      <c r="BA869" s="119">
        <f t="shared" si="371"/>
        <v>0</v>
      </c>
      <c r="BB869" s="119">
        <f t="shared" si="371"/>
        <v>0</v>
      </c>
      <c r="BC869" s="120">
        <f t="shared" si="371"/>
        <v>0</v>
      </c>
      <c r="BD869" s="119">
        <f t="shared" si="371"/>
        <v>0</v>
      </c>
      <c r="BE869" s="119">
        <f t="shared" si="371"/>
        <v>0</v>
      </c>
      <c r="BF869" s="119">
        <f t="shared" si="371"/>
        <v>0</v>
      </c>
      <c r="BG869" s="119">
        <f t="shared" si="371"/>
        <v>0</v>
      </c>
      <c r="BH869" s="119">
        <f t="shared" si="371"/>
        <v>0</v>
      </c>
      <c r="BI869" s="119">
        <f t="shared" si="371"/>
        <v>0</v>
      </c>
      <c r="BJ869" s="119">
        <f t="shared" si="371"/>
        <v>0</v>
      </c>
      <c r="BK869" s="120">
        <f t="shared" si="371"/>
        <v>0</v>
      </c>
      <c r="BL869" s="119">
        <f t="shared" si="371"/>
        <v>0</v>
      </c>
      <c r="BM869" s="119">
        <f t="shared" si="371"/>
        <v>0</v>
      </c>
      <c r="BN869" s="119">
        <f t="shared" si="371"/>
        <v>0</v>
      </c>
      <c r="BO869" s="119">
        <f t="shared" si="371"/>
        <v>0</v>
      </c>
      <c r="BP869" s="119">
        <f t="shared" si="371"/>
        <v>0</v>
      </c>
      <c r="BV869" s="454"/>
    </row>
    <row r="870" ht="16.5">
      <c r="A870" s="942"/>
      <c r="B870" s="943"/>
      <c r="C870" s="882"/>
      <c r="D870" s="1092" t="s">
        <v>60</v>
      </c>
      <c r="E870" s="995"/>
      <c r="F870" s="807"/>
      <c r="G870" s="1214"/>
      <c r="H870" s="128"/>
      <c r="I870" s="128">
        <v>5</v>
      </c>
      <c r="J870" s="128"/>
      <c r="K870" s="128"/>
      <c r="L870" s="128"/>
      <c r="M870" s="128"/>
      <c r="N870" s="128"/>
      <c r="O870" s="128"/>
      <c r="P870" s="1215" t="s">
        <v>72</v>
      </c>
      <c r="Q870" s="291" t="s">
        <v>338</v>
      </c>
      <c r="R870" s="132" t="s">
        <v>67</v>
      </c>
      <c r="S870" s="133"/>
      <c r="T870" s="450"/>
      <c r="U870" s="450"/>
      <c r="V870" s="450"/>
      <c r="W870" s="450"/>
      <c r="X870" s="451"/>
      <c r="Y870" s="450"/>
      <c r="Z870" s="450"/>
      <c r="AA870" s="450"/>
      <c r="AB870" s="450"/>
      <c r="AC870" s="450"/>
      <c r="AD870" s="451"/>
      <c r="AE870" s="450"/>
      <c r="AF870" s="450"/>
      <c r="AG870" s="450"/>
      <c r="AH870" s="450"/>
      <c r="AI870" s="450"/>
      <c r="AJ870" s="450"/>
      <c r="AK870" s="450"/>
      <c r="AL870" s="452"/>
      <c r="AM870" s="451"/>
      <c r="AN870" s="451"/>
      <c r="AO870" s="451"/>
      <c r="AP870" s="451"/>
      <c r="AQ870" s="452"/>
      <c r="AR870" s="62"/>
      <c r="AS870" s="119" t="e">
        <f>T870*1000/T903/1.73/0.875</f>
        <v>#DIV/0!</v>
      </c>
      <c r="AT870" s="119" t="e">
        <f t="shared" ref="AT870:BP870" si="372">U870*1000/U903/1.73/0.875</f>
        <v>#DIV/0!</v>
      </c>
      <c r="AU870" s="119" t="e">
        <f t="shared" si="372"/>
        <v>#DIV/0!</v>
      </c>
      <c r="AV870" s="119" t="e">
        <f t="shared" si="372"/>
        <v>#DIV/0!</v>
      </c>
      <c r="AW870" s="120" t="e">
        <f t="shared" si="372"/>
        <v>#DIV/0!</v>
      </c>
      <c r="AX870" s="119" t="e">
        <f t="shared" si="372"/>
        <v>#DIV/0!</v>
      </c>
      <c r="AY870" s="119" t="e">
        <f t="shared" si="372"/>
        <v>#DIV/0!</v>
      </c>
      <c r="AZ870" s="119" t="e">
        <f t="shared" si="372"/>
        <v>#DIV/0!</v>
      </c>
      <c r="BA870" s="119" t="e">
        <f t="shared" si="372"/>
        <v>#DIV/0!</v>
      </c>
      <c r="BB870" s="119" t="e">
        <f t="shared" si="372"/>
        <v>#DIV/0!</v>
      </c>
      <c r="BC870" s="120" t="e">
        <f t="shared" si="372"/>
        <v>#DIV/0!</v>
      </c>
      <c r="BD870" s="119" t="e">
        <f t="shared" si="372"/>
        <v>#DIV/0!</v>
      </c>
      <c r="BE870" s="119" t="e">
        <f t="shared" si="372"/>
        <v>#DIV/0!</v>
      </c>
      <c r="BF870" s="119" t="e">
        <f t="shared" si="372"/>
        <v>#DIV/0!</v>
      </c>
      <c r="BG870" s="119" t="e">
        <f t="shared" si="372"/>
        <v>#DIV/0!</v>
      </c>
      <c r="BH870" s="119" t="e">
        <f t="shared" si="372"/>
        <v>#DIV/0!</v>
      </c>
      <c r="BI870" s="119" t="e">
        <f t="shared" si="372"/>
        <v>#DIV/0!</v>
      </c>
      <c r="BJ870" s="119" t="e">
        <f t="shared" si="372"/>
        <v>#DIV/0!</v>
      </c>
      <c r="BK870" s="120" t="e">
        <f t="shared" si="372"/>
        <v>#DIV/0!</v>
      </c>
      <c r="BL870" s="119" t="e">
        <f t="shared" si="372"/>
        <v>#DIV/0!</v>
      </c>
      <c r="BM870" s="119" t="e">
        <f t="shared" si="372"/>
        <v>#DIV/0!</v>
      </c>
      <c r="BN870" s="119" t="e">
        <f t="shared" si="372"/>
        <v>#DIV/0!</v>
      </c>
      <c r="BO870" s="119" t="e">
        <f t="shared" si="372"/>
        <v>#DIV/0!</v>
      </c>
      <c r="BP870" s="119" t="e">
        <f t="shared" si="372"/>
        <v>#DIV/0!</v>
      </c>
      <c r="BQ870" s="121"/>
      <c r="BV870" s="454"/>
    </row>
    <row r="871" ht="16.5">
      <c r="A871" s="942"/>
      <c r="B871" s="943"/>
      <c r="C871" s="882"/>
      <c r="D871" s="1092" t="s">
        <v>60</v>
      </c>
      <c r="E871" s="995"/>
      <c r="F871" s="807"/>
      <c r="G871" s="1214"/>
      <c r="H871" s="128"/>
      <c r="I871" s="128">
        <v>6</v>
      </c>
      <c r="J871" s="128"/>
      <c r="K871" s="128"/>
      <c r="L871" s="128"/>
      <c r="M871" s="128"/>
      <c r="N871" s="128"/>
      <c r="O871" s="128"/>
      <c r="P871" s="1052" t="s">
        <v>72</v>
      </c>
      <c r="Q871" s="291"/>
      <c r="R871" s="132" t="s">
        <v>69</v>
      </c>
      <c r="S871" s="133"/>
      <c r="T871" s="450"/>
      <c r="U871" s="450"/>
      <c r="V871" s="450"/>
      <c r="W871" s="450"/>
      <c r="X871" s="451"/>
      <c r="Y871" s="450"/>
      <c r="Z871" s="450"/>
      <c r="AA871" s="450"/>
      <c r="AB871" s="450"/>
      <c r="AC871" s="450"/>
      <c r="AD871" s="451"/>
      <c r="AE871" s="450"/>
      <c r="AF871" s="450"/>
      <c r="AG871" s="450"/>
      <c r="AH871" s="450"/>
      <c r="AI871" s="450"/>
      <c r="AJ871" s="450"/>
      <c r="AK871" s="450"/>
      <c r="AL871" s="452"/>
      <c r="AM871" s="451"/>
      <c r="AN871" s="451"/>
      <c r="AO871" s="451"/>
      <c r="AP871" s="451"/>
      <c r="AQ871" s="452"/>
      <c r="AR871" s="62"/>
      <c r="AS871" s="1216">
        <f>AS865+AS869</f>
        <v>0</v>
      </c>
      <c r="AT871" s="1216">
        <f t="shared" ref="AT871:BP871" si="373">AT865+AT869</f>
        <v>0</v>
      </c>
      <c r="AU871" s="1216">
        <f t="shared" si="373"/>
        <v>0</v>
      </c>
      <c r="AV871" s="1216">
        <f t="shared" si="373"/>
        <v>0</v>
      </c>
      <c r="AW871" s="1217">
        <f t="shared" si="373"/>
        <v>0</v>
      </c>
      <c r="AX871" s="1216">
        <f t="shared" si="373"/>
        <v>0</v>
      </c>
      <c r="AY871" s="1216">
        <f t="shared" si="373"/>
        <v>0</v>
      </c>
      <c r="AZ871" s="1216">
        <f t="shared" si="373"/>
        <v>0</v>
      </c>
      <c r="BA871" s="1216">
        <f t="shared" si="373"/>
        <v>0</v>
      </c>
      <c r="BB871" s="1216">
        <f t="shared" si="373"/>
        <v>0</v>
      </c>
      <c r="BC871" s="1217">
        <f t="shared" si="373"/>
        <v>0</v>
      </c>
      <c r="BD871" s="1216">
        <f t="shared" si="373"/>
        <v>0</v>
      </c>
      <c r="BE871" s="1216">
        <f t="shared" si="373"/>
        <v>0</v>
      </c>
      <c r="BF871" s="1216">
        <f t="shared" si="373"/>
        <v>0</v>
      </c>
      <c r="BG871" s="1216">
        <f t="shared" si="373"/>
        <v>0</v>
      </c>
      <c r="BH871" s="1216">
        <f t="shared" si="373"/>
        <v>0</v>
      </c>
      <c r="BI871" s="1216">
        <f t="shared" si="373"/>
        <v>0</v>
      </c>
      <c r="BJ871" s="1216">
        <f t="shared" si="373"/>
        <v>0</v>
      </c>
      <c r="BK871" s="1217">
        <f t="shared" si="373"/>
        <v>0</v>
      </c>
      <c r="BL871" s="1216">
        <f t="shared" si="373"/>
        <v>0</v>
      </c>
      <c r="BM871" s="1216">
        <f t="shared" si="373"/>
        <v>0</v>
      </c>
      <c r="BN871" s="1216">
        <f t="shared" si="373"/>
        <v>0</v>
      </c>
      <c r="BO871" s="1216">
        <f t="shared" si="373"/>
        <v>0</v>
      </c>
      <c r="BP871" s="1216">
        <f t="shared" si="373"/>
        <v>0</v>
      </c>
      <c r="BQ871" s="697" t="s">
        <v>157</v>
      </c>
      <c r="BV871" s="454"/>
    </row>
    <row r="872">
      <c r="A872" s="167"/>
      <c r="B872" s="168"/>
      <c r="C872" s="169"/>
      <c r="D872" s="1092"/>
      <c r="E872" s="995"/>
      <c r="F872" s="807"/>
      <c r="G872" s="1214"/>
      <c r="H872" s="128"/>
      <c r="I872" s="128"/>
      <c r="J872" s="128"/>
      <c r="K872" s="128"/>
      <c r="L872" s="128"/>
      <c r="M872" s="128"/>
      <c r="N872" s="128"/>
      <c r="O872" s="128"/>
      <c r="P872" s="110"/>
      <c r="Q872" s="396"/>
      <c r="R872" s="1218"/>
      <c r="S872" s="1218"/>
      <c r="T872" s="450"/>
      <c r="U872" s="450"/>
      <c r="V872" s="450"/>
      <c r="W872" s="450"/>
      <c r="X872" s="451"/>
      <c r="Y872" s="450"/>
      <c r="Z872" s="450"/>
      <c r="AA872" s="450"/>
      <c r="AB872" s="450"/>
      <c r="AC872" s="450"/>
      <c r="AD872" s="451"/>
      <c r="AE872" s="450"/>
      <c r="AF872" s="450"/>
      <c r="AG872" s="450"/>
      <c r="AH872" s="450"/>
      <c r="AI872" s="450"/>
      <c r="AJ872" s="450"/>
      <c r="AK872" s="450"/>
      <c r="AL872" s="452"/>
      <c r="AM872" s="451"/>
      <c r="AN872" s="451"/>
      <c r="AO872" s="451"/>
      <c r="AP872" s="451"/>
      <c r="AQ872" s="452"/>
      <c r="AR872" s="62"/>
      <c r="AS872" s="1212"/>
      <c r="AT872" s="1212"/>
      <c r="AU872" s="1212"/>
      <c r="AV872" s="1212"/>
      <c r="AW872" s="1213"/>
      <c r="AX872" s="1212"/>
      <c r="AY872" s="1212"/>
      <c r="AZ872" s="1212"/>
      <c r="BA872" s="1212"/>
      <c r="BB872" s="1212"/>
      <c r="BC872" s="1213"/>
      <c r="BD872" s="1212"/>
      <c r="BE872" s="1212"/>
      <c r="BF872" s="1212"/>
      <c r="BG872" s="1212"/>
      <c r="BH872" s="1212"/>
      <c r="BI872" s="1212"/>
      <c r="BJ872" s="1212"/>
      <c r="BK872" s="1213"/>
      <c r="BL872" s="1212"/>
      <c r="BM872" s="1212"/>
      <c r="BN872" s="1212"/>
      <c r="BO872" s="1212"/>
      <c r="BP872" s="1212"/>
      <c r="BQ872" s="2"/>
      <c r="BV872" s="454"/>
    </row>
    <row r="873">
      <c r="A873" s="145"/>
      <c r="B873" s="146"/>
      <c r="C873" s="1210" t="s">
        <v>59</v>
      </c>
      <c r="D873" s="1092"/>
      <c r="E873" s="995"/>
      <c r="F873" s="807"/>
      <c r="G873" s="1214"/>
      <c r="H873" s="128"/>
      <c r="I873" s="128">
        <v>7</v>
      </c>
      <c r="J873" s="128"/>
      <c r="K873" s="128"/>
      <c r="L873" s="128"/>
      <c r="M873" s="128"/>
      <c r="N873" s="128"/>
      <c r="O873" s="128"/>
      <c r="P873" s="1052"/>
      <c r="Q873" s="291"/>
      <c r="R873" s="132" t="s">
        <v>89</v>
      </c>
      <c r="S873" s="133"/>
      <c r="T873" s="450"/>
      <c r="U873" s="450"/>
      <c r="V873" s="450"/>
      <c r="W873" s="450"/>
      <c r="X873" s="451"/>
      <c r="Y873" s="450"/>
      <c r="Z873" s="450"/>
      <c r="AA873" s="450"/>
      <c r="AB873" s="450"/>
      <c r="AC873" s="450"/>
      <c r="AD873" s="451"/>
      <c r="AE873" s="450"/>
      <c r="AF873" s="450"/>
      <c r="AG873" s="450"/>
      <c r="AH873" s="450"/>
      <c r="AI873" s="450"/>
      <c r="AJ873" s="450"/>
      <c r="AK873" s="450"/>
      <c r="AL873" s="452"/>
      <c r="AM873" s="451"/>
      <c r="AN873" s="451"/>
      <c r="AO873" s="451"/>
      <c r="AP873" s="451"/>
      <c r="AQ873" s="452"/>
      <c r="AR873" s="62"/>
      <c r="AS873" s="119">
        <f>T873*T904*1.73*0.875/1000</f>
        <v>0</v>
      </c>
      <c r="AT873" s="119">
        <f t="shared" ref="AT873:BP873" si="374">U873*U904*1.73*0.875/1000</f>
        <v>0</v>
      </c>
      <c r="AU873" s="119">
        <f t="shared" si="374"/>
        <v>0</v>
      </c>
      <c r="AV873" s="119">
        <f t="shared" si="374"/>
        <v>0</v>
      </c>
      <c r="AW873" s="120">
        <f t="shared" si="374"/>
        <v>0</v>
      </c>
      <c r="AX873" s="119">
        <f t="shared" si="374"/>
        <v>0</v>
      </c>
      <c r="AY873" s="119">
        <f t="shared" si="374"/>
        <v>0</v>
      </c>
      <c r="AZ873" s="119">
        <f t="shared" si="374"/>
        <v>0</v>
      </c>
      <c r="BA873" s="119">
        <f t="shared" si="374"/>
        <v>0</v>
      </c>
      <c r="BB873" s="119">
        <f t="shared" si="374"/>
        <v>0</v>
      </c>
      <c r="BC873" s="120">
        <f t="shared" si="374"/>
        <v>0</v>
      </c>
      <c r="BD873" s="119">
        <f t="shared" si="374"/>
        <v>0</v>
      </c>
      <c r="BE873" s="119">
        <f t="shared" si="374"/>
        <v>0</v>
      </c>
      <c r="BF873" s="119">
        <f t="shared" si="374"/>
        <v>0</v>
      </c>
      <c r="BG873" s="119">
        <f t="shared" si="374"/>
        <v>0</v>
      </c>
      <c r="BH873" s="119">
        <f t="shared" si="374"/>
        <v>0</v>
      </c>
      <c r="BI873" s="119">
        <f t="shared" si="374"/>
        <v>0</v>
      </c>
      <c r="BJ873" s="119">
        <f t="shared" si="374"/>
        <v>0</v>
      </c>
      <c r="BK873" s="120">
        <f t="shared" si="374"/>
        <v>0</v>
      </c>
      <c r="BL873" s="119">
        <f t="shared" si="374"/>
        <v>0</v>
      </c>
      <c r="BM873" s="119">
        <f t="shared" si="374"/>
        <v>0</v>
      </c>
      <c r="BN873" s="119">
        <f t="shared" si="374"/>
        <v>0</v>
      </c>
      <c r="BO873" s="119">
        <f t="shared" si="374"/>
        <v>0</v>
      </c>
      <c r="BP873" s="119">
        <f t="shared" si="374"/>
        <v>0</v>
      </c>
      <c r="BQ873" s="121" t="s">
        <v>86</v>
      </c>
      <c r="BV873" s="1046"/>
    </row>
    <row r="874">
      <c r="A874" s="145"/>
      <c r="B874" s="146"/>
      <c r="C874" s="124"/>
      <c r="D874" s="1092" t="s">
        <v>60</v>
      </c>
      <c r="E874" s="995"/>
      <c r="F874" s="807"/>
      <c r="G874" s="1214"/>
      <c r="H874" s="128"/>
      <c r="I874" s="128">
        <v>8</v>
      </c>
      <c r="J874" s="128"/>
      <c r="K874" s="128"/>
      <c r="L874" s="128"/>
      <c r="M874" s="128"/>
      <c r="N874" s="128"/>
      <c r="O874" s="128"/>
      <c r="P874" s="1052" t="s">
        <v>72</v>
      </c>
      <c r="Q874" s="291" t="s">
        <v>236</v>
      </c>
      <c r="R874" s="132" t="s">
        <v>67</v>
      </c>
      <c r="S874" s="133"/>
      <c r="T874" s="450"/>
      <c r="U874" s="450"/>
      <c r="V874" s="450"/>
      <c r="W874" s="450"/>
      <c r="X874" s="451"/>
      <c r="Y874" s="450"/>
      <c r="Z874" s="450"/>
      <c r="AA874" s="450"/>
      <c r="AB874" s="450"/>
      <c r="AC874" s="450"/>
      <c r="AD874" s="451"/>
      <c r="AE874" s="450"/>
      <c r="AF874" s="450"/>
      <c r="AG874" s="450"/>
      <c r="AH874" s="450"/>
      <c r="AI874" s="450"/>
      <c r="AJ874" s="450"/>
      <c r="AK874" s="450"/>
      <c r="AL874" s="452"/>
      <c r="AM874" s="451"/>
      <c r="AN874" s="451"/>
      <c r="AO874" s="451"/>
      <c r="AP874" s="451"/>
      <c r="AQ874" s="452"/>
      <c r="AR874" s="62" t="s">
        <v>79</v>
      </c>
      <c r="AS874" s="119" t="e">
        <f>T874*1000/T904/1.73/0.875</f>
        <v>#DIV/0!</v>
      </c>
      <c r="AT874" s="119" t="e">
        <f t="shared" ref="AT874:BP874" si="375">U874*1000/U904/1.73/0.875</f>
        <v>#DIV/0!</v>
      </c>
      <c r="AU874" s="119" t="e">
        <f t="shared" si="375"/>
        <v>#DIV/0!</v>
      </c>
      <c r="AV874" s="119" t="e">
        <f t="shared" si="375"/>
        <v>#DIV/0!</v>
      </c>
      <c r="AW874" s="120" t="e">
        <f t="shared" si="375"/>
        <v>#DIV/0!</v>
      </c>
      <c r="AX874" s="119" t="e">
        <f t="shared" si="375"/>
        <v>#DIV/0!</v>
      </c>
      <c r="AY874" s="119" t="e">
        <f t="shared" si="375"/>
        <v>#DIV/0!</v>
      </c>
      <c r="AZ874" s="119" t="e">
        <f t="shared" si="375"/>
        <v>#DIV/0!</v>
      </c>
      <c r="BA874" s="119" t="e">
        <f t="shared" si="375"/>
        <v>#DIV/0!</v>
      </c>
      <c r="BB874" s="119" t="e">
        <f t="shared" si="375"/>
        <v>#DIV/0!</v>
      </c>
      <c r="BC874" s="120" t="e">
        <f t="shared" si="375"/>
        <v>#DIV/0!</v>
      </c>
      <c r="BD874" s="119" t="e">
        <f t="shared" si="375"/>
        <v>#DIV/0!</v>
      </c>
      <c r="BE874" s="119" t="e">
        <f t="shared" si="375"/>
        <v>#DIV/0!</v>
      </c>
      <c r="BF874" s="119" t="e">
        <f t="shared" si="375"/>
        <v>#DIV/0!</v>
      </c>
      <c r="BG874" s="119" t="e">
        <f t="shared" si="375"/>
        <v>#DIV/0!</v>
      </c>
      <c r="BH874" s="119" t="e">
        <f t="shared" si="375"/>
        <v>#DIV/0!</v>
      </c>
      <c r="BI874" s="119" t="e">
        <f t="shared" si="375"/>
        <v>#DIV/0!</v>
      </c>
      <c r="BJ874" s="119" t="e">
        <f t="shared" si="375"/>
        <v>#DIV/0!</v>
      </c>
      <c r="BK874" s="120" t="e">
        <f t="shared" si="375"/>
        <v>#DIV/0!</v>
      </c>
      <c r="BL874" s="119" t="e">
        <f t="shared" si="375"/>
        <v>#DIV/0!</v>
      </c>
      <c r="BM874" s="119" t="e">
        <f t="shared" si="375"/>
        <v>#DIV/0!</v>
      </c>
      <c r="BN874" s="119" t="e">
        <f t="shared" si="375"/>
        <v>#DIV/0!</v>
      </c>
      <c r="BO874" s="119" t="e">
        <f t="shared" si="375"/>
        <v>#DIV/0!</v>
      </c>
      <c r="BP874" s="119" t="e">
        <f t="shared" si="375"/>
        <v>#DIV/0!</v>
      </c>
      <c r="BQ874" s="121"/>
      <c r="BV874" s="454"/>
    </row>
    <row r="875">
      <c r="A875" s="145"/>
      <c r="B875" s="146"/>
      <c r="C875" s="124"/>
      <c r="D875" s="1092" t="s">
        <v>60</v>
      </c>
      <c r="E875" s="995"/>
      <c r="F875" s="807"/>
      <c r="G875" s="1214"/>
      <c r="H875" s="128"/>
      <c r="I875" s="128">
        <v>9</v>
      </c>
      <c r="J875" s="128"/>
      <c r="K875" s="128"/>
      <c r="L875" s="128"/>
      <c r="M875" s="128"/>
      <c r="N875" s="128"/>
      <c r="O875" s="128"/>
      <c r="P875" s="1052" t="s">
        <v>72</v>
      </c>
      <c r="Q875" s="291"/>
      <c r="R875" s="132" t="s">
        <v>69</v>
      </c>
      <c r="S875" s="133"/>
      <c r="T875" s="450"/>
      <c r="U875" s="450"/>
      <c r="V875" s="450"/>
      <c r="W875" s="450"/>
      <c r="X875" s="451"/>
      <c r="Y875" s="450"/>
      <c r="Z875" s="450"/>
      <c r="AA875" s="450"/>
      <c r="AB875" s="450"/>
      <c r="AC875" s="450"/>
      <c r="AD875" s="451"/>
      <c r="AE875" s="450"/>
      <c r="AF875" s="450"/>
      <c r="AG875" s="450"/>
      <c r="AH875" s="450"/>
      <c r="AI875" s="450"/>
      <c r="AJ875" s="450"/>
      <c r="AK875" s="450"/>
      <c r="AL875" s="452"/>
      <c r="AM875" s="451"/>
      <c r="AN875" s="451"/>
      <c r="AO875" s="451"/>
      <c r="AP875" s="451"/>
      <c r="AQ875" s="452"/>
      <c r="AR875" s="62"/>
      <c r="AS875" s="1219"/>
      <c r="AT875" s="1219"/>
      <c r="AU875" s="1219"/>
      <c r="AV875" s="1219"/>
      <c r="AW875" s="1220"/>
      <c r="AX875" s="1219"/>
      <c r="AY875" s="1219"/>
      <c r="AZ875" s="1219"/>
      <c r="BA875" s="1219"/>
      <c r="BB875" s="1219"/>
      <c r="BC875" s="1220"/>
      <c r="BD875" s="1219"/>
      <c r="BE875" s="1219"/>
      <c r="BF875" s="1219"/>
      <c r="BG875" s="1219"/>
      <c r="BH875" s="1219"/>
      <c r="BI875" s="1219"/>
      <c r="BJ875" s="1219"/>
      <c r="BK875" s="1220"/>
      <c r="BL875" s="1219"/>
      <c r="BM875" s="1219"/>
      <c r="BN875" s="1219"/>
      <c r="BO875" s="1219"/>
      <c r="BP875" s="1219"/>
      <c r="BQ875" s="2"/>
      <c r="BV875" s="454"/>
    </row>
    <row r="876" ht="16.5">
      <c r="A876" s="145"/>
      <c r="B876" s="146"/>
      <c r="C876" s="124"/>
      <c r="D876" s="1092"/>
      <c r="E876" s="995"/>
      <c r="F876" s="807"/>
      <c r="G876" s="1214"/>
      <c r="H876" s="128"/>
      <c r="I876" s="128">
        <v>10</v>
      </c>
      <c r="J876" s="128"/>
      <c r="K876" s="128"/>
      <c r="L876" s="128"/>
      <c r="M876" s="128"/>
      <c r="N876" s="128"/>
      <c r="O876" s="128"/>
      <c r="P876" s="152"/>
      <c r="Q876" s="295">
        <v>110</v>
      </c>
      <c r="R876" s="196" t="s">
        <v>89</v>
      </c>
      <c r="S876" s="197"/>
      <c r="T876" s="450"/>
      <c r="U876" s="450"/>
      <c r="V876" s="450"/>
      <c r="W876" s="450"/>
      <c r="X876" s="451"/>
      <c r="Y876" s="450"/>
      <c r="Z876" s="450"/>
      <c r="AA876" s="450"/>
      <c r="AB876" s="450"/>
      <c r="AC876" s="450"/>
      <c r="AD876" s="451"/>
      <c r="AE876" s="450"/>
      <c r="AF876" s="450"/>
      <c r="AG876" s="450"/>
      <c r="AH876" s="450"/>
      <c r="AI876" s="450"/>
      <c r="AJ876" s="450"/>
      <c r="AK876" s="450"/>
      <c r="AL876" s="452"/>
      <c r="AM876" s="451"/>
      <c r="AN876" s="451"/>
      <c r="AO876" s="451"/>
      <c r="AP876" s="451"/>
      <c r="AQ876" s="452"/>
      <c r="AR876" s="62"/>
      <c r="AS876" s="625">
        <f>T876*T902*1.73*0.875/1000</f>
        <v>0</v>
      </c>
      <c r="AT876" s="625">
        <f t="shared" ref="AT876:BP876" si="376">U876*U902*1.73*0.875/1000</f>
        <v>0</v>
      </c>
      <c r="AU876" s="625">
        <f t="shared" si="376"/>
        <v>0</v>
      </c>
      <c r="AV876" s="625">
        <f t="shared" si="376"/>
        <v>0</v>
      </c>
      <c r="AW876" s="626">
        <f t="shared" si="376"/>
        <v>0</v>
      </c>
      <c r="AX876" s="625">
        <f t="shared" si="376"/>
        <v>0</v>
      </c>
      <c r="AY876" s="625">
        <f t="shared" si="376"/>
        <v>0</v>
      </c>
      <c r="AZ876" s="625">
        <f t="shared" si="376"/>
        <v>0</v>
      </c>
      <c r="BA876" s="625">
        <f t="shared" si="376"/>
        <v>0</v>
      </c>
      <c r="BB876" s="625">
        <f t="shared" si="376"/>
        <v>0</v>
      </c>
      <c r="BC876" s="626">
        <f t="shared" si="376"/>
        <v>0</v>
      </c>
      <c r="BD876" s="625">
        <f t="shared" si="376"/>
        <v>0</v>
      </c>
      <c r="BE876" s="625">
        <f t="shared" si="376"/>
        <v>0</v>
      </c>
      <c r="BF876" s="625">
        <f t="shared" si="376"/>
        <v>0</v>
      </c>
      <c r="BG876" s="625">
        <f t="shared" si="376"/>
        <v>0</v>
      </c>
      <c r="BH876" s="625">
        <f t="shared" si="376"/>
        <v>0</v>
      </c>
      <c r="BI876" s="625">
        <f t="shared" si="376"/>
        <v>0</v>
      </c>
      <c r="BJ876" s="625">
        <f t="shared" si="376"/>
        <v>0</v>
      </c>
      <c r="BK876" s="626">
        <f t="shared" si="376"/>
        <v>0</v>
      </c>
      <c r="BL876" s="625">
        <f t="shared" si="376"/>
        <v>0</v>
      </c>
      <c r="BM876" s="625">
        <f t="shared" si="376"/>
        <v>0</v>
      </c>
      <c r="BN876" s="625">
        <f t="shared" si="376"/>
        <v>0</v>
      </c>
      <c r="BO876" s="625">
        <f t="shared" si="376"/>
        <v>0</v>
      </c>
      <c r="BP876" s="625">
        <f t="shared" si="376"/>
        <v>0</v>
      </c>
      <c r="BQ876" s="121" t="s">
        <v>208</v>
      </c>
      <c r="BV876" s="454"/>
    </row>
    <row r="877" ht="16.5">
      <c r="A877" s="1221"/>
      <c r="B877" s="1222"/>
      <c r="C877" s="1223"/>
      <c r="D877" s="1092"/>
      <c r="E877" s="995"/>
      <c r="F877" s="807"/>
      <c r="G877" s="1214"/>
      <c r="H877" s="128"/>
      <c r="I877" s="128"/>
      <c r="J877" s="128"/>
      <c r="K877" s="128"/>
      <c r="L877" s="128"/>
      <c r="M877" s="128"/>
      <c r="N877" s="128"/>
      <c r="O877" s="128"/>
      <c r="P877" s="1224"/>
      <c r="Q877" s="660" t="s">
        <v>339</v>
      </c>
      <c r="R877" s="915"/>
      <c r="S877" s="916"/>
      <c r="T877" s="1123"/>
      <c r="U877" s="1123"/>
      <c r="V877" s="1123"/>
      <c r="W877" s="1123"/>
      <c r="X877" s="1123"/>
      <c r="Y877" s="1123"/>
      <c r="Z877" s="1123"/>
      <c r="AA877" s="1123"/>
      <c r="AB877" s="1123"/>
      <c r="AC877" s="1123"/>
      <c r="AD877" s="1124"/>
      <c r="AE877" s="1123"/>
      <c r="AF877" s="1123"/>
      <c r="AG877" s="1123"/>
      <c r="AH877" s="1123"/>
      <c r="AI877" s="1123"/>
      <c r="AJ877" s="1123"/>
      <c r="AK877" s="1123"/>
      <c r="AL877" s="757"/>
      <c r="AM877" s="1123"/>
      <c r="AN877" s="1123"/>
      <c r="AO877" s="1123"/>
      <c r="AP877" s="1123"/>
      <c r="AQ877" s="758"/>
      <c r="AR877" s="62"/>
      <c r="AS877" s="224" t="s">
        <v>95</v>
      </c>
      <c r="AT877" s="225"/>
      <c r="AU877" s="226"/>
      <c r="AV877" s="224"/>
      <c r="AW877" s="225"/>
      <c r="AX877" s="226"/>
      <c r="AY877" s="224"/>
      <c r="AZ877" s="225"/>
      <c r="BA877" s="226"/>
      <c r="BB877" s="224"/>
      <c r="BC877" s="225"/>
      <c r="BD877" s="226"/>
      <c r="BE877" s="224"/>
      <c r="BF877" s="225"/>
      <c r="BG877" s="226"/>
      <c r="BH877" s="224"/>
      <c r="BI877" s="225"/>
      <c r="BJ877" s="226"/>
      <c r="BK877" s="64"/>
      <c r="BL877" s="224"/>
      <c r="BM877" s="225"/>
      <c r="BN877" s="226"/>
      <c r="BO877" s="63"/>
      <c r="BP877" s="224"/>
      <c r="BQ877" s="19"/>
      <c r="BV877" s="1225"/>
    </row>
    <row r="878" ht="19.5">
      <c r="A878" s="167"/>
      <c r="B878" s="168"/>
      <c r="C878" s="1226"/>
      <c r="D878" s="1092"/>
      <c r="E878" s="995"/>
      <c r="F878" s="807"/>
      <c r="G878" s="1214"/>
      <c r="H878" s="128"/>
      <c r="I878" s="128"/>
      <c r="J878" s="128"/>
      <c r="K878" s="128"/>
      <c r="L878" s="128"/>
      <c r="M878" s="128"/>
      <c r="N878" s="128"/>
      <c r="O878" s="128"/>
      <c r="P878" s="1227"/>
      <c r="Q878" s="470" t="s">
        <v>172</v>
      </c>
      <c r="R878" s="113"/>
      <c r="S878" s="114"/>
      <c r="T878" s="1228"/>
      <c r="U878" s="1228"/>
      <c r="V878" s="1228"/>
      <c r="W878" s="1228"/>
      <c r="X878" s="1228"/>
      <c r="Y878" s="1228"/>
      <c r="Z878" s="1228"/>
      <c r="AA878" s="1228"/>
      <c r="AB878" s="1228"/>
      <c r="AC878" s="1228"/>
      <c r="AD878" s="1229"/>
      <c r="AE878" s="1228"/>
      <c r="AF878" s="1228"/>
      <c r="AG878" s="1228"/>
      <c r="AH878" s="1228"/>
      <c r="AI878" s="1228"/>
      <c r="AJ878" s="1228"/>
      <c r="AK878" s="1228"/>
      <c r="AL878" s="1230"/>
      <c r="AM878" s="1228"/>
      <c r="AN878" s="1228"/>
      <c r="AO878" s="1228"/>
      <c r="AP878" s="1228"/>
      <c r="AQ878" s="1231"/>
      <c r="AR878" s="62"/>
      <c r="AS878" s="236" t="s">
        <v>32</v>
      </c>
      <c r="AT878" s="236" t="s">
        <v>33</v>
      </c>
      <c r="AU878" s="236" t="s">
        <v>34</v>
      </c>
      <c r="AV878" s="236" t="s">
        <v>35</v>
      </c>
      <c r="AW878" s="237" t="s">
        <v>36</v>
      </c>
      <c r="AX878" s="236" t="s">
        <v>37</v>
      </c>
      <c r="AY878" s="236" t="s">
        <v>38</v>
      </c>
      <c r="AZ878" s="236" t="s">
        <v>39</v>
      </c>
      <c r="BA878" s="236" t="s">
        <v>40</v>
      </c>
      <c r="BB878" s="236" t="s">
        <v>41</v>
      </c>
      <c r="BC878" s="237" t="s">
        <v>42</v>
      </c>
      <c r="BD878" s="236" t="s">
        <v>43</v>
      </c>
      <c r="BE878" s="236" t="s">
        <v>44</v>
      </c>
      <c r="BF878" s="236" t="s">
        <v>45</v>
      </c>
      <c r="BG878" s="236" t="s">
        <v>46</v>
      </c>
      <c r="BH878" s="236" t="s">
        <v>47</v>
      </c>
      <c r="BI878" s="236" t="s">
        <v>48</v>
      </c>
      <c r="BJ878" s="236" t="s">
        <v>49</v>
      </c>
      <c r="BK878" s="238" t="s">
        <v>50</v>
      </c>
      <c r="BL878" s="239" t="s">
        <v>51</v>
      </c>
      <c r="BM878" s="239" t="s">
        <v>52</v>
      </c>
      <c r="BN878" s="239" t="s">
        <v>53</v>
      </c>
      <c r="BO878" s="239" t="s">
        <v>54</v>
      </c>
      <c r="BP878" s="239" t="s">
        <v>55</v>
      </c>
      <c r="BQ878" s="19"/>
      <c r="BV878" s="454"/>
    </row>
    <row r="879">
      <c r="A879" s="1232"/>
      <c r="B879" s="1233"/>
      <c r="C879" s="1210" t="s">
        <v>59</v>
      </c>
      <c r="D879" s="1092" t="s">
        <v>59</v>
      </c>
      <c r="E879" s="995"/>
      <c r="F879" s="807"/>
      <c r="G879" s="1214"/>
      <c r="H879" s="128"/>
      <c r="I879" s="128">
        <v>11</v>
      </c>
      <c r="J879" s="128"/>
      <c r="K879" s="128"/>
      <c r="L879" s="128"/>
      <c r="M879" s="128"/>
      <c r="N879" s="128"/>
      <c r="O879" s="128"/>
      <c r="P879" s="1215" t="s">
        <v>72</v>
      </c>
      <c r="Q879" s="504" t="s">
        <v>108</v>
      </c>
      <c r="R879" s="132" t="s">
        <v>89</v>
      </c>
      <c r="S879" s="1234"/>
      <c r="T879" s="450"/>
      <c r="U879" s="450"/>
      <c r="V879" s="450"/>
      <c r="W879" s="450"/>
      <c r="X879" s="451"/>
      <c r="Y879" s="450"/>
      <c r="Z879" s="450"/>
      <c r="AA879" s="450"/>
      <c r="AB879" s="450"/>
      <c r="AC879" s="450"/>
      <c r="AD879" s="451"/>
      <c r="AE879" s="450"/>
      <c r="AF879" s="450"/>
      <c r="AG879" s="450"/>
      <c r="AH879" s="450"/>
      <c r="AI879" s="450"/>
      <c r="AJ879" s="450"/>
      <c r="AK879" s="450"/>
      <c r="AL879" s="452"/>
      <c r="AM879" s="451"/>
      <c r="AN879" s="451"/>
      <c r="AO879" s="451"/>
      <c r="AP879" s="451"/>
      <c r="AQ879" s="452"/>
      <c r="AR879" s="62"/>
      <c r="AS879" s="309">
        <f t="shared" ref="AS879:AS884" si="377">T879*T$904*1.73*0.875/1000</f>
        <v>0</v>
      </c>
      <c r="AT879" s="309">
        <f t="shared" ref="AT879:BP884" si="378">U879*U$904*1.73*0.875/1000</f>
        <v>0</v>
      </c>
      <c r="AU879" s="309">
        <f t="shared" si="378"/>
        <v>0</v>
      </c>
      <c r="AV879" s="309">
        <f t="shared" si="378"/>
        <v>0</v>
      </c>
      <c r="AW879" s="310">
        <f t="shared" si="378"/>
        <v>0</v>
      </c>
      <c r="AX879" s="309">
        <f t="shared" si="378"/>
        <v>0</v>
      </c>
      <c r="AY879" s="309">
        <f t="shared" si="378"/>
        <v>0</v>
      </c>
      <c r="AZ879" s="309">
        <f t="shared" si="378"/>
        <v>0</v>
      </c>
      <c r="BA879" s="309">
        <f t="shared" si="378"/>
        <v>0</v>
      </c>
      <c r="BB879" s="309">
        <f t="shared" si="378"/>
        <v>0</v>
      </c>
      <c r="BC879" s="310">
        <f t="shared" si="378"/>
        <v>0</v>
      </c>
      <c r="BD879" s="309">
        <f t="shared" si="378"/>
        <v>0</v>
      </c>
      <c r="BE879" s="309">
        <f t="shared" si="378"/>
        <v>0</v>
      </c>
      <c r="BF879" s="309">
        <f t="shared" si="378"/>
        <v>0</v>
      </c>
      <c r="BG879" s="309">
        <f t="shared" si="378"/>
        <v>0</v>
      </c>
      <c r="BH879" s="309">
        <f t="shared" si="378"/>
        <v>0</v>
      </c>
      <c r="BI879" s="309">
        <f t="shared" si="378"/>
        <v>0</v>
      </c>
      <c r="BJ879" s="309">
        <f t="shared" si="378"/>
        <v>0</v>
      </c>
      <c r="BK879" s="310">
        <f t="shared" si="378"/>
        <v>0</v>
      </c>
      <c r="BL879" s="309">
        <f t="shared" si="378"/>
        <v>0</v>
      </c>
      <c r="BM879" s="309">
        <f t="shared" si="378"/>
        <v>0</v>
      </c>
      <c r="BN879" s="309">
        <f t="shared" si="378"/>
        <v>0</v>
      </c>
      <c r="BO879" s="309">
        <f t="shared" si="378"/>
        <v>0</v>
      </c>
      <c r="BP879" s="309">
        <f t="shared" si="378"/>
        <v>0</v>
      </c>
      <c r="BQ879" s="247"/>
      <c r="BV879" s="454"/>
    </row>
    <row r="880">
      <c r="A880" s="1232"/>
      <c r="B880" s="1233"/>
      <c r="C880" s="1210" t="s">
        <v>59</v>
      </c>
      <c r="D880" s="1092" t="s">
        <v>59</v>
      </c>
      <c r="E880" s="995"/>
      <c r="F880" s="807"/>
      <c r="G880" s="1214"/>
      <c r="H880" s="128"/>
      <c r="I880" s="128">
        <v>12</v>
      </c>
      <c r="J880" s="128"/>
      <c r="K880" s="128"/>
      <c r="L880" s="128"/>
      <c r="M880" s="128"/>
      <c r="N880" s="128"/>
      <c r="O880" s="128"/>
      <c r="P880" s="1215" t="s">
        <v>72</v>
      </c>
      <c r="Q880" s="504" t="s">
        <v>105</v>
      </c>
      <c r="R880" s="132" t="s">
        <v>89</v>
      </c>
      <c r="S880" s="1234"/>
      <c r="T880" s="450"/>
      <c r="U880" s="450"/>
      <c r="V880" s="450"/>
      <c r="W880" s="450"/>
      <c r="X880" s="451"/>
      <c r="Y880" s="450"/>
      <c r="Z880" s="450"/>
      <c r="AA880" s="450"/>
      <c r="AB880" s="450"/>
      <c r="AC880" s="450"/>
      <c r="AD880" s="451"/>
      <c r="AE880" s="450"/>
      <c r="AF880" s="450"/>
      <c r="AG880" s="450"/>
      <c r="AH880" s="450"/>
      <c r="AI880" s="450"/>
      <c r="AJ880" s="450"/>
      <c r="AK880" s="450"/>
      <c r="AL880" s="452"/>
      <c r="AM880" s="451"/>
      <c r="AN880" s="451"/>
      <c r="AO880" s="451"/>
      <c r="AP880" s="451"/>
      <c r="AQ880" s="452"/>
      <c r="AR880" s="62"/>
      <c r="AS880" s="878">
        <f t="shared" si="377"/>
        <v>0</v>
      </c>
      <c r="AT880" s="878">
        <f t="shared" si="378"/>
        <v>0</v>
      </c>
      <c r="AU880" s="878">
        <f t="shared" si="378"/>
        <v>0</v>
      </c>
      <c r="AV880" s="878">
        <f t="shared" si="378"/>
        <v>0</v>
      </c>
      <c r="AW880" s="879">
        <f t="shared" si="378"/>
        <v>0</v>
      </c>
      <c r="AX880" s="878">
        <f t="shared" si="378"/>
        <v>0</v>
      </c>
      <c r="AY880" s="878">
        <f t="shared" si="378"/>
        <v>0</v>
      </c>
      <c r="AZ880" s="878">
        <f t="shared" si="378"/>
        <v>0</v>
      </c>
      <c r="BA880" s="878">
        <f t="shared" si="378"/>
        <v>0</v>
      </c>
      <c r="BB880" s="878">
        <f t="shared" si="378"/>
        <v>0</v>
      </c>
      <c r="BC880" s="879">
        <f t="shared" si="378"/>
        <v>0</v>
      </c>
      <c r="BD880" s="878">
        <f t="shared" si="378"/>
        <v>0</v>
      </c>
      <c r="BE880" s="878">
        <f t="shared" si="378"/>
        <v>0</v>
      </c>
      <c r="BF880" s="878">
        <f t="shared" si="378"/>
        <v>0</v>
      </c>
      <c r="BG880" s="878">
        <f t="shared" si="378"/>
        <v>0</v>
      </c>
      <c r="BH880" s="878">
        <f t="shared" si="378"/>
        <v>0</v>
      </c>
      <c r="BI880" s="878">
        <f t="shared" si="378"/>
        <v>0</v>
      </c>
      <c r="BJ880" s="878">
        <f t="shared" si="378"/>
        <v>0</v>
      </c>
      <c r="BK880" s="879">
        <f t="shared" si="378"/>
        <v>0</v>
      </c>
      <c r="BL880" s="878">
        <f t="shared" si="378"/>
        <v>0</v>
      </c>
      <c r="BM880" s="878">
        <f t="shared" si="378"/>
        <v>0</v>
      </c>
      <c r="BN880" s="878">
        <f t="shared" si="378"/>
        <v>0</v>
      </c>
      <c r="BO880" s="878">
        <f t="shared" si="378"/>
        <v>0</v>
      </c>
      <c r="BP880" s="878">
        <f t="shared" si="378"/>
        <v>0</v>
      </c>
      <c r="BQ880" s="247"/>
      <c r="BV880" s="454"/>
    </row>
    <row r="881">
      <c r="A881" s="1232"/>
      <c r="B881" s="1233"/>
      <c r="C881" s="1210" t="s">
        <v>59</v>
      </c>
      <c r="D881" s="1092" t="s">
        <v>59</v>
      </c>
      <c r="E881" s="995"/>
      <c r="F881" s="807"/>
      <c r="G881" s="1214"/>
      <c r="H881" s="128"/>
      <c r="I881" s="128">
        <v>13</v>
      </c>
      <c r="J881" s="128"/>
      <c r="K881" s="128"/>
      <c r="L881" s="128"/>
      <c r="M881" s="128"/>
      <c r="N881" s="128"/>
      <c r="O881" s="128"/>
      <c r="P881" s="1052" t="s">
        <v>72</v>
      </c>
      <c r="Q881" s="504" t="s">
        <v>125</v>
      </c>
      <c r="R881" s="132" t="s">
        <v>89</v>
      </c>
      <c r="S881" s="1234"/>
      <c r="T881" s="450"/>
      <c r="U881" s="450"/>
      <c r="V881" s="450"/>
      <c r="W881" s="450"/>
      <c r="X881" s="451"/>
      <c r="Y881" s="450"/>
      <c r="Z881" s="450"/>
      <c r="AA881" s="450"/>
      <c r="AB881" s="450"/>
      <c r="AC881" s="450"/>
      <c r="AD881" s="451"/>
      <c r="AE881" s="450"/>
      <c r="AF881" s="450"/>
      <c r="AG881" s="450"/>
      <c r="AH881" s="450"/>
      <c r="AI881" s="450"/>
      <c r="AJ881" s="450"/>
      <c r="AK881" s="450"/>
      <c r="AL881" s="452"/>
      <c r="AM881" s="451"/>
      <c r="AN881" s="451"/>
      <c r="AO881" s="451"/>
      <c r="AP881" s="451"/>
      <c r="AQ881" s="452"/>
      <c r="AR881" s="62"/>
      <c r="AS881" s="878">
        <f t="shared" si="377"/>
        <v>0</v>
      </c>
      <c r="AT881" s="878">
        <f t="shared" si="378"/>
        <v>0</v>
      </c>
      <c r="AU881" s="878">
        <f t="shared" si="378"/>
        <v>0</v>
      </c>
      <c r="AV881" s="878">
        <f t="shared" si="378"/>
        <v>0</v>
      </c>
      <c r="AW881" s="879">
        <f t="shared" si="378"/>
        <v>0</v>
      </c>
      <c r="AX881" s="878">
        <f t="shared" si="378"/>
        <v>0</v>
      </c>
      <c r="AY881" s="878">
        <f t="shared" si="378"/>
        <v>0</v>
      </c>
      <c r="AZ881" s="878">
        <f t="shared" si="378"/>
        <v>0</v>
      </c>
      <c r="BA881" s="878">
        <f t="shared" si="378"/>
        <v>0</v>
      </c>
      <c r="BB881" s="878">
        <f t="shared" si="378"/>
        <v>0</v>
      </c>
      <c r="BC881" s="879">
        <f t="shared" si="378"/>
        <v>0</v>
      </c>
      <c r="BD881" s="878">
        <f t="shared" si="378"/>
        <v>0</v>
      </c>
      <c r="BE881" s="878">
        <f t="shared" si="378"/>
        <v>0</v>
      </c>
      <c r="BF881" s="878">
        <f t="shared" si="378"/>
        <v>0</v>
      </c>
      <c r="BG881" s="878">
        <f t="shared" si="378"/>
        <v>0</v>
      </c>
      <c r="BH881" s="878">
        <f t="shared" si="378"/>
        <v>0</v>
      </c>
      <c r="BI881" s="878">
        <f t="shared" si="378"/>
        <v>0</v>
      </c>
      <c r="BJ881" s="878">
        <f t="shared" si="378"/>
        <v>0</v>
      </c>
      <c r="BK881" s="879">
        <f t="shared" si="378"/>
        <v>0</v>
      </c>
      <c r="BL881" s="878">
        <f t="shared" si="378"/>
        <v>0</v>
      </c>
      <c r="BM881" s="878">
        <f t="shared" si="378"/>
        <v>0</v>
      </c>
      <c r="BN881" s="878">
        <f t="shared" si="378"/>
        <v>0</v>
      </c>
      <c r="BO881" s="878">
        <f t="shared" si="378"/>
        <v>0</v>
      </c>
      <c r="BP881" s="878">
        <f t="shared" si="378"/>
        <v>0</v>
      </c>
      <c r="BQ881" s="247"/>
      <c r="BV881" s="1046"/>
    </row>
    <row r="882">
      <c r="A882" s="1232"/>
      <c r="B882" s="1233"/>
      <c r="C882" s="1210" t="s">
        <v>59</v>
      </c>
      <c r="D882" s="1092" t="s">
        <v>59</v>
      </c>
      <c r="E882" s="995"/>
      <c r="F882" s="807"/>
      <c r="G882" s="1214"/>
      <c r="H882" s="128"/>
      <c r="I882" s="128">
        <v>14</v>
      </c>
      <c r="J882" s="128"/>
      <c r="K882" s="128"/>
      <c r="L882" s="128"/>
      <c r="M882" s="128"/>
      <c r="N882" s="128"/>
      <c r="O882" s="128"/>
      <c r="P882" s="1052" t="s">
        <v>72</v>
      </c>
      <c r="Q882" s="504" t="s">
        <v>106</v>
      </c>
      <c r="R882" s="132" t="s">
        <v>89</v>
      </c>
      <c r="S882" s="1234"/>
      <c r="T882" s="450"/>
      <c r="U882" s="450"/>
      <c r="V882" s="450"/>
      <c r="W882" s="450"/>
      <c r="X882" s="451"/>
      <c r="Y882" s="450"/>
      <c r="Z882" s="450"/>
      <c r="AA882" s="450"/>
      <c r="AB882" s="450"/>
      <c r="AC882" s="450"/>
      <c r="AD882" s="451"/>
      <c r="AE882" s="450"/>
      <c r="AF882" s="450"/>
      <c r="AG882" s="450"/>
      <c r="AH882" s="450"/>
      <c r="AI882" s="450"/>
      <c r="AJ882" s="450"/>
      <c r="AK882" s="450"/>
      <c r="AL882" s="452"/>
      <c r="AM882" s="451"/>
      <c r="AN882" s="451"/>
      <c r="AO882" s="451"/>
      <c r="AP882" s="451"/>
      <c r="AQ882" s="452"/>
      <c r="AR882" s="62"/>
      <c r="AS882" s="878">
        <f t="shared" si="377"/>
        <v>0</v>
      </c>
      <c r="AT882" s="878">
        <f t="shared" si="378"/>
        <v>0</v>
      </c>
      <c r="AU882" s="878">
        <f t="shared" si="378"/>
        <v>0</v>
      </c>
      <c r="AV882" s="878">
        <f t="shared" si="378"/>
        <v>0</v>
      </c>
      <c r="AW882" s="879">
        <f t="shared" si="378"/>
        <v>0</v>
      </c>
      <c r="AX882" s="878">
        <f t="shared" si="378"/>
        <v>0</v>
      </c>
      <c r="AY882" s="878">
        <f t="shared" si="378"/>
        <v>0</v>
      </c>
      <c r="AZ882" s="878">
        <f t="shared" si="378"/>
        <v>0</v>
      </c>
      <c r="BA882" s="878">
        <f t="shared" si="378"/>
        <v>0</v>
      </c>
      <c r="BB882" s="878">
        <f t="shared" si="378"/>
        <v>0</v>
      </c>
      <c r="BC882" s="879">
        <f t="shared" si="378"/>
        <v>0</v>
      </c>
      <c r="BD882" s="878">
        <f t="shared" si="378"/>
        <v>0</v>
      </c>
      <c r="BE882" s="878">
        <f t="shared" si="378"/>
        <v>0</v>
      </c>
      <c r="BF882" s="878">
        <f t="shared" si="378"/>
        <v>0</v>
      </c>
      <c r="BG882" s="878">
        <f t="shared" si="378"/>
        <v>0</v>
      </c>
      <c r="BH882" s="878">
        <f t="shared" si="378"/>
        <v>0</v>
      </c>
      <c r="BI882" s="878">
        <f t="shared" si="378"/>
        <v>0</v>
      </c>
      <c r="BJ882" s="878">
        <f t="shared" si="378"/>
        <v>0</v>
      </c>
      <c r="BK882" s="879">
        <f t="shared" si="378"/>
        <v>0</v>
      </c>
      <c r="BL882" s="878">
        <f t="shared" si="378"/>
        <v>0</v>
      </c>
      <c r="BM882" s="878">
        <f t="shared" si="378"/>
        <v>0</v>
      </c>
      <c r="BN882" s="878">
        <f t="shared" si="378"/>
        <v>0</v>
      </c>
      <c r="BO882" s="878">
        <f t="shared" si="378"/>
        <v>0</v>
      </c>
      <c r="BP882" s="878">
        <f t="shared" si="378"/>
        <v>0</v>
      </c>
      <c r="BQ882" s="247"/>
      <c r="BV882" s="1046"/>
    </row>
    <row r="883">
      <c r="A883" s="1232"/>
      <c r="B883" s="1233"/>
      <c r="C883" s="1210" t="s">
        <v>59</v>
      </c>
      <c r="D883" s="1092" t="s">
        <v>59</v>
      </c>
      <c r="E883" s="995"/>
      <c r="F883" s="807"/>
      <c r="G883" s="1214"/>
      <c r="H883" s="128"/>
      <c r="I883" s="128">
        <v>15</v>
      </c>
      <c r="J883" s="128"/>
      <c r="K883" s="128"/>
      <c r="L883" s="128"/>
      <c r="M883" s="128"/>
      <c r="N883" s="128"/>
      <c r="O883" s="128"/>
      <c r="P883" s="1052" t="s">
        <v>72</v>
      </c>
      <c r="Q883" s="504" t="s">
        <v>100</v>
      </c>
      <c r="R883" s="132" t="s">
        <v>89</v>
      </c>
      <c r="S883" s="1234"/>
      <c r="T883" s="450"/>
      <c r="U883" s="450"/>
      <c r="V883" s="450"/>
      <c r="W883" s="450"/>
      <c r="X883" s="451"/>
      <c r="Y883" s="450"/>
      <c r="Z883" s="450"/>
      <c r="AA883" s="450"/>
      <c r="AB883" s="450"/>
      <c r="AC883" s="450"/>
      <c r="AD883" s="451"/>
      <c r="AE883" s="450"/>
      <c r="AF883" s="450"/>
      <c r="AG883" s="450"/>
      <c r="AH883" s="450"/>
      <c r="AI883" s="450"/>
      <c r="AJ883" s="450"/>
      <c r="AK883" s="450"/>
      <c r="AL883" s="452"/>
      <c r="AM883" s="451"/>
      <c r="AN883" s="451"/>
      <c r="AO883" s="451"/>
      <c r="AP883" s="451"/>
      <c r="AQ883" s="452"/>
      <c r="AR883" s="62"/>
      <c r="AS883" s="878">
        <f t="shared" si="377"/>
        <v>0</v>
      </c>
      <c r="AT883" s="878">
        <f t="shared" si="378"/>
        <v>0</v>
      </c>
      <c r="AU883" s="878">
        <f t="shared" si="378"/>
        <v>0</v>
      </c>
      <c r="AV883" s="878">
        <f t="shared" si="378"/>
        <v>0</v>
      </c>
      <c r="AW883" s="879">
        <f t="shared" si="378"/>
        <v>0</v>
      </c>
      <c r="AX883" s="878">
        <f t="shared" si="378"/>
        <v>0</v>
      </c>
      <c r="AY883" s="878">
        <f t="shared" si="378"/>
        <v>0</v>
      </c>
      <c r="AZ883" s="878">
        <f t="shared" si="378"/>
        <v>0</v>
      </c>
      <c r="BA883" s="878">
        <f t="shared" si="378"/>
        <v>0</v>
      </c>
      <c r="BB883" s="878">
        <f t="shared" si="378"/>
        <v>0</v>
      </c>
      <c r="BC883" s="879">
        <f t="shared" si="378"/>
        <v>0</v>
      </c>
      <c r="BD883" s="878">
        <f t="shared" si="378"/>
        <v>0</v>
      </c>
      <c r="BE883" s="878">
        <f t="shared" si="378"/>
        <v>0</v>
      </c>
      <c r="BF883" s="878">
        <f t="shared" si="378"/>
        <v>0</v>
      </c>
      <c r="BG883" s="878">
        <f t="shared" si="378"/>
        <v>0</v>
      </c>
      <c r="BH883" s="878">
        <f t="shared" si="378"/>
        <v>0</v>
      </c>
      <c r="BI883" s="878">
        <f t="shared" si="378"/>
        <v>0</v>
      </c>
      <c r="BJ883" s="878">
        <f t="shared" si="378"/>
        <v>0</v>
      </c>
      <c r="BK883" s="879">
        <f t="shared" si="378"/>
        <v>0</v>
      </c>
      <c r="BL883" s="878">
        <f t="shared" si="378"/>
        <v>0</v>
      </c>
      <c r="BM883" s="878">
        <f t="shared" si="378"/>
        <v>0</v>
      </c>
      <c r="BN883" s="878">
        <f t="shared" si="378"/>
        <v>0</v>
      </c>
      <c r="BO883" s="878">
        <f t="shared" si="378"/>
        <v>0</v>
      </c>
      <c r="BP883" s="878">
        <f t="shared" si="378"/>
        <v>0</v>
      </c>
      <c r="BQ883" s="247"/>
      <c r="BV883" s="1046"/>
    </row>
    <row r="884" ht="16.5">
      <c r="A884" s="145"/>
      <c r="B884" s="146"/>
      <c r="C884" s="1210" t="s">
        <v>59</v>
      </c>
      <c r="D884" s="1092" t="s">
        <v>59</v>
      </c>
      <c r="E884" s="995"/>
      <c r="F884" s="807"/>
      <c r="G884" s="1214"/>
      <c r="H884" s="128"/>
      <c r="I884" s="128">
        <v>16</v>
      </c>
      <c r="J884" s="128"/>
      <c r="K884" s="128"/>
      <c r="L884" s="128"/>
      <c r="M884" s="128"/>
      <c r="N884" s="128"/>
      <c r="O884" s="128"/>
      <c r="P884" s="1052" t="s">
        <v>72</v>
      </c>
      <c r="Q884" s="1235" t="s">
        <v>123</v>
      </c>
      <c r="R884" s="196" t="s">
        <v>89</v>
      </c>
      <c r="S884" s="197"/>
      <c r="T884" s="450"/>
      <c r="U884" s="450"/>
      <c r="V884" s="450"/>
      <c r="W884" s="450"/>
      <c r="X884" s="451"/>
      <c r="Y884" s="450"/>
      <c r="Z884" s="450"/>
      <c r="AA884" s="450"/>
      <c r="AB884" s="450"/>
      <c r="AC884" s="450"/>
      <c r="AD884" s="451"/>
      <c r="AE884" s="450"/>
      <c r="AF884" s="450"/>
      <c r="AG884" s="450"/>
      <c r="AH884" s="450"/>
      <c r="AI884" s="450"/>
      <c r="AJ884" s="450"/>
      <c r="AK884" s="450"/>
      <c r="AL884" s="452"/>
      <c r="AM884" s="451"/>
      <c r="AN884" s="451"/>
      <c r="AO884" s="451"/>
      <c r="AP884" s="451"/>
      <c r="AQ884" s="452"/>
      <c r="AR884" s="62"/>
      <c r="AS884" s="880">
        <f t="shared" si="377"/>
        <v>0</v>
      </c>
      <c r="AT884" s="880">
        <f t="shared" si="378"/>
        <v>0</v>
      </c>
      <c r="AU884" s="880">
        <f t="shared" si="378"/>
        <v>0</v>
      </c>
      <c r="AV884" s="880">
        <f t="shared" si="378"/>
        <v>0</v>
      </c>
      <c r="AW884" s="881">
        <f t="shared" si="378"/>
        <v>0</v>
      </c>
      <c r="AX884" s="880">
        <f t="shared" si="378"/>
        <v>0</v>
      </c>
      <c r="AY884" s="880">
        <f t="shared" si="378"/>
        <v>0</v>
      </c>
      <c r="AZ884" s="880">
        <f t="shared" si="378"/>
        <v>0</v>
      </c>
      <c r="BA884" s="880">
        <f t="shared" si="378"/>
        <v>0</v>
      </c>
      <c r="BB884" s="880">
        <f t="shared" si="378"/>
        <v>0</v>
      </c>
      <c r="BC884" s="881">
        <f t="shared" si="378"/>
        <v>0</v>
      </c>
      <c r="BD884" s="880">
        <f t="shared" si="378"/>
        <v>0</v>
      </c>
      <c r="BE884" s="880">
        <f t="shared" si="378"/>
        <v>0</v>
      </c>
      <c r="BF884" s="880">
        <f t="shared" si="378"/>
        <v>0</v>
      </c>
      <c r="BG884" s="880">
        <f t="shared" si="378"/>
        <v>0</v>
      </c>
      <c r="BH884" s="880">
        <f t="shared" si="378"/>
        <v>0</v>
      </c>
      <c r="BI884" s="880">
        <f t="shared" si="378"/>
        <v>0</v>
      </c>
      <c r="BJ884" s="880">
        <f t="shared" si="378"/>
        <v>0</v>
      </c>
      <c r="BK884" s="881">
        <f t="shared" si="378"/>
        <v>0</v>
      </c>
      <c r="BL884" s="880">
        <f t="shared" si="378"/>
        <v>0</v>
      </c>
      <c r="BM884" s="880">
        <f t="shared" si="378"/>
        <v>0</v>
      </c>
      <c r="BN884" s="880">
        <f t="shared" si="378"/>
        <v>0</v>
      </c>
      <c r="BO884" s="880">
        <f t="shared" si="378"/>
        <v>0</v>
      </c>
      <c r="BP884" s="880">
        <f t="shared" si="378"/>
        <v>0</v>
      </c>
      <c r="BQ884" s="247"/>
      <c r="BV884" s="446"/>
    </row>
    <row r="885" ht="16.5">
      <c r="A885" s="942"/>
      <c r="B885" s="943"/>
      <c r="C885" s="1236"/>
      <c r="D885" s="1237"/>
      <c r="E885" s="995"/>
      <c r="F885" s="807"/>
      <c r="G885" s="1214"/>
      <c r="H885" s="128"/>
      <c r="I885" s="128"/>
      <c r="J885" s="128"/>
      <c r="K885" s="128"/>
      <c r="L885" s="128"/>
      <c r="M885" s="128"/>
      <c r="N885" s="128"/>
      <c r="O885" s="128"/>
      <c r="P885" s="1238"/>
      <c r="Q885" s="1239" t="s">
        <v>111</v>
      </c>
      <c r="R885" s="1147"/>
      <c r="S885" s="1148"/>
      <c r="T885" s="1123"/>
      <c r="U885" s="1123"/>
      <c r="V885" s="1123"/>
      <c r="W885" s="1123"/>
      <c r="X885" s="1123"/>
      <c r="Y885" s="1123"/>
      <c r="Z885" s="1123"/>
      <c r="AA885" s="1123"/>
      <c r="AB885" s="1123"/>
      <c r="AC885" s="1123"/>
      <c r="AD885" s="1124"/>
      <c r="AE885" s="1123"/>
      <c r="AF885" s="1123"/>
      <c r="AG885" s="1123"/>
      <c r="AH885" s="1123"/>
      <c r="AI885" s="1123"/>
      <c r="AJ885" s="1123"/>
      <c r="AK885" s="1123"/>
      <c r="AL885" s="757"/>
      <c r="AM885" s="1123"/>
      <c r="AN885" s="1123"/>
      <c r="AO885" s="1123"/>
      <c r="AP885" s="1123"/>
      <c r="AQ885" s="758"/>
      <c r="AR885" s="62"/>
      <c r="AS885" s="695">
        <f t="shared" ref="AS885:BP885" si="379">SUM(AS879:AS884)</f>
        <v>0</v>
      </c>
      <c r="AT885" s="61">
        <f t="shared" si="379"/>
        <v>0</v>
      </c>
      <c r="AU885" s="1151">
        <f t="shared" si="379"/>
        <v>0</v>
      </c>
      <c r="AV885" s="695">
        <f t="shared" si="379"/>
        <v>0</v>
      </c>
      <c r="AW885" s="537">
        <f t="shared" si="379"/>
        <v>0</v>
      </c>
      <c r="AX885" s="1151">
        <f>SUM(AT879:AT884)</f>
        <v>0</v>
      </c>
      <c r="AY885" s="695">
        <f t="shared" si="379"/>
        <v>0</v>
      </c>
      <c r="AZ885" s="61">
        <f t="shared" si="379"/>
        <v>0</v>
      </c>
      <c r="BA885" s="1151">
        <f t="shared" si="379"/>
        <v>0</v>
      </c>
      <c r="BB885" s="695">
        <f t="shared" si="379"/>
        <v>0</v>
      </c>
      <c r="BC885" s="537">
        <f t="shared" si="379"/>
        <v>0</v>
      </c>
      <c r="BD885" s="1151">
        <f t="shared" si="379"/>
        <v>0</v>
      </c>
      <c r="BE885" s="695">
        <f t="shared" si="379"/>
        <v>0</v>
      </c>
      <c r="BF885" s="61">
        <f t="shared" si="379"/>
        <v>0</v>
      </c>
      <c r="BG885" s="1151">
        <f t="shared" si="379"/>
        <v>0</v>
      </c>
      <c r="BH885" s="695">
        <f t="shared" si="379"/>
        <v>0</v>
      </c>
      <c r="BI885" s="61">
        <f t="shared" si="379"/>
        <v>0</v>
      </c>
      <c r="BJ885" s="1151">
        <f t="shared" si="379"/>
        <v>0</v>
      </c>
      <c r="BK885" s="886">
        <f t="shared" si="379"/>
        <v>0</v>
      </c>
      <c r="BL885" s="695">
        <f t="shared" si="379"/>
        <v>0</v>
      </c>
      <c r="BM885" s="61">
        <f t="shared" si="379"/>
        <v>0</v>
      </c>
      <c r="BN885" s="1151">
        <f t="shared" si="379"/>
        <v>0</v>
      </c>
      <c r="BO885" s="1151">
        <f t="shared" si="379"/>
        <v>0</v>
      </c>
      <c r="BP885" s="695">
        <f t="shared" si="379"/>
        <v>0</v>
      </c>
      <c r="BQ885" s="1185" t="s">
        <v>175</v>
      </c>
      <c r="BV885" s="1077"/>
    </row>
    <row r="886" ht="16.5">
      <c r="A886" s="167"/>
      <c r="B886" s="168"/>
      <c r="C886" s="169"/>
      <c r="D886" s="1092"/>
      <c r="E886" s="995"/>
      <c r="F886" s="807"/>
      <c r="G886" s="1214"/>
      <c r="H886" s="128"/>
      <c r="I886" s="128"/>
      <c r="J886" s="128"/>
      <c r="K886" s="128"/>
      <c r="L886" s="128"/>
      <c r="M886" s="128"/>
      <c r="N886" s="128"/>
      <c r="O886" s="128"/>
      <c r="P886" s="823"/>
      <c r="Q886" s="279" t="s">
        <v>237</v>
      </c>
      <c r="R886" s="280"/>
      <c r="S886" s="281"/>
      <c r="T886" s="1240"/>
      <c r="U886" s="1240"/>
      <c r="V886" s="1240"/>
      <c r="W886" s="1240"/>
      <c r="X886" s="1240"/>
      <c r="Y886" s="1240"/>
      <c r="Z886" s="1240"/>
      <c r="AA886" s="1240"/>
      <c r="AB886" s="1240"/>
      <c r="AC886" s="1240"/>
      <c r="AD886" s="514"/>
      <c r="AE886" s="1240"/>
      <c r="AF886" s="1240"/>
      <c r="AG886" s="1240"/>
      <c r="AH886" s="1240"/>
      <c r="AI886" s="1240"/>
      <c r="AJ886" s="1240"/>
      <c r="AK886" s="1240"/>
      <c r="AL886" s="515"/>
      <c r="AM886" s="1240"/>
      <c r="AN886" s="1240"/>
      <c r="AO886" s="1240"/>
      <c r="AP886" s="1240"/>
      <c r="AQ886" s="516"/>
      <c r="AR886" s="62"/>
      <c r="AS886" s="62"/>
      <c r="AT886" s="62"/>
      <c r="AU886" s="62"/>
      <c r="AV886" s="62"/>
      <c r="AW886" s="98"/>
      <c r="AX886" s="62"/>
      <c r="AY886" s="62"/>
      <c r="AZ886" s="62"/>
      <c r="BA886" s="62"/>
      <c r="BB886" s="62"/>
      <c r="BC886" s="98"/>
      <c r="BD886" s="62"/>
      <c r="BE886" s="62"/>
      <c r="BF886" s="62"/>
      <c r="BG886" s="62"/>
      <c r="BH886" s="62"/>
      <c r="BI886" s="62"/>
      <c r="BJ886" s="62"/>
      <c r="BK886" s="98"/>
      <c r="BL886" s="62"/>
      <c r="BM886" s="62"/>
      <c r="BN886" s="62"/>
      <c r="BO886" s="62"/>
      <c r="BP886" s="62"/>
      <c r="BV886" s="446"/>
    </row>
    <row r="887">
      <c r="A887" s="145"/>
      <c r="B887" s="146"/>
      <c r="C887" s="1210" t="s">
        <v>59</v>
      </c>
      <c r="D887" s="1092"/>
      <c r="E887" s="995"/>
      <c r="F887" s="807"/>
      <c r="G887" s="1214"/>
      <c r="H887" s="128"/>
      <c r="I887" s="128">
        <v>17</v>
      </c>
      <c r="J887" s="128"/>
      <c r="K887" s="128"/>
      <c r="L887" s="128"/>
      <c r="M887" s="128"/>
      <c r="N887" s="128"/>
      <c r="O887" s="128"/>
      <c r="P887" s="1052"/>
      <c r="Q887" s="470"/>
      <c r="R887" s="113" t="s">
        <v>89</v>
      </c>
      <c r="S887" s="114"/>
      <c r="T887" s="450"/>
      <c r="U887" s="450"/>
      <c r="V887" s="450"/>
      <c r="W887" s="450"/>
      <c r="X887" s="451"/>
      <c r="Y887" s="450"/>
      <c r="Z887" s="450"/>
      <c r="AA887" s="450"/>
      <c r="AB887" s="450"/>
      <c r="AC887" s="450"/>
      <c r="AD887" s="451"/>
      <c r="AE887" s="450"/>
      <c r="AF887" s="450"/>
      <c r="AG887" s="450"/>
      <c r="AH887" s="450"/>
      <c r="AI887" s="450"/>
      <c r="AJ887" s="450"/>
      <c r="AK887" s="450"/>
      <c r="AL887" s="452"/>
      <c r="AM887" s="451"/>
      <c r="AN887" s="451"/>
      <c r="AO887" s="451"/>
      <c r="AP887" s="451"/>
      <c r="AQ887" s="452"/>
      <c r="AR887" s="62"/>
      <c r="AS887" s="119">
        <f>T887*T905*1.73*0.875/1000</f>
        <v>0</v>
      </c>
      <c r="AT887" s="119">
        <f t="shared" ref="AT887:BP887" si="380">U887*U905*1.73*0.875/1000</f>
        <v>0</v>
      </c>
      <c r="AU887" s="119">
        <f t="shared" si="380"/>
        <v>0</v>
      </c>
      <c r="AV887" s="119">
        <f t="shared" si="380"/>
        <v>0</v>
      </c>
      <c r="AW887" s="120">
        <f t="shared" si="380"/>
        <v>0</v>
      </c>
      <c r="AX887" s="119">
        <f t="shared" si="380"/>
        <v>0</v>
      </c>
      <c r="AY887" s="119">
        <f t="shared" si="380"/>
        <v>0</v>
      </c>
      <c r="AZ887" s="119">
        <f t="shared" si="380"/>
        <v>0</v>
      </c>
      <c r="BA887" s="119">
        <f t="shared" si="380"/>
        <v>0</v>
      </c>
      <c r="BB887" s="119">
        <f t="shared" si="380"/>
        <v>0</v>
      </c>
      <c r="BC887" s="120">
        <f t="shared" si="380"/>
        <v>0</v>
      </c>
      <c r="BD887" s="119">
        <f t="shared" si="380"/>
        <v>0</v>
      </c>
      <c r="BE887" s="119">
        <f t="shared" si="380"/>
        <v>0</v>
      </c>
      <c r="BF887" s="119">
        <f t="shared" si="380"/>
        <v>0</v>
      </c>
      <c r="BG887" s="119">
        <f t="shared" si="380"/>
        <v>0</v>
      </c>
      <c r="BH887" s="119">
        <f t="shared" si="380"/>
        <v>0</v>
      </c>
      <c r="BI887" s="119">
        <f t="shared" si="380"/>
        <v>0</v>
      </c>
      <c r="BJ887" s="119">
        <f t="shared" si="380"/>
        <v>0</v>
      </c>
      <c r="BK887" s="120">
        <f t="shared" si="380"/>
        <v>0</v>
      </c>
      <c r="BL887" s="119">
        <f t="shared" si="380"/>
        <v>0</v>
      </c>
      <c r="BM887" s="119">
        <f t="shared" si="380"/>
        <v>0</v>
      </c>
      <c r="BN887" s="119">
        <f t="shared" si="380"/>
        <v>0</v>
      </c>
      <c r="BO887" s="119">
        <f t="shared" si="380"/>
        <v>0</v>
      </c>
      <c r="BP887" s="119">
        <f t="shared" si="380"/>
        <v>0</v>
      </c>
      <c r="BQ887" s="121" t="s">
        <v>115</v>
      </c>
      <c r="BV887" s="446"/>
    </row>
    <row r="888">
      <c r="A888" s="145"/>
      <c r="B888" s="146"/>
      <c r="C888" s="124"/>
      <c r="D888" s="1092" t="s">
        <v>60</v>
      </c>
      <c r="E888" s="995"/>
      <c r="F888" s="807"/>
      <c r="G888" s="1214"/>
      <c r="H888" s="128"/>
      <c r="I888" s="128">
        <v>18</v>
      </c>
      <c r="J888" s="128"/>
      <c r="K888" s="128"/>
      <c r="L888" s="128"/>
      <c r="M888" s="128"/>
      <c r="N888" s="128"/>
      <c r="O888" s="128"/>
      <c r="P888" s="1052" t="s">
        <v>72</v>
      </c>
      <c r="Q888" s="291" t="s">
        <v>240</v>
      </c>
      <c r="R888" s="132" t="s">
        <v>67</v>
      </c>
      <c r="S888" s="133"/>
      <c r="T888" s="450"/>
      <c r="U888" s="450"/>
      <c r="V888" s="450"/>
      <c r="W888" s="450"/>
      <c r="X888" s="451"/>
      <c r="Y888" s="450"/>
      <c r="Z888" s="450"/>
      <c r="AA888" s="450"/>
      <c r="AB888" s="450"/>
      <c r="AC888" s="450"/>
      <c r="AD888" s="451"/>
      <c r="AE888" s="450"/>
      <c r="AF888" s="450"/>
      <c r="AG888" s="450"/>
      <c r="AH888" s="450"/>
      <c r="AI888" s="450"/>
      <c r="AJ888" s="450"/>
      <c r="AK888" s="450"/>
      <c r="AL888" s="452"/>
      <c r="AM888" s="451"/>
      <c r="AN888" s="451"/>
      <c r="AO888" s="451"/>
      <c r="AP888" s="451"/>
      <c r="AQ888" s="452"/>
      <c r="AR888" s="62" t="s">
        <v>79</v>
      </c>
      <c r="AS888" s="119" t="e">
        <f>T888*1000/T905/1.73/0.875</f>
        <v>#DIV/0!</v>
      </c>
      <c r="AT888" s="119" t="e">
        <f t="shared" ref="AT888:BP888" si="381">U888*1000/U905/1.73/0.875</f>
        <v>#DIV/0!</v>
      </c>
      <c r="AU888" s="119" t="e">
        <f t="shared" si="381"/>
        <v>#DIV/0!</v>
      </c>
      <c r="AV888" s="119" t="e">
        <f t="shared" si="381"/>
        <v>#DIV/0!</v>
      </c>
      <c r="AW888" s="120" t="e">
        <f t="shared" si="381"/>
        <v>#DIV/0!</v>
      </c>
      <c r="AX888" s="119" t="e">
        <f t="shared" si="381"/>
        <v>#DIV/0!</v>
      </c>
      <c r="AY888" s="119" t="e">
        <f t="shared" si="381"/>
        <v>#DIV/0!</v>
      </c>
      <c r="AZ888" s="119" t="e">
        <f t="shared" si="381"/>
        <v>#DIV/0!</v>
      </c>
      <c r="BA888" s="119" t="e">
        <f t="shared" si="381"/>
        <v>#DIV/0!</v>
      </c>
      <c r="BB888" s="119" t="e">
        <f t="shared" si="381"/>
        <v>#DIV/0!</v>
      </c>
      <c r="BC888" s="120" t="e">
        <f t="shared" si="381"/>
        <v>#DIV/0!</v>
      </c>
      <c r="BD888" s="119" t="e">
        <f t="shared" si="381"/>
        <v>#DIV/0!</v>
      </c>
      <c r="BE888" s="119" t="e">
        <f t="shared" si="381"/>
        <v>#DIV/0!</v>
      </c>
      <c r="BF888" s="119" t="e">
        <f t="shared" si="381"/>
        <v>#DIV/0!</v>
      </c>
      <c r="BG888" s="119" t="e">
        <f t="shared" si="381"/>
        <v>#DIV/0!</v>
      </c>
      <c r="BH888" s="119" t="e">
        <f t="shared" si="381"/>
        <v>#DIV/0!</v>
      </c>
      <c r="BI888" s="119" t="e">
        <f t="shared" si="381"/>
        <v>#DIV/0!</v>
      </c>
      <c r="BJ888" s="119" t="e">
        <f t="shared" si="381"/>
        <v>#DIV/0!</v>
      </c>
      <c r="BK888" s="120" t="e">
        <f t="shared" si="381"/>
        <v>#DIV/0!</v>
      </c>
      <c r="BL888" s="119" t="e">
        <f t="shared" si="381"/>
        <v>#DIV/0!</v>
      </c>
      <c r="BM888" s="119" t="e">
        <f t="shared" si="381"/>
        <v>#DIV/0!</v>
      </c>
      <c r="BN888" s="119" t="e">
        <f t="shared" si="381"/>
        <v>#DIV/0!</v>
      </c>
      <c r="BO888" s="119" t="e">
        <f t="shared" si="381"/>
        <v>#DIV/0!</v>
      </c>
      <c r="BP888" s="119" t="e">
        <f t="shared" si="381"/>
        <v>#DIV/0!</v>
      </c>
      <c r="BQ888" s="121"/>
      <c r="BV888" s="1182"/>
    </row>
    <row r="889">
      <c r="A889" s="145"/>
      <c r="B889" s="146"/>
      <c r="C889" s="124"/>
      <c r="D889" s="1092" t="s">
        <v>60</v>
      </c>
      <c r="E889" s="995"/>
      <c r="F889" s="807"/>
      <c r="G889" s="1214"/>
      <c r="H889" s="128"/>
      <c r="I889" s="128">
        <v>19</v>
      </c>
      <c r="J889" s="128"/>
      <c r="K889" s="128"/>
      <c r="L889" s="128"/>
      <c r="M889" s="128"/>
      <c r="N889" s="128"/>
      <c r="O889" s="128"/>
      <c r="P889" s="1052" t="s">
        <v>72</v>
      </c>
      <c r="Q889" s="291"/>
      <c r="R889" s="132" t="s">
        <v>69</v>
      </c>
      <c r="S889" s="133"/>
      <c r="T889" s="450"/>
      <c r="U889" s="450"/>
      <c r="V889" s="450"/>
      <c r="W889" s="450"/>
      <c r="X889" s="451"/>
      <c r="Y889" s="450"/>
      <c r="Z889" s="450"/>
      <c r="AA889" s="450"/>
      <c r="AB889" s="450"/>
      <c r="AC889" s="450"/>
      <c r="AD889" s="451"/>
      <c r="AE889" s="450"/>
      <c r="AF889" s="450"/>
      <c r="AG889" s="450"/>
      <c r="AH889" s="450"/>
      <c r="AI889" s="450"/>
      <c r="AJ889" s="450"/>
      <c r="AK889" s="450"/>
      <c r="AL889" s="452"/>
      <c r="AM889" s="451"/>
      <c r="AN889" s="451"/>
      <c r="AO889" s="451"/>
      <c r="AP889" s="451"/>
      <c r="AQ889" s="452"/>
      <c r="AR889" s="62"/>
      <c r="AS889" s="1212"/>
      <c r="AT889" s="1212"/>
      <c r="AU889" s="1212"/>
      <c r="AV889" s="1212"/>
      <c r="AW889" s="1213"/>
      <c r="AX889" s="1212"/>
      <c r="AY889" s="1212"/>
      <c r="AZ889" s="1212"/>
      <c r="BA889" s="1212"/>
      <c r="BB889" s="1212"/>
      <c r="BC889" s="1213"/>
      <c r="BD889" s="1212"/>
      <c r="BE889" s="1212"/>
      <c r="BF889" s="1212"/>
      <c r="BG889" s="1212"/>
      <c r="BH889" s="1212"/>
      <c r="BI889" s="1212"/>
      <c r="BJ889" s="1212"/>
      <c r="BK889" s="1213"/>
      <c r="BL889" s="1212"/>
      <c r="BM889" s="1212"/>
      <c r="BN889" s="1212"/>
      <c r="BO889" s="1212"/>
      <c r="BP889" s="1212"/>
      <c r="BV889" s="1182"/>
    </row>
    <row r="890" ht="16.5">
      <c r="A890" s="145"/>
      <c r="B890" s="146"/>
      <c r="C890" s="124"/>
      <c r="D890" s="1092"/>
      <c r="E890" s="995"/>
      <c r="F890" s="807"/>
      <c r="G890" s="1214"/>
      <c r="H890" s="128"/>
      <c r="I890" s="128">
        <v>20</v>
      </c>
      <c r="J890" s="128"/>
      <c r="K890" s="128"/>
      <c r="L890" s="128"/>
      <c r="M890" s="128"/>
      <c r="N890" s="128"/>
      <c r="O890" s="128"/>
      <c r="P890" s="125"/>
      <c r="Q890" s="291">
        <v>110</v>
      </c>
      <c r="R890" s="132" t="s">
        <v>89</v>
      </c>
      <c r="S890" s="133"/>
      <c r="T890" s="450"/>
      <c r="U890" s="450"/>
      <c r="V890" s="450"/>
      <c r="W890" s="450"/>
      <c r="X890" s="451"/>
      <c r="Y890" s="450"/>
      <c r="Z890" s="450"/>
      <c r="AA890" s="450"/>
      <c r="AB890" s="450"/>
      <c r="AC890" s="450"/>
      <c r="AD890" s="451"/>
      <c r="AE890" s="450"/>
      <c r="AF890" s="450"/>
      <c r="AG890" s="450"/>
      <c r="AH890" s="450"/>
      <c r="AI890" s="450"/>
      <c r="AJ890" s="450"/>
      <c r="AK890" s="450"/>
      <c r="AL890" s="452"/>
      <c r="AM890" s="451"/>
      <c r="AN890" s="451"/>
      <c r="AO890" s="451"/>
      <c r="AP890" s="451"/>
      <c r="AQ890" s="452"/>
      <c r="AR890" s="62"/>
      <c r="AS890" s="625">
        <f>T890*T903*1.73*0.875/1000</f>
        <v>0</v>
      </c>
      <c r="AT890" s="625">
        <f t="shared" ref="AT890:BP890" si="382">U890*U903*1.73*0.875/1000</f>
        <v>0</v>
      </c>
      <c r="AU890" s="625">
        <f t="shared" si="382"/>
        <v>0</v>
      </c>
      <c r="AV890" s="625">
        <f t="shared" si="382"/>
        <v>0</v>
      </c>
      <c r="AW890" s="626">
        <f t="shared" si="382"/>
        <v>0</v>
      </c>
      <c r="AX890" s="625">
        <f t="shared" si="382"/>
        <v>0</v>
      </c>
      <c r="AY890" s="625">
        <f t="shared" si="382"/>
        <v>0</v>
      </c>
      <c r="AZ890" s="625">
        <f t="shared" si="382"/>
        <v>0</v>
      </c>
      <c r="BA890" s="625">
        <f t="shared" si="382"/>
        <v>0</v>
      </c>
      <c r="BB890" s="625">
        <f t="shared" si="382"/>
        <v>0</v>
      </c>
      <c r="BC890" s="626">
        <f t="shared" si="382"/>
        <v>0</v>
      </c>
      <c r="BD890" s="625">
        <f t="shared" si="382"/>
        <v>0</v>
      </c>
      <c r="BE890" s="625">
        <f t="shared" si="382"/>
        <v>0</v>
      </c>
      <c r="BF890" s="625">
        <f t="shared" si="382"/>
        <v>0</v>
      </c>
      <c r="BG890" s="625">
        <f t="shared" si="382"/>
        <v>0</v>
      </c>
      <c r="BH890" s="625">
        <f t="shared" si="382"/>
        <v>0</v>
      </c>
      <c r="BI890" s="625">
        <f t="shared" si="382"/>
        <v>0</v>
      </c>
      <c r="BJ890" s="625">
        <f t="shared" si="382"/>
        <v>0</v>
      </c>
      <c r="BK890" s="626">
        <f t="shared" si="382"/>
        <v>0</v>
      </c>
      <c r="BL890" s="625">
        <f t="shared" si="382"/>
        <v>0</v>
      </c>
      <c r="BM890" s="625">
        <f t="shared" si="382"/>
        <v>0</v>
      </c>
      <c r="BN890" s="625">
        <f t="shared" si="382"/>
        <v>0</v>
      </c>
      <c r="BO890" s="625">
        <f t="shared" si="382"/>
        <v>0</v>
      </c>
      <c r="BP890" s="625">
        <f t="shared" si="382"/>
        <v>0</v>
      </c>
      <c r="BQ890" s="121" t="s">
        <v>119</v>
      </c>
      <c r="BV890" s="1182"/>
    </row>
    <row r="891" ht="16.5">
      <c r="A891" s="637"/>
      <c r="B891" s="638"/>
      <c r="C891" s="639"/>
      <c r="D891" s="1092"/>
      <c r="E891" s="995"/>
      <c r="F891" s="807"/>
      <c r="G891" s="1214"/>
      <c r="H891" s="128"/>
      <c r="I891" s="128"/>
      <c r="J891" s="128"/>
      <c r="K891" s="128"/>
      <c r="L891" s="128"/>
      <c r="M891" s="128"/>
      <c r="N891" s="128"/>
      <c r="O891" s="128"/>
      <c r="P891" s="659"/>
      <c r="Q891" s="660" t="s">
        <v>339</v>
      </c>
      <c r="R891" s="915"/>
      <c r="S891" s="662"/>
      <c r="T891" s="1123"/>
      <c r="U891" s="1123"/>
      <c r="V891" s="1123"/>
      <c r="W891" s="1123"/>
      <c r="X891" s="1123"/>
      <c r="Y891" s="1123"/>
      <c r="Z891" s="1123"/>
      <c r="AA891" s="1123"/>
      <c r="AB891" s="1123"/>
      <c r="AC891" s="1123"/>
      <c r="AD891" s="1124"/>
      <c r="AE891" s="1123"/>
      <c r="AF891" s="1123"/>
      <c r="AG891" s="1123"/>
      <c r="AH891" s="1123"/>
      <c r="AI891" s="1123"/>
      <c r="AJ891" s="1123"/>
      <c r="AK891" s="1123"/>
      <c r="AL891" s="757"/>
      <c r="AM891" s="1123"/>
      <c r="AN891" s="1123"/>
      <c r="AO891" s="1123"/>
      <c r="AP891" s="1123"/>
      <c r="AQ891" s="758"/>
      <c r="AR891" s="62"/>
      <c r="AS891" s="224" t="s">
        <v>95</v>
      </c>
      <c r="AT891" s="225"/>
      <c r="AU891" s="226"/>
      <c r="AV891" s="224"/>
      <c r="AW891" s="225"/>
      <c r="AX891" s="226"/>
      <c r="AY891" s="224"/>
      <c r="AZ891" s="225"/>
      <c r="BA891" s="226"/>
      <c r="BB891" s="224"/>
      <c r="BC891" s="225"/>
      <c r="BD891" s="226"/>
      <c r="BE891" s="224"/>
      <c r="BF891" s="225"/>
      <c r="BG891" s="226"/>
      <c r="BH891" s="224"/>
      <c r="BI891" s="225"/>
      <c r="BJ891" s="226"/>
      <c r="BK891" s="64"/>
      <c r="BL891" s="224"/>
      <c r="BM891" s="225"/>
      <c r="BN891" s="226"/>
      <c r="BO891" s="63"/>
      <c r="BP891" s="224"/>
      <c r="BQ891" s="19"/>
      <c r="BV891" s="538"/>
    </row>
    <row r="892" ht="19.5">
      <c r="A892" s="167"/>
      <c r="B892" s="168"/>
      <c r="C892" s="1226"/>
      <c r="D892" s="1092"/>
      <c r="E892" s="995"/>
      <c r="F892" s="807"/>
      <c r="G892" s="1214"/>
      <c r="H892" s="128"/>
      <c r="I892" s="128"/>
      <c r="J892" s="128"/>
      <c r="K892" s="128"/>
      <c r="L892" s="128"/>
      <c r="M892" s="128"/>
      <c r="N892" s="128"/>
      <c r="O892" s="128"/>
      <c r="P892" s="125"/>
      <c r="Q892" s="291" t="s">
        <v>179</v>
      </c>
      <c r="R892" s="132"/>
      <c r="S892" s="133"/>
      <c r="T892" s="838"/>
      <c r="U892" s="838"/>
      <c r="V892" s="838"/>
      <c r="W892" s="838"/>
      <c r="X892" s="838"/>
      <c r="Y892" s="838"/>
      <c r="Z892" s="838"/>
      <c r="AA892" s="838"/>
      <c r="AB892" s="838"/>
      <c r="AC892" s="838"/>
      <c r="AD892" s="769"/>
      <c r="AE892" s="838"/>
      <c r="AF892" s="838"/>
      <c r="AG892" s="838"/>
      <c r="AH892" s="838"/>
      <c r="AI892" s="838"/>
      <c r="AJ892" s="838"/>
      <c r="AK892" s="838"/>
      <c r="AL892" s="770"/>
      <c r="AM892" s="838"/>
      <c r="AN892" s="838"/>
      <c r="AO892" s="838"/>
      <c r="AP892" s="838"/>
      <c r="AQ892" s="771"/>
      <c r="AR892" s="62"/>
      <c r="AS892" s="236" t="s">
        <v>32</v>
      </c>
      <c r="AT892" s="236" t="s">
        <v>33</v>
      </c>
      <c r="AU892" s="236" t="s">
        <v>34</v>
      </c>
      <c r="AV892" s="236" t="s">
        <v>35</v>
      </c>
      <c r="AW892" s="237" t="s">
        <v>36</v>
      </c>
      <c r="AX892" s="236" t="s">
        <v>37</v>
      </c>
      <c r="AY892" s="236" t="s">
        <v>38</v>
      </c>
      <c r="AZ892" s="236" t="s">
        <v>39</v>
      </c>
      <c r="BA892" s="236" t="s">
        <v>40</v>
      </c>
      <c r="BB892" s="236" t="s">
        <v>41</v>
      </c>
      <c r="BC892" s="237" t="s">
        <v>42</v>
      </c>
      <c r="BD892" s="236" t="s">
        <v>43</v>
      </c>
      <c r="BE892" s="236" t="s">
        <v>44</v>
      </c>
      <c r="BF892" s="236" t="s">
        <v>45</v>
      </c>
      <c r="BG892" s="236" t="s">
        <v>46</v>
      </c>
      <c r="BH892" s="236" t="s">
        <v>47</v>
      </c>
      <c r="BI892" s="236" t="s">
        <v>48</v>
      </c>
      <c r="BJ892" s="236" t="s">
        <v>49</v>
      </c>
      <c r="BK892" s="238" t="s">
        <v>50</v>
      </c>
      <c r="BL892" s="239" t="s">
        <v>51</v>
      </c>
      <c r="BM892" s="239" t="s">
        <v>52</v>
      </c>
      <c r="BN892" s="239" t="s">
        <v>53</v>
      </c>
      <c r="BO892" s="239" t="s">
        <v>54</v>
      </c>
      <c r="BP892" s="239" t="s">
        <v>55</v>
      </c>
      <c r="BQ892" s="19"/>
      <c r="BV892" s="446"/>
    </row>
    <row r="893">
      <c r="A893" s="145"/>
      <c r="B893" s="146"/>
      <c r="C893" s="1210" t="s">
        <v>59</v>
      </c>
      <c r="D893" s="1092" t="s">
        <v>59</v>
      </c>
      <c r="E893" s="995"/>
      <c r="F893" s="807"/>
      <c r="G893" s="1214"/>
      <c r="H893" s="128"/>
      <c r="I893" s="128">
        <v>21</v>
      </c>
      <c r="J893" s="128"/>
      <c r="K893" s="128"/>
      <c r="L893" s="128"/>
      <c r="M893" s="128"/>
      <c r="N893" s="128"/>
      <c r="O893" s="128"/>
      <c r="P893" s="1052" t="s">
        <v>72</v>
      </c>
      <c r="Q893" s="504" t="s">
        <v>104</v>
      </c>
      <c r="R893" s="132" t="s">
        <v>89</v>
      </c>
      <c r="S893" s="133"/>
      <c r="T893" s="450"/>
      <c r="U893" s="450"/>
      <c r="V893" s="450"/>
      <c r="W893" s="450"/>
      <c r="X893" s="451"/>
      <c r="Y893" s="450"/>
      <c r="Z893" s="450"/>
      <c r="AA893" s="450"/>
      <c r="AB893" s="450"/>
      <c r="AC893" s="450"/>
      <c r="AD893" s="451"/>
      <c r="AE893" s="450"/>
      <c r="AF893" s="450"/>
      <c r="AG893" s="450"/>
      <c r="AH893" s="450"/>
      <c r="AI893" s="450"/>
      <c r="AJ893" s="450"/>
      <c r="AK893" s="450"/>
      <c r="AL893" s="452"/>
      <c r="AM893" s="451"/>
      <c r="AN893" s="451"/>
      <c r="AO893" s="451"/>
      <c r="AP893" s="451"/>
      <c r="AQ893" s="452"/>
      <c r="AR893" s="62"/>
      <c r="AS893" s="309">
        <f t="shared" ref="AS893:AS898" si="383">T893*T$905*1.73*0.875/1000</f>
        <v>0</v>
      </c>
      <c r="AT893" s="309">
        <f t="shared" ref="AT893:BP898" si="384">U893*U$905*1.73*0.875/1000</f>
        <v>0</v>
      </c>
      <c r="AU893" s="309">
        <f t="shared" si="384"/>
        <v>0</v>
      </c>
      <c r="AV893" s="309">
        <f t="shared" si="384"/>
        <v>0</v>
      </c>
      <c r="AW893" s="310">
        <f t="shared" si="384"/>
        <v>0</v>
      </c>
      <c r="AX893" s="309">
        <f t="shared" si="384"/>
        <v>0</v>
      </c>
      <c r="AY893" s="309">
        <f t="shared" si="384"/>
        <v>0</v>
      </c>
      <c r="AZ893" s="309">
        <f t="shared" si="384"/>
        <v>0</v>
      </c>
      <c r="BA893" s="309">
        <f t="shared" si="384"/>
        <v>0</v>
      </c>
      <c r="BB893" s="309">
        <f t="shared" si="384"/>
        <v>0</v>
      </c>
      <c r="BC893" s="310">
        <f t="shared" si="384"/>
        <v>0</v>
      </c>
      <c r="BD893" s="309">
        <f t="shared" si="384"/>
        <v>0</v>
      </c>
      <c r="BE893" s="309">
        <f t="shared" si="384"/>
        <v>0</v>
      </c>
      <c r="BF893" s="309">
        <f t="shared" si="384"/>
        <v>0</v>
      </c>
      <c r="BG893" s="309">
        <f t="shared" si="384"/>
        <v>0</v>
      </c>
      <c r="BH893" s="309">
        <f t="shared" si="384"/>
        <v>0</v>
      </c>
      <c r="BI893" s="309">
        <f t="shared" si="384"/>
        <v>0</v>
      </c>
      <c r="BJ893" s="309">
        <f t="shared" si="384"/>
        <v>0</v>
      </c>
      <c r="BK893" s="310">
        <f t="shared" si="384"/>
        <v>0</v>
      </c>
      <c r="BL893" s="309">
        <f t="shared" si="384"/>
        <v>0</v>
      </c>
      <c r="BM893" s="309">
        <f t="shared" si="384"/>
        <v>0</v>
      </c>
      <c r="BN893" s="309">
        <f t="shared" si="384"/>
        <v>0</v>
      </c>
      <c r="BO893" s="309">
        <f t="shared" si="384"/>
        <v>0</v>
      </c>
      <c r="BP893" s="309">
        <f t="shared" si="384"/>
        <v>0</v>
      </c>
      <c r="BQ893" s="247"/>
      <c r="BV893" s="446"/>
    </row>
    <row r="894">
      <c r="A894" s="145"/>
      <c r="B894" s="146"/>
      <c r="C894" s="1210" t="s">
        <v>59</v>
      </c>
      <c r="D894" s="1092" t="s">
        <v>59</v>
      </c>
      <c r="E894" s="995"/>
      <c r="F894" s="807"/>
      <c r="G894" s="1214"/>
      <c r="H894" s="128"/>
      <c r="I894" s="128">
        <v>22</v>
      </c>
      <c r="J894" s="128"/>
      <c r="K894" s="128"/>
      <c r="L894" s="128"/>
      <c r="M894" s="128"/>
      <c r="N894" s="128"/>
      <c r="O894" s="128"/>
      <c r="P894" s="1052" t="s">
        <v>72</v>
      </c>
      <c r="Q894" s="504" t="s">
        <v>180</v>
      </c>
      <c r="R894" s="132" t="s">
        <v>89</v>
      </c>
      <c r="S894" s="133"/>
      <c r="T894" s="450"/>
      <c r="U894" s="450"/>
      <c r="V894" s="450"/>
      <c r="W894" s="450"/>
      <c r="X894" s="451"/>
      <c r="Y894" s="450"/>
      <c r="Z894" s="450"/>
      <c r="AA894" s="450"/>
      <c r="AB894" s="450"/>
      <c r="AC894" s="450"/>
      <c r="AD894" s="451"/>
      <c r="AE894" s="450"/>
      <c r="AF894" s="450"/>
      <c r="AG894" s="450"/>
      <c r="AH894" s="450"/>
      <c r="AI894" s="450"/>
      <c r="AJ894" s="450"/>
      <c r="AK894" s="450"/>
      <c r="AL894" s="452"/>
      <c r="AM894" s="451"/>
      <c r="AN894" s="451"/>
      <c r="AO894" s="451"/>
      <c r="AP894" s="451"/>
      <c r="AQ894" s="452"/>
      <c r="AR894" s="62"/>
      <c r="AS894" s="878">
        <f t="shared" si="383"/>
        <v>0</v>
      </c>
      <c r="AT894" s="878">
        <f t="shared" si="384"/>
        <v>0</v>
      </c>
      <c r="AU894" s="878">
        <f t="shared" si="384"/>
        <v>0</v>
      </c>
      <c r="AV894" s="878">
        <f t="shared" si="384"/>
        <v>0</v>
      </c>
      <c r="AW894" s="879">
        <f t="shared" si="384"/>
        <v>0</v>
      </c>
      <c r="AX894" s="878">
        <f t="shared" si="384"/>
        <v>0</v>
      </c>
      <c r="AY894" s="878">
        <f t="shared" si="384"/>
        <v>0</v>
      </c>
      <c r="AZ894" s="878">
        <f t="shared" si="384"/>
        <v>0</v>
      </c>
      <c r="BA894" s="878">
        <f t="shared" si="384"/>
        <v>0</v>
      </c>
      <c r="BB894" s="878">
        <f t="shared" si="384"/>
        <v>0</v>
      </c>
      <c r="BC894" s="879">
        <f t="shared" si="384"/>
        <v>0</v>
      </c>
      <c r="BD894" s="878">
        <f t="shared" si="384"/>
        <v>0</v>
      </c>
      <c r="BE894" s="878">
        <f t="shared" si="384"/>
        <v>0</v>
      </c>
      <c r="BF894" s="878">
        <f t="shared" si="384"/>
        <v>0</v>
      </c>
      <c r="BG894" s="878">
        <f t="shared" si="384"/>
        <v>0</v>
      </c>
      <c r="BH894" s="878">
        <f t="shared" si="384"/>
        <v>0</v>
      </c>
      <c r="BI894" s="878">
        <f t="shared" si="384"/>
        <v>0</v>
      </c>
      <c r="BJ894" s="878">
        <f t="shared" si="384"/>
        <v>0</v>
      </c>
      <c r="BK894" s="879">
        <f t="shared" si="384"/>
        <v>0</v>
      </c>
      <c r="BL894" s="878">
        <f t="shared" si="384"/>
        <v>0</v>
      </c>
      <c r="BM894" s="878">
        <f t="shared" si="384"/>
        <v>0</v>
      </c>
      <c r="BN894" s="878">
        <f t="shared" si="384"/>
        <v>0</v>
      </c>
      <c r="BO894" s="878">
        <f t="shared" si="384"/>
        <v>0</v>
      </c>
      <c r="BP894" s="878">
        <f t="shared" si="384"/>
        <v>0</v>
      </c>
      <c r="BQ894" s="247"/>
      <c r="BV894" s="446"/>
    </row>
    <row r="895">
      <c r="A895" s="145"/>
      <c r="B895" s="146"/>
      <c r="C895" s="1210" t="s">
        <v>59</v>
      </c>
      <c r="D895" s="1092" t="s">
        <v>59</v>
      </c>
      <c r="E895" s="995"/>
      <c r="F895" s="807"/>
      <c r="G895" s="1214"/>
      <c r="H895" s="128"/>
      <c r="I895" s="128">
        <v>23</v>
      </c>
      <c r="J895" s="128"/>
      <c r="K895" s="128"/>
      <c r="L895" s="128"/>
      <c r="M895" s="128"/>
      <c r="N895" s="128"/>
      <c r="O895" s="128"/>
      <c r="P895" s="1215" t="s">
        <v>72</v>
      </c>
      <c r="Q895" s="504" t="s">
        <v>124</v>
      </c>
      <c r="R895" s="132" t="s">
        <v>89</v>
      </c>
      <c r="S895" s="133"/>
      <c r="T895" s="450"/>
      <c r="U895" s="450"/>
      <c r="V895" s="450"/>
      <c r="W895" s="450"/>
      <c r="X895" s="451"/>
      <c r="Y895" s="450"/>
      <c r="Z895" s="450"/>
      <c r="AA895" s="450"/>
      <c r="AB895" s="450"/>
      <c r="AC895" s="450"/>
      <c r="AD895" s="451"/>
      <c r="AE895" s="450"/>
      <c r="AF895" s="450"/>
      <c r="AG895" s="450"/>
      <c r="AH895" s="450"/>
      <c r="AI895" s="450"/>
      <c r="AJ895" s="450"/>
      <c r="AK895" s="450"/>
      <c r="AL895" s="452"/>
      <c r="AM895" s="451"/>
      <c r="AN895" s="451"/>
      <c r="AO895" s="451"/>
      <c r="AP895" s="451"/>
      <c r="AQ895" s="452"/>
      <c r="AR895" s="62"/>
      <c r="AS895" s="878">
        <f t="shared" si="383"/>
        <v>0</v>
      </c>
      <c r="AT895" s="878">
        <f t="shared" si="384"/>
        <v>0</v>
      </c>
      <c r="AU895" s="878">
        <f t="shared" si="384"/>
        <v>0</v>
      </c>
      <c r="AV895" s="878">
        <f t="shared" si="384"/>
        <v>0</v>
      </c>
      <c r="AW895" s="879">
        <f t="shared" si="384"/>
        <v>0</v>
      </c>
      <c r="AX895" s="878">
        <f t="shared" si="384"/>
        <v>0</v>
      </c>
      <c r="AY895" s="878">
        <f t="shared" si="384"/>
        <v>0</v>
      </c>
      <c r="AZ895" s="878">
        <f t="shared" si="384"/>
        <v>0</v>
      </c>
      <c r="BA895" s="878">
        <f t="shared" si="384"/>
        <v>0</v>
      </c>
      <c r="BB895" s="878">
        <f t="shared" si="384"/>
        <v>0</v>
      </c>
      <c r="BC895" s="879">
        <f t="shared" si="384"/>
        <v>0</v>
      </c>
      <c r="BD895" s="878">
        <f t="shared" si="384"/>
        <v>0</v>
      </c>
      <c r="BE895" s="878">
        <f t="shared" si="384"/>
        <v>0</v>
      </c>
      <c r="BF895" s="878">
        <f t="shared" si="384"/>
        <v>0</v>
      </c>
      <c r="BG895" s="878">
        <f t="shared" si="384"/>
        <v>0</v>
      </c>
      <c r="BH895" s="878">
        <f t="shared" si="384"/>
        <v>0</v>
      </c>
      <c r="BI895" s="878">
        <f t="shared" si="384"/>
        <v>0</v>
      </c>
      <c r="BJ895" s="878">
        <f t="shared" si="384"/>
        <v>0</v>
      </c>
      <c r="BK895" s="879">
        <f t="shared" si="384"/>
        <v>0</v>
      </c>
      <c r="BL895" s="878">
        <f t="shared" si="384"/>
        <v>0</v>
      </c>
      <c r="BM895" s="878">
        <f t="shared" si="384"/>
        <v>0</v>
      </c>
      <c r="BN895" s="878">
        <f t="shared" si="384"/>
        <v>0</v>
      </c>
      <c r="BO895" s="878">
        <f t="shared" si="384"/>
        <v>0</v>
      </c>
      <c r="BP895" s="878">
        <f t="shared" si="384"/>
        <v>0</v>
      </c>
      <c r="BQ895" s="247"/>
      <c r="BV895" s="1046"/>
    </row>
    <row r="896">
      <c r="A896" s="145"/>
      <c r="B896" s="146"/>
      <c r="C896" s="1210" t="s">
        <v>59</v>
      </c>
      <c r="D896" s="1092" t="s">
        <v>59</v>
      </c>
      <c r="E896" s="995"/>
      <c r="F896" s="807"/>
      <c r="G896" s="1214"/>
      <c r="H896" s="128"/>
      <c r="I896" s="128">
        <v>24</v>
      </c>
      <c r="J896" s="128"/>
      <c r="K896" s="128"/>
      <c r="L896" s="128"/>
      <c r="M896" s="128"/>
      <c r="N896" s="128"/>
      <c r="O896" s="128"/>
      <c r="P896" s="1052" t="s">
        <v>72</v>
      </c>
      <c r="Q896" s="504" t="s">
        <v>126</v>
      </c>
      <c r="R896" s="132" t="s">
        <v>89</v>
      </c>
      <c r="S896" s="133"/>
      <c r="T896" s="450"/>
      <c r="U896" s="450"/>
      <c r="V896" s="450"/>
      <c r="W896" s="450"/>
      <c r="X896" s="451"/>
      <c r="Y896" s="450"/>
      <c r="Z896" s="450"/>
      <c r="AA896" s="450"/>
      <c r="AB896" s="450"/>
      <c r="AC896" s="450"/>
      <c r="AD896" s="451"/>
      <c r="AE896" s="450"/>
      <c r="AF896" s="450"/>
      <c r="AG896" s="450"/>
      <c r="AH896" s="450"/>
      <c r="AI896" s="450"/>
      <c r="AJ896" s="450"/>
      <c r="AK896" s="450"/>
      <c r="AL896" s="452"/>
      <c r="AM896" s="451"/>
      <c r="AN896" s="451"/>
      <c r="AO896" s="451"/>
      <c r="AP896" s="451"/>
      <c r="AQ896" s="452"/>
      <c r="AR896" s="62"/>
      <c r="AS896" s="878">
        <f t="shared" si="383"/>
        <v>0</v>
      </c>
      <c r="AT896" s="878">
        <f t="shared" si="384"/>
        <v>0</v>
      </c>
      <c r="AU896" s="878">
        <f t="shared" si="384"/>
        <v>0</v>
      </c>
      <c r="AV896" s="878">
        <f t="shared" si="384"/>
        <v>0</v>
      </c>
      <c r="AW896" s="879">
        <f t="shared" si="384"/>
        <v>0</v>
      </c>
      <c r="AX896" s="878">
        <f t="shared" si="384"/>
        <v>0</v>
      </c>
      <c r="AY896" s="878">
        <f t="shared" si="384"/>
        <v>0</v>
      </c>
      <c r="AZ896" s="878">
        <f t="shared" si="384"/>
        <v>0</v>
      </c>
      <c r="BA896" s="878">
        <f t="shared" si="384"/>
        <v>0</v>
      </c>
      <c r="BB896" s="878">
        <f t="shared" si="384"/>
        <v>0</v>
      </c>
      <c r="BC896" s="879">
        <f t="shared" si="384"/>
        <v>0</v>
      </c>
      <c r="BD896" s="878">
        <f t="shared" si="384"/>
        <v>0</v>
      </c>
      <c r="BE896" s="878">
        <f t="shared" si="384"/>
        <v>0</v>
      </c>
      <c r="BF896" s="878">
        <f t="shared" si="384"/>
        <v>0</v>
      </c>
      <c r="BG896" s="878">
        <f t="shared" si="384"/>
        <v>0</v>
      </c>
      <c r="BH896" s="878">
        <f t="shared" si="384"/>
        <v>0</v>
      </c>
      <c r="BI896" s="878">
        <f t="shared" si="384"/>
        <v>0</v>
      </c>
      <c r="BJ896" s="878">
        <f t="shared" si="384"/>
        <v>0</v>
      </c>
      <c r="BK896" s="879">
        <f t="shared" si="384"/>
        <v>0</v>
      </c>
      <c r="BL896" s="878">
        <f t="shared" si="384"/>
        <v>0</v>
      </c>
      <c r="BM896" s="878">
        <f t="shared" si="384"/>
        <v>0</v>
      </c>
      <c r="BN896" s="878">
        <f t="shared" si="384"/>
        <v>0</v>
      </c>
      <c r="BO896" s="878">
        <f t="shared" si="384"/>
        <v>0</v>
      </c>
      <c r="BP896" s="878">
        <f t="shared" si="384"/>
        <v>0</v>
      </c>
      <c r="BQ896" s="247"/>
      <c r="BV896" s="446"/>
    </row>
    <row r="897">
      <c r="A897" s="145"/>
      <c r="B897" s="146"/>
      <c r="C897" s="1210" t="s">
        <v>59</v>
      </c>
      <c r="D897" s="1092" t="s">
        <v>59</v>
      </c>
      <c r="E897" s="995"/>
      <c r="F897" s="807"/>
      <c r="G897" s="1214"/>
      <c r="H897" s="128"/>
      <c r="I897" s="128">
        <v>25</v>
      </c>
      <c r="J897" s="128"/>
      <c r="K897" s="128"/>
      <c r="L897" s="128"/>
      <c r="M897" s="128"/>
      <c r="N897" s="128"/>
      <c r="O897" s="128"/>
      <c r="P897" s="1215" t="s">
        <v>72</v>
      </c>
      <c r="Q897" s="504" t="s">
        <v>103</v>
      </c>
      <c r="R897" s="132" t="s">
        <v>89</v>
      </c>
      <c r="S897" s="133"/>
      <c r="T897" s="450"/>
      <c r="U897" s="450"/>
      <c r="V897" s="450"/>
      <c r="W897" s="450"/>
      <c r="X897" s="451"/>
      <c r="Y897" s="450"/>
      <c r="Z897" s="450"/>
      <c r="AA897" s="450"/>
      <c r="AB897" s="450"/>
      <c r="AC897" s="450"/>
      <c r="AD897" s="451"/>
      <c r="AE897" s="450"/>
      <c r="AF897" s="450"/>
      <c r="AG897" s="450"/>
      <c r="AH897" s="450"/>
      <c r="AI897" s="450"/>
      <c r="AJ897" s="450"/>
      <c r="AK897" s="450"/>
      <c r="AL897" s="452"/>
      <c r="AM897" s="451"/>
      <c r="AN897" s="451"/>
      <c r="AO897" s="451"/>
      <c r="AP897" s="451"/>
      <c r="AQ897" s="452"/>
      <c r="AR897" s="62"/>
      <c r="AS897" s="878">
        <f t="shared" si="383"/>
        <v>0</v>
      </c>
      <c r="AT897" s="878">
        <f t="shared" si="384"/>
        <v>0</v>
      </c>
      <c r="AU897" s="878">
        <f t="shared" si="384"/>
        <v>0</v>
      </c>
      <c r="AV897" s="878">
        <f t="shared" si="384"/>
        <v>0</v>
      </c>
      <c r="AW897" s="879">
        <f t="shared" si="384"/>
        <v>0</v>
      </c>
      <c r="AX897" s="878">
        <f t="shared" si="384"/>
        <v>0</v>
      </c>
      <c r="AY897" s="878">
        <f t="shared" si="384"/>
        <v>0</v>
      </c>
      <c r="AZ897" s="878">
        <f t="shared" si="384"/>
        <v>0</v>
      </c>
      <c r="BA897" s="878">
        <f t="shared" si="384"/>
        <v>0</v>
      </c>
      <c r="BB897" s="878">
        <f t="shared" si="384"/>
        <v>0</v>
      </c>
      <c r="BC897" s="879">
        <f t="shared" si="384"/>
        <v>0</v>
      </c>
      <c r="BD897" s="878">
        <f t="shared" si="384"/>
        <v>0</v>
      </c>
      <c r="BE897" s="878">
        <f t="shared" si="384"/>
        <v>0</v>
      </c>
      <c r="BF897" s="878">
        <f t="shared" si="384"/>
        <v>0</v>
      </c>
      <c r="BG897" s="878">
        <f t="shared" si="384"/>
        <v>0</v>
      </c>
      <c r="BH897" s="878">
        <f t="shared" si="384"/>
        <v>0</v>
      </c>
      <c r="BI897" s="878">
        <f t="shared" si="384"/>
        <v>0</v>
      </c>
      <c r="BJ897" s="878">
        <f t="shared" si="384"/>
        <v>0</v>
      </c>
      <c r="BK897" s="879">
        <f t="shared" si="384"/>
        <v>0</v>
      </c>
      <c r="BL897" s="878">
        <f t="shared" si="384"/>
        <v>0</v>
      </c>
      <c r="BM897" s="878">
        <f t="shared" si="384"/>
        <v>0</v>
      </c>
      <c r="BN897" s="878">
        <f t="shared" si="384"/>
        <v>0</v>
      </c>
      <c r="BO897" s="878">
        <f t="shared" si="384"/>
        <v>0</v>
      </c>
      <c r="BP897" s="878">
        <f t="shared" si="384"/>
        <v>0</v>
      </c>
      <c r="BQ897" s="247"/>
      <c r="BV897" s="446"/>
    </row>
    <row r="898" ht="16.5">
      <c r="A898" s="145"/>
      <c r="B898" s="146"/>
      <c r="C898" s="1210" t="s">
        <v>59</v>
      </c>
      <c r="D898" s="1092" t="s">
        <v>59</v>
      </c>
      <c r="E898" s="995"/>
      <c r="F898" s="807"/>
      <c r="G898" s="1214"/>
      <c r="H898" s="128"/>
      <c r="I898" s="128">
        <v>26</v>
      </c>
      <c r="J898" s="128"/>
      <c r="K898" s="128"/>
      <c r="L898" s="128"/>
      <c r="M898" s="128"/>
      <c r="N898" s="128"/>
      <c r="O898" s="128"/>
      <c r="P898" s="1215" t="s">
        <v>72</v>
      </c>
      <c r="Q898" s="1235" t="s">
        <v>129</v>
      </c>
      <c r="R898" s="196" t="s">
        <v>89</v>
      </c>
      <c r="S898" s="197"/>
      <c r="T898" s="450"/>
      <c r="U898" s="450"/>
      <c r="V898" s="450"/>
      <c r="W898" s="450"/>
      <c r="X898" s="451"/>
      <c r="Y898" s="450"/>
      <c r="Z898" s="450"/>
      <c r="AA898" s="450"/>
      <c r="AB898" s="450"/>
      <c r="AC898" s="450"/>
      <c r="AD898" s="451"/>
      <c r="AE898" s="450"/>
      <c r="AF898" s="450"/>
      <c r="AG898" s="450"/>
      <c r="AH898" s="450"/>
      <c r="AI898" s="450"/>
      <c r="AJ898" s="450"/>
      <c r="AK898" s="450"/>
      <c r="AL898" s="452"/>
      <c r="AM898" s="451"/>
      <c r="AN898" s="451"/>
      <c r="AO898" s="451"/>
      <c r="AP898" s="451"/>
      <c r="AQ898" s="452"/>
      <c r="AR898" s="62"/>
      <c r="AS898" s="880">
        <f t="shared" si="383"/>
        <v>0</v>
      </c>
      <c r="AT898" s="880">
        <f t="shared" si="384"/>
        <v>0</v>
      </c>
      <c r="AU898" s="880">
        <f t="shared" si="384"/>
        <v>0</v>
      </c>
      <c r="AV898" s="880">
        <f t="shared" si="384"/>
        <v>0</v>
      </c>
      <c r="AW898" s="881">
        <f t="shared" si="384"/>
        <v>0</v>
      </c>
      <c r="AX898" s="880">
        <f t="shared" si="384"/>
        <v>0</v>
      </c>
      <c r="AY898" s="880">
        <f t="shared" si="384"/>
        <v>0</v>
      </c>
      <c r="AZ898" s="880">
        <f t="shared" si="384"/>
        <v>0</v>
      </c>
      <c r="BA898" s="880">
        <f t="shared" si="384"/>
        <v>0</v>
      </c>
      <c r="BB898" s="880">
        <f t="shared" si="384"/>
        <v>0</v>
      </c>
      <c r="BC898" s="881">
        <f t="shared" si="384"/>
        <v>0</v>
      </c>
      <c r="BD898" s="880">
        <f t="shared" si="384"/>
        <v>0</v>
      </c>
      <c r="BE898" s="880">
        <f t="shared" si="384"/>
        <v>0</v>
      </c>
      <c r="BF898" s="880">
        <f t="shared" si="384"/>
        <v>0</v>
      </c>
      <c r="BG898" s="880">
        <f t="shared" si="384"/>
        <v>0</v>
      </c>
      <c r="BH898" s="880">
        <f t="shared" si="384"/>
        <v>0</v>
      </c>
      <c r="BI898" s="880">
        <f t="shared" si="384"/>
        <v>0</v>
      </c>
      <c r="BJ898" s="880">
        <f t="shared" si="384"/>
        <v>0</v>
      </c>
      <c r="BK898" s="881">
        <f t="shared" si="384"/>
        <v>0</v>
      </c>
      <c r="BL898" s="880">
        <f t="shared" si="384"/>
        <v>0</v>
      </c>
      <c r="BM898" s="880">
        <f t="shared" si="384"/>
        <v>0</v>
      </c>
      <c r="BN898" s="880">
        <f t="shared" si="384"/>
        <v>0</v>
      </c>
      <c r="BO898" s="880">
        <f t="shared" si="384"/>
        <v>0</v>
      </c>
      <c r="BP898" s="880">
        <f t="shared" si="384"/>
        <v>0</v>
      </c>
      <c r="BQ898" s="247"/>
      <c r="BV898" s="446"/>
    </row>
    <row r="899" ht="16.5">
      <c r="A899" s="942"/>
      <c r="B899" s="943"/>
      <c r="C899" s="882"/>
      <c r="D899" s="1092"/>
      <c r="E899" s="995"/>
      <c r="F899" s="807"/>
      <c r="G899" s="1214"/>
      <c r="H899" s="128"/>
      <c r="I899" s="128"/>
      <c r="J899" s="128"/>
      <c r="K899" s="128"/>
      <c r="L899" s="128"/>
      <c r="M899" s="128"/>
      <c r="N899" s="128"/>
      <c r="O899" s="128"/>
      <c r="P899" s="883"/>
      <c r="Q899" s="660" t="s">
        <v>182</v>
      </c>
      <c r="R899" s="661"/>
      <c r="S899" s="662"/>
      <c r="T899" s="1123"/>
      <c r="U899" s="1123"/>
      <c r="V899" s="1123"/>
      <c r="W899" s="1123"/>
      <c r="X899" s="1123"/>
      <c r="Y899" s="1123"/>
      <c r="Z899" s="1123"/>
      <c r="AA899" s="1123"/>
      <c r="AB899" s="1123"/>
      <c r="AC899" s="1123"/>
      <c r="AD899" s="1124"/>
      <c r="AE899" s="1123"/>
      <c r="AF899" s="1123"/>
      <c r="AG899" s="1123"/>
      <c r="AH899" s="1123"/>
      <c r="AI899" s="1123"/>
      <c r="AJ899" s="1123"/>
      <c r="AK899" s="1123"/>
      <c r="AL899" s="757"/>
      <c r="AM899" s="1123"/>
      <c r="AN899" s="1123"/>
      <c r="AO899" s="1123"/>
      <c r="AP899" s="1123"/>
      <c r="AQ899" s="758"/>
      <c r="AR899" s="62"/>
      <c r="AS899" s="695">
        <f t="shared" ref="AS899:BP899" si="385">SUM(AS893:AS898)</f>
        <v>0</v>
      </c>
      <c r="AT899" s="61">
        <f t="shared" si="385"/>
        <v>0</v>
      </c>
      <c r="AU899" s="1151">
        <f t="shared" si="385"/>
        <v>0</v>
      </c>
      <c r="AV899" s="695">
        <f t="shared" si="385"/>
        <v>0</v>
      </c>
      <c r="AW899" s="537">
        <f t="shared" si="385"/>
        <v>0</v>
      </c>
      <c r="AX899" s="1151">
        <f>SUM(AT893:AT898)</f>
        <v>0</v>
      </c>
      <c r="AY899" s="695">
        <f t="shared" si="385"/>
        <v>0</v>
      </c>
      <c r="AZ899" s="61">
        <f t="shared" si="385"/>
        <v>0</v>
      </c>
      <c r="BA899" s="1151">
        <f t="shared" si="385"/>
        <v>0</v>
      </c>
      <c r="BB899" s="695">
        <f t="shared" si="385"/>
        <v>0</v>
      </c>
      <c r="BC899" s="537">
        <f t="shared" si="385"/>
        <v>0</v>
      </c>
      <c r="BD899" s="1151">
        <f t="shared" si="385"/>
        <v>0</v>
      </c>
      <c r="BE899" s="695">
        <f t="shared" si="385"/>
        <v>0</v>
      </c>
      <c r="BF899" s="61">
        <f t="shared" si="385"/>
        <v>0</v>
      </c>
      <c r="BG899" s="1151">
        <f t="shared" si="385"/>
        <v>0</v>
      </c>
      <c r="BH899" s="695">
        <f t="shared" si="385"/>
        <v>0</v>
      </c>
      <c r="BI899" s="61">
        <f t="shared" si="385"/>
        <v>0</v>
      </c>
      <c r="BJ899" s="1151">
        <f t="shared" si="385"/>
        <v>0</v>
      </c>
      <c r="BK899" s="886">
        <f t="shared" si="385"/>
        <v>0</v>
      </c>
      <c r="BL899" s="695">
        <f t="shared" si="385"/>
        <v>0</v>
      </c>
      <c r="BM899" s="61">
        <f t="shared" si="385"/>
        <v>0</v>
      </c>
      <c r="BN899" s="1151">
        <f t="shared" si="385"/>
        <v>0</v>
      </c>
      <c r="BO899" s="1151">
        <f t="shared" si="385"/>
        <v>0</v>
      </c>
      <c r="BP899" s="695">
        <f t="shared" si="385"/>
        <v>0</v>
      </c>
      <c r="BQ899" s="1185" t="s">
        <v>183</v>
      </c>
      <c r="BV899" s="1077"/>
    </row>
    <row r="900" ht="16.5">
      <c r="A900" s="942"/>
      <c r="B900" s="943"/>
      <c r="C900" s="882"/>
      <c r="D900" s="1092"/>
      <c r="E900" s="995"/>
      <c r="F900" s="807"/>
      <c r="G900" s="1214"/>
      <c r="H900" s="128"/>
      <c r="I900" s="128"/>
      <c r="J900" s="128"/>
      <c r="K900" s="128"/>
      <c r="L900" s="128"/>
      <c r="M900" s="128"/>
      <c r="N900" s="128"/>
      <c r="O900" s="128"/>
      <c r="P900" s="883"/>
      <c r="Q900" s="660" t="s">
        <v>135</v>
      </c>
      <c r="R900" s="661"/>
      <c r="S900" s="662"/>
      <c r="T900" s="1123"/>
      <c r="U900" s="1123"/>
      <c r="V900" s="1123"/>
      <c r="W900" s="1123"/>
      <c r="X900" s="1123"/>
      <c r="Y900" s="1123"/>
      <c r="Z900" s="1123"/>
      <c r="AA900" s="1123"/>
      <c r="AB900" s="1123"/>
      <c r="AC900" s="1123"/>
      <c r="AD900" s="1124"/>
      <c r="AE900" s="1123"/>
      <c r="AF900" s="1123"/>
      <c r="AG900" s="1123"/>
      <c r="AH900" s="1123"/>
      <c r="AI900" s="1123"/>
      <c r="AJ900" s="1123"/>
      <c r="AK900" s="1123"/>
      <c r="AL900" s="757"/>
      <c r="AM900" s="1123"/>
      <c r="AN900" s="1123"/>
      <c r="AO900" s="1123"/>
      <c r="AP900" s="1123"/>
      <c r="AQ900" s="758"/>
      <c r="AR900" s="62"/>
      <c r="AS900" s="695">
        <f t="shared" ref="AS900:BP900" si="386">AS885+AS899</f>
        <v>0</v>
      </c>
      <c r="AT900" s="61">
        <f t="shared" si="386"/>
        <v>0</v>
      </c>
      <c r="AU900" s="1151">
        <f t="shared" si="386"/>
        <v>0</v>
      </c>
      <c r="AV900" s="695">
        <f t="shared" si="386"/>
        <v>0</v>
      </c>
      <c r="AW900" s="537">
        <f t="shared" si="386"/>
        <v>0</v>
      </c>
      <c r="AX900" s="1151">
        <f>AT885+AT899</f>
        <v>0</v>
      </c>
      <c r="AY900" s="695">
        <f t="shared" si="386"/>
        <v>0</v>
      </c>
      <c r="AZ900" s="61">
        <f t="shared" si="386"/>
        <v>0</v>
      </c>
      <c r="BA900" s="1151">
        <f t="shared" si="386"/>
        <v>0</v>
      </c>
      <c r="BB900" s="695">
        <f t="shared" si="386"/>
        <v>0</v>
      </c>
      <c r="BC900" s="537">
        <f t="shared" si="386"/>
        <v>0</v>
      </c>
      <c r="BD900" s="1151">
        <f t="shared" si="386"/>
        <v>0</v>
      </c>
      <c r="BE900" s="695">
        <f t="shared" si="386"/>
        <v>0</v>
      </c>
      <c r="BF900" s="61">
        <f t="shared" si="386"/>
        <v>0</v>
      </c>
      <c r="BG900" s="1151">
        <f t="shared" si="386"/>
        <v>0</v>
      </c>
      <c r="BH900" s="695">
        <f t="shared" si="386"/>
        <v>0</v>
      </c>
      <c r="BI900" s="61">
        <f t="shared" si="386"/>
        <v>0</v>
      </c>
      <c r="BJ900" s="1151">
        <f t="shared" si="386"/>
        <v>0</v>
      </c>
      <c r="BK900" s="886">
        <f t="shared" si="386"/>
        <v>0</v>
      </c>
      <c r="BL900" s="695">
        <f t="shared" si="386"/>
        <v>0</v>
      </c>
      <c r="BM900" s="61">
        <f t="shared" si="386"/>
        <v>0</v>
      </c>
      <c r="BN900" s="1151">
        <f t="shared" si="386"/>
        <v>0</v>
      </c>
      <c r="BO900" s="1151">
        <f t="shared" si="386"/>
        <v>0</v>
      </c>
      <c r="BP900" s="695">
        <f t="shared" si="386"/>
        <v>0</v>
      </c>
      <c r="BQ900" s="1152" t="s">
        <v>136</v>
      </c>
      <c r="BV900" s="1077"/>
    </row>
    <row r="901" ht="16.5">
      <c r="A901" s="167"/>
      <c r="B901" s="168"/>
      <c r="C901" s="169"/>
      <c r="D901" s="1092"/>
      <c r="E901" s="995"/>
      <c r="F901" s="807"/>
      <c r="G901" s="1214"/>
      <c r="H901" s="128"/>
      <c r="I901" s="128"/>
      <c r="J901" s="128"/>
      <c r="K901" s="128"/>
      <c r="L901" s="128"/>
      <c r="M901" s="128"/>
      <c r="N901" s="128"/>
      <c r="O901" s="128"/>
      <c r="P901" s="823"/>
      <c r="Q901" s="279" t="s">
        <v>238</v>
      </c>
      <c r="R901" s="635"/>
      <c r="S901" s="635"/>
      <c r="T901" s="1240"/>
      <c r="U901" s="1240"/>
      <c r="V901" s="1240"/>
      <c r="W901" s="1240"/>
      <c r="X901" s="1240"/>
      <c r="Y901" s="1240"/>
      <c r="Z901" s="1240"/>
      <c r="AA901" s="1240"/>
      <c r="AB901" s="1240"/>
      <c r="AC901" s="1240"/>
      <c r="AD901" s="1241"/>
      <c r="AE901" s="1240"/>
      <c r="AF901" s="1240"/>
      <c r="AG901" s="1240"/>
      <c r="AH901" s="1240"/>
      <c r="AI901" s="1240"/>
      <c r="AJ901" s="1240"/>
      <c r="AK901" s="1240"/>
      <c r="AL901" s="515"/>
      <c r="AM901" s="1240"/>
      <c r="AN901" s="1240"/>
      <c r="AO901" s="1240"/>
      <c r="AP901" s="1240"/>
      <c r="AQ901" s="516"/>
      <c r="AR901" s="62"/>
      <c r="AS901" s="625"/>
      <c r="AT901" s="625"/>
      <c r="AU901" s="625"/>
      <c r="AV901" s="625"/>
      <c r="AW901" s="626"/>
      <c r="AX901" s="625"/>
      <c r="AY901" s="625"/>
      <c r="AZ901" s="625"/>
      <c r="BA901" s="625"/>
      <c r="BB901" s="625"/>
      <c r="BC901" s="626"/>
      <c r="BD901" s="625"/>
      <c r="BE901" s="625"/>
      <c r="BF901" s="625"/>
      <c r="BG901" s="625"/>
      <c r="BH901" s="625"/>
      <c r="BI901" s="625"/>
      <c r="BJ901" s="625"/>
      <c r="BK901" s="626"/>
      <c r="BL901" s="625"/>
      <c r="BM901" s="625"/>
      <c r="BN901" s="625"/>
      <c r="BO901" s="625"/>
      <c r="BP901" s="625"/>
      <c r="BV901" s="446"/>
    </row>
    <row r="902" ht="16.5">
      <c r="A902" s="145"/>
      <c r="B902" s="146"/>
      <c r="C902" s="124"/>
      <c r="D902" s="1092"/>
      <c r="E902" s="995"/>
      <c r="F902" s="807"/>
      <c r="G902" s="1214"/>
      <c r="H902" s="128">
        <v>1</v>
      </c>
      <c r="I902" s="128">
        <v>27</v>
      </c>
      <c r="J902" s="128"/>
      <c r="K902" s="128"/>
      <c r="L902" s="128"/>
      <c r="M902" s="128"/>
      <c r="N902" s="128"/>
      <c r="O902" s="128"/>
      <c r="P902" s="125"/>
      <c r="Q902" s="291" t="s">
        <v>140</v>
      </c>
      <c r="R902" s="132" t="s">
        <v>141</v>
      </c>
      <c r="S902" s="133"/>
      <c r="T902" s="450"/>
      <c r="U902" s="450"/>
      <c r="V902" s="450"/>
      <c r="W902" s="450"/>
      <c r="X902" s="451"/>
      <c r="Y902" s="450"/>
      <c r="Z902" s="450"/>
      <c r="AA902" s="450"/>
      <c r="AB902" s="450"/>
      <c r="AC902" s="450"/>
      <c r="AD902" s="451"/>
      <c r="AE902" s="450"/>
      <c r="AF902" s="450"/>
      <c r="AG902" s="450"/>
      <c r="AH902" s="450"/>
      <c r="AI902" s="450"/>
      <c r="AJ902" s="450"/>
      <c r="AK902" s="450"/>
      <c r="AL902" s="452"/>
      <c r="AM902" s="451"/>
      <c r="AN902" s="451"/>
      <c r="AO902" s="451"/>
      <c r="AP902" s="451"/>
      <c r="AQ902" s="452"/>
      <c r="AR902" s="62"/>
      <c r="AS902" s="1050">
        <f>AS873+AS887</f>
        <v>0</v>
      </c>
      <c r="AT902" s="1050">
        <f>AT873+AT887</f>
        <v>0</v>
      </c>
      <c r="AU902" s="1051">
        <f>AU873+AU887</f>
        <v>0</v>
      </c>
      <c r="AV902" s="1050">
        <f>AV873+AV887</f>
        <v>0</v>
      </c>
      <c r="AW902" s="888">
        <f>AW873+AW887</f>
        <v>0</v>
      </c>
      <c r="AX902" s="1051">
        <f>AT873+AT887</f>
        <v>0</v>
      </c>
      <c r="AY902" s="1050">
        <f t="shared" ref="AY902:BP902" si="387">AY873+AY887</f>
        <v>0</v>
      </c>
      <c r="AZ902" s="1050">
        <f t="shared" si="387"/>
        <v>0</v>
      </c>
      <c r="BA902" s="1051">
        <f t="shared" si="387"/>
        <v>0</v>
      </c>
      <c r="BB902" s="1050">
        <f t="shared" si="387"/>
        <v>0</v>
      </c>
      <c r="BC902" s="888">
        <f t="shared" si="387"/>
        <v>0</v>
      </c>
      <c r="BD902" s="1051">
        <f t="shared" si="387"/>
        <v>0</v>
      </c>
      <c r="BE902" s="1050">
        <f t="shared" si="387"/>
        <v>0</v>
      </c>
      <c r="BF902" s="1050">
        <f t="shared" si="387"/>
        <v>0</v>
      </c>
      <c r="BG902" s="1051">
        <f t="shared" si="387"/>
        <v>0</v>
      </c>
      <c r="BH902" s="1050">
        <f t="shared" si="387"/>
        <v>0</v>
      </c>
      <c r="BI902" s="1050">
        <f t="shared" si="387"/>
        <v>0</v>
      </c>
      <c r="BJ902" s="1051">
        <f t="shared" si="387"/>
        <v>0</v>
      </c>
      <c r="BK902" s="891">
        <f t="shared" si="387"/>
        <v>0</v>
      </c>
      <c r="BL902" s="1050">
        <f t="shared" si="387"/>
        <v>0</v>
      </c>
      <c r="BM902" s="1050">
        <f t="shared" si="387"/>
        <v>0</v>
      </c>
      <c r="BN902" s="1051">
        <f t="shared" si="387"/>
        <v>0</v>
      </c>
      <c r="BO902" s="1051">
        <f t="shared" si="387"/>
        <v>0</v>
      </c>
      <c r="BP902" s="1050">
        <f t="shared" si="387"/>
        <v>0</v>
      </c>
      <c r="BQ902" s="19" t="s">
        <v>244</v>
      </c>
      <c r="BV902" s="454"/>
    </row>
    <row r="903" ht="16.5">
      <c r="A903" s="145"/>
      <c r="B903" s="146"/>
      <c r="C903" s="124"/>
      <c r="D903" s="1092"/>
      <c r="E903" s="995"/>
      <c r="F903" s="807"/>
      <c r="G903" s="1214"/>
      <c r="H903" s="128">
        <v>2</v>
      </c>
      <c r="I903" s="128">
        <v>28</v>
      </c>
      <c r="J903" s="128"/>
      <c r="K903" s="128"/>
      <c r="L903" s="128"/>
      <c r="M903" s="128"/>
      <c r="N903" s="128"/>
      <c r="O903" s="128"/>
      <c r="P903" s="125"/>
      <c r="Q903" s="291"/>
      <c r="R903" s="132" t="s">
        <v>143</v>
      </c>
      <c r="S903" s="133"/>
      <c r="T903" s="450"/>
      <c r="U903" s="450"/>
      <c r="V903" s="450"/>
      <c r="W903" s="450"/>
      <c r="X903" s="451"/>
      <c r="Y903" s="450"/>
      <c r="Z903" s="450"/>
      <c r="AA903" s="450"/>
      <c r="AB903" s="450"/>
      <c r="AC903" s="450"/>
      <c r="AD903" s="451"/>
      <c r="AE903" s="450"/>
      <c r="AF903" s="450"/>
      <c r="AG903" s="450"/>
      <c r="AH903" s="450"/>
      <c r="AI903" s="450"/>
      <c r="AJ903" s="450"/>
      <c r="AK903" s="450"/>
      <c r="AL903" s="452"/>
      <c r="AM903" s="451"/>
      <c r="AN903" s="451"/>
      <c r="AO903" s="451"/>
      <c r="AP903" s="451"/>
      <c r="AQ903" s="452"/>
      <c r="AR903" s="62"/>
      <c r="AS903" s="62"/>
      <c r="AT903" s="62"/>
      <c r="AU903" s="62"/>
      <c r="AV903" s="62"/>
      <c r="AW903" s="98"/>
      <c r="AX903" s="62"/>
      <c r="AY903" s="62"/>
      <c r="AZ903" s="62"/>
      <c r="BA903" s="62"/>
      <c r="BB903" s="62"/>
      <c r="BC903" s="98"/>
      <c r="BD903" s="62"/>
      <c r="BE903" s="62"/>
      <c r="BF903" s="62"/>
      <c r="BG903" s="62"/>
      <c r="BH903" s="62"/>
      <c r="BI903" s="62"/>
      <c r="BJ903" s="62"/>
      <c r="BK903" s="98"/>
      <c r="BL903" s="62"/>
      <c r="BM903" s="62"/>
      <c r="BN903" s="62"/>
      <c r="BO903" s="62"/>
      <c r="BP903" s="62"/>
      <c r="BV903" s="454"/>
    </row>
    <row r="904" ht="16.5">
      <c r="A904" s="145"/>
      <c r="B904" s="146"/>
      <c r="C904" s="124"/>
      <c r="D904" s="1092"/>
      <c r="E904" s="995"/>
      <c r="F904" s="807"/>
      <c r="G904" s="1214"/>
      <c r="H904" s="128">
        <v>3</v>
      </c>
      <c r="I904" s="128">
        <v>29</v>
      </c>
      <c r="J904" s="128"/>
      <c r="K904" s="128"/>
      <c r="L904" s="128"/>
      <c r="M904" s="128"/>
      <c r="N904" s="128"/>
      <c r="O904" s="128"/>
      <c r="P904" s="125"/>
      <c r="Q904" s="291" t="s">
        <v>145</v>
      </c>
      <c r="R904" s="132" t="s">
        <v>141</v>
      </c>
      <c r="S904" s="133"/>
      <c r="T904" s="1163"/>
      <c r="U904" s="1163"/>
      <c r="V904" s="1163"/>
      <c r="W904" s="1163"/>
      <c r="X904" s="1164"/>
      <c r="Y904" s="1163"/>
      <c r="Z904" s="1163"/>
      <c r="AA904" s="1163"/>
      <c r="AB904" s="1163"/>
      <c r="AC904" s="1163"/>
      <c r="AD904" s="1164"/>
      <c r="AE904" s="1163"/>
      <c r="AF904" s="1163"/>
      <c r="AG904" s="1163"/>
      <c r="AH904" s="1163"/>
      <c r="AI904" s="1163"/>
      <c r="AJ904" s="1163"/>
      <c r="AK904" s="1163"/>
      <c r="AL904" s="1042"/>
      <c r="AM904" s="1164"/>
      <c r="AN904" s="1164"/>
      <c r="AO904" s="1164"/>
      <c r="AP904" s="1164"/>
      <c r="AQ904" s="1042"/>
      <c r="AR904" s="62"/>
      <c r="AS904" s="274">
        <f>AS876+AS890</f>
        <v>0</v>
      </c>
      <c r="AT904" s="274">
        <f>AT876+AT890</f>
        <v>0</v>
      </c>
      <c r="AU904" s="275">
        <f>AU876+AU890</f>
        <v>0</v>
      </c>
      <c r="AV904" s="274">
        <f>AV876+AV890</f>
        <v>0</v>
      </c>
      <c r="AW904" s="517">
        <f>AW876+AW890</f>
        <v>0</v>
      </c>
      <c r="AX904" s="275">
        <f>AT876+AT890</f>
        <v>0</v>
      </c>
      <c r="AY904" s="274">
        <f t="shared" ref="AY904:BP904" si="388">AY876+AY890</f>
        <v>0</v>
      </c>
      <c r="AZ904" s="274">
        <f t="shared" si="388"/>
        <v>0</v>
      </c>
      <c r="BA904" s="275">
        <f t="shared" si="388"/>
        <v>0</v>
      </c>
      <c r="BB904" s="274">
        <f t="shared" si="388"/>
        <v>0</v>
      </c>
      <c r="BC904" s="517">
        <f t="shared" si="388"/>
        <v>0</v>
      </c>
      <c r="BD904" s="275">
        <f t="shared" si="388"/>
        <v>0</v>
      </c>
      <c r="BE904" s="274">
        <f t="shared" si="388"/>
        <v>0</v>
      </c>
      <c r="BF904" s="274">
        <f t="shared" si="388"/>
        <v>0</v>
      </c>
      <c r="BG904" s="275">
        <f t="shared" si="388"/>
        <v>0</v>
      </c>
      <c r="BH904" s="274">
        <f t="shared" si="388"/>
        <v>0</v>
      </c>
      <c r="BI904" s="274">
        <f t="shared" si="388"/>
        <v>0</v>
      </c>
      <c r="BJ904" s="275">
        <f t="shared" si="388"/>
        <v>0</v>
      </c>
      <c r="BK904" s="277">
        <f t="shared" si="388"/>
        <v>0</v>
      </c>
      <c r="BL904" s="274">
        <f t="shared" si="388"/>
        <v>0</v>
      </c>
      <c r="BM904" s="274">
        <f t="shared" si="388"/>
        <v>0</v>
      </c>
      <c r="BN904" s="275">
        <f t="shared" si="388"/>
        <v>0</v>
      </c>
      <c r="BO904" s="275">
        <f t="shared" si="388"/>
        <v>0</v>
      </c>
      <c r="BP904" s="274">
        <f t="shared" si="388"/>
        <v>0</v>
      </c>
      <c r="BQ904" s="19" t="s">
        <v>246</v>
      </c>
      <c r="BV904" s="454"/>
    </row>
    <row r="905" ht="16.5">
      <c r="A905" s="147"/>
      <c r="B905" s="148"/>
      <c r="C905" s="345"/>
      <c r="D905" s="1104"/>
      <c r="E905" s="1105"/>
      <c r="F905" s="807"/>
      <c r="G905" s="1214"/>
      <c r="H905" s="348">
        <v>4</v>
      </c>
      <c r="I905" s="128">
        <v>30</v>
      </c>
      <c r="J905" s="128"/>
      <c r="K905" s="128"/>
      <c r="L905" s="128"/>
      <c r="M905" s="128"/>
      <c r="N905" s="128"/>
      <c r="O905" s="128"/>
      <c r="P905" s="150"/>
      <c r="Q905" s="526"/>
      <c r="R905" s="155" t="s">
        <v>143</v>
      </c>
      <c r="S905" s="156"/>
      <c r="T905" s="1163"/>
      <c r="U905" s="1163"/>
      <c r="V905" s="1163"/>
      <c r="W905" s="1163"/>
      <c r="X905" s="1164"/>
      <c r="Y905" s="1163"/>
      <c r="Z905" s="1163"/>
      <c r="AA905" s="1163"/>
      <c r="AB905" s="1163"/>
      <c r="AC905" s="1163"/>
      <c r="AD905" s="1164"/>
      <c r="AE905" s="1163"/>
      <c r="AF905" s="1163"/>
      <c r="AG905" s="1163"/>
      <c r="AH905" s="1163"/>
      <c r="AI905" s="1163"/>
      <c r="AJ905" s="1163"/>
      <c r="AK905" s="1163"/>
      <c r="AL905" s="1042"/>
      <c r="AM905" s="1164"/>
      <c r="AN905" s="1164"/>
      <c r="AO905" s="1164"/>
      <c r="AP905" s="1164"/>
      <c r="AQ905" s="1042"/>
      <c r="AR905" s="62"/>
      <c r="AS905" s="62"/>
      <c r="AT905" s="62"/>
      <c r="AU905" s="62"/>
      <c r="AV905" s="62"/>
      <c r="AW905" s="98"/>
      <c r="AX905" s="62"/>
      <c r="AY905" s="62"/>
      <c r="AZ905" s="62"/>
      <c r="BA905" s="62"/>
      <c r="BB905" s="62"/>
      <c r="BC905" s="98"/>
      <c r="BD905" s="62"/>
      <c r="BE905" s="62"/>
      <c r="BF905" s="62"/>
      <c r="BG905" s="62"/>
      <c r="BH905" s="62"/>
      <c r="BI905" s="62"/>
      <c r="BJ905" s="62"/>
      <c r="BK905" s="98"/>
      <c r="BL905" s="62"/>
      <c r="BM905" s="62"/>
      <c r="BN905" s="62"/>
      <c r="BO905" s="62"/>
      <c r="BP905" s="62"/>
      <c r="BV905" s="454"/>
    </row>
    <row r="906" s="205" customFormat="1" ht="16.5">
      <c r="A906" s="349"/>
      <c r="B906" s="350" t="s">
        <v>146</v>
      </c>
      <c r="C906" s="351">
        <f t="shared" ref="C906:I906" si="389">COUNTA(C864:C905)</f>
        <v>15</v>
      </c>
      <c r="D906" s="352">
        <f t="shared" si="389"/>
        <v>18</v>
      </c>
      <c r="E906" s="527">
        <f t="shared" si="389"/>
        <v>0</v>
      </c>
      <c r="F906" s="528">
        <f t="shared" si="389"/>
        <v>0</v>
      </c>
      <c r="G906" s="529">
        <f t="shared" si="389"/>
        <v>1</v>
      </c>
      <c r="H906" s="530">
        <f t="shared" si="389"/>
        <v>4</v>
      </c>
      <c r="I906" s="531">
        <f t="shared" si="389"/>
        <v>30</v>
      </c>
      <c r="J906" s="532">
        <f>D906+G906</f>
        <v>19</v>
      </c>
      <c r="K906" s="357">
        <f>J906/I906*100</f>
        <v>63.333333333333329</v>
      </c>
      <c r="L906" s="533"/>
      <c r="M906" s="534">
        <v>19</v>
      </c>
      <c r="N906" s="533"/>
      <c r="O906" s="533"/>
      <c r="P906" s="1242"/>
      <c r="Q906" s="215" t="s">
        <v>247</v>
      </c>
      <c r="R906" s="216" t="s">
        <v>189</v>
      </c>
      <c r="S906" s="217"/>
      <c r="T906" s="377"/>
      <c r="U906" s="377"/>
      <c r="V906" s="377"/>
      <c r="W906" s="377"/>
      <c r="X906" s="377"/>
      <c r="Y906" s="377"/>
      <c r="Z906" s="377"/>
      <c r="AA906" s="377"/>
      <c r="AB906" s="377"/>
      <c r="AC906" s="377"/>
      <c r="AD906" s="378"/>
      <c r="AE906" s="377"/>
      <c r="AF906" s="377"/>
      <c r="AG906" s="377"/>
      <c r="AH906" s="377"/>
      <c r="AI906" s="377"/>
      <c r="AJ906" s="377"/>
      <c r="AK906" s="377"/>
      <c r="AL906" s="886"/>
      <c r="AM906" s="377"/>
      <c r="AN906" s="377"/>
      <c r="AO906" s="377"/>
      <c r="AP906" s="377"/>
      <c r="AQ906" s="537"/>
      <c r="AR906" s="62"/>
      <c r="AS906" s="62"/>
      <c r="AT906" s="62"/>
      <c r="AU906" s="62"/>
      <c r="AV906" s="62"/>
      <c r="AW906" s="98"/>
      <c r="AX906" s="62"/>
      <c r="AY906" s="62"/>
      <c r="AZ906" s="62"/>
      <c r="BA906" s="62"/>
      <c r="BB906" s="62"/>
      <c r="BC906" s="98"/>
      <c r="BD906" s="62"/>
      <c r="BE906" s="62"/>
      <c r="BF906" s="62"/>
      <c r="BG906" s="62"/>
      <c r="BH906" s="62"/>
      <c r="BI906" s="62"/>
      <c r="BJ906" s="62"/>
      <c r="BK906" s="98"/>
      <c r="BL906" s="62"/>
      <c r="BM906" s="62"/>
      <c r="BN906" s="62"/>
      <c r="BO906" s="62"/>
      <c r="BP906" s="62"/>
      <c r="BQ906" s="2"/>
      <c r="BR906" s="3"/>
      <c r="BS906" s="3"/>
      <c r="BT906" s="3"/>
      <c r="BU906" s="3"/>
      <c r="BV906" s="1206"/>
    </row>
    <row r="907" ht="16.5">
      <c r="A907" s="368"/>
      <c r="B907" s="369"/>
      <c r="C907" s="370" t="s">
        <v>148</v>
      </c>
      <c r="D907" s="371"/>
      <c r="E907" s="372">
        <f>C906+E906</f>
        <v>15</v>
      </c>
      <c r="F907" s="373"/>
      <c r="G907" s="372">
        <f>F906+G906</f>
        <v>1</v>
      </c>
      <c r="H907" s="374"/>
      <c r="I907" s="375">
        <f>I906</f>
        <v>30</v>
      </c>
      <c r="J907" s="376"/>
      <c r="K907" s="376"/>
      <c r="L907" s="376"/>
      <c r="M907" s="376"/>
      <c r="N907" s="376"/>
      <c r="O907" s="376"/>
      <c r="P907" s="935"/>
      <c r="Q907" s="540" t="s">
        <v>151</v>
      </c>
      <c r="R907" s="541"/>
      <c r="S907" s="542"/>
      <c r="T907" s="543"/>
      <c r="U907" s="543"/>
      <c r="V907" s="543"/>
      <c r="W907" s="543"/>
      <c r="X907" s="543"/>
      <c r="Y907" s="543"/>
      <c r="Z907" s="543"/>
      <c r="AA907" s="543"/>
      <c r="AB907" s="543"/>
      <c r="AC907" s="543"/>
      <c r="AD907" s="684"/>
      <c r="AE907" s="543"/>
      <c r="AF907" s="543"/>
      <c r="AG907" s="543"/>
      <c r="AH907" s="543"/>
      <c r="AI907" s="543"/>
      <c r="AJ907" s="543"/>
      <c r="AK907" s="543"/>
      <c r="AL907" s="545"/>
      <c r="AM907" s="543"/>
      <c r="AN907" s="543"/>
      <c r="AO907" s="543"/>
      <c r="AP907" s="543"/>
      <c r="AQ907" s="546"/>
      <c r="AR907" s="62"/>
      <c r="AS907" s="62"/>
      <c r="AT907" s="62"/>
      <c r="AU907" s="62"/>
      <c r="AV907" s="62"/>
      <c r="AW907" s="98"/>
      <c r="AX907" s="62"/>
      <c r="AY907" s="62"/>
      <c r="AZ907" s="62"/>
      <c r="BA907" s="62"/>
      <c r="BB907" s="62"/>
      <c r="BC907" s="98"/>
      <c r="BD907" s="62"/>
      <c r="BE907" s="62"/>
      <c r="BF907" s="62"/>
      <c r="BG907" s="62"/>
      <c r="BH907" s="62"/>
      <c r="BI907" s="62"/>
      <c r="BJ907" s="62"/>
      <c r="BK907" s="98"/>
      <c r="BL907" s="62"/>
      <c r="BM907" s="62"/>
      <c r="BN907" s="62"/>
      <c r="BO907" s="62"/>
      <c r="BP907" s="62"/>
      <c r="BV907" s="1243"/>
    </row>
    <row r="908" ht="15.75" customHeight="1">
      <c r="A908" s="368"/>
      <c r="B908" s="382"/>
      <c r="C908" s="383" t="s">
        <v>150</v>
      </c>
      <c r="D908" s="371"/>
      <c r="E908" s="384">
        <f>E907/I907*100</f>
        <v>50</v>
      </c>
      <c r="F908" s="385"/>
      <c r="G908" s="384">
        <f>G907/I907*100</f>
        <v>3.3333333333333335</v>
      </c>
      <c r="H908" s="386"/>
      <c r="I908" s="387"/>
      <c r="J908" s="388"/>
      <c r="K908" s="388"/>
      <c r="L908" s="388"/>
      <c r="M908" s="388"/>
      <c r="N908" s="388"/>
      <c r="O908" s="388"/>
      <c r="P908" s="110"/>
      <c r="Q908" s="397"/>
      <c r="R908" s="397"/>
      <c r="S908" s="396"/>
      <c r="T908" s="398"/>
      <c r="U908" s="398"/>
      <c r="V908" s="398"/>
      <c r="W908" s="398"/>
      <c r="X908" s="398"/>
      <c r="Y908" s="398"/>
      <c r="Z908" s="398"/>
      <c r="AA908" s="398"/>
      <c r="AB908" s="398"/>
      <c r="AC908" s="398"/>
      <c r="AD908" s="399"/>
      <c r="AE908" s="398"/>
      <c r="AF908" s="398"/>
      <c r="AG908" s="398"/>
      <c r="AH908" s="398"/>
      <c r="AI908" s="398"/>
      <c r="AJ908" s="398"/>
      <c r="AK908" s="398"/>
      <c r="AL908" s="400"/>
      <c r="AM908" s="398"/>
      <c r="AN908" s="398"/>
      <c r="AO908" s="398"/>
      <c r="AP908" s="398"/>
      <c r="AQ908" s="401"/>
      <c r="AR908" s="62"/>
      <c r="AS908" s="62"/>
      <c r="AT908" s="62"/>
      <c r="AU908" s="62"/>
      <c r="AV908" s="62"/>
      <c r="AW908" s="98"/>
      <c r="AX908" s="62"/>
      <c r="AY908" s="62"/>
      <c r="AZ908" s="62"/>
      <c r="BA908" s="62"/>
      <c r="BB908" s="62"/>
      <c r="BC908" s="98"/>
      <c r="BD908" s="62"/>
      <c r="BE908" s="62"/>
      <c r="BF908" s="62"/>
      <c r="BG908" s="62"/>
      <c r="BH908" s="62"/>
      <c r="BI908" s="62"/>
      <c r="BJ908" s="62"/>
      <c r="BK908" s="98"/>
      <c r="BL908" s="62"/>
      <c r="BM908" s="62"/>
      <c r="BN908" s="62"/>
      <c r="BO908" s="62"/>
      <c r="BP908" s="62"/>
      <c r="BV908" s="1"/>
    </row>
    <row r="909" ht="16.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110"/>
      <c r="Q909" s="402" t="s">
        <v>340</v>
      </c>
      <c r="R909" s="397"/>
      <c r="S909" s="396"/>
      <c r="T909" s="398"/>
      <c r="U909" s="398"/>
      <c r="V909" s="398"/>
      <c r="W909" s="398"/>
      <c r="X909" s="398"/>
      <c r="Y909" s="398"/>
      <c r="Z909" s="398"/>
      <c r="AA909" s="398"/>
      <c r="AB909" s="398"/>
      <c r="AC909" s="398"/>
      <c r="AD909" s="399"/>
      <c r="AE909" s="398"/>
      <c r="AF909" s="398"/>
      <c r="AG909" s="398"/>
      <c r="AH909" s="398"/>
      <c r="AI909" s="398"/>
      <c r="AJ909" s="398"/>
      <c r="AK909" s="398"/>
      <c r="AL909" s="400"/>
      <c r="AM909" s="398"/>
      <c r="AN909" s="398"/>
      <c r="AO909" s="398"/>
      <c r="AP909" s="398"/>
      <c r="AQ909" s="401"/>
      <c r="AR909" s="62"/>
      <c r="AS909" s="62"/>
      <c r="AT909" s="62"/>
      <c r="AU909" s="62"/>
      <c r="AV909" s="62"/>
      <c r="AW909" s="98"/>
      <c r="AX909" s="62"/>
      <c r="AY909" s="62"/>
      <c r="AZ909" s="62"/>
      <c r="BA909" s="62"/>
      <c r="BB909" s="62"/>
      <c r="BC909" s="98"/>
      <c r="BD909" s="62"/>
      <c r="BE909" s="62"/>
      <c r="BF909" s="62"/>
      <c r="BG909" s="62"/>
      <c r="BH909" s="62"/>
      <c r="BI909" s="62"/>
      <c r="BJ909" s="62"/>
      <c r="BK909" s="98"/>
      <c r="BL909" s="62"/>
      <c r="BM909" s="62"/>
      <c r="BN909" s="62"/>
      <c r="BO909" s="62"/>
      <c r="BP909" s="62"/>
      <c r="BV909" s="1"/>
    </row>
    <row r="910" ht="16.5" customHeight="1">
      <c r="A910" s="781"/>
      <c r="B910" s="781"/>
      <c r="C910" s="404"/>
      <c r="D910" s="405"/>
      <c r="E910" s="406"/>
      <c r="F910" s="404"/>
      <c r="G910" s="406"/>
      <c r="H910" s="407"/>
      <c r="I910" s="408"/>
      <c r="J910" s="407"/>
      <c r="K910" s="408"/>
      <c r="L910" s="109" t="s">
        <v>61</v>
      </c>
      <c r="M910" s="408"/>
      <c r="N910" s="407"/>
      <c r="O910" s="408"/>
      <c r="P910" s="57" t="s">
        <v>25</v>
      </c>
      <c r="Q910" s="409" t="s">
        <v>26</v>
      </c>
      <c r="R910" s="314" t="s">
        <v>27</v>
      </c>
      <c r="S910" s="559" t="s">
        <v>28</v>
      </c>
      <c r="T910" s="559"/>
      <c r="U910" s="559"/>
      <c r="V910" s="559"/>
      <c r="W910" s="559"/>
      <c r="X910" s="411"/>
      <c r="Y910" s="412"/>
      <c r="Z910" s="412"/>
      <c r="AA910" s="412"/>
      <c r="AB910" s="412"/>
      <c r="AC910" s="412"/>
      <c r="AD910" s="412"/>
      <c r="AE910" s="412"/>
      <c r="AF910" s="412"/>
      <c r="AG910" s="412"/>
      <c r="AH910" s="412"/>
      <c r="AI910" s="412"/>
      <c r="AJ910" s="412"/>
      <c r="AK910" s="412"/>
      <c r="AL910" s="413"/>
      <c r="AM910" s="559"/>
      <c r="AN910" s="559"/>
      <c r="AO910" s="559"/>
      <c r="AP910" s="559"/>
      <c r="AQ910" s="560"/>
      <c r="AR910" s="62"/>
      <c r="AS910" s="62"/>
      <c r="AT910" s="62"/>
      <c r="AU910" s="62"/>
      <c r="AV910" s="62"/>
      <c r="AW910" s="98"/>
      <c r="AX910" s="62"/>
      <c r="AY910" s="62"/>
      <c r="AZ910" s="62"/>
      <c r="BA910" s="62"/>
      <c r="BB910" s="62"/>
      <c r="BC910" s="98"/>
      <c r="BD910" s="62"/>
      <c r="BE910" s="62"/>
      <c r="BF910" s="62"/>
      <c r="BG910" s="62"/>
      <c r="BH910" s="62"/>
      <c r="BI910" s="62"/>
      <c r="BJ910" s="62"/>
      <c r="BK910" s="98"/>
      <c r="BL910" s="62"/>
      <c r="BM910" s="62"/>
      <c r="BN910" s="62"/>
      <c r="BO910" s="62"/>
      <c r="BP910" s="62"/>
      <c r="BV910" s="1"/>
    </row>
    <row r="911" ht="15.75" customHeight="1">
      <c r="A911" s="561" t="s">
        <v>57</v>
      </c>
      <c r="B911" s="561" t="s">
        <v>58</v>
      </c>
      <c r="C911" s="416"/>
      <c r="D911" s="417"/>
      <c r="E911" s="418"/>
      <c r="F911" s="416"/>
      <c r="G911" s="419" t="s">
        <v>153</v>
      </c>
      <c r="H911" s="420"/>
      <c r="I911" s="421"/>
      <c r="J911" s="420"/>
      <c r="K911" s="421"/>
      <c r="L911" s="129"/>
      <c r="M911" s="421"/>
      <c r="N911" s="420"/>
      <c r="O911" s="421"/>
      <c r="P911" s="65"/>
      <c r="Q911" s="423"/>
      <c r="R911" s="397" t="s">
        <v>31</v>
      </c>
      <c r="S911" s="562"/>
      <c r="T911" s="69"/>
      <c r="U911" s="69"/>
      <c r="V911" s="69"/>
      <c r="W911" s="69"/>
      <c r="X911" s="69"/>
      <c r="Y911" s="69"/>
      <c r="Z911" s="69"/>
      <c r="AA911" s="69"/>
      <c r="AB911" s="69"/>
      <c r="AC911" s="69"/>
      <c r="AD911" s="69"/>
      <c r="AE911" s="69"/>
      <c r="AF911" s="69"/>
      <c r="AG911" s="69"/>
      <c r="AH911" s="69"/>
      <c r="AI911" s="69"/>
      <c r="AJ911" s="69"/>
      <c r="AK911" s="69"/>
      <c r="AL911" s="69"/>
      <c r="AM911" s="69"/>
      <c r="AN911" s="69"/>
      <c r="AO911" s="69"/>
      <c r="AP911" s="69"/>
      <c r="AQ911" s="69"/>
      <c r="AR911" s="62"/>
      <c r="AS911" s="62"/>
      <c r="AT911" s="62"/>
      <c r="AU911" s="62"/>
      <c r="AV911" s="62"/>
      <c r="AW911" s="98"/>
      <c r="AX911" s="62"/>
      <c r="AY911" s="62"/>
      <c r="AZ911" s="62"/>
      <c r="BA911" s="62"/>
      <c r="BB911" s="62"/>
      <c r="BC911" s="98"/>
      <c r="BD911" s="62"/>
      <c r="BE911" s="62"/>
      <c r="BF911" s="62"/>
      <c r="BG911" s="62"/>
      <c r="BH911" s="62"/>
      <c r="BI911" s="62"/>
      <c r="BJ911" s="62"/>
      <c r="BK911" s="98"/>
      <c r="BL911" s="62"/>
      <c r="BM911" s="62"/>
      <c r="BN911" s="62"/>
      <c r="BO911" s="62"/>
      <c r="BP911" s="62"/>
      <c r="BV911" s="1"/>
    </row>
    <row r="912" ht="16.5">
      <c r="A912" s="782"/>
      <c r="B912" s="782"/>
      <c r="C912" s="427"/>
      <c r="D912" s="428"/>
      <c r="E912" s="429"/>
      <c r="F912" s="427"/>
      <c r="G912" s="429"/>
      <c r="H912" s="430"/>
      <c r="I912" s="431"/>
      <c r="J912" s="430"/>
      <c r="K912" s="431"/>
      <c r="L912" s="849"/>
      <c r="M912" s="431"/>
      <c r="N912" s="430"/>
      <c r="O912" s="431"/>
      <c r="P912" s="78"/>
      <c r="Q912" s="432"/>
      <c r="R912" s="553" t="s">
        <v>56</v>
      </c>
      <c r="S912" s="746"/>
      <c r="T912" s="82"/>
      <c r="U912" s="82"/>
      <c r="V912" s="82"/>
      <c r="W912" s="82"/>
      <c r="X912" s="82"/>
      <c r="Y912" s="82"/>
      <c r="Z912" s="82"/>
      <c r="AA912" s="82"/>
      <c r="AB912" s="82"/>
      <c r="AC912" s="82"/>
      <c r="AD912" s="82"/>
      <c r="AE912" s="82"/>
      <c r="AF912" s="82"/>
      <c r="AG912" s="82"/>
      <c r="AH912" s="82"/>
      <c r="AI912" s="82"/>
      <c r="AJ912" s="82"/>
      <c r="AK912" s="82"/>
      <c r="AL912" s="82"/>
      <c r="AM912" s="82"/>
      <c r="AN912" s="82"/>
      <c r="AO912" s="82"/>
      <c r="AP912" s="82"/>
      <c r="AQ912" s="82"/>
      <c r="AR912" s="62"/>
      <c r="AS912" s="62"/>
      <c r="AT912" s="62"/>
      <c r="AU912" s="62"/>
      <c r="AV912" s="62"/>
      <c r="AW912" s="98"/>
      <c r="AX912" s="62"/>
      <c r="AY912" s="62"/>
      <c r="AZ912" s="62"/>
      <c r="BA912" s="62"/>
      <c r="BB912" s="62"/>
      <c r="BC912" s="98"/>
      <c r="BD912" s="62"/>
      <c r="BE912" s="62"/>
      <c r="BF912" s="62"/>
      <c r="BG912" s="62"/>
      <c r="BH912" s="62"/>
      <c r="BI912" s="62"/>
      <c r="BJ912" s="62"/>
      <c r="BK912" s="98"/>
      <c r="BL912" s="62"/>
      <c r="BM912" s="62"/>
      <c r="BN912" s="62"/>
      <c r="BO912" s="62"/>
      <c r="BP912" s="62"/>
      <c r="BV912" s="1"/>
    </row>
    <row r="913">
      <c r="A913" s="1244"/>
      <c r="B913" s="434"/>
      <c r="C913" s="1245"/>
      <c r="D913" s="1106"/>
      <c r="E913" s="1107"/>
      <c r="F913" s="807"/>
      <c r="G913" s="1214"/>
      <c r="H913" s="128"/>
      <c r="I913" s="128"/>
      <c r="J913" s="128"/>
      <c r="K913" s="128"/>
      <c r="L913" s="128"/>
      <c r="M913" s="128"/>
      <c r="N913" s="128"/>
      <c r="O913" s="128"/>
      <c r="P913" s="1246"/>
      <c r="Q913" s="285"/>
      <c r="R913" s="231"/>
      <c r="S913" s="441"/>
      <c r="T913" s="442"/>
      <c r="U913" s="442"/>
      <c r="V913" s="442"/>
      <c r="W913" s="442"/>
      <c r="X913" s="442"/>
      <c r="Y913" s="442"/>
      <c r="Z913" s="442"/>
      <c r="AA913" s="442"/>
      <c r="AB913" s="442"/>
      <c r="AC913" s="442"/>
      <c r="AD913" s="443"/>
      <c r="AE913" s="442"/>
      <c r="AF913" s="442"/>
      <c r="AG913" s="442"/>
      <c r="AH913" s="442"/>
      <c r="AI913" s="442"/>
      <c r="AJ913" s="442"/>
      <c r="AK913" s="442"/>
      <c r="AL913" s="444"/>
      <c r="AM913" s="442"/>
      <c r="AN913" s="442"/>
      <c r="AO913" s="442"/>
      <c r="AP913" s="442"/>
      <c r="AQ913" s="445"/>
      <c r="AR913" s="62"/>
      <c r="AS913" s="62"/>
      <c r="AT913" s="62"/>
      <c r="AU913" s="62"/>
      <c r="AV913" s="62"/>
      <c r="AW913" s="98"/>
      <c r="AX913" s="62"/>
      <c r="AY913" s="62"/>
      <c r="AZ913" s="62"/>
      <c r="BA913" s="62"/>
      <c r="BB913" s="62"/>
      <c r="BC913" s="98"/>
      <c r="BD913" s="62"/>
      <c r="BE913" s="62"/>
      <c r="BF913" s="62"/>
      <c r="BG913" s="62"/>
      <c r="BH913" s="62"/>
      <c r="BI913" s="62"/>
      <c r="BJ913" s="62"/>
      <c r="BK913" s="98"/>
      <c r="BL913" s="62"/>
      <c r="BM913" s="62"/>
      <c r="BN913" s="62"/>
      <c r="BO913" s="62"/>
      <c r="BP913" s="62"/>
      <c r="BV913" s="1"/>
    </row>
    <row r="914">
      <c r="A914" s="520"/>
      <c r="B914" s="447"/>
      <c r="C914" s="882"/>
      <c r="D914" s="1092"/>
      <c r="E914" s="995"/>
      <c r="F914" s="807"/>
      <c r="G914" s="1214"/>
      <c r="H914" s="128"/>
      <c r="I914" s="128">
        <v>1</v>
      </c>
      <c r="J914" s="128"/>
      <c r="K914" s="128"/>
      <c r="L914" s="128"/>
      <c r="M914" s="128"/>
      <c r="N914" s="128"/>
      <c r="O914" s="128"/>
      <c r="P914" s="125"/>
      <c r="Q914" s="291"/>
      <c r="R914" s="132" t="s">
        <v>341</v>
      </c>
      <c r="S914" s="449"/>
      <c r="T914" s="450"/>
      <c r="U914" s="450"/>
      <c r="V914" s="450"/>
      <c r="W914" s="450"/>
      <c r="X914" s="451"/>
      <c r="Y914" s="450"/>
      <c r="Z914" s="450"/>
      <c r="AA914" s="450"/>
      <c r="AB914" s="450"/>
      <c r="AC914" s="450"/>
      <c r="AD914" s="451"/>
      <c r="AE914" s="450"/>
      <c r="AF914" s="450"/>
      <c r="AG914" s="450"/>
      <c r="AH914" s="450"/>
      <c r="AI914" s="450"/>
      <c r="AJ914" s="450"/>
      <c r="AK914" s="450"/>
      <c r="AL914" s="452"/>
      <c r="AM914" s="451"/>
      <c r="AN914" s="451"/>
      <c r="AO914" s="451"/>
      <c r="AP914" s="451"/>
      <c r="AQ914" s="452"/>
      <c r="AR914" s="62"/>
      <c r="AS914" s="292"/>
      <c r="AT914" s="292"/>
      <c r="AU914" s="292"/>
      <c r="AV914" s="292"/>
      <c r="AW914" s="293"/>
      <c r="AX914" s="292"/>
      <c r="AY914" s="292"/>
      <c r="AZ914" s="292"/>
      <c r="BA914" s="292"/>
      <c r="BB914" s="292"/>
      <c r="BC914" s="293"/>
      <c r="BD914" s="292"/>
      <c r="BE914" s="292"/>
      <c r="BF914" s="292"/>
      <c r="BG914" s="292"/>
      <c r="BH914" s="292"/>
      <c r="BI914" s="292"/>
      <c r="BJ914" s="292"/>
      <c r="BK914" s="293"/>
      <c r="BL914" s="292"/>
      <c r="BM914" s="292"/>
      <c r="BN914" s="292"/>
      <c r="BO914" s="292"/>
      <c r="BP914" s="292"/>
      <c r="BQ914" s="121"/>
      <c r="BV914" s="1046"/>
    </row>
    <row r="915" ht="15.75" customHeight="1">
      <c r="A915" s="145"/>
      <c r="B915" s="146"/>
      <c r="C915" s="169"/>
      <c r="D915" s="1092"/>
      <c r="E915" s="995"/>
      <c r="F915" s="807"/>
      <c r="G915" s="1214"/>
      <c r="H915" s="128"/>
      <c r="I915" s="128">
        <v>2</v>
      </c>
      <c r="J915" s="128"/>
      <c r="K915" s="128"/>
      <c r="L915" s="128"/>
      <c r="M915" s="128"/>
      <c r="N915" s="128"/>
      <c r="O915" s="128"/>
      <c r="P915" s="125"/>
      <c r="Q915" s="291" t="s">
        <v>342</v>
      </c>
      <c r="R915" s="132" t="s">
        <v>67</v>
      </c>
      <c r="S915" s="133"/>
      <c r="T915" s="450"/>
      <c r="U915" s="450"/>
      <c r="V915" s="450"/>
      <c r="W915" s="450"/>
      <c r="X915" s="451"/>
      <c r="Y915" s="450"/>
      <c r="Z915" s="450"/>
      <c r="AA915" s="450"/>
      <c r="AB915" s="450"/>
      <c r="AC915" s="450"/>
      <c r="AD915" s="451"/>
      <c r="AE915" s="450"/>
      <c r="AF915" s="450"/>
      <c r="AG915" s="450"/>
      <c r="AH915" s="450"/>
      <c r="AI915" s="450"/>
      <c r="AJ915" s="450"/>
      <c r="AK915" s="450"/>
      <c r="AL915" s="452"/>
      <c r="AM915" s="451"/>
      <c r="AN915" s="451"/>
      <c r="AO915" s="451"/>
      <c r="AP915" s="451"/>
      <c r="AQ915" s="452"/>
      <c r="AR915" s="62"/>
      <c r="AS915" s="292"/>
      <c r="AT915" s="292"/>
      <c r="AU915" s="292"/>
      <c r="AV915" s="292"/>
      <c r="AW915" s="293"/>
      <c r="AX915" s="292"/>
      <c r="AY915" s="292"/>
      <c r="AZ915" s="292"/>
      <c r="BA915" s="292"/>
      <c r="BB915" s="292"/>
      <c r="BC915" s="293"/>
      <c r="BD915" s="292"/>
      <c r="BE915" s="292"/>
      <c r="BF915" s="292"/>
      <c r="BG915" s="292"/>
      <c r="BH915" s="292"/>
      <c r="BI915" s="292"/>
      <c r="BJ915" s="292"/>
      <c r="BK915" s="293"/>
      <c r="BL915" s="292"/>
      <c r="BM915" s="292"/>
      <c r="BN915" s="292"/>
      <c r="BO915" s="292"/>
      <c r="BP915" s="292"/>
      <c r="BQ915" s="121"/>
      <c r="BR915" s="454"/>
      <c r="BS915" s="454"/>
      <c r="BT915" s="454"/>
      <c r="BU915" s="3"/>
      <c r="BV915" s="1182"/>
    </row>
    <row r="916" ht="15.75" customHeight="1">
      <c r="A916" s="145"/>
      <c r="B916" s="146"/>
      <c r="C916" s="882"/>
      <c r="D916" s="1092"/>
      <c r="E916" s="995"/>
      <c r="F916" s="807"/>
      <c r="G916" s="1214"/>
      <c r="H916" s="128"/>
      <c r="I916" s="128">
        <v>3</v>
      </c>
      <c r="J916" s="128"/>
      <c r="K916" s="128"/>
      <c r="L916" s="128"/>
      <c r="M916" s="128"/>
      <c r="N916" s="128"/>
      <c r="O916" s="128"/>
      <c r="P916" s="125"/>
      <c r="Q916" s="291"/>
      <c r="R916" s="132" t="s">
        <v>69</v>
      </c>
      <c r="S916" s="133"/>
      <c r="T916" s="450"/>
      <c r="U916" s="450"/>
      <c r="V916" s="450"/>
      <c r="W916" s="450"/>
      <c r="X916" s="451"/>
      <c r="Y916" s="450"/>
      <c r="Z916" s="450"/>
      <c r="AA916" s="450"/>
      <c r="AB916" s="450"/>
      <c r="AC916" s="450"/>
      <c r="AD916" s="451"/>
      <c r="AE916" s="450"/>
      <c r="AF916" s="450"/>
      <c r="AG916" s="450"/>
      <c r="AH916" s="450"/>
      <c r="AI916" s="450"/>
      <c r="AJ916" s="450"/>
      <c r="AK916" s="450"/>
      <c r="AL916" s="452"/>
      <c r="AM916" s="451"/>
      <c r="AN916" s="451"/>
      <c r="AO916" s="451"/>
      <c r="AP916" s="451"/>
      <c r="AQ916" s="452"/>
      <c r="AR916" s="62"/>
      <c r="AS916" s="62"/>
      <c r="AT916" s="62"/>
      <c r="AU916" s="62"/>
      <c r="AV916" s="62"/>
      <c r="AW916" s="98"/>
      <c r="AX916" s="62"/>
      <c r="AY916" s="62"/>
      <c r="AZ916" s="62"/>
      <c r="BA916" s="62"/>
      <c r="BB916" s="62"/>
      <c r="BC916" s="98"/>
      <c r="BD916" s="62"/>
      <c r="BE916" s="62"/>
      <c r="BF916" s="62"/>
      <c r="BG916" s="62"/>
      <c r="BH916" s="62"/>
      <c r="BI916" s="62"/>
      <c r="BJ916" s="62"/>
      <c r="BK916" s="98"/>
      <c r="BL916" s="62"/>
      <c r="BM916" s="62"/>
      <c r="BN916" s="62"/>
      <c r="BO916" s="62"/>
      <c r="BP916" s="62"/>
      <c r="BQ916" s="2"/>
      <c r="BR916" s="1182"/>
      <c r="BS916" s="1182"/>
      <c r="BT916" s="1182"/>
      <c r="BU916" s="3"/>
      <c r="BV916" s="1030"/>
    </row>
    <row r="917">
      <c r="A917" s="145"/>
      <c r="B917" s="146"/>
      <c r="C917" s="882"/>
      <c r="D917" s="1092"/>
      <c r="E917" s="995"/>
      <c r="F917" s="807"/>
      <c r="G917" s="1214"/>
      <c r="H917" s="128"/>
      <c r="I917" s="128"/>
      <c r="J917" s="128"/>
      <c r="K917" s="128"/>
      <c r="L917" s="128"/>
      <c r="M917" s="128"/>
      <c r="N917" s="128"/>
      <c r="O917" s="128"/>
      <c r="P917" s="125"/>
      <c r="Q917" s="291"/>
      <c r="R917" s="132"/>
      <c r="S917" s="133"/>
      <c r="T917" s="450"/>
      <c r="U917" s="450"/>
      <c r="V917" s="450"/>
      <c r="W917" s="450"/>
      <c r="X917" s="451"/>
      <c r="Y917" s="450"/>
      <c r="Z917" s="450"/>
      <c r="AA917" s="450"/>
      <c r="AB917" s="450"/>
      <c r="AC917" s="450"/>
      <c r="AD917" s="451"/>
      <c r="AE917" s="450"/>
      <c r="AF917" s="450"/>
      <c r="AG917" s="450"/>
      <c r="AH917" s="450"/>
      <c r="AI917" s="450"/>
      <c r="AJ917" s="450"/>
      <c r="AK917" s="450"/>
      <c r="AL917" s="452"/>
      <c r="AM917" s="451"/>
      <c r="AN917" s="451"/>
      <c r="AO917" s="451"/>
      <c r="AP917" s="451"/>
      <c r="AQ917" s="452"/>
      <c r="AR917" s="235"/>
      <c r="AS917" s="62"/>
      <c r="AT917" s="62"/>
      <c r="AU917" s="62"/>
      <c r="AV917" s="62"/>
      <c r="AW917" s="98"/>
      <c r="AX917" s="62"/>
      <c r="AY917" s="62"/>
      <c r="AZ917" s="62"/>
      <c r="BA917" s="62"/>
      <c r="BB917" s="62"/>
      <c r="BC917" s="98"/>
      <c r="BD917" s="62"/>
      <c r="BE917" s="62"/>
      <c r="BF917" s="62"/>
      <c r="BG917" s="62"/>
      <c r="BH917" s="62"/>
      <c r="BI917" s="62"/>
      <c r="BJ917" s="62"/>
      <c r="BK917" s="98"/>
      <c r="BL917" s="62"/>
      <c r="BM917" s="62"/>
      <c r="BN917" s="62"/>
      <c r="BO917" s="62"/>
      <c r="BP917" s="62"/>
      <c r="BQ917" s="2"/>
      <c r="BR917" s="1182"/>
      <c r="BS917" s="1182"/>
      <c r="BT917" s="1182"/>
      <c r="BU917" s="3"/>
      <c r="BV917" s="446"/>
    </row>
    <row r="918">
      <c r="A918" s="145"/>
      <c r="B918" s="146"/>
      <c r="C918" s="169"/>
      <c r="D918" s="1092"/>
      <c r="E918" s="995"/>
      <c r="F918" s="807"/>
      <c r="G918" s="1214"/>
      <c r="H918" s="128"/>
      <c r="I918" s="128">
        <v>4</v>
      </c>
      <c r="J918" s="128"/>
      <c r="K918" s="128"/>
      <c r="L918" s="128"/>
      <c r="M918" s="128"/>
      <c r="N918" s="128"/>
      <c r="O918" s="128"/>
      <c r="P918" s="125"/>
      <c r="Q918" s="291"/>
      <c r="R918" s="132" t="s">
        <v>159</v>
      </c>
      <c r="S918" s="133"/>
      <c r="T918" s="450"/>
      <c r="U918" s="450"/>
      <c r="V918" s="450"/>
      <c r="W918" s="450"/>
      <c r="X918" s="451"/>
      <c r="Y918" s="450"/>
      <c r="Z918" s="450"/>
      <c r="AA918" s="450"/>
      <c r="AB918" s="450"/>
      <c r="AC918" s="450"/>
      <c r="AD918" s="451"/>
      <c r="AE918" s="450"/>
      <c r="AF918" s="450"/>
      <c r="AG918" s="450"/>
      <c r="AH918" s="450"/>
      <c r="AI918" s="450"/>
      <c r="AJ918" s="450"/>
      <c r="AK918" s="450"/>
      <c r="AL918" s="452"/>
      <c r="AM918" s="451"/>
      <c r="AN918" s="451"/>
      <c r="AO918" s="451"/>
      <c r="AP918" s="451"/>
      <c r="AQ918" s="452"/>
      <c r="AR918" s="62"/>
      <c r="AS918" s="119">
        <f>T918*T974*1.73*0.875/1000</f>
        <v>0</v>
      </c>
      <c r="AT918" s="119">
        <f t="shared" ref="AT918:BP918" si="390">U918*U974*1.73*0.875/1000</f>
        <v>0</v>
      </c>
      <c r="AU918" s="119">
        <f t="shared" si="390"/>
        <v>0</v>
      </c>
      <c r="AV918" s="119">
        <f t="shared" si="390"/>
        <v>0</v>
      </c>
      <c r="AW918" s="120">
        <f t="shared" si="390"/>
        <v>0</v>
      </c>
      <c r="AX918" s="119">
        <f t="shared" si="390"/>
        <v>0</v>
      </c>
      <c r="AY918" s="119">
        <f t="shared" si="390"/>
        <v>0</v>
      </c>
      <c r="AZ918" s="119">
        <f t="shared" si="390"/>
        <v>0</v>
      </c>
      <c r="BA918" s="119">
        <f t="shared" si="390"/>
        <v>0</v>
      </c>
      <c r="BB918" s="119">
        <f t="shared" si="390"/>
        <v>0</v>
      </c>
      <c r="BC918" s="120">
        <f t="shared" si="390"/>
        <v>0</v>
      </c>
      <c r="BD918" s="119">
        <f t="shared" si="390"/>
        <v>0</v>
      </c>
      <c r="BE918" s="119">
        <f t="shared" si="390"/>
        <v>0</v>
      </c>
      <c r="BF918" s="119">
        <f t="shared" si="390"/>
        <v>0</v>
      </c>
      <c r="BG918" s="119">
        <f t="shared" si="390"/>
        <v>0</v>
      </c>
      <c r="BH918" s="119">
        <f t="shared" si="390"/>
        <v>0</v>
      </c>
      <c r="BI918" s="119">
        <f t="shared" si="390"/>
        <v>0</v>
      </c>
      <c r="BJ918" s="119">
        <f t="shared" si="390"/>
        <v>0</v>
      </c>
      <c r="BK918" s="120">
        <f t="shared" si="390"/>
        <v>0</v>
      </c>
      <c r="BL918" s="119">
        <f t="shared" si="390"/>
        <v>0</v>
      </c>
      <c r="BM918" s="119">
        <f t="shared" si="390"/>
        <v>0</v>
      </c>
      <c r="BN918" s="119">
        <f t="shared" si="390"/>
        <v>0</v>
      </c>
      <c r="BO918" s="119">
        <f t="shared" si="390"/>
        <v>0</v>
      </c>
      <c r="BP918" s="119">
        <f t="shared" si="390"/>
        <v>0</v>
      </c>
      <c r="BQ918" s="121"/>
      <c r="BR918" s="3"/>
      <c r="BS918" s="3"/>
      <c r="BT918" s="3"/>
      <c r="BU918" s="3"/>
      <c r="BV918" s="454"/>
    </row>
    <row r="919">
      <c r="A919" s="145"/>
      <c r="B919" s="146"/>
      <c r="C919" s="882"/>
      <c r="D919" s="1092"/>
      <c r="E919" s="995"/>
      <c r="F919" s="807"/>
      <c r="G919" s="1214"/>
      <c r="H919" s="128"/>
      <c r="I919" s="128">
        <v>5</v>
      </c>
      <c r="J919" s="128"/>
      <c r="K919" s="128"/>
      <c r="L919" s="128"/>
      <c r="M919" s="128"/>
      <c r="N919" s="128"/>
      <c r="O919" s="128"/>
      <c r="P919" s="125"/>
      <c r="Q919" s="291" t="s">
        <v>343</v>
      </c>
      <c r="R919" s="132" t="s">
        <v>67</v>
      </c>
      <c r="S919" s="133"/>
      <c r="T919" s="450"/>
      <c r="U919" s="450"/>
      <c r="V919" s="450"/>
      <c r="W919" s="450"/>
      <c r="X919" s="451"/>
      <c r="Y919" s="450"/>
      <c r="Z919" s="450"/>
      <c r="AA919" s="450"/>
      <c r="AB919" s="450"/>
      <c r="AC919" s="450"/>
      <c r="AD919" s="451"/>
      <c r="AE919" s="450"/>
      <c r="AF919" s="450"/>
      <c r="AG919" s="450"/>
      <c r="AH919" s="450"/>
      <c r="AI919" s="450"/>
      <c r="AJ919" s="450"/>
      <c r="AK919" s="450"/>
      <c r="AL919" s="452"/>
      <c r="AM919" s="451"/>
      <c r="AN919" s="451"/>
      <c r="AO919" s="451"/>
      <c r="AP919" s="451"/>
      <c r="AQ919" s="452"/>
      <c r="AR919" s="62"/>
      <c r="AS919" s="119" t="e">
        <f>T919*1000/T974/1.73/0.875</f>
        <v>#DIV/0!</v>
      </c>
      <c r="AT919" s="119" t="e">
        <f t="shared" ref="AT919:BP919" si="391">U919*1000/U974/1.73/0.875</f>
        <v>#DIV/0!</v>
      </c>
      <c r="AU919" s="119" t="e">
        <f t="shared" si="391"/>
        <v>#DIV/0!</v>
      </c>
      <c r="AV919" s="119" t="e">
        <f t="shared" si="391"/>
        <v>#DIV/0!</v>
      </c>
      <c r="AW919" s="120" t="e">
        <f t="shared" si="391"/>
        <v>#DIV/0!</v>
      </c>
      <c r="AX919" s="119" t="e">
        <f t="shared" si="391"/>
        <v>#DIV/0!</v>
      </c>
      <c r="AY919" s="119" t="e">
        <f t="shared" si="391"/>
        <v>#DIV/0!</v>
      </c>
      <c r="AZ919" s="119" t="e">
        <f t="shared" si="391"/>
        <v>#DIV/0!</v>
      </c>
      <c r="BA919" s="119" t="e">
        <f t="shared" si="391"/>
        <v>#DIV/0!</v>
      </c>
      <c r="BB919" s="119" t="e">
        <f t="shared" si="391"/>
        <v>#DIV/0!</v>
      </c>
      <c r="BC919" s="120" t="e">
        <f t="shared" si="391"/>
        <v>#DIV/0!</v>
      </c>
      <c r="BD919" s="119" t="e">
        <f t="shared" si="391"/>
        <v>#DIV/0!</v>
      </c>
      <c r="BE919" s="119" t="e">
        <f t="shared" si="391"/>
        <v>#DIV/0!</v>
      </c>
      <c r="BF919" s="119" t="e">
        <f t="shared" si="391"/>
        <v>#DIV/0!</v>
      </c>
      <c r="BG919" s="119" t="e">
        <f t="shared" si="391"/>
        <v>#DIV/0!</v>
      </c>
      <c r="BH919" s="119" t="e">
        <f t="shared" si="391"/>
        <v>#DIV/0!</v>
      </c>
      <c r="BI919" s="119" t="e">
        <f t="shared" si="391"/>
        <v>#DIV/0!</v>
      </c>
      <c r="BJ919" s="119" t="e">
        <f t="shared" si="391"/>
        <v>#DIV/0!</v>
      </c>
      <c r="BK919" s="120" t="e">
        <f t="shared" si="391"/>
        <v>#DIV/0!</v>
      </c>
      <c r="BL919" s="119" t="e">
        <f t="shared" si="391"/>
        <v>#DIV/0!</v>
      </c>
      <c r="BM919" s="119" t="e">
        <f t="shared" si="391"/>
        <v>#DIV/0!</v>
      </c>
      <c r="BN919" s="119" t="e">
        <f t="shared" si="391"/>
        <v>#DIV/0!</v>
      </c>
      <c r="BO919" s="119" t="e">
        <f t="shared" si="391"/>
        <v>#DIV/0!</v>
      </c>
      <c r="BP919" s="119" t="e">
        <f t="shared" si="391"/>
        <v>#DIV/0!</v>
      </c>
      <c r="BQ919" s="121"/>
      <c r="BV919" s="1046"/>
    </row>
    <row r="920">
      <c r="A920" s="145"/>
      <c r="B920" s="146"/>
      <c r="C920" s="882"/>
      <c r="D920" s="1092"/>
      <c r="E920" s="995"/>
      <c r="F920" s="807"/>
      <c r="G920" s="1214"/>
      <c r="H920" s="128"/>
      <c r="I920" s="128">
        <v>6</v>
      </c>
      <c r="J920" s="128"/>
      <c r="K920" s="128"/>
      <c r="L920" s="128"/>
      <c r="M920" s="128"/>
      <c r="N920" s="128"/>
      <c r="O920" s="128"/>
      <c r="P920" s="125"/>
      <c r="Q920" s="291"/>
      <c r="R920" s="132" t="s">
        <v>69</v>
      </c>
      <c r="S920" s="133"/>
      <c r="T920" s="450"/>
      <c r="U920" s="450"/>
      <c r="V920" s="450"/>
      <c r="W920" s="450"/>
      <c r="X920" s="451"/>
      <c r="Y920" s="450"/>
      <c r="Z920" s="450"/>
      <c r="AA920" s="450"/>
      <c r="AB920" s="450"/>
      <c r="AC920" s="450"/>
      <c r="AD920" s="451"/>
      <c r="AE920" s="450"/>
      <c r="AF920" s="450"/>
      <c r="AG920" s="450"/>
      <c r="AH920" s="450"/>
      <c r="AI920" s="450"/>
      <c r="AJ920" s="450"/>
      <c r="AK920" s="450"/>
      <c r="AL920" s="452"/>
      <c r="AM920" s="451"/>
      <c r="AN920" s="451"/>
      <c r="AO920" s="451"/>
      <c r="AP920" s="451"/>
      <c r="AQ920" s="452"/>
      <c r="AR920" s="62"/>
      <c r="AS920" s="143"/>
      <c r="AT920" s="143"/>
      <c r="AU920" s="143"/>
      <c r="AV920" s="143"/>
      <c r="AW920" s="144"/>
      <c r="AX920" s="143"/>
      <c r="AY920" s="143"/>
      <c r="AZ920" s="143"/>
      <c r="BA920" s="143"/>
      <c r="BB920" s="143"/>
      <c r="BC920" s="144"/>
      <c r="BD920" s="143"/>
      <c r="BE920" s="143"/>
      <c r="BF920" s="143"/>
      <c r="BG920" s="143"/>
      <c r="BH920" s="143"/>
      <c r="BI920" s="143"/>
      <c r="BJ920" s="143"/>
      <c r="BK920" s="144"/>
      <c r="BL920" s="143"/>
      <c r="BM920" s="143"/>
      <c r="BN920" s="143"/>
      <c r="BO920" s="143"/>
      <c r="BP920" s="143"/>
      <c r="BQ920" s="2"/>
      <c r="BV920" s="1030"/>
    </row>
    <row r="921">
      <c r="A921" s="145"/>
      <c r="B921" s="146"/>
      <c r="C921" s="169"/>
      <c r="D921" s="1092"/>
      <c r="E921" s="995"/>
      <c r="F921" s="807"/>
      <c r="G921" s="1214"/>
      <c r="H921" s="128"/>
      <c r="I921" s="128"/>
      <c r="J921" s="128"/>
      <c r="K921" s="128"/>
      <c r="L921" s="128"/>
      <c r="M921" s="128"/>
      <c r="N921" s="128"/>
      <c r="O921" s="128"/>
      <c r="P921" s="125"/>
      <c r="Q921" s="1247"/>
      <c r="R921" s="132"/>
      <c r="S921" s="133"/>
      <c r="T921" s="768"/>
      <c r="U921" s="768"/>
      <c r="V921" s="768"/>
      <c r="W921" s="768"/>
      <c r="X921" s="768"/>
      <c r="Y921" s="768"/>
      <c r="Z921" s="768"/>
      <c r="AA921" s="768"/>
      <c r="AB921" s="768"/>
      <c r="AC921" s="768"/>
      <c r="AD921" s="769"/>
      <c r="AE921" s="768"/>
      <c r="AF921" s="768"/>
      <c r="AG921" s="768"/>
      <c r="AH921" s="768"/>
      <c r="AI921" s="768"/>
      <c r="AJ921" s="768"/>
      <c r="AK921" s="768"/>
      <c r="AL921" s="770"/>
      <c r="AM921" s="768"/>
      <c r="AN921" s="768"/>
      <c r="AO921" s="768"/>
      <c r="AP921" s="768"/>
      <c r="AQ921" s="771"/>
      <c r="AR921" s="62"/>
      <c r="AS921" s="143"/>
      <c r="AT921" s="143"/>
      <c r="AU921" s="143"/>
      <c r="AV921" s="143"/>
      <c r="AW921" s="144"/>
      <c r="AX921" s="143"/>
      <c r="AY921" s="143"/>
      <c r="AZ921" s="143"/>
      <c r="BA921" s="143"/>
      <c r="BB921" s="143"/>
      <c r="BC921" s="144"/>
      <c r="BD921" s="143"/>
      <c r="BE921" s="143"/>
      <c r="BF921" s="143"/>
      <c r="BG921" s="143"/>
      <c r="BH921" s="143"/>
      <c r="BI921" s="143"/>
      <c r="BJ921" s="143"/>
      <c r="BK921" s="144"/>
      <c r="BL921" s="143"/>
      <c r="BM921" s="143"/>
      <c r="BN921" s="143"/>
      <c r="BO921" s="143"/>
      <c r="BP921" s="143"/>
      <c r="BQ921" s="2"/>
      <c r="BV921" s="446"/>
    </row>
    <row r="922">
      <c r="A922" s="145"/>
      <c r="B922" s="146"/>
      <c r="C922" s="882"/>
      <c r="D922" s="1092"/>
      <c r="E922" s="995"/>
      <c r="F922" s="807"/>
      <c r="G922" s="1214"/>
      <c r="H922" s="128"/>
      <c r="I922" s="128">
        <v>7</v>
      </c>
      <c r="J922" s="128"/>
      <c r="K922" s="128"/>
      <c r="L922" s="128"/>
      <c r="M922" s="128"/>
      <c r="N922" s="128"/>
      <c r="O922" s="128"/>
      <c r="P922" s="125"/>
      <c r="Q922" s="291"/>
      <c r="R922" s="132" t="s">
        <v>159</v>
      </c>
      <c r="S922" s="133"/>
      <c r="T922" s="450"/>
      <c r="U922" s="450"/>
      <c r="V922" s="450"/>
      <c r="W922" s="450"/>
      <c r="X922" s="451"/>
      <c r="Y922" s="450"/>
      <c r="Z922" s="450"/>
      <c r="AA922" s="450"/>
      <c r="AB922" s="450"/>
      <c r="AC922" s="450"/>
      <c r="AD922" s="451"/>
      <c r="AE922" s="450"/>
      <c r="AF922" s="450"/>
      <c r="AG922" s="450"/>
      <c r="AH922" s="450"/>
      <c r="AI922" s="450"/>
      <c r="AJ922" s="450"/>
      <c r="AK922" s="450"/>
      <c r="AL922" s="452"/>
      <c r="AM922" s="451"/>
      <c r="AN922" s="451"/>
      <c r="AO922" s="451"/>
      <c r="AP922" s="451"/>
      <c r="AQ922" s="452"/>
      <c r="AR922" s="62"/>
      <c r="AS922" s="119">
        <f>T922*T975*1.73*0.875/1000</f>
        <v>0</v>
      </c>
      <c r="AT922" s="119">
        <f t="shared" ref="AT922:BP922" si="392">U922*U975*1.73*0.875/1000</f>
        <v>0</v>
      </c>
      <c r="AU922" s="119">
        <f t="shared" si="392"/>
        <v>0</v>
      </c>
      <c r="AV922" s="119">
        <f t="shared" si="392"/>
        <v>0</v>
      </c>
      <c r="AW922" s="120">
        <f t="shared" si="392"/>
        <v>0</v>
      </c>
      <c r="AX922" s="119">
        <f t="shared" si="392"/>
        <v>0</v>
      </c>
      <c r="AY922" s="119">
        <f t="shared" si="392"/>
        <v>0</v>
      </c>
      <c r="AZ922" s="119">
        <f t="shared" si="392"/>
        <v>0</v>
      </c>
      <c r="BA922" s="119">
        <f t="shared" si="392"/>
        <v>0</v>
      </c>
      <c r="BB922" s="119">
        <f t="shared" si="392"/>
        <v>0</v>
      </c>
      <c r="BC922" s="120">
        <f t="shared" si="392"/>
        <v>0</v>
      </c>
      <c r="BD922" s="119">
        <f t="shared" si="392"/>
        <v>0</v>
      </c>
      <c r="BE922" s="119">
        <f t="shared" si="392"/>
        <v>0</v>
      </c>
      <c r="BF922" s="119">
        <f t="shared" si="392"/>
        <v>0</v>
      </c>
      <c r="BG922" s="119">
        <f t="shared" si="392"/>
        <v>0</v>
      </c>
      <c r="BH922" s="119">
        <f t="shared" si="392"/>
        <v>0</v>
      </c>
      <c r="BI922" s="119">
        <f t="shared" si="392"/>
        <v>0</v>
      </c>
      <c r="BJ922" s="119">
        <f t="shared" si="392"/>
        <v>0</v>
      </c>
      <c r="BK922" s="120">
        <f t="shared" si="392"/>
        <v>0</v>
      </c>
      <c r="BL922" s="119">
        <f t="shared" si="392"/>
        <v>0</v>
      </c>
      <c r="BM922" s="119">
        <f t="shared" si="392"/>
        <v>0</v>
      </c>
      <c r="BN922" s="119">
        <f t="shared" si="392"/>
        <v>0</v>
      </c>
      <c r="BO922" s="119">
        <f t="shared" si="392"/>
        <v>0</v>
      </c>
      <c r="BP922" s="119">
        <f t="shared" si="392"/>
        <v>0</v>
      </c>
      <c r="BQ922" s="121"/>
      <c r="BV922" s="446"/>
    </row>
    <row r="923" ht="16.5">
      <c r="A923" s="145"/>
      <c r="B923" s="146"/>
      <c r="C923" s="882"/>
      <c r="D923" s="1092"/>
      <c r="E923" s="995"/>
      <c r="F923" s="807"/>
      <c r="G923" s="1214"/>
      <c r="H923" s="128"/>
      <c r="I923" s="128">
        <v>8</v>
      </c>
      <c r="J923" s="128"/>
      <c r="K923" s="128"/>
      <c r="L923" s="128"/>
      <c r="M923" s="128"/>
      <c r="N923" s="128"/>
      <c r="O923" s="128"/>
      <c r="P923" s="125"/>
      <c r="Q923" s="291" t="s">
        <v>344</v>
      </c>
      <c r="R923" s="132" t="s">
        <v>67</v>
      </c>
      <c r="S923" s="133"/>
      <c r="T923" s="450"/>
      <c r="U923" s="450"/>
      <c r="V923" s="450"/>
      <c r="W923" s="450"/>
      <c r="X923" s="451"/>
      <c r="Y923" s="450"/>
      <c r="Z923" s="450"/>
      <c r="AA923" s="450"/>
      <c r="AB923" s="450"/>
      <c r="AC923" s="450"/>
      <c r="AD923" s="451"/>
      <c r="AE923" s="450"/>
      <c r="AF923" s="450"/>
      <c r="AG923" s="450"/>
      <c r="AH923" s="450"/>
      <c r="AI923" s="450"/>
      <c r="AJ923" s="450"/>
      <c r="AK923" s="450"/>
      <c r="AL923" s="452"/>
      <c r="AM923" s="451"/>
      <c r="AN923" s="451"/>
      <c r="AO923" s="451"/>
      <c r="AP923" s="451"/>
      <c r="AQ923" s="452"/>
      <c r="AR923" s="62"/>
      <c r="AS923" s="119" t="e">
        <f>T923*1000/T975/1.73/0.875</f>
        <v>#DIV/0!</v>
      </c>
      <c r="AT923" s="119" t="e">
        <f t="shared" ref="AT923:BP923" si="393">U923*1000/U975/1.73/0.875</f>
        <v>#DIV/0!</v>
      </c>
      <c r="AU923" s="119" t="e">
        <f t="shared" si="393"/>
        <v>#DIV/0!</v>
      </c>
      <c r="AV923" s="119" t="e">
        <f t="shared" si="393"/>
        <v>#DIV/0!</v>
      </c>
      <c r="AW923" s="120" t="e">
        <f t="shared" si="393"/>
        <v>#DIV/0!</v>
      </c>
      <c r="AX923" s="119" t="e">
        <f t="shared" si="393"/>
        <v>#DIV/0!</v>
      </c>
      <c r="AY923" s="119" t="e">
        <f t="shared" si="393"/>
        <v>#DIV/0!</v>
      </c>
      <c r="AZ923" s="119" t="e">
        <f t="shared" si="393"/>
        <v>#DIV/0!</v>
      </c>
      <c r="BA923" s="119" t="e">
        <f t="shared" si="393"/>
        <v>#DIV/0!</v>
      </c>
      <c r="BB923" s="119" t="e">
        <f t="shared" si="393"/>
        <v>#DIV/0!</v>
      </c>
      <c r="BC923" s="120" t="e">
        <f t="shared" si="393"/>
        <v>#DIV/0!</v>
      </c>
      <c r="BD923" s="119" t="e">
        <f t="shared" si="393"/>
        <v>#DIV/0!</v>
      </c>
      <c r="BE923" s="119" t="e">
        <f t="shared" si="393"/>
        <v>#DIV/0!</v>
      </c>
      <c r="BF923" s="119" t="e">
        <f t="shared" si="393"/>
        <v>#DIV/0!</v>
      </c>
      <c r="BG923" s="119" t="e">
        <f t="shared" si="393"/>
        <v>#DIV/0!</v>
      </c>
      <c r="BH923" s="119" t="e">
        <f t="shared" si="393"/>
        <v>#DIV/0!</v>
      </c>
      <c r="BI923" s="119" t="e">
        <f t="shared" si="393"/>
        <v>#DIV/0!</v>
      </c>
      <c r="BJ923" s="119" t="e">
        <f t="shared" si="393"/>
        <v>#DIV/0!</v>
      </c>
      <c r="BK923" s="120" t="e">
        <f t="shared" si="393"/>
        <v>#DIV/0!</v>
      </c>
      <c r="BL923" s="119" t="e">
        <f t="shared" si="393"/>
        <v>#DIV/0!</v>
      </c>
      <c r="BM923" s="119" t="e">
        <f t="shared" si="393"/>
        <v>#DIV/0!</v>
      </c>
      <c r="BN923" s="119" t="e">
        <f t="shared" si="393"/>
        <v>#DIV/0!</v>
      </c>
      <c r="BO923" s="119" t="e">
        <f t="shared" si="393"/>
        <v>#DIV/0!</v>
      </c>
      <c r="BP923" s="119" t="e">
        <f t="shared" si="393"/>
        <v>#DIV/0!</v>
      </c>
      <c r="BQ923" s="121"/>
      <c r="BV923" s="503"/>
    </row>
    <row r="924" ht="16.5">
      <c r="A924" s="145"/>
      <c r="B924" s="146"/>
      <c r="C924" s="169"/>
      <c r="D924" s="1092"/>
      <c r="E924" s="995"/>
      <c r="F924" s="807"/>
      <c r="G924" s="1214"/>
      <c r="H924" s="128"/>
      <c r="I924" s="128">
        <v>9</v>
      </c>
      <c r="J924" s="128"/>
      <c r="K924" s="128"/>
      <c r="L924" s="128"/>
      <c r="M924" s="128"/>
      <c r="N924" s="128"/>
      <c r="O924" s="128"/>
      <c r="P924" s="125"/>
      <c r="Q924" s="291"/>
      <c r="R924" s="132" t="s">
        <v>69</v>
      </c>
      <c r="S924" s="133"/>
      <c r="T924" s="450"/>
      <c r="U924" s="450"/>
      <c r="V924" s="450"/>
      <c r="W924" s="450"/>
      <c r="X924" s="451"/>
      <c r="Y924" s="450"/>
      <c r="Z924" s="450"/>
      <c r="AA924" s="450"/>
      <c r="AB924" s="450"/>
      <c r="AC924" s="450"/>
      <c r="AD924" s="451"/>
      <c r="AE924" s="450"/>
      <c r="AF924" s="450"/>
      <c r="AG924" s="450"/>
      <c r="AH924" s="450"/>
      <c r="AI924" s="450"/>
      <c r="AJ924" s="450"/>
      <c r="AK924" s="450"/>
      <c r="AL924" s="452"/>
      <c r="AM924" s="451"/>
      <c r="AN924" s="451"/>
      <c r="AO924" s="451"/>
      <c r="AP924" s="451"/>
      <c r="AQ924" s="452"/>
      <c r="AR924" s="62"/>
      <c r="AS924" s="338">
        <f>AS918+AS922</f>
        <v>0</v>
      </c>
      <c r="AT924" s="338">
        <f t="shared" ref="AT924:BP924" si="394">AT918+AT922</f>
        <v>0</v>
      </c>
      <c r="AU924" s="338">
        <f t="shared" si="394"/>
        <v>0</v>
      </c>
      <c r="AV924" s="338">
        <f t="shared" si="394"/>
        <v>0</v>
      </c>
      <c r="AW924" s="453">
        <f t="shared" si="394"/>
        <v>0</v>
      </c>
      <c r="AX924" s="338">
        <f t="shared" si="394"/>
        <v>0</v>
      </c>
      <c r="AY924" s="338">
        <f t="shared" si="394"/>
        <v>0</v>
      </c>
      <c r="AZ924" s="338">
        <f t="shared" si="394"/>
        <v>0</v>
      </c>
      <c r="BA924" s="338">
        <f t="shared" si="394"/>
        <v>0</v>
      </c>
      <c r="BB924" s="338">
        <f t="shared" si="394"/>
        <v>0</v>
      </c>
      <c r="BC924" s="453">
        <f t="shared" si="394"/>
        <v>0</v>
      </c>
      <c r="BD924" s="338">
        <f t="shared" si="394"/>
        <v>0</v>
      </c>
      <c r="BE924" s="338">
        <f t="shared" si="394"/>
        <v>0</v>
      </c>
      <c r="BF924" s="338">
        <f t="shared" si="394"/>
        <v>0</v>
      </c>
      <c r="BG924" s="338">
        <f t="shared" si="394"/>
        <v>0</v>
      </c>
      <c r="BH924" s="338">
        <f t="shared" si="394"/>
        <v>0</v>
      </c>
      <c r="BI924" s="338">
        <f t="shared" si="394"/>
        <v>0</v>
      </c>
      <c r="BJ924" s="338">
        <f t="shared" si="394"/>
        <v>0</v>
      </c>
      <c r="BK924" s="453">
        <f t="shared" si="394"/>
        <v>0</v>
      </c>
      <c r="BL924" s="338">
        <f t="shared" si="394"/>
        <v>0</v>
      </c>
      <c r="BM924" s="338">
        <f t="shared" si="394"/>
        <v>0</v>
      </c>
      <c r="BN924" s="338">
        <f t="shared" si="394"/>
        <v>0</v>
      </c>
      <c r="BO924" s="338">
        <f t="shared" si="394"/>
        <v>0</v>
      </c>
      <c r="BP924" s="338">
        <f t="shared" si="394"/>
        <v>0</v>
      </c>
      <c r="BQ924" s="19" t="s">
        <v>157</v>
      </c>
      <c r="BV924" s="1030"/>
    </row>
    <row r="925" ht="16.5">
      <c r="A925" s="145"/>
      <c r="B925" s="146"/>
      <c r="C925" s="882"/>
      <c r="D925" s="1092"/>
      <c r="E925" s="995"/>
      <c r="F925" s="807"/>
      <c r="G925" s="1214"/>
      <c r="H925" s="128"/>
      <c r="I925" s="128"/>
      <c r="J925" s="128"/>
      <c r="K925" s="128"/>
      <c r="L925" s="128"/>
      <c r="M925" s="128"/>
      <c r="N925" s="128"/>
      <c r="O925" s="128"/>
      <c r="P925" s="125"/>
      <c r="Q925" s="291"/>
      <c r="R925" s="132"/>
      <c r="S925" s="133"/>
      <c r="T925" s="768"/>
      <c r="U925" s="768"/>
      <c r="V925" s="768"/>
      <c r="W925" s="768"/>
      <c r="X925" s="768"/>
      <c r="Y925" s="768"/>
      <c r="Z925" s="768"/>
      <c r="AA925" s="768"/>
      <c r="AB925" s="768"/>
      <c r="AC925" s="768"/>
      <c r="AD925" s="769"/>
      <c r="AE925" s="768"/>
      <c r="AF925" s="768"/>
      <c r="AG925" s="768"/>
      <c r="AH925" s="768"/>
      <c r="AI925" s="768"/>
      <c r="AJ925" s="768"/>
      <c r="AK925" s="768"/>
      <c r="AL925" s="770"/>
      <c r="AM925" s="768"/>
      <c r="AN925" s="768"/>
      <c r="AO925" s="768"/>
      <c r="AP925" s="768"/>
      <c r="AQ925" s="771"/>
      <c r="AR925" s="62"/>
      <c r="AS925" s="63"/>
      <c r="AT925" s="63"/>
      <c r="AU925" s="63"/>
      <c r="AV925" s="63"/>
      <c r="AW925" s="64"/>
      <c r="AX925" s="63"/>
      <c r="AY925" s="63"/>
      <c r="AZ925" s="63"/>
      <c r="BA925" s="63"/>
      <c r="BB925" s="63"/>
      <c r="BC925" s="64"/>
      <c r="BD925" s="63"/>
      <c r="BE925" s="63"/>
      <c r="BF925" s="63"/>
      <c r="BG925" s="63"/>
      <c r="BH925" s="63"/>
      <c r="BI925" s="63"/>
      <c r="BJ925" s="63"/>
      <c r="BK925" s="64"/>
      <c r="BL925" s="63"/>
      <c r="BM925" s="63"/>
      <c r="BN925" s="63"/>
      <c r="BO925" s="63"/>
      <c r="BP925" s="63"/>
      <c r="BQ925" s="19"/>
      <c r="BV925" s="446"/>
    </row>
    <row r="926" ht="16.5">
      <c r="A926" s="145"/>
      <c r="B926" s="146"/>
      <c r="C926" s="882"/>
      <c r="D926" s="1092"/>
      <c r="E926" s="995"/>
      <c r="F926" s="807"/>
      <c r="G926" s="1214"/>
      <c r="H926" s="128"/>
      <c r="I926" s="128">
        <v>10</v>
      </c>
      <c r="J926" s="128"/>
      <c r="K926" s="128"/>
      <c r="L926" s="128"/>
      <c r="M926" s="128"/>
      <c r="N926" s="128"/>
      <c r="O926" s="128"/>
      <c r="P926" s="125"/>
      <c r="Q926" s="291"/>
      <c r="R926" s="132" t="s">
        <v>165</v>
      </c>
      <c r="S926" s="133"/>
      <c r="T926" s="450"/>
      <c r="U926" s="450"/>
      <c r="V926" s="450"/>
      <c r="W926" s="450"/>
      <c r="X926" s="451"/>
      <c r="Y926" s="450"/>
      <c r="Z926" s="450"/>
      <c r="AA926" s="450"/>
      <c r="AB926" s="450"/>
      <c r="AC926" s="450"/>
      <c r="AD926" s="451"/>
      <c r="AE926" s="450"/>
      <c r="AF926" s="450"/>
      <c r="AG926" s="450"/>
      <c r="AH926" s="450"/>
      <c r="AI926" s="450"/>
      <c r="AJ926" s="450"/>
      <c r="AK926" s="450"/>
      <c r="AL926" s="452"/>
      <c r="AM926" s="451"/>
      <c r="AN926" s="451"/>
      <c r="AO926" s="451"/>
      <c r="AP926" s="451"/>
      <c r="AQ926" s="452"/>
      <c r="AR926" s="62"/>
      <c r="AS926" s="466">
        <f>T926*T979*1.73*0.875/1000</f>
        <v>0</v>
      </c>
      <c r="AT926" s="466">
        <f t="shared" ref="AT926:BP926" si="395">U926*U979*1.73*0.875/1000</f>
        <v>0</v>
      </c>
      <c r="AU926" s="466">
        <f t="shared" si="395"/>
        <v>0</v>
      </c>
      <c r="AV926" s="466">
        <f t="shared" si="395"/>
        <v>0</v>
      </c>
      <c r="AW926" s="467">
        <f t="shared" si="395"/>
        <v>0</v>
      </c>
      <c r="AX926" s="466">
        <f t="shared" si="395"/>
        <v>0</v>
      </c>
      <c r="AY926" s="466">
        <f t="shared" si="395"/>
        <v>0</v>
      </c>
      <c r="AZ926" s="466">
        <f t="shared" si="395"/>
        <v>0</v>
      </c>
      <c r="BA926" s="466">
        <f t="shared" si="395"/>
        <v>0</v>
      </c>
      <c r="BB926" s="466">
        <f t="shared" si="395"/>
        <v>0</v>
      </c>
      <c r="BC926" s="467">
        <f t="shared" si="395"/>
        <v>0</v>
      </c>
      <c r="BD926" s="466">
        <f t="shared" si="395"/>
        <v>0</v>
      </c>
      <c r="BE926" s="466">
        <f t="shared" si="395"/>
        <v>0</v>
      </c>
      <c r="BF926" s="466">
        <f t="shared" si="395"/>
        <v>0</v>
      </c>
      <c r="BG926" s="466">
        <f t="shared" si="395"/>
        <v>0</v>
      </c>
      <c r="BH926" s="466">
        <f t="shared" si="395"/>
        <v>0</v>
      </c>
      <c r="BI926" s="466">
        <f t="shared" si="395"/>
        <v>0</v>
      </c>
      <c r="BJ926" s="466">
        <f t="shared" si="395"/>
        <v>0</v>
      </c>
      <c r="BK926" s="467">
        <f t="shared" si="395"/>
        <v>0</v>
      </c>
      <c r="BL926" s="466">
        <f t="shared" si="395"/>
        <v>0</v>
      </c>
      <c r="BM926" s="466">
        <f t="shared" si="395"/>
        <v>0</v>
      </c>
      <c r="BN926" s="466">
        <f t="shared" si="395"/>
        <v>0</v>
      </c>
      <c r="BO926" s="466">
        <f t="shared" si="395"/>
        <v>0</v>
      </c>
      <c r="BP926" s="466">
        <f t="shared" si="395"/>
        <v>0</v>
      </c>
      <c r="BQ926" s="121" t="s">
        <v>168</v>
      </c>
      <c r="BV926" s="1182"/>
    </row>
    <row r="927">
      <c r="A927" s="145"/>
      <c r="B927" s="146"/>
      <c r="C927" s="169"/>
      <c r="D927" s="1092"/>
      <c r="E927" s="995"/>
      <c r="F927" s="807"/>
      <c r="G927" s="1214"/>
      <c r="H927" s="128"/>
      <c r="I927" s="128">
        <v>11</v>
      </c>
      <c r="J927" s="128"/>
      <c r="K927" s="128"/>
      <c r="L927" s="128"/>
      <c r="M927" s="128"/>
      <c r="N927" s="128"/>
      <c r="O927" s="128"/>
      <c r="P927" s="125"/>
      <c r="Q927" s="291" t="s">
        <v>345</v>
      </c>
      <c r="R927" s="132" t="s">
        <v>67</v>
      </c>
      <c r="S927" s="133"/>
      <c r="T927" s="450"/>
      <c r="U927" s="450"/>
      <c r="V927" s="450"/>
      <c r="W927" s="450"/>
      <c r="X927" s="451"/>
      <c r="Y927" s="450"/>
      <c r="Z927" s="450"/>
      <c r="AA927" s="450"/>
      <c r="AB927" s="450"/>
      <c r="AC927" s="450"/>
      <c r="AD927" s="451"/>
      <c r="AE927" s="450"/>
      <c r="AF927" s="450"/>
      <c r="AG927" s="450"/>
      <c r="AH927" s="450"/>
      <c r="AI927" s="450"/>
      <c r="AJ927" s="450"/>
      <c r="AK927" s="450"/>
      <c r="AL927" s="452"/>
      <c r="AM927" s="451"/>
      <c r="AN927" s="451"/>
      <c r="AO927" s="451"/>
      <c r="AP927" s="451"/>
      <c r="AQ927" s="452"/>
      <c r="AR927" s="62"/>
      <c r="AS927" s="119" t="e">
        <f>T927*1000/T979/1.73/0.875</f>
        <v>#DIV/0!</v>
      </c>
      <c r="AT927" s="119" t="e">
        <f t="shared" ref="AT927:BP927" si="396">U927*1000/U979/1.73/0.875</f>
        <v>#DIV/0!</v>
      </c>
      <c r="AU927" s="119" t="e">
        <f t="shared" si="396"/>
        <v>#DIV/0!</v>
      </c>
      <c r="AV927" s="119" t="e">
        <f t="shared" si="396"/>
        <v>#DIV/0!</v>
      </c>
      <c r="AW927" s="120" t="e">
        <f t="shared" si="396"/>
        <v>#DIV/0!</v>
      </c>
      <c r="AX927" s="119" t="e">
        <f t="shared" si="396"/>
        <v>#DIV/0!</v>
      </c>
      <c r="AY927" s="119" t="e">
        <f t="shared" si="396"/>
        <v>#DIV/0!</v>
      </c>
      <c r="AZ927" s="119" t="e">
        <f t="shared" si="396"/>
        <v>#DIV/0!</v>
      </c>
      <c r="BA927" s="119" t="e">
        <f t="shared" si="396"/>
        <v>#DIV/0!</v>
      </c>
      <c r="BB927" s="119" t="e">
        <f t="shared" si="396"/>
        <v>#DIV/0!</v>
      </c>
      <c r="BC927" s="120" t="e">
        <f t="shared" si="396"/>
        <v>#DIV/0!</v>
      </c>
      <c r="BD927" s="119" t="e">
        <f t="shared" si="396"/>
        <v>#DIV/0!</v>
      </c>
      <c r="BE927" s="119" t="e">
        <f t="shared" si="396"/>
        <v>#DIV/0!</v>
      </c>
      <c r="BF927" s="119" t="e">
        <f t="shared" si="396"/>
        <v>#DIV/0!</v>
      </c>
      <c r="BG927" s="119" t="e">
        <f t="shared" si="396"/>
        <v>#DIV/0!</v>
      </c>
      <c r="BH927" s="119" t="e">
        <f t="shared" si="396"/>
        <v>#DIV/0!</v>
      </c>
      <c r="BI927" s="119" t="e">
        <f t="shared" si="396"/>
        <v>#DIV/0!</v>
      </c>
      <c r="BJ927" s="119" t="e">
        <f t="shared" si="396"/>
        <v>#DIV/0!</v>
      </c>
      <c r="BK927" s="120" t="e">
        <f t="shared" si="396"/>
        <v>#DIV/0!</v>
      </c>
      <c r="BL927" s="119" t="e">
        <f t="shared" si="396"/>
        <v>#DIV/0!</v>
      </c>
      <c r="BM927" s="119" t="e">
        <f t="shared" si="396"/>
        <v>#DIV/0!</v>
      </c>
      <c r="BN927" s="119" t="e">
        <f t="shared" si="396"/>
        <v>#DIV/0!</v>
      </c>
      <c r="BO927" s="119" t="e">
        <f t="shared" si="396"/>
        <v>#DIV/0!</v>
      </c>
      <c r="BP927" s="119" t="e">
        <f t="shared" si="396"/>
        <v>#DIV/0!</v>
      </c>
      <c r="BQ927" s="121"/>
      <c r="BV927" s="1182"/>
    </row>
    <row r="928">
      <c r="A928" s="145"/>
      <c r="B928" s="146"/>
      <c r="C928" s="882"/>
      <c r="D928" s="1092"/>
      <c r="E928" s="995"/>
      <c r="F928" s="807"/>
      <c r="G928" s="1214"/>
      <c r="H928" s="128"/>
      <c r="I928" s="128">
        <v>12</v>
      </c>
      <c r="J928" s="128"/>
      <c r="K928" s="128"/>
      <c r="L928" s="128"/>
      <c r="M928" s="128"/>
      <c r="N928" s="128"/>
      <c r="O928" s="128"/>
      <c r="P928" s="125"/>
      <c r="Q928" s="291"/>
      <c r="R928" s="132" t="s">
        <v>69</v>
      </c>
      <c r="S928" s="133"/>
      <c r="T928" s="450"/>
      <c r="U928" s="450"/>
      <c r="V928" s="450"/>
      <c r="W928" s="450"/>
      <c r="X928" s="451"/>
      <c r="Y928" s="450"/>
      <c r="Z928" s="450"/>
      <c r="AA928" s="450"/>
      <c r="AB928" s="450"/>
      <c r="AC928" s="450"/>
      <c r="AD928" s="451"/>
      <c r="AE928" s="450"/>
      <c r="AF928" s="450"/>
      <c r="AG928" s="450"/>
      <c r="AH928" s="450"/>
      <c r="AI928" s="450"/>
      <c r="AJ928" s="450"/>
      <c r="AK928" s="450"/>
      <c r="AL928" s="452"/>
      <c r="AM928" s="451"/>
      <c r="AN928" s="451"/>
      <c r="AO928" s="451"/>
      <c r="AP928" s="451"/>
      <c r="AQ928" s="452"/>
      <c r="AR928" s="62"/>
      <c r="AS928" s="62"/>
      <c r="AT928" s="62"/>
      <c r="AU928" s="62"/>
      <c r="AV928" s="62"/>
      <c r="AW928" s="98"/>
      <c r="AX928" s="62"/>
      <c r="AY928" s="62"/>
      <c r="AZ928" s="62"/>
      <c r="BA928" s="62"/>
      <c r="BB928" s="62"/>
      <c r="BC928" s="98"/>
      <c r="BD928" s="62"/>
      <c r="BE928" s="62"/>
      <c r="BF928" s="62"/>
      <c r="BG928" s="62"/>
      <c r="BH928" s="62"/>
      <c r="BI928" s="62"/>
      <c r="BJ928" s="62"/>
      <c r="BK928" s="98"/>
      <c r="BL928" s="62"/>
      <c r="BM928" s="62"/>
      <c r="BN928" s="62"/>
      <c r="BO928" s="62"/>
      <c r="BP928" s="62"/>
      <c r="BQ928" s="2"/>
      <c r="BV928" s="1182"/>
    </row>
    <row r="929">
      <c r="A929" s="145"/>
      <c r="B929" s="146"/>
      <c r="C929" s="882"/>
      <c r="D929" s="1092"/>
      <c r="E929" s="995"/>
      <c r="F929" s="807"/>
      <c r="G929" s="1214"/>
      <c r="H929" s="128"/>
      <c r="I929" s="128"/>
      <c r="J929" s="128"/>
      <c r="K929" s="128"/>
      <c r="L929" s="128"/>
      <c r="M929" s="128"/>
      <c r="N929" s="128"/>
      <c r="O929" s="128"/>
      <c r="P929" s="125"/>
      <c r="Q929" s="291"/>
      <c r="R929" s="132"/>
      <c r="S929" s="133"/>
      <c r="T929" s="450"/>
      <c r="U929" s="450"/>
      <c r="V929" s="450"/>
      <c r="W929" s="450"/>
      <c r="X929" s="451"/>
      <c r="Y929" s="450"/>
      <c r="Z929" s="450"/>
      <c r="AA929" s="450"/>
      <c r="AB929" s="450"/>
      <c r="AC929" s="450"/>
      <c r="AD929" s="451"/>
      <c r="AE929" s="450"/>
      <c r="AF929" s="450"/>
      <c r="AG929" s="450"/>
      <c r="AH929" s="450"/>
      <c r="AI929" s="450"/>
      <c r="AJ929" s="450"/>
      <c r="AK929" s="450"/>
      <c r="AL929" s="451"/>
      <c r="AM929" s="451"/>
      <c r="AN929" s="451"/>
      <c r="AO929" s="451"/>
      <c r="AP929" s="451"/>
      <c r="AQ929" s="452"/>
      <c r="AR929" s="62"/>
      <c r="AS929" s="62"/>
      <c r="AT929" s="62"/>
      <c r="AU929" s="62"/>
      <c r="AV929" s="62"/>
      <c r="AW929" s="98"/>
      <c r="AX929" s="62"/>
      <c r="AY929" s="62"/>
      <c r="AZ929" s="62"/>
      <c r="BA929" s="62"/>
      <c r="BB929" s="62"/>
      <c r="BC929" s="98"/>
      <c r="BD929" s="62"/>
      <c r="BE929" s="62"/>
      <c r="BF929" s="62"/>
      <c r="BG929" s="62"/>
      <c r="BH929" s="62"/>
      <c r="BI929" s="62"/>
      <c r="BJ929" s="62"/>
      <c r="BK929" s="98"/>
      <c r="BL929" s="62"/>
      <c r="BM929" s="62"/>
      <c r="BN929" s="62"/>
      <c r="BO929" s="62"/>
      <c r="BP929" s="62"/>
      <c r="BQ929" s="2"/>
      <c r="BV929" s="446"/>
    </row>
    <row r="930">
      <c r="A930" s="145"/>
      <c r="B930" s="146"/>
      <c r="C930" s="169"/>
      <c r="D930" s="1092"/>
      <c r="E930" s="995"/>
      <c r="F930" s="807"/>
      <c r="G930" s="1214"/>
      <c r="H930" s="128"/>
      <c r="I930" s="128">
        <v>13</v>
      </c>
      <c r="J930" s="128"/>
      <c r="K930" s="128"/>
      <c r="L930" s="128"/>
      <c r="M930" s="128"/>
      <c r="N930" s="128"/>
      <c r="O930" s="128"/>
      <c r="P930" s="125"/>
      <c r="Q930" s="291"/>
      <c r="R930" s="132" t="s">
        <v>89</v>
      </c>
      <c r="S930" s="133"/>
      <c r="T930" s="450"/>
      <c r="U930" s="450"/>
      <c r="V930" s="450"/>
      <c r="W930" s="450"/>
      <c r="X930" s="451"/>
      <c r="Y930" s="450"/>
      <c r="Z930" s="450"/>
      <c r="AA930" s="450"/>
      <c r="AB930" s="450"/>
      <c r="AC930" s="450"/>
      <c r="AD930" s="451"/>
      <c r="AE930" s="450"/>
      <c r="AF930" s="450"/>
      <c r="AG930" s="450"/>
      <c r="AH930" s="450"/>
      <c r="AI930" s="450"/>
      <c r="AJ930" s="450"/>
      <c r="AK930" s="450"/>
      <c r="AL930" s="452"/>
      <c r="AM930" s="451"/>
      <c r="AN930" s="451"/>
      <c r="AO930" s="451"/>
      <c r="AP930" s="451"/>
      <c r="AQ930" s="452"/>
      <c r="AR930" s="62"/>
      <c r="AS930" s="292" t="s">
        <v>346</v>
      </c>
      <c r="AT930" s="292" t="s">
        <v>346</v>
      </c>
      <c r="AU930" s="292" t="s">
        <v>346</v>
      </c>
      <c r="AV930" s="292" t="s">
        <v>346</v>
      </c>
      <c r="AW930" s="293" t="s">
        <v>346</v>
      </c>
      <c r="AX930" s="292" t="s">
        <v>346</v>
      </c>
      <c r="AY930" s="292" t="s">
        <v>346</v>
      </c>
      <c r="AZ930" s="292" t="s">
        <v>346</v>
      </c>
      <c r="BA930" s="292" t="s">
        <v>346</v>
      </c>
      <c r="BB930" s="292" t="s">
        <v>346</v>
      </c>
      <c r="BC930" s="293" t="s">
        <v>346</v>
      </c>
      <c r="BD930" s="292" t="s">
        <v>346</v>
      </c>
      <c r="BE930" s="292" t="s">
        <v>346</v>
      </c>
      <c r="BF930" s="292" t="s">
        <v>346</v>
      </c>
      <c r="BG930" s="292" t="s">
        <v>346</v>
      </c>
      <c r="BH930" s="292" t="s">
        <v>346</v>
      </c>
      <c r="BI930" s="292" t="s">
        <v>346</v>
      </c>
      <c r="BJ930" s="292" t="s">
        <v>346</v>
      </c>
      <c r="BK930" s="293" t="s">
        <v>346</v>
      </c>
      <c r="BL930" s="292" t="s">
        <v>346</v>
      </c>
      <c r="BM930" s="292" t="s">
        <v>346</v>
      </c>
      <c r="BN930" s="292" t="s">
        <v>346</v>
      </c>
      <c r="BO930" s="292" t="s">
        <v>346</v>
      </c>
      <c r="BP930" s="292" t="s">
        <v>346</v>
      </c>
      <c r="BQ930" s="2"/>
      <c r="BV930" s="1182"/>
    </row>
    <row r="931">
      <c r="A931" s="145"/>
      <c r="B931" s="146"/>
      <c r="C931" s="882"/>
      <c r="D931" s="1092"/>
      <c r="E931" s="995"/>
      <c r="F931" s="807"/>
      <c r="G931" s="1214"/>
      <c r="H931" s="128"/>
      <c r="I931" s="128">
        <v>14</v>
      </c>
      <c r="J931" s="128"/>
      <c r="K931" s="128"/>
      <c r="L931" s="128"/>
      <c r="M931" s="128"/>
      <c r="N931" s="128"/>
      <c r="O931" s="128"/>
      <c r="P931" s="125"/>
      <c r="Q931" s="291" t="s">
        <v>347</v>
      </c>
      <c r="R931" s="132" t="s">
        <v>67</v>
      </c>
      <c r="S931" s="133"/>
      <c r="T931" s="450"/>
      <c r="U931" s="450"/>
      <c r="V931" s="450"/>
      <c r="W931" s="450"/>
      <c r="X931" s="451"/>
      <c r="Y931" s="450"/>
      <c r="Z931" s="450"/>
      <c r="AA931" s="450"/>
      <c r="AB931" s="450"/>
      <c r="AC931" s="450"/>
      <c r="AD931" s="451"/>
      <c r="AE931" s="450"/>
      <c r="AF931" s="450"/>
      <c r="AG931" s="450"/>
      <c r="AH931" s="450"/>
      <c r="AI931" s="450"/>
      <c r="AJ931" s="450"/>
      <c r="AK931" s="450"/>
      <c r="AL931" s="452"/>
      <c r="AM931" s="451"/>
      <c r="AN931" s="451"/>
      <c r="AO931" s="451"/>
      <c r="AP931" s="451"/>
      <c r="AQ931" s="452"/>
      <c r="AR931" s="62"/>
      <c r="AS931" s="292" t="s">
        <v>346</v>
      </c>
      <c r="AT931" s="292" t="s">
        <v>346</v>
      </c>
      <c r="AU931" s="292" t="s">
        <v>346</v>
      </c>
      <c r="AV931" s="292" t="s">
        <v>346</v>
      </c>
      <c r="AW931" s="293" t="s">
        <v>346</v>
      </c>
      <c r="AX931" s="292" t="s">
        <v>346</v>
      </c>
      <c r="AY931" s="292" t="s">
        <v>346</v>
      </c>
      <c r="AZ931" s="292" t="s">
        <v>346</v>
      </c>
      <c r="BA931" s="292" t="s">
        <v>346</v>
      </c>
      <c r="BB931" s="292" t="s">
        <v>346</v>
      </c>
      <c r="BC931" s="293" t="s">
        <v>346</v>
      </c>
      <c r="BD931" s="292" t="s">
        <v>346</v>
      </c>
      <c r="BE931" s="292" t="s">
        <v>346</v>
      </c>
      <c r="BF931" s="292" t="s">
        <v>346</v>
      </c>
      <c r="BG931" s="292" t="s">
        <v>346</v>
      </c>
      <c r="BH931" s="292" t="s">
        <v>346</v>
      </c>
      <c r="BI931" s="292" t="s">
        <v>346</v>
      </c>
      <c r="BJ931" s="292" t="s">
        <v>346</v>
      </c>
      <c r="BK931" s="293" t="s">
        <v>346</v>
      </c>
      <c r="BL931" s="292" t="s">
        <v>346</v>
      </c>
      <c r="BM931" s="292" t="s">
        <v>346</v>
      </c>
      <c r="BN931" s="292" t="s">
        <v>346</v>
      </c>
      <c r="BO931" s="292" t="s">
        <v>346</v>
      </c>
      <c r="BP931" s="292" t="s">
        <v>346</v>
      </c>
      <c r="BQ931" s="247"/>
      <c r="BV931" s="1182"/>
    </row>
    <row r="932">
      <c r="A932" s="145"/>
      <c r="B932" s="146"/>
      <c r="C932" s="882"/>
      <c r="D932" s="1092"/>
      <c r="E932" s="995"/>
      <c r="F932" s="807"/>
      <c r="G932" s="1214"/>
      <c r="H932" s="128"/>
      <c r="I932" s="128">
        <v>15</v>
      </c>
      <c r="J932" s="128"/>
      <c r="K932" s="128"/>
      <c r="L932" s="128"/>
      <c r="M932" s="128"/>
      <c r="N932" s="128"/>
      <c r="O932" s="128"/>
      <c r="P932" s="125"/>
      <c r="Q932" s="291"/>
      <c r="R932" s="132" t="s">
        <v>69</v>
      </c>
      <c r="S932" s="133"/>
      <c r="T932" s="450"/>
      <c r="U932" s="450"/>
      <c r="V932" s="450"/>
      <c r="W932" s="450"/>
      <c r="X932" s="451"/>
      <c r="Y932" s="450"/>
      <c r="Z932" s="450"/>
      <c r="AA932" s="450"/>
      <c r="AB932" s="450"/>
      <c r="AC932" s="450"/>
      <c r="AD932" s="451"/>
      <c r="AE932" s="450"/>
      <c r="AF932" s="450"/>
      <c r="AG932" s="450"/>
      <c r="AH932" s="450"/>
      <c r="AI932" s="450"/>
      <c r="AJ932" s="450"/>
      <c r="AK932" s="450"/>
      <c r="AL932" s="452"/>
      <c r="AM932" s="451"/>
      <c r="AN932" s="451"/>
      <c r="AO932" s="451"/>
      <c r="AP932" s="451"/>
      <c r="AQ932" s="452"/>
      <c r="AR932" s="62"/>
      <c r="AS932" s="62"/>
      <c r="AT932" s="62"/>
      <c r="AU932" s="62"/>
      <c r="AV932" s="62"/>
      <c r="AW932" s="98"/>
      <c r="AX932" s="62"/>
      <c r="AY932" s="62"/>
      <c r="AZ932" s="62"/>
      <c r="BA932" s="62"/>
      <c r="BB932" s="62"/>
      <c r="BC932" s="98"/>
      <c r="BD932" s="62"/>
      <c r="BE932" s="62"/>
      <c r="BF932" s="62"/>
      <c r="BG932" s="62"/>
      <c r="BH932" s="62"/>
      <c r="BI932" s="62"/>
      <c r="BJ932" s="62"/>
      <c r="BK932" s="98"/>
      <c r="BL932" s="62"/>
      <c r="BM932" s="62"/>
      <c r="BN932" s="62"/>
      <c r="BO932" s="62"/>
      <c r="BP932" s="62"/>
      <c r="BQ932" s="2"/>
      <c r="BV932" s="1182"/>
    </row>
    <row r="933">
      <c r="A933" s="145"/>
      <c r="B933" s="146"/>
      <c r="C933" s="169"/>
      <c r="D933" s="1092"/>
      <c r="E933" s="995"/>
      <c r="F933" s="807"/>
      <c r="G933" s="1214"/>
      <c r="H933" s="128"/>
      <c r="I933" s="128"/>
      <c r="J933" s="128"/>
      <c r="K933" s="128"/>
      <c r="L933" s="128"/>
      <c r="M933" s="128"/>
      <c r="N933" s="128"/>
      <c r="O933" s="128"/>
      <c r="P933" s="125"/>
      <c r="Q933" s="291"/>
      <c r="R933" s="132"/>
      <c r="S933" s="133"/>
      <c r="T933" s="721"/>
      <c r="U933" s="721"/>
      <c r="V933" s="721"/>
      <c r="W933" s="721"/>
      <c r="X933" s="734"/>
      <c r="Y933" s="721"/>
      <c r="Z933" s="721"/>
      <c r="AA933" s="721"/>
      <c r="AB933" s="721"/>
      <c r="AC933" s="721"/>
      <c r="AD933" s="734"/>
      <c r="AE933" s="721"/>
      <c r="AF933" s="721"/>
      <c r="AG933" s="721"/>
      <c r="AH933" s="721"/>
      <c r="AI933" s="721"/>
      <c r="AJ933" s="721"/>
      <c r="AK933" s="721"/>
      <c r="AL933" s="734"/>
      <c r="AM933" s="734"/>
      <c r="AN933" s="734"/>
      <c r="AO933" s="734"/>
      <c r="AP933" s="734"/>
      <c r="AQ933" s="735"/>
      <c r="AR933" s="62"/>
      <c r="AS933" s="62"/>
      <c r="AT933" s="62"/>
      <c r="AU933" s="62"/>
      <c r="AV933" s="62"/>
      <c r="AW933" s="98"/>
      <c r="AX933" s="62"/>
      <c r="AY933" s="62"/>
      <c r="AZ933" s="62"/>
      <c r="BA933" s="62"/>
      <c r="BB933" s="62"/>
      <c r="BC933" s="98"/>
      <c r="BD933" s="62"/>
      <c r="BE933" s="62"/>
      <c r="BF933" s="62"/>
      <c r="BG933" s="62"/>
      <c r="BH933" s="62"/>
      <c r="BI933" s="62"/>
      <c r="BJ933" s="62"/>
      <c r="BK933" s="98"/>
      <c r="BL933" s="62"/>
      <c r="BM933" s="62"/>
      <c r="BN933" s="62"/>
      <c r="BO933" s="62"/>
      <c r="BP933" s="62"/>
      <c r="BQ933" s="2"/>
      <c r="BV933" s="1182"/>
    </row>
    <row r="934">
      <c r="A934" s="167"/>
      <c r="B934" s="168"/>
      <c r="C934" s="882"/>
      <c r="D934" s="1092"/>
      <c r="E934" s="995"/>
      <c r="F934" s="807"/>
      <c r="G934" s="1214"/>
      <c r="H934" s="128"/>
      <c r="I934" s="128">
        <v>16</v>
      </c>
      <c r="J934" s="128"/>
      <c r="K934" s="128"/>
      <c r="L934" s="128"/>
      <c r="M934" s="128"/>
      <c r="N934" s="128"/>
      <c r="O934" s="128"/>
      <c r="P934" s="104"/>
      <c r="Q934" s="470"/>
      <c r="R934" s="113" t="s">
        <v>89</v>
      </c>
      <c r="S934" s="114"/>
      <c r="T934" s="450"/>
      <c r="U934" s="450"/>
      <c r="V934" s="450"/>
      <c r="W934" s="450"/>
      <c r="X934" s="451"/>
      <c r="Y934" s="450"/>
      <c r="Z934" s="450"/>
      <c r="AA934" s="450"/>
      <c r="AB934" s="450"/>
      <c r="AC934" s="450"/>
      <c r="AD934" s="451"/>
      <c r="AE934" s="450"/>
      <c r="AF934" s="450"/>
      <c r="AG934" s="450"/>
      <c r="AH934" s="450"/>
      <c r="AI934" s="450"/>
      <c r="AJ934" s="450"/>
      <c r="AK934" s="450"/>
      <c r="AL934" s="452"/>
      <c r="AM934" s="451"/>
      <c r="AN934" s="451"/>
      <c r="AO934" s="451"/>
      <c r="AP934" s="451"/>
      <c r="AQ934" s="452"/>
      <c r="AR934" s="62"/>
      <c r="AS934" s="292" t="s">
        <v>346</v>
      </c>
      <c r="AT934" s="292" t="s">
        <v>346</v>
      </c>
      <c r="AU934" s="292" t="s">
        <v>346</v>
      </c>
      <c r="AV934" s="292" t="s">
        <v>346</v>
      </c>
      <c r="AW934" s="293" t="s">
        <v>346</v>
      </c>
      <c r="AX934" s="292" t="s">
        <v>346</v>
      </c>
      <c r="AY934" s="292" t="s">
        <v>346</v>
      </c>
      <c r="AZ934" s="292" t="s">
        <v>346</v>
      </c>
      <c r="BA934" s="292" t="s">
        <v>346</v>
      </c>
      <c r="BB934" s="292" t="s">
        <v>346</v>
      </c>
      <c r="BC934" s="293" t="s">
        <v>346</v>
      </c>
      <c r="BD934" s="292" t="s">
        <v>346</v>
      </c>
      <c r="BE934" s="292" t="s">
        <v>346</v>
      </c>
      <c r="BF934" s="292" t="s">
        <v>346</v>
      </c>
      <c r="BG934" s="292" t="s">
        <v>346</v>
      </c>
      <c r="BH934" s="292" t="s">
        <v>346</v>
      </c>
      <c r="BI934" s="292" t="s">
        <v>346</v>
      </c>
      <c r="BJ934" s="292" t="s">
        <v>346</v>
      </c>
      <c r="BK934" s="293" t="s">
        <v>346</v>
      </c>
      <c r="BL934" s="292" t="s">
        <v>346</v>
      </c>
      <c r="BM934" s="292" t="s">
        <v>346</v>
      </c>
      <c r="BN934" s="292" t="s">
        <v>346</v>
      </c>
      <c r="BO934" s="292" t="s">
        <v>346</v>
      </c>
      <c r="BP934" s="292" t="s">
        <v>346</v>
      </c>
      <c r="BQ934" s="2"/>
      <c r="BV934" s="1182"/>
    </row>
    <row r="935">
      <c r="A935" s="145"/>
      <c r="B935" s="146"/>
      <c r="C935" s="882"/>
      <c r="D935" s="1092"/>
      <c r="E935" s="995"/>
      <c r="F935" s="807"/>
      <c r="G935" s="1214"/>
      <c r="H935" s="128"/>
      <c r="I935" s="128">
        <v>17</v>
      </c>
      <c r="J935" s="128"/>
      <c r="K935" s="128"/>
      <c r="L935" s="128"/>
      <c r="M935" s="128"/>
      <c r="N935" s="128"/>
      <c r="O935" s="128"/>
      <c r="P935" s="125"/>
      <c r="Q935" s="291" t="s">
        <v>348</v>
      </c>
      <c r="R935" s="132" t="s">
        <v>67</v>
      </c>
      <c r="S935" s="133"/>
      <c r="T935" s="450"/>
      <c r="U935" s="450"/>
      <c r="V935" s="450"/>
      <c r="W935" s="450"/>
      <c r="X935" s="451"/>
      <c r="Y935" s="450"/>
      <c r="Z935" s="450"/>
      <c r="AA935" s="450"/>
      <c r="AB935" s="450"/>
      <c r="AC935" s="450"/>
      <c r="AD935" s="451"/>
      <c r="AE935" s="450"/>
      <c r="AF935" s="450"/>
      <c r="AG935" s="450"/>
      <c r="AH935" s="450"/>
      <c r="AI935" s="450"/>
      <c r="AJ935" s="450"/>
      <c r="AK935" s="450"/>
      <c r="AL935" s="452"/>
      <c r="AM935" s="451"/>
      <c r="AN935" s="451"/>
      <c r="AO935" s="451"/>
      <c r="AP935" s="451"/>
      <c r="AQ935" s="452"/>
      <c r="AR935" s="62"/>
      <c r="AS935" s="292" t="s">
        <v>346</v>
      </c>
      <c r="AT935" s="292" t="s">
        <v>346</v>
      </c>
      <c r="AU935" s="292" t="s">
        <v>346</v>
      </c>
      <c r="AV935" s="292" t="s">
        <v>346</v>
      </c>
      <c r="AW935" s="293" t="s">
        <v>346</v>
      </c>
      <c r="AX935" s="292" t="s">
        <v>346</v>
      </c>
      <c r="AY935" s="292" t="s">
        <v>346</v>
      </c>
      <c r="AZ935" s="292" t="s">
        <v>346</v>
      </c>
      <c r="BA935" s="292" t="s">
        <v>346</v>
      </c>
      <c r="BB935" s="292" t="s">
        <v>346</v>
      </c>
      <c r="BC935" s="293" t="s">
        <v>346</v>
      </c>
      <c r="BD935" s="292" t="s">
        <v>346</v>
      </c>
      <c r="BE935" s="292" t="s">
        <v>346</v>
      </c>
      <c r="BF935" s="292" t="s">
        <v>346</v>
      </c>
      <c r="BG935" s="292" t="s">
        <v>346</v>
      </c>
      <c r="BH935" s="292" t="s">
        <v>346</v>
      </c>
      <c r="BI935" s="292" t="s">
        <v>346</v>
      </c>
      <c r="BJ935" s="292" t="s">
        <v>346</v>
      </c>
      <c r="BK935" s="293" t="s">
        <v>346</v>
      </c>
      <c r="BL935" s="292" t="s">
        <v>346</v>
      </c>
      <c r="BM935" s="292" t="s">
        <v>346</v>
      </c>
      <c r="BN935" s="292" t="s">
        <v>346</v>
      </c>
      <c r="BO935" s="292" t="s">
        <v>346</v>
      </c>
      <c r="BP935" s="292" t="s">
        <v>346</v>
      </c>
      <c r="BQ935" s="2"/>
      <c r="BV935" s="1182"/>
    </row>
    <row r="936">
      <c r="A936" s="145"/>
      <c r="B936" s="146"/>
      <c r="C936" s="169"/>
      <c r="D936" s="1092"/>
      <c r="E936" s="995"/>
      <c r="F936" s="807"/>
      <c r="G936" s="1214"/>
      <c r="H936" s="128"/>
      <c r="I936" s="128">
        <v>18</v>
      </c>
      <c r="J936" s="128"/>
      <c r="K936" s="128"/>
      <c r="L936" s="128"/>
      <c r="M936" s="128"/>
      <c r="N936" s="128"/>
      <c r="O936" s="128"/>
      <c r="P936" s="125"/>
      <c r="Q936" s="291"/>
      <c r="R936" s="132" t="s">
        <v>69</v>
      </c>
      <c r="S936" s="133"/>
      <c r="T936" s="450"/>
      <c r="U936" s="450"/>
      <c r="V936" s="450"/>
      <c r="W936" s="450"/>
      <c r="X936" s="451"/>
      <c r="Y936" s="450"/>
      <c r="Z936" s="450"/>
      <c r="AA936" s="450"/>
      <c r="AB936" s="450"/>
      <c r="AC936" s="450"/>
      <c r="AD936" s="451"/>
      <c r="AE936" s="450"/>
      <c r="AF936" s="450"/>
      <c r="AG936" s="450"/>
      <c r="AH936" s="450"/>
      <c r="AI936" s="450"/>
      <c r="AJ936" s="450"/>
      <c r="AK936" s="450"/>
      <c r="AL936" s="452"/>
      <c r="AM936" s="451"/>
      <c r="AN936" s="451"/>
      <c r="AO936" s="451"/>
      <c r="AP936" s="451"/>
      <c r="AQ936" s="452"/>
      <c r="AR936" s="62"/>
      <c r="AS936" s="62"/>
      <c r="AT936" s="62"/>
      <c r="AU936" s="62"/>
      <c r="AV936" s="62"/>
      <c r="AW936" s="98"/>
      <c r="AX936" s="62"/>
      <c r="AY936" s="62"/>
      <c r="AZ936" s="62"/>
      <c r="BA936" s="62"/>
      <c r="BB936" s="62"/>
      <c r="BC936" s="98"/>
      <c r="BD936" s="62"/>
      <c r="BE936" s="62"/>
      <c r="BF936" s="62"/>
      <c r="BG936" s="62"/>
      <c r="BH936" s="62"/>
      <c r="BI936" s="62"/>
      <c r="BJ936" s="62"/>
      <c r="BK936" s="98"/>
      <c r="BL936" s="62"/>
      <c r="BM936" s="62"/>
      <c r="BN936" s="62"/>
      <c r="BO936" s="62"/>
      <c r="BP936" s="62"/>
      <c r="BQ936" s="2"/>
      <c r="BV936" s="1182"/>
    </row>
    <row r="937">
      <c r="A937" s="145"/>
      <c r="B937" s="146"/>
      <c r="C937" s="882"/>
      <c r="D937" s="1092"/>
      <c r="E937" s="995"/>
      <c r="F937" s="807"/>
      <c r="G937" s="1214"/>
      <c r="H937" s="128"/>
      <c r="I937" s="128"/>
      <c r="J937" s="128"/>
      <c r="K937" s="128"/>
      <c r="L937" s="128"/>
      <c r="M937" s="128"/>
      <c r="N937" s="128"/>
      <c r="O937" s="128"/>
      <c r="P937" s="125"/>
      <c r="Q937" s="291"/>
      <c r="R937" s="132"/>
      <c r="S937" s="133"/>
      <c r="T937" s="450"/>
      <c r="U937" s="450"/>
      <c r="V937" s="450"/>
      <c r="W937" s="450"/>
      <c r="X937" s="451"/>
      <c r="Y937" s="450"/>
      <c r="Z937" s="450"/>
      <c r="AA937" s="450"/>
      <c r="AB937" s="450"/>
      <c r="AC937" s="450"/>
      <c r="AD937" s="451"/>
      <c r="AE937" s="450"/>
      <c r="AF937" s="450"/>
      <c r="AG937" s="450"/>
      <c r="AH937" s="450"/>
      <c r="AI937" s="450"/>
      <c r="AJ937" s="450"/>
      <c r="AK937" s="450"/>
      <c r="AL937" s="451"/>
      <c r="AM937" s="451"/>
      <c r="AN937" s="451"/>
      <c r="AO937" s="451"/>
      <c r="AP937" s="451"/>
      <c r="AQ937" s="452"/>
      <c r="AR937" s="62"/>
      <c r="AS937" s="62"/>
      <c r="AT937" s="62"/>
      <c r="AU937" s="62"/>
      <c r="AV937" s="62"/>
      <c r="AW937" s="98"/>
      <c r="AX937" s="62"/>
      <c r="AY937" s="62"/>
      <c r="AZ937" s="62"/>
      <c r="BA937" s="62"/>
      <c r="BB937" s="62"/>
      <c r="BC937" s="98"/>
      <c r="BD937" s="62"/>
      <c r="BE937" s="62"/>
      <c r="BF937" s="62"/>
      <c r="BG937" s="62"/>
      <c r="BH937" s="62"/>
      <c r="BI937" s="62"/>
      <c r="BJ937" s="62"/>
      <c r="BK937" s="98"/>
      <c r="BL937" s="62"/>
      <c r="BM937" s="62"/>
      <c r="BN937" s="62"/>
      <c r="BO937" s="62"/>
      <c r="BP937" s="62"/>
      <c r="BQ937" s="2"/>
      <c r="BV937" s="446"/>
    </row>
    <row r="938">
      <c r="A938" s="145"/>
      <c r="B938" s="146"/>
      <c r="C938" s="882"/>
      <c r="D938" s="1092"/>
      <c r="E938" s="995"/>
      <c r="F938" s="807"/>
      <c r="G938" s="1214"/>
      <c r="H938" s="128"/>
      <c r="I938" s="128"/>
      <c r="J938" s="128"/>
      <c r="K938" s="128"/>
      <c r="L938" s="128"/>
      <c r="M938" s="128"/>
      <c r="N938" s="128"/>
      <c r="O938" s="128"/>
      <c r="P938" s="125"/>
      <c r="Q938" s="291"/>
      <c r="R938" s="132"/>
      <c r="S938" s="133"/>
      <c r="T938" s="450"/>
      <c r="U938" s="450"/>
      <c r="V938" s="450"/>
      <c r="W938" s="450"/>
      <c r="X938" s="451"/>
      <c r="Y938" s="450"/>
      <c r="Z938" s="450"/>
      <c r="AA938" s="450"/>
      <c r="AB938" s="450"/>
      <c r="AC938" s="450"/>
      <c r="AD938" s="451"/>
      <c r="AE938" s="450"/>
      <c r="AF938" s="450"/>
      <c r="AG938" s="450"/>
      <c r="AH938" s="450"/>
      <c r="AI938" s="450"/>
      <c r="AJ938" s="450"/>
      <c r="AK938" s="450"/>
      <c r="AL938" s="451"/>
      <c r="AM938" s="451"/>
      <c r="AN938" s="451"/>
      <c r="AO938" s="451"/>
      <c r="AP938" s="451"/>
      <c r="AQ938" s="452"/>
      <c r="AR938" s="62"/>
      <c r="AS938" s="62"/>
      <c r="AT938" s="62"/>
      <c r="AU938" s="62"/>
      <c r="AV938" s="62"/>
      <c r="AW938" s="98"/>
      <c r="AX938" s="62"/>
      <c r="AY938" s="62"/>
      <c r="AZ938" s="62"/>
      <c r="BA938" s="62"/>
      <c r="BB938" s="62"/>
      <c r="BC938" s="98"/>
      <c r="BD938" s="62"/>
      <c r="BE938" s="62"/>
      <c r="BF938" s="62"/>
      <c r="BG938" s="62"/>
      <c r="BH938" s="62"/>
      <c r="BI938" s="62"/>
      <c r="BJ938" s="62"/>
      <c r="BK938" s="98"/>
      <c r="BL938" s="62"/>
      <c r="BM938" s="62"/>
      <c r="BN938" s="62"/>
      <c r="BO938" s="62"/>
      <c r="BP938" s="62"/>
      <c r="BQ938" s="2"/>
      <c r="BV938" s="446"/>
    </row>
    <row r="939">
      <c r="A939" s="145"/>
      <c r="B939" s="146"/>
      <c r="C939" s="124" t="s">
        <v>59</v>
      </c>
      <c r="D939" s="1092"/>
      <c r="E939" s="995"/>
      <c r="F939" s="807"/>
      <c r="G939" s="1214"/>
      <c r="H939" s="128"/>
      <c r="I939" s="128">
        <v>19</v>
      </c>
      <c r="J939" s="128"/>
      <c r="K939" s="128"/>
      <c r="L939" s="128"/>
      <c r="M939" s="128"/>
      <c r="N939" s="128"/>
      <c r="O939" s="128"/>
      <c r="P939" s="1052"/>
      <c r="Q939" s="291"/>
      <c r="R939" s="132" t="s">
        <v>169</v>
      </c>
      <c r="S939" s="133"/>
      <c r="T939" s="787"/>
      <c r="U939" s="787"/>
      <c r="V939" s="787"/>
      <c r="W939" s="787"/>
      <c r="X939" s="1049"/>
      <c r="Y939" s="787"/>
      <c r="Z939" s="787"/>
      <c r="AA939" s="787"/>
      <c r="AB939" s="787"/>
      <c r="AC939" s="787"/>
      <c r="AD939" s="1049"/>
      <c r="AE939" s="787"/>
      <c r="AF939" s="787"/>
      <c r="AG939" s="787"/>
      <c r="AH939" s="787"/>
      <c r="AI939" s="787"/>
      <c r="AJ939" s="787"/>
      <c r="AK939" s="787"/>
      <c r="AL939" s="788"/>
      <c r="AM939" s="1049"/>
      <c r="AN939" s="1049"/>
      <c r="AO939" s="1049"/>
      <c r="AP939" s="1049"/>
      <c r="AQ939" s="788"/>
      <c r="AR939" s="62"/>
      <c r="AS939" s="119">
        <f>T939*T978*1.73*0.875/1000</f>
        <v>0</v>
      </c>
      <c r="AT939" s="119">
        <f t="shared" ref="AT939:BP939" si="397">U939*U978*1.73*0.875/1000</f>
        <v>0</v>
      </c>
      <c r="AU939" s="119">
        <f t="shared" si="397"/>
        <v>0</v>
      </c>
      <c r="AV939" s="119">
        <f t="shared" si="397"/>
        <v>0</v>
      </c>
      <c r="AW939" s="120">
        <f t="shared" si="397"/>
        <v>0</v>
      </c>
      <c r="AX939" s="119">
        <f t="shared" si="397"/>
        <v>0</v>
      </c>
      <c r="AY939" s="119">
        <f t="shared" si="397"/>
        <v>0</v>
      </c>
      <c r="AZ939" s="119">
        <f t="shared" si="397"/>
        <v>0</v>
      </c>
      <c r="BA939" s="119">
        <f t="shared" si="397"/>
        <v>0</v>
      </c>
      <c r="BB939" s="119">
        <f t="shared" si="397"/>
        <v>0</v>
      </c>
      <c r="BC939" s="120">
        <f t="shared" si="397"/>
        <v>0</v>
      </c>
      <c r="BD939" s="119">
        <f t="shared" si="397"/>
        <v>0</v>
      </c>
      <c r="BE939" s="119">
        <f t="shared" si="397"/>
        <v>0</v>
      </c>
      <c r="BF939" s="119">
        <f t="shared" si="397"/>
        <v>0</v>
      </c>
      <c r="BG939" s="119">
        <f t="shared" si="397"/>
        <v>0</v>
      </c>
      <c r="BH939" s="119">
        <f t="shared" si="397"/>
        <v>0</v>
      </c>
      <c r="BI939" s="119">
        <f t="shared" si="397"/>
        <v>0</v>
      </c>
      <c r="BJ939" s="119">
        <f t="shared" si="397"/>
        <v>0</v>
      </c>
      <c r="BK939" s="120">
        <f t="shared" si="397"/>
        <v>0</v>
      </c>
      <c r="BL939" s="119">
        <f t="shared" si="397"/>
        <v>0</v>
      </c>
      <c r="BM939" s="119">
        <f t="shared" si="397"/>
        <v>0</v>
      </c>
      <c r="BN939" s="119">
        <f t="shared" si="397"/>
        <v>0</v>
      </c>
      <c r="BO939" s="119">
        <f t="shared" si="397"/>
        <v>0</v>
      </c>
      <c r="BP939" s="119">
        <f t="shared" si="397"/>
        <v>0</v>
      </c>
      <c r="BQ939" s="121" t="s">
        <v>86</v>
      </c>
      <c r="BV939" s="446"/>
    </row>
    <row r="940">
      <c r="A940" s="145"/>
      <c r="B940" s="146"/>
      <c r="C940" s="124"/>
      <c r="D940" s="1092" t="s">
        <v>60</v>
      </c>
      <c r="E940" s="995"/>
      <c r="F940" s="807"/>
      <c r="G940" s="1214"/>
      <c r="H940" s="128"/>
      <c r="I940" s="128">
        <v>20</v>
      </c>
      <c r="J940" s="128"/>
      <c r="K940" s="128"/>
      <c r="L940" s="128"/>
      <c r="M940" s="128"/>
      <c r="N940" s="128"/>
      <c r="O940" s="128"/>
      <c r="P940" s="1052" t="s">
        <v>72</v>
      </c>
      <c r="Q940" s="291">
        <v>10</v>
      </c>
      <c r="R940" s="132" t="s">
        <v>67</v>
      </c>
      <c r="S940" s="133"/>
      <c r="T940" s="1163"/>
      <c r="U940" s="1163"/>
      <c r="V940" s="1163"/>
      <c r="W940" s="1163"/>
      <c r="X940" s="1164"/>
      <c r="Y940" s="1163"/>
      <c r="Z940" s="1163"/>
      <c r="AA940" s="1163"/>
      <c r="AB940" s="1163"/>
      <c r="AC940" s="1163"/>
      <c r="AD940" s="1164"/>
      <c r="AE940" s="1163"/>
      <c r="AF940" s="1163"/>
      <c r="AG940" s="1163"/>
      <c r="AH940" s="1163"/>
      <c r="AI940" s="1163"/>
      <c r="AJ940" s="1163"/>
      <c r="AK940" s="1163"/>
      <c r="AL940" s="1042"/>
      <c r="AM940" s="1164"/>
      <c r="AN940" s="1164"/>
      <c r="AO940" s="1164"/>
      <c r="AP940" s="1164"/>
      <c r="AQ940" s="1042"/>
      <c r="AR940" s="62"/>
      <c r="AS940" s="119" t="e">
        <f>T940*1000/T978/1.73/0.875</f>
        <v>#DIV/0!</v>
      </c>
      <c r="AT940" s="119" t="e">
        <f t="shared" ref="AT940:BP940" si="398">U940*1000/U978/1.73/0.875</f>
        <v>#DIV/0!</v>
      </c>
      <c r="AU940" s="119" t="e">
        <f t="shared" si="398"/>
        <v>#DIV/0!</v>
      </c>
      <c r="AV940" s="119" t="e">
        <f t="shared" si="398"/>
        <v>#DIV/0!</v>
      </c>
      <c r="AW940" s="120" t="e">
        <f t="shared" si="398"/>
        <v>#DIV/0!</v>
      </c>
      <c r="AX940" s="119" t="e">
        <f t="shared" si="398"/>
        <v>#DIV/0!</v>
      </c>
      <c r="AY940" s="119" t="e">
        <f t="shared" si="398"/>
        <v>#DIV/0!</v>
      </c>
      <c r="AZ940" s="119" t="e">
        <f t="shared" si="398"/>
        <v>#DIV/0!</v>
      </c>
      <c r="BA940" s="119" t="e">
        <f t="shared" si="398"/>
        <v>#DIV/0!</v>
      </c>
      <c r="BB940" s="119" t="e">
        <f t="shared" si="398"/>
        <v>#DIV/0!</v>
      </c>
      <c r="BC940" s="120" t="e">
        <f t="shared" si="398"/>
        <v>#DIV/0!</v>
      </c>
      <c r="BD940" s="119" t="e">
        <f t="shared" si="398"/>
        <v>#DIV/0!</v>
      </c>
      <c r="BE940" s="119" t="e">
        <f t="shared" si="398"/>
        <v>#DIV/0!</v>
      </c>
      <c r="BF940" s="119" t="e">
        <f t="shared" si="398"/>
        <v>#DIV/0!</v>
      </c>
      <c r="BG940" s="119" t="e">
        <f t="shared" si="398"/>
        <v>#DIV/0!</v>
      </c>
      <c r="BH940" s="119" t="e">
        <f t="shared" si="398"/>
        <v>#DIV/0!</v>
      </c>
      <c r="BI940" s="119" t="e">
        <f t="shared" si="398"/>
        <v>#DIV/0!</v>
      </c>
      <c r="BJ940" s="119" t="e">
        <f t="shared" si="398"/>
        <v>#DIV/0!</v>
      </c>
      <c r="BK940" s="120" t="e">
        <f t="shared" si="398"/>
        <v>#DIV/0!</v>
      </c>
      <c r="BL940" s="119" t="e">
        <f t="shared" si="398"/>
        <v>#DIV/0!</v>
      </c>
      <c r="BM940" s="119" t="e">
        <f t="shared" si="398"/>
        <v>#DIV/0!</v>
      </c>
      <c r="BN940" s="119" t="e">
        <f t="shared" si="398"/>
        <v>#DIV/0!</v>
      </c>
      <c r="BO940" s="119" t="e">
        <f t="shared" si="398"/>
        <v>#DIV/0!</v>
      </c>
      <c r="BP940" s="119" t="e">
        <f t="shared" si="398"/>
        <v>#DIV/0!</v>
      </c>
      <c r="BQ940" s="121"/>
      <c r="BV940" s="1030"/>
    </row>
    <row r="941">
      <c r="A941" s="145"/>
      <c r="B941" s="146"/>
      <c r="C941" s="124"/>
      <c r="D941" s="1092" t="s">
        <v>60</v>
      </c>
      <c r="E941" s="995"/>
      <c r="F941" s="807"/>
      <c r="G941" s="1214"/>
      <c r="H941" s="128"/>
      <c r="I941" s="128">
        <v>21</v>
      </c>
      <c r="J941" s="128"/>
      <c r="K941" s="128"/>
      <c r="L941" s="128"/>
      <c r="M941" s="128"/>
      <c r="N941" s="128"/>
      <c r="O941" s="128"/>
      <c r="P941" s="1052" t="s">
        <v>72</v>
      </c>
      <c r="Q941" s="291"/>
      <c r="R941" s="133" t="s">
        <v>349</v>
      </c>
      <c r="S941" s="133"/>
      <c r="T941" s="1163"/>
      <c r="U941" s="1163"/>
      <c r="V941" s="1163"/>
      <c r="W941" s="1163"/>
      <c r="X941" s="1164"/>
      <c r="Y941" s="1163"/>
      <c r="Z941" s="1163"/>
      <c r="AA941" s="1163"/>
      <c r="AB941" s="1163"/>
      <c r="AC941" s="1163"/>
      <c r="AD941" s="1164"/>
      <c r="AE941" s="1163"/>
      <c r="AF941" s="1163"/>
      <c r="AG941" s="1163"/>
      <c r="AH941" s="1163"/>
      <c r="AI941" s="1163"/>
      <c r="AJ941" s="1163"/>
      <c r="AK941" s="1163"/>
      <c r="AL941" s="1042"/>
      <c r="AM941" s="1164"/>
      <c r="AN941" s="1164"/>
      <c r="AO941" s="1164"/>
      <c r="AP941" s="1164"/>
      <c r="AQ941" s="1042"/>
      <c r="AR941" s="62"/>
      <c r="AS941" s="143"/>
      <c r="AT941" s="143"/>
      <c r="AU941" s="143"/>
      <c r="AV941" s="143"/>
      <c r="AW941" s="144"/>
      <c r="AX941" s="143"/>
      <c r="AY941" s="143"/>
      <c r="AZ941" s="143"/>
      <c r="BA941" s="143"/>
      <c r="BB941" s="143"/>
      <c r="BC941" s="144"/>
      <c r="BD941" s="143"/>
      <c r="BE941" s="143"/>
      <c r="BF941" s="143"/>
      <c r="BG941" s="143"/>
      <c r="BH941" s="143"/>
      <c r="BI941" s="143"/>
      <c r="BJ941" s="143"/>
      <c r="BK941" s="144"/>
      <c r="BL941" s="143"/>
      <c r="BM941" s="143"/>
      <c r="BN941" s="143"/>
      <c r="BO941" s="143"/>
      <c r="BP941" s="143"/>
      <c r="BQ941" s="2"/>
      <c r="BV941" s="454"/>
    </row>
    <row r="942">
      <c r="A942" s="145"/>
      <c r="B942" s="146"/>
      <c r="C942" s="124"/>
      <c r="D942" s="1092"/>
      <c r="E942" s="995"/>
      <c r="F942" s="807"/>
      <c r="G942" s="1214"/>
      <c r="H942" s="128"/>
      <c r="I942" s="128">
        <v>22</v>
      </c>
      <c r="J942" s="128"/>
      <c r="K942" s="128"/>
      <c r="L942" s="128"/>
      <c r="M942" s="128"/>
      <c r="N942" s="128"/>
      <c r="O942" s="128"/>
      <c r="P942" s="125"/>
      <c r="Q942" s="291" t="s">
        <v>161</v>
      </c>
      <c r="R942" s="132" t="s">
        <v>89</v>
      </c>
      <c r="S942" s="133"/>
      <c r="T942" s="1163"/>
      <c r="U942" s="1163"/>
      <c r="V942" s="1163"/>
      <c r="W942" s="1163"/>
      <c r="X942" s="1164"/>
      <c r="Y942" s="1163"/>
      <c r="Z942" s="1163"/>
      <c r="AA942" s="1163"/>
      <c r="AB942" s="1163"/>
      <c r="AC942" s="1163"/>
      <c r="AD942" s="1164"/>
      <c r="AE942" s="1163"/>
      <c r="AF942" s="1163"/>
      <c r="AG942" s="1163"/>
      <c r="AH942" s="1163"/>
      <c r="AI942" s="1163"/>
      <c r="AJ942" s="1163"/>
      <c r="AK942" s="1163"/>
      <c r="AL942" s="1042"/>
      <c r="AM942" s="1164"/>
      <c r="AN942" s="1164"/>
      <c r="AO942" s="1164"/>
      <c r="AP942" s="1164"/>
      <c r="AQ942" s="1042"/>
      <c r="AR942" s="62"/>
      <c r="AS942" s="143"/>
      <c r="AT942" s="143"/>
      <c r="AU942" s="143"/>
      <c r="AV942" s="143"/>
      <c r="AW942" s="144"/>
      <c r="AX942" s="143"/>
      <c r="AY942" s="143"/>
      <c r="AZ942" s="143"/>
      <c r="BA942" s="143"/>
      <c r="BB942" s="143"/>
      <c r="BC942" s="144"/>
      <c r="BD942" s="143"/>
      <c r="BE942" s="143"/>
      <c r="BF942" s="143"/>
      <c r="BG942" s="143"/>
      <c r="BH942" s="143"/>
      <c r="BI942" s="143"/>
      <c r="BJ942" s="143"/>
      <c r="BK942" s="144"/>
      <c r="BL942" s="143"/>
      <c r="BM942" s="143"/>
      <c r="BN942" s="143"/>
      <c r="BO942" s="143"/>
      <c r="BP942" s="143"/>
      <c r="BV942" s="1182"/>
    </row>
    <row r="943">
      <c r="A943" s="145"/>
      <c r="B943" s="146"/>
      <c r="C943" s="124"/>
      <c r="D943" s="1092"/>
      <c r="E943" s="995"/>
      <c r="F943" s="807"/>
      <c r="G943" s="1214"/>
      <c r="H943" s="128"/>
      <c r="I943" s="128">
        <v>23</v>
      </c>
      <c r="J943" s="128"/>
      <c r="K943" s="128"/>
      <c r="L943" s="128"/>
      <c r="M943" s="128"/>
      <c r="N943" s="128"/>
      <c r="O943" s="128"/>
      <c r="P943" s="125"/>
      <c r="Q943" s="291">
        <v>35</v>
      </c>
      <c r="R943" s="132" t="s">
        <v>67</v>
      </c>
      <c r="S943" s="133"/>
      <c r="T943" s="1163"/>
      <c r="U943" s="1163"/>
      <c r="V943" s="1163"/>
      <c r="W943" s="1163"/>
      <c r="X943" s="1164"/>
      <c r="Y943" s="1163"/>
      <c r="Z943" s="1163"/>
      <c r="AA943" s="1163"/>
      <c r="AB943" s="1163"/>
      <c r="AC943" s="1163"/>
      <c r="AD943" s="1164"/>
      <c r="AE943" s="1163"/>
      <c r="AF943" s="1163"/>
      <c r="AG943" s="1163"/>
      <c r="AH943" s="1163"/>
      <c r="AI943" s="1163"/>
      <c r="AJ943" s="1163"/>
      <c r="AK943" s="1163"/>
      <c r="AL943" s="1042"/>
      <c r="AM943" s="1164"/>
      <c r="AN943" s="1164"/>
      <c r="AO943" s="1164"/>
      <c r="AP943" s="1164"/>
      <c r="AQ943" s="1042"/>
      <c r="AR943" s="62"/>
      <c r="AS943" s="625">
        <f>T942*T976*1.73*0.875/1000</f>
        <v>0</v>
      </c>
      <c r="AT943" s="625">
        <f t="shared" ref="AT943:BP943" si="399">U942*U976*1.73*0.875/1000</f>
        <v>0</v>
      </c>
      <c r="AU943" s="625">
        <f t="shared" si="399"/>
        <v>0</v>
      </c>
      <c r="AV943" s="625">
        <f t="shared" si="399"/>
        <v>0</v>
      </c>
      <c r="AW943" s="626">
        <f t="shared" si="399"/>
        <v>0</v>
      </c>
      <c r="AX943" s="625">
        <f t="shared" si="399"/>
        <v>0</v>
      </c>
      <c r="AY943" s="625">
        <f t="shared" si="399"/>
        <v>0</v>
      </c>
      <c r="AZ943" s="625">
        <f t="shared" si="399"/>
        <v>0</v>
      </c>
      <c r="BA943" s="625">
        <f t="shared" si="399"/>
        <v>0</v>
      </c>
      <c r="BB943" s="625">
        <f t="shared" si="399"/>
        <v>0</v>
      </c>
      <c r="BC943" s="626">
        <f t="shared" si="399"/>
        <v>0</v>
      </c>
      <c r="BD943" s="625">
        <f t="shared" si="399"/>
        <v>0</v>
      </c>
      <c r="BE943" s="625">
        <f t="shared" si="399"/>
        <v>0</v>
      </c>
      <c r="BF943" s="625">
        <f t="shared" si="399"/>
        <v>0</v>
      </c>
      <c r="BG943" s="625">
        <f t="shared" si="399"/>
        <v>0</v>
      </c>
      <c r="BH943" s="625">
        <f t="shared" si="399"/>
        <v>0</v>
      </c>
      <c r="BI943" s="625">
        <f t="shared" si="399"/>
        <v>0</v>
      </c>
      <c r="BJ943" s="625">
        <f t="shared" si="399"/>
        <v>0</v>
      </c>
      <c r="BK943" s="626">
        <f t="shared" si="399"/>
        <v>0</v>
      </c>
      <c r="BL943" s="625">
        <f t="shared" si="399"/>
        <v>0</v>
      </c>
      <c r="BM943" s="625">
        <f t="shared" si="399"/>
        <v>0</v>
      </c>
      <c r="BN943" s="625">
        <f t="shared" si="399"/>
        <v>0</v>
      </c>
      <c r="BO943" s="625">
        <f t="shared" si="399"/>
        <v>0</v>
      </c>
      <c r="BP943" s="625">
        <f t="shared" si="399"/>
        <v>0</v>
      </c>
      <c r="BQ943" s="476" t="s">
        <v>171</v>
      </c>
      <c r="BV943" s="1182"/>
    </row>
    <row r="944">
      <c r="A944" s="145"/>
      <c r="B944" s="146"/>
      <c r="C944" s="124"/>
      <c r="D944" s="1092"/>
      <c r="E944" s="995"/>
      <c r="F944" s="807"/>
      <c r="G944" s="1214"/>
      <c r="H944" s="128"/>
      <c r="I944" s="128">
        <v>24</v>
      </c>
      <c r="J944" s="128"/>
      <c r="K944" s="128"/>
      <c r="L944" s="128"/>
      <c r="M944" s="128"/>
      <c r="N944" s="128"/>
      <c r="O944" s="128"/>
      <c r="P944" s="125"/>
      <c r="Q944" s="291"/>
      <c r="R944" s="132" t="s">
        <v>69</v>
      </c>
      <c r="S944" s="133"/>
      <c r="T944" s="1163"/>
      <c r="U944" s="1163"/>
      <c r="V944" s="1163"/>
      <c r="W944" s="1163"/>
      <c r="X944" s="1164"/>
      <c r="Y944" s="1163"/>
      <c r="Z944" s="1163"/>
      <c r="AA944" s="1163"/>
      <c r="AB944" s="1163"/>
      <c r="AC944" s="1163"/>
      <c r="AD944" s="1164"/>
      <c r="AE944" s="1163"/>
      <c r="AF944" s="1163"/>
      <c r="AG944" s="1163"/>
      <c r="AH944" s="1163"/>
      <c r="AI944" s="1163"/>
      <c r="AJ944" s="1163"/>
      <c r="AK944" s="1163"/>
      <c r="AL944" s="1042"/>
      <c r="AM944" s="1164"/>
      <c r="AN944" s="1164"/>
      <c r="AO944" s="1164"/>
      <c r="AP944" s="1164"/>
      <c r="AQ944" s="1042"/>
      <c r="AR944" s="62"/>
      <c r="AS944" s="143"/>
      <c r="AT944" s="143"/>
      <c r="AU944" s="143"/>
      <c r="AV944" s="143"/>
      <c r="AW944" s="144"/>
      <c r="AX944" s="143"/>
      <c r="AY944" s="143"/>
      <c r="AZ944" s="143"/>
      <c r="BA944" s="143"/>
      <c r="BB944" s="143"/>
      <c r="BC944" s="144"/>
      <c r="BD944" s="143"/>
      <c r="BE944" s="143"/>
      <c r="BF944" s="143"/>
      <c r="BG944" s="143"/>
      <c r="BH944" s="143"/>
      <c r="BI944" s="143"/>
      <c r="BJ944" s="143"/>
      <c r="BK944" s="144"/>
      <c r="BL944" s="143"/>
      <c r="BM944" s="143"/>
      <c r="BN944" s="143"/>
      <c r="BO944" s="143"/>
      <c r="BP944" s="143"/>
      <c r="BV944" s="1182"/>
    </row>
    <row r="945" ht="16.5">
      <c r="A945" s="145"/>
      <c r="B945" s="146"/>
      <c r="C945" s="124"/>
      <c r="D945" s="1092"/>
      <c r="E945" s="995"/>
      <c r="F945" s="807"/>
      <c r="G945" s="1214"/>
      <c r="H945" s="128"/>
      <c r="I945" s="128">
        <v>25</v>
      </c>
      <c r="J945" s="128"/>
      <c r="K945" s="128"/>
      <c r="L945" s="128"/>
      <c r="M945" s="128"/>
      <c r="N945" s="128"/>
      <c r="O945" s="128"/>
      <c r="P945" s="150"/>
      <c r="Q945" s="295">
        <v>110</v>
      </c>
      <c r="R945" s="196" t="s">
        <v>89</v>
      </c>
      <c r="S945" s="197"/>
      <c r="T945" s="1163"/>
      <c r="U945" s="1163"/>
      <c r="V945" s="1163"/>
      <c r="W945" s="1163"/>
      <c r="X945" s="1164"/>
      <c r="Y945" s="1163"/>
      <c r="Z945" s="1163"/>
      <c r="AA945" s="1163"/>
      <c r="AB945" s="1163"/>
      <c r="AC945" s="1163"/>
      <c r="AD945" s="1164"/>
      <c r="AE945" s="1163"/>
      <c r="AF945" s="1163"/>
      <c r="AG945" s="1163"/>
      <c r="AH945" s="1163"/>
      <c r="AI945" s="1163"/>
      <c r="AJ945" s="1163"/>
      <c r="AK945" s="1163"/>
      <c r="AL945" s="1042"/>
      <c r="AM945" s="1164"/>
      <c r="AN945" s="1164"/>
      <c r="AO945" s="1164"/>
      <c r="AP945" s="1164"/>
      <c r="AQ945" s="1042"/>
      <c r="AR945" s="62"/>
      <c r="AS945" s="625">
        <f>T945*T974*1.73*0.875/1000</f>
        <v>0</v>
      </c>
      <c r="AT945" s="625">
        <f t="shared" ref="AT945:BP945" si="400">U945*U974*1.73*0.875/1000</f>
        <v>0</v>
      </c>
      <c r="AU945" s="625">
        <f t="shared" si="400"/>
        <v>0</v>
      </c>
      <c r="AV945" s="625">
        <f t="shared" si="400"/>
        <v>0</v>
      </c>
      <c r="AW945" s="626">
        <f t="shared" si="400"/>
        <v>0</v>
      </c>
      <c r="AX945" s="625">
        <f t="shared" si="400"/>
        <v>0</v>
      </c>
      <c r="AY945" s="625">
        <f t="shared" si="400"/>
        <v>0</v>
      </c>
      <c r="AZ945" s="625">
        <f t="shared" si="400"/>
        <v>0</v>
      </c>
      <c r="BA945" s="625">
        <f t="shared" si="400"/>
        <v>0</v>
      </c>
      <c r="BB945" s="625">
        <f t="shared" si="400"/>
        <v>0</v>
      </c>
      <c r="BC945" s="626">
        <f t="shared" si="400"/>
        <v>0</v>
      </c>
      <c r="BD945" s="625">
        <f t="shared" si="400"/>
        <v>0</v>
      </c>
      <c r="BE945" s="625">
        <f t="shared" si="400"/>
        <v>0</v>
      </c>
      <c r="BF945" s="625">
        <f t="shared" si="400"/>
        <v>0</v>
      </c>
      <c r="BG945" s="625">
        <f t="shared" si="400"/>
        <v>0</v>
      </c>
      <c r="BH945" s="625">
        <f t="shared" si="400"/>
        <v>0</v>
      </c>
      <c r="BI945" s="625">
        <f t="shared" si="400"/>
        <v>0</v>
      </c>
      <c r="BJ945" s="625">
        <f t="shared" si="400"/>
        <v>0</v>
      </c>
      <c r="BK945" s="626">
        <f t="shared" si="400"/>
        <v>0</v>
      </c>
      <c r="BL945" s="625">
        <f t="shared" si="400"/>
        <v>0</v>
      </c>
      <c r="BM945" s="625">
        <f t="shared" si="400"/>
        <v>0</v>
      </c>
      <c r="BN945" s="625">
        <f t="shared" si="400"/>
        <v>0</v>
      </c>
      <c r="BO945" s="625">
        <f t="shared" si="400"/>
        <v>0</v>
      </c>
      <c r="BP945" s="625">
        <f t="shared" si="400"/>
        <v>0</v>
      </c>
      <c r="BQ945" s="476" t="s">
        <v>92</v>
      </c>
      <c r="BV945" s="1183"/>
    </row>
    <row r="946" ht="16.5">
      <c r="A946" s="833"/>
      <c r="B946" s="834"/>
      <c r="C946" s="875"/>
      <c r="D946" s="1092"/>
      <c r="E946" s="995"/>
      <c r="F946" s="807"/>
      <c r="G946" s="1214"/>
      <c r="H946" s="128"/>
      <c r="I946" s="128"/>
      <c r="J946" s="128"/>
      <c r="K946" s="128"/>
      <c r="L946" s="128"/>
      <c r="M946" s="128"/>
      <c r="N946" s="128"/>
      <c r="O946" s="128"/>
      <c r="P946" s="876"/>
      <c r="Q946" s="660" t="s">
        <v>94</v>
      </c>
      <c r="R946" s="661" t="s">
        <v>189</v>
      </c>
      <c r="S946" s="662"/>
      <c r="T946" s="1248"/>
      <c r="U946" s="1248"/>
      <c r="V946" s="1248"/>
      <c r="W946" s="1248"/>
      <c r="X946" s="1248"/>
      <c r="Y946" s="1248"/>
      <c r="Z946" s="1248"/>
      <c r="AA946" s="1248"/>
      <c r="AB946" s="1248"/>
      <c r="AC946" s="1248"/>
      <c r="AD946" s="1249"/>
      <c r="AE946" s="1248"/>
      <c r="AF946" s="1248"/>
      <c r="AG946" s="1248"/>
      <c r="AH946" s="1248"/>
      <c r="AI946" s="1248"/>
      <c r="AJ946" s="1248"/>
      <c r="AK946" s="1248"/>
      <c r="AL946" s="1250"/>
      <c r="AM946" s="1248"/>
      <c r="AN946" s="1248"/>
      <c r="AO946" s="1248"/>
      <c r="AP946" s="1248"/>
      <c r="AQ946" s="1251"/>
      <c r="AR946" s="62"/>
      <c r="AS946" s="224" t="s">
        <v>95</v>
      </c>
      <c r="AT946" s="225"/>
      <c r="AU946" s="226"/>
      <c r="AV946" s="224"/>
      <c r="AW946" s="225"/>
      <c r="AX946" s="226"/>
      <c r="AY946" s="224"/>
      <c r="AZ946" s="225"/>
      <c r="BA946" s="226"/>
      <c r="BB946" s="224"/>
      <c r="BC946" s="225"/>
      <c r="BD946" s="226"/>
      <c r="BE946" s="224"/>
      <c r="BF946" s="225"/>
      <c r="BG946" s="226"/>
      <c r="BH946" s="224"/>
      <c r="BI946" s="225"/>
      <c r="BJ946" s="226"/>
      <c r="BK946" s="64"/>
      <c r="BL946" s="224"/>
      <c r="BM946" s="225"/>
      <c r="BN946" s="226"/>
      <c r="BO946" s="63"/>
      <c r="BP946" s="224"/>
      <c r="BQ946" s="19"/>
      <c r="BV946" s="1252"/>
    </row>
    <row r="947" ht="19.5">
      <c r="A947" s="167"/>
      <c r="B947" s="168"/>
      <c r="C947" s="169"/>
      <c r="D947" s="1092"/>
      <c r="E947" s="995"/>
      <c r="F947" s="807"/>
      <c r="G947" s="1214"/>
      <c r="H947" s="128"/>
      <c r="I947" s="128"/>
      <c r="J947" s="128"/>
      <c r="K947" s="128"/>
      <c r="L947" s="128"/>
      <c r="M947" s="128"/>
      <c r="N947" s="128"/>
      <c r="O947" s="128"/>
      <c r="P947" s="104"/>
      <c r="Q947" s="470" t="s">
        <v>172</v>
      </c>
      <c r="R947" s="113"/>
      <c r="S947" s="114"/>
      <c r="T947" s="838"/>
      <c r="U947" s="838"/>
      <c r="V947" s="838"/>
      <c r="W947" s="838"/>
      <c r="X947" s="838"/>
      <c r="Y947" s="838"/>
      <c r="Z947" s="838"/>
      <c r="AA947" s="838"/>
      <c r="AB947" s="838"/>
      <c r="AC947" s="838"/>
      <c r="AD947" s="769"/>
      <c r="AE947" s="838"/>
      <c r="AF947" s="838"/>
      <c r="AG947" s="838"/>
      <c r="AH947" s="838"/>
      <c r="AI947" s="838"/>
      <c r="AJ947" s="838"/>
      <c r="AK947" s="838"/>
      <c r="AL947" s="770"/>
      <c r="AM947" s="838"/>
      <c r="AN947" s="838"/>
      <c r="AO947" s="838"/>
      <c r="AP947" s="838"/>
      <c r="AQ947" s="771"/>
      <c r="AR947" s="62"/>
      <c r="AS947" s="236" t="s">
        <v>32</v>
      </c>
      <c r="AT947" s="236" t="s">
        <v>33</v>
      </c>
      <c r="AU947" s="236" t="s">
        <v>34</v>
      </c>
      <c r="AV947" s="236" t="s">
        <v>35</v>
      </c>
      <c r="AW947" s="237" t="s">
        <v>36</v>
      </c>
      <c r="AX947" s="236" t="s">
        <v>37</v>
      </c>
      <c r="AY947" s="236" t="s">
        <v>38</v>
      </c>
      <c r="AZ947" s="236" t="s">
        <v>39</v>
      </c>
      <c r="BA947" s="236" t="s">
        <v>40</v>
      </c>
      <c r="BB947" s="236" t="s">
        <v>41</v>
      </c>
      <c r="BC947" s="237" t="s">
        <v>42</v>
      </c>
      <c r="BD947" s="236" t="s">
        <v>43</v>
      </c>
      <c r="BE947" s="236" t="s">
        <v>44</v>
      </c>
      <c r="BF947" s="236" t="s">
        <v>45</v>
      </c>
      <c r="BG947" s="236" t="s">
        <v>46</v>
      </c>
      <c r="BH947" s="236" t="s">
        <v>47</v>
      </c>
      <c r="BI947" s="236" t="s">
        <v>48</v>
      </c>
      <c r="BJ947" s="236" t="s">
        <v>49</v>
      </c>
      <c r="BK947" s="238" t="s">
        <v>50</v>
      </c>
      <c r="BL947" s="239" t="s">
        <v>51</v>
      </c>
      <c r="BM947" s="239" t="s">
        <v>52</v>
      </c>
      <c r="BN947" s="239" t="s">
        <v>53</v>
      </c>
      <c r="BO947" s="239" t="s">
        <v>54</v>
      </c>
      <c r="BP947" s="239" t="s">
        <v>55</v>
      </c>
      <c r="BQ947" s="19"/>
      <c r="BV947" s="446"/>
    </row>
    <row r="948">
      <c r="A948" s="145"/>
      <c r="B948" s="146"/>
      <c r="C948" s="124" t="s">
        <v>59</v>
      </c>
      <c r="D948" s="1092" t="s">
        <v>59</v>
      </c>
      <c r="E948" s="995"/>
      <c r="F948" s="807"/>
      <c r="G948" s="1214"/>
      <c r="H948" s="128"/>
      <c r="I948" s="128">
        <v>26</v>
      </c>
      <c r="J948" s="128"/>
      <c r="K948" s="128"/>
      <c r="L948" s="128"/>
      <c r="M948" s="128"/>
      <c r="N948" s="128"/>
      <c r="O948" s="128"/>
      <c r="P948" s="1052" t="s">
        <v>72</v>
      </c>
      <c r="Q948" s="504" t="s">
        <v>106</v>
      </c>
      <c r="R948" s="132" t="s">
        <v>89</v>
      </c>
      <c r="S948" s="133"/>
      <c r="T948" s="450"/>
      <c r="U948" s="450"/>
      <c r="V948" s="450"/>
      <c r="W948" s="450"/>
      <c r="X948" s="451"/>
      <c r="Y948" s="450"/>
      <c r="Z948" s="450"/>
      <c r="AA948" s="450"/>
      <c r="AB948" s="450"/>
      <c r="AC948" s="450"/>
      <c r="AD948" s="451"/>
      <c r="AE948" s="450"/>
      <c r="AF948" s="450"/>
      <c r="AG948" s="450"/>
      <c r="AH948" s="450"/>
      <c r="AI948" s="450"/>
      <c r="AJ948" s="450"/>
      <c r="AK948" s="450"/>
      <c r="AL948" s="452"/>
      <c r="AM948" s="451"/>
      <c r="AN948" s="451"/>
      <c r="AO948" s="451"/>
      <c r="AP948" s="451"/>
      <c r="AQ948" s="452"/>
      <c r="AR948" s="62" t="s">
        <v>79</v>
      </c>
      <c r="AS948" s="309">
        <f t="shared" ref="AS948:AS951" si="401">T948*T$978*1.73*0.875/1000</f>
        <v>0</v>
      </c>
      <c r="AT948" s="309">
        <f t="shared" ref="AT948:BP951" si="402">U948*U$978*1.73*0.875/1000</f>
        <v>0</v>
      </c>
      <c r="AU948" s="309">
        <f t="shared" si="402"/>
        <v>0</v>
      </c>
      <c r="AV948" s="309">
        <f t="shared" si="402"/>
        <v>0</v>
      </c>
      <c r="AW948" s="310">
        <f t="shared" si="402"/>
        <v>0</v>
      </c>
      <c r="AX948" s="309">
        <f t="shared" si="402"/>
        <v>0</v>
      </c>
      <c r="AY948" s="309">
        <f t="shared" si="402"/>
        <v>0</v>
      </c>
      <c r="AZ948" s="309">
        <f t="shared" si="402"/>
        <v>0</v>
      </c>
      <c r="BA948" s="309">
        <f t="shared" si="402"/>
        <v>0</v>
      </c>
      <c r="BB948" s="309">
        <f t="shared" si="402"/>
        <v>0</v>
      </c>
      <c r="BC948" s="310">
        <f t="shared" si="402"/>
        <v>0</v>
      </c>
      <c r="BD948" s="309">
        <f t="shared" si="402"/>
        <v>0</v>
      </c>
      <c r="BE948" s="309">
        <f t="shared" si="402"/>
        <v>0</v>
      </c>
      <c r="BF948" s="309">
        <f t="shared" si="402"/>
        <v>0</v>
      </c>
      <c r="BG948" s="309">
        <f t="shared" si="402"/>
        <v>0</v>
      </c>
      <c r="BH948" s="309">
        <f t="shared" si="402"/>
        <v>0</v>
      </c>
      <c r="BI948" s="309">
        <f t="shared" si="402"/>
        <v>0</v>
      </c>
      <c r="BJ948" s="309">
        <f t="shared" si="402"/>
        <v>0</v>
      </c>
      <c r="BK948" s="310">
        <f t="shared" si="402"/>
        <v>0</v>
      </c>
      <c r="BL948" s="309">
        <f t="shared" si="402"/>
        <v>0</v>
      </c>
      <c r="BM948" s="309">
        <f t="shared" si="402"/>
        <v>0</v>
      </c>
      <c r="BN948" s="309">
        <f t="shared" si="402"/>
        <v>0</v>
      </c>
      <c r="BO948" s="309">
        <f t="shared" si="402"/>
        <v>0</v>
      </c>
      <c r="BP948" s="309">
        <f t="shared" si="402"/>
        <v>0</v>
      </c>
      <c r="BQ948" s="247"/>
      <c r="BV948" s="446"/>
    </row>
    <row r="949">
      <c r="A949" s="145"/>
      <c r="B949" s="146"/>
      <c r="C949" s="124" t="s">
        <v>59</v>
      </c>
      <c r="D949" s="1092" t="s">
        <v>59</v>
      </c>
      <c r="E949" s="995"/>
      <c r="F949" s="807"/>
      <c r="G949" s="1214"/>
      <c r="H949" s="128"/>
      <c r="I949" s="128">
        <v>27</v>
      </c>
      <c r="J949" s="128"/>
      <c r="K949" s="128"/>
      <c r="L949" s="128"/>
      <c r="M949" s="128"/>
      <c r="N949" s="128"/>
      <c r="O949" s="128"/>
      <c r="P949" s="1052" t="s">
        <v>72</v>
      </c>
      <c r="Q949" s="504" t="s">
        <v>100</v>
      </c>
      <c r="R949" s="132" t="s">
        <v>89</v>
      </c>
      <c r="S949" s="133"/>
      <c r="T949" s="450"/>
      <c r="U949" s="450"/>
      <c r="V949" s="450"/>
      <c r="W949" s="450"/>
      <c r="X949" s="451"/>
      <c r="Y949" s="450"/>
      <c r="Z949" s="450"/>
      <c r="AA949" s="450"/>
      <c r="AB949" s="450"/>
      <c r="AC949" s="450"/>
      <c r="AD949" s="451"/>
      <c r="AE949" s="450"/>
      <c r="AF949" s="450"/>
      <c r="AG949" s="450"/>
      <c r="AH949" s="450"/>
      <c r="AI949" s="450"/>
      <c r="AJ949" s="450"/>
      <c r="AK949" s="450"/>
      <c r="AL949" s="452"/>
      <c r="AM949" s="451"/>
      <c r="AN949" s="451"/>
      <c r="AO949" s="451"/>
      <c r="AP949" s="451"/>
      <c r="AQ949" s="452"/>
      <c r="AR949" s="62" t="s">
        <v>79</v>
      </c>
      <c r="AS949" s="878">
        <f t="shared" si="401"/>
        <v>0</v>
      </c>
      <c r="AT949" s="878">
        <f t="shared" si="402"/>
        <v>0</v>
      </c>
      <c r="AU949" s="878">
        <f t="shared" si="402"/>
        <v>0</v>
      </c>
      <c r="AV949" s="878">
        <f t="shared" si="402"/>
        <v>0</v>
      </c>
      <c r="AW949" s="879">
        <f t="shared" si="402"/>
        <v>0</v>
      </c>
      <c r="AX949" s="878">
        <f t="shared" si="402"/>
        <v>0</v>
      </c>
      <c r="AY949" s="878">
        <f t="shared" si="402"/>
        <v>0</v>
      </c>
      <c r="AZ949" s="878">
        <f t="shared" si="402"/>
        <v>0</v>
      </c>
      <c r="BA949" s="878">
        <f t="shared" si="402"/>
        <v>0</v>
      </c>
      <c r="BB949" s="878">
        <f t="shared" si="402"/>
        <v>0</v>
      </c>
      <c r="BC949" s="879">
        <f t="shared" si="402"/>
        <v>0</v>
      </c>
      <c r="BD949" s="878">
        <f t="shared" si="402"/>
        <v>0</v>
      </c>
      <c r="BE949" s="878">
        <f t="shared" si="402"/>
        <v>0</v>
      </c>
      <c r="BF949" s="878">
        <f t="shared" si="402"/>
        <v>0</v>
      </c>
      <c r="BG949" s="878">
        <f t="shared" si="402"/>
        <v>0</v>
      </c>
      <c r="BH949" s="878">
        <f t="shared" si="402"/>
        <v>0</v>
      </c>
      <c r="BI949" s="878">
        <f t="shared" si="402"/>
        <v>0</v>
      </c>
      <c r="BJ949" s="878">
        <f t="shared" si="402"/>
        <v>0</v>
      </c>
      <c r="BK949" s="879">
        <f t="shared" si="402"/>
        <v>0</v>
      </c>
      <c r="BL949" s="878">
        <f t="shared" si="402"/>
        <v>0</v>
      </c>
      <c r="BM949" s="878">
        <f t="shared" si="402"/>
        <v>0</v>
      </c>
      <c r="BN949" s="878">
        <f t="shared" si="402"/>
        <v>0</v>
      </c>
      <c r="BO949" s="878">
        <f t="shared" si="402"/>
        <v>0</v>
      </c>
      <c r="BP949" s="878">
        <f t="shared" si="402"/>
        <v>0</v>
      </c>
      <c r="BQ949" s="247"/>
      <c r="BV949" s="446"/>
    </row>
    <row r="950">
      <c r="A950" s="145"/>
      <c r="B950" s="146"/>
      <c r="C950" s="124" t="s">
        <v>59</v>
      </c>
      <c r="D950" s="1092" t="s">
        <v>59</v>
      </c>
      <c r="E950" s="995"/>
      <c r="F950" s="807"/>
      <c r="G950" s="1214"/>
      <c r="H950" s="128"/>
      <c r="I950" s="128">
        <v>28</v>
      </c>
      <c r="J950" s="128"/>
      <c r="K950" s="128"/>
      <c r="L950" s="128"/>
      <c r="M950" s="128"/>
      <c r="N950" s="128"/>
      <c r="O950" s="128"/>
      <c r="P950" s="1052" t="s">
        <v>72</v>
      </c>
      <c r="Q950" s="504" t="s">
        <v>104</v>
      </c>
      <c r="R950" s="132" t="s">
        <v>89</v>
      </c>
      <c r="S950" s="133"/>
      <c r="T950" s="450"/>
      <c r="U950" s="450"/>
      <c r="V950" s="450"/>
      <c r="W950" s="450"/>
      <c r="X950" s="451"/>
      <c r="Y950" s="450"/>
      <c r="Z950" s="450"/>
      <c r="AA950" s="450"/>
      <c r="AB950" s="450"/>
      <c r="AC950" s="450"/>
      <c r="AD950" s="451"/>
      <c r="AE950" s="450"/>
      <c r="AF950" s="450"/>
      <c r="AG950" s="450"/>
      <c r="AH950" s="450"/>
      <c r="AI950" s="450"/>
      <c r="AJ950" s="450"/>
      <c r="AK950" s="450"/>
      <c r="AL950" s="452"/>
      <c r="AM950" s="451"/>
      <c r="AN950" s="451"/>
      <c r="AO950" s="451"/>
      <c r="AP950" s="451"/>
      <c r="AQ950" s="452"/>
      <c r="AR950" s="62" t="s">
        <v>79</v>
      </c>
      <c r="AS950" s="878">
        <f t="shared" si="401"/>
        <v>0</v>
      </c>
      <c r="AT950" s="878">
        <f t="shared" si="402"/>
        <v>0</v>
      </c>
      <c r="AU950" s="878">
        <f t="shared" si="402"/>
        <v>0</v>
      </c>
      <c r="AV950" s="878">
        <f t="shared" si="402"/>
        <v>0</v>
      </c>
      <c r="AW950" s="879">
        <f t="shared" si="402"/>
        <v>0</v>
      </c>
      <c r="AX950" s="878">
        <f t="shared" si="402"/>
        <v>0</v>
      </c>
      <c r="AY950" s="878">
        <f t="shared" si="402"/>
        <v>0</v>
      </c>
      <c r="AZ950" s="878">
        <f t="shared" si="402"/>
        <v>0</v>
      </c>
      <c r="BA950" s="878">
        <f t="shared" si="402"/>
        <v>0</v>
      </c>
      <c r="BB950" s="878">
        <f t="shared" si="402"/>
        <v>0</v>
      </c>
      <c r="BC950" s="879">
        <f t="shared" si="402"/>
        <v>0</v>
      </c>
      <c r="BD950" s="878">
        <f t="shared" si="402"/>
        <v>0</v>
      </c>
      <c r="BE950" s="878">
        <f t="shared" si="402"/>
        <v>0</v>
      </c>
      <c r="BF950" s="878">
        <f t="shared" si="402"/>
        <v>0</v>
      </c>
      <c r="BG950" s="878">
        <f t="shared" si="402"/>
        <v>0</v>
      </c>
      <c r="BH950" s="878">
        <f t="shared" si="402"/>
        <v>0</v>
      </c>
      <c r="BI950" s="878">
        <f t="shared" si="402"/>
        <v>0</v>
      </c>
      <c r="BJ950" s="878">
        <f t="shared" si="402"/>
        <v>0</v>
      </c>
      <c r="BK950" s="879">
        <f t="shared" si="402"/>
        <v>0</v>
      </c>
      <c r="BL950" s="878">
        <f t="shared" si="402"/>
        <v>0</v>
      </c>
      <c r="BM950" s="878">
        <f t="shared" si="402"/>
        <v>0</v>
      </c>
      <c r="BN950" s="878">
        <f t="shared" si="402"/>
        <v>0</v>
      </c>
      <c r="BO950" s="878">
        <f t="shared" si="402"/>
        <v>0</v>
      </c>
      <c r="BP950" s="878">
        <f t="shared" si="402"/>
        <v>0</v>
      </c>
      <c r="BQ950" s="247"/>
      <c r="BV950" s="446"/>
    </row>
    <row r="951" ht="16.5">
      <c r="A951" s="145"/>
      <c r="B951" s="146"/>
      <c r="C951" s="124" t="s">
        <v>59</v>
      </c>
      <c r="D951" s="1092" t="s">
        <v>59</v>
      </c>
      <c r="E951" s="995"/>
      <c r="F951" s="807"/>
      <c r="G951" s="1214"/>
      <c r="H951" s="128"/>
      <c r="I951" s="128">
        <v>29</v>
      </c>
      <c r="J951" s="128"/>
      <c r="K951" s="128"/>
      <c r="L951" s="128"/>
      <c r="M951" s="128"/>
      <c r="N951" s="128"/>
      <c r="O951" s="128"/>
      <c r="P951" s="1052" t="s">
        <v>72</v>
      </c>
      <c r="Q951" s="1235" t="s">
        <v>103</v>
      </c>
      <c r="R951" s="196" t="s">
        <v>89</v>
      </c>
      <c r="S951" s="197"/>
      <c r="T951" s="450"/>
      <c r="U951" s="450"/>
      <c r="V951" s="450"/>
      <c r="W951" s="450"/>
      <c r="X951" s="451"/>
      <c r="Y951" s="450"/>
      <c r="Z951" s="450"/>
      <c r="AA951" s="450"/>
      <c r="AB951" s="450"/>
      <c r="AC951" s="450"/>
      <c r="AD951" s="451"/>
      <c r="AE951" s="450"/>
      <c r="AF951" s="450"/>
      <c r="AG951" s="450"/>
      <c r="AH951" s="450"/>
      <c r="AI951" s="450"/>
      <c r="AJ951" s="450"/>
      <c r="AK951" s="450"/>
      <c r="AL951" s="452"/>
      <c r="AM951" s="451"/>
      <c r="AN951" s="451"/>
      <c r="AO951" s="451"/>
      <c r="AP951" s="451"/>
      <c r="AQ951" s="452"/>
      <c r="AR951" s="62" t="s">
        <v>79</v>
      </c>
      <c r="AS951" s="880">
        <f t="shared" si="401"/>
        <v>0</v>
      </c>
      <c r="AT951" s="880">
        <f t="shared" si="402"/>
        <v>0</v>
      </c>
      <c r="AU951" s="880">
        <f t="shared" si="402"/>
        <v>0</v>
      </c>
      <c r="AV951" s="880">
        <f t="shared" si="402"/>
        <v>0</v>
      </c>
      <c r="AW951" s="881">
        <f t="shared" si="402"/>
        <v>0</v>
      </c>
      <c r="AX951" s="880">
        <f t="shared" si="402"/>
        <v>0</v>
      </c>
      <c r="AY951" s="880">
        <f t="shared" si="402"/>
        <v>0</v>
      </c>
      <c r="AZ951" s="880">
        <f t="shared" si="402"/>
        <v>0</v>
      </c>
      <c r="BA951" s="880">
        <f t="shared" si="402"/>
        <v>0</v>
      </c>
      <c r="BB951" s="880">
        <f t="shared" si="402"/>
        <v>0</v>
      </c>
      <c r="BC951" s="881">
        <f t="shared" si="402"/>
        <v>0</v>
      </c>
      <c r="BD951" s="880">
        <f t="shared" si="402"/>
        <v>0</v>
      </c>
      <c r="BE951" s="880">
        <f t="shared" si="402"/>
        <v>0</v>
      </c>
      <c r="BF951" s="880">
        <f t="shared" si="402"/>
        <v>0</v>
      </c>
      <c r="BG951" s="880">
        <f t="shared" si="402"/>
        <v>0</v>
      </c>
      <c r="BH951" s="880">
        <f t="shared" si="402"/>
        <v>0</v>
      </c>
      <c r="BI951" s="880">
        <f t="shared" si="402"/>
        <v>0</v>
      </c>
      <c r="BJ951" s="880">
        <f t="shared" si="402"/>
        <v>0</v>
      </c>
      <c r="BK951" s="881">
        <f t="shared" si="402"/>
        <v>0</v>
      </c>
      <c r="BL951" s="880">
        <f t="shared" si="402"/>
        <v>0</v>
      </c>
      <c r="BM951" s="880">
        <f t="shared" si="402"/>
        <v>0</v>
      </c>
      <c r="BN951" s="880">
        <f t="shared" si="402"/>
        <v>0</v>
      </c>
      <c r="BO951" s="880">
        <f t="shared" si="402"/>
        <v>0</v>
      </c>
      <c r="BP951" s="880">
        <f t="shared" si="402"/>
        <v>0</v>
      </c>
      <c r="BQ951" s="247"/>
      <c r="BV951" s="1182"/>
    </row>
    <row r="952" ht="16.5">
      <c r="A952" s="942"/>
      <c r="B952" s="943"/>
      <c r="C952" s="1236"/>
      <c r="D952" s="1237"/>
      <c r="E952" s="995"/>
      <c r="F952" s="807"/>
      <c r="G952" s="1214"/>
      <c r="H952" s="128"/>
      <c r="I952" s="128"/>
      <c r="J952" s="128"/>
      <c r="K952" s="128"/>
      <c r="L952" s="128"/>
      <c r="M952" s="128"/>
      <c r="N952" s="128"/>
      <c r="O952" s="128"/>
      <c r="P952" s="1238"/>
      <c r="Q952" s="662" t="s">
        <v>174</v>
      </c>
      <c r="R952" s="661"/>
      <c r="S952" s="662"/>
      <c r="T952" s="1123"/>
      <c r="U952" s="1123"/>
      <c r="V952" s="1123"/>
      <c r="W952" s="1123"/>
      <c r="X952" s="1123"/>
      <c r="Y952" s="1123"/>
      <c r="Z952" s="1123"/>
      <c r="AA952" s="1123"/>
      <c r="AB952" s="1123"/>
      <c r="AC952" s="1123"/>
      <c r="AD952" s="1124"/>
      <c r="AE952" s="1123"/>
      <c r="AF952" s="1123"/>
      <c r="AG952" s="1123"/>
      <c r="AH952" s="1123"/>
      <c r="AI952" s="1123"/>
      <c r="AJ952" s="1123"/>
      <c r="AK952" s="1123"/>
      <c r="AL952" s="757"/>
      <c r="AM952" s="1123"/>
      <c r="AN952" s="1123"/>
      <c r="AO952" s="1123"/>
      <c r="AP952" s="1123"/>
      <c r="AQ952" s="758"/>
      <c r="AR952" s="62"/>
      <c r="AS952" s="695">
        <f t="shared" ref="AS952:BP952" si="403">SUM(AS948:AS951)</f>
        <v>0</v>
      </c>
      <c r="AT952" s="61">
        <f t="shared" si="403"/>
        <v>0</v>
      </c>
      <c r="AU952" s="1151">
        <f t="shared" si="403"/>
        <v>0</v>
      </c>
      <c r="AV952" s="695">
        <f t="shared" si="403"/>
        <v>0</v>
      </c>
      <c r="AW952" s="537">
        <f t="shared" si="403"/>
        <v>0</v>
      </c>
      <c r="AX952" s="1151">
        <f>SUM(AT948:AT951)</f>
        <v>0</v>
      </c>
      <c r="AY952" s="695">
        <f t="shared" si="403"/>
        <v>0</v>
      </c>
      <c r="AZ952" s="61">
        <f t="shared" si="403"/>
        <v>0</v>
      </c>
      <c r="BA952" s="1151">
        <f t="shared" si="403"/>
        <v>0</v>
      </c>
      <c r="BB952" s="695">
        <f t="shared" si="403"/>
        <v>0</v>
      </c>
      <c r="BC952" s="537">
        <f t="shared" si="403"/>
        <v>0</v>
      </c>
      <c r="BD952" s="1151">
        <f t="shared" si="403"/>
        <v>0</v>
      </c>
      <c r="BE952" s="695">
        <f t="shared" si="403"/>
        <v>0</v>
      </c>
      <c r="BF952" s="61">
        <f t="shared" si="403"/>
        <v>0</v>
      </c>
      <c r="BG952" s="1151">
        <f t="shared" si="403"/>
        <v>0</v>
      </c>
      <c r="BH952" s="695">
        <f t="shared" si="403"/>
        <v>0</v>
      </c>
      <c r="BI952" s="61">
        <f t="shared" si="403"/>
        <v>0</v>
      </c>
      <c r="BJ952" s="1151">
        <f t="shared" si="403"/>
        <v>0</v>
      </c>
      <c r="BK952" s="886">
        <f t="shared" si="403"/>
        <v>0</v>
      </c>
      <c r="BL952" s="695">
        <f t="shared" si="403"/>
        <v>0</v>
      </c>
      <c r="BM952" s="61">
        <f t="shared" si="403"/>
        <v>0</v>
      </c>
      <c r="BN952" s="1151">
        <f t="shared" si="403"/>
        <v>0</v>
      </c>
      <c r="BO952" s="1151">
        <f t="shared" si="403"/>
        <v>0</v>
      </c>
      <c r="BP952" s="695">
        <f t="shared" si="403"/>
        <v>0</v>
      </c>
      <c r="BQ952" s="1185" t="s">
        <v>175</v>
      </c>
      <c r="BV952" s="1077"/>
    </row>
    <row r="953" ht="16.5">
      <c r="A953" s="812"/>
      <c r="B953" s="813"/>
      <c r="C953" s="814"/>
      <c r="D953" s="1092"/>
      <c r="E953" s="995"/>
      <c r="F953" s="807"/>
      <c r="G953" s="1214"/>
      <c r="H953" s="128"/>
      <c r="I953" s="128"/>
      <c r="J953" s="128"/>
      <c r="K953" s="128"/>
      <c r="L953" s="128"/>
      <c r="M953" s="128"/>
      <c r="N953" s="128"/>
      <c r="O953" s="128"/>
      <c r="P953" s="1001"/>
      <c r="Q953" s="279" t="s">
        <v>237</v>
      </c>
      <c r="R953" s="634"/>
      <c r="S953" s="635"/>
      <c r="T953" s="282"/>
      <c r="U953" s="282"/>
      <c r="V953" s="282"/>
      <c r="W953" s="282"/>
      <c r="X953" s="282"/>
      <c r="Y953" s="282"/>
      <c r="Z953" s="282"/>
      <c r="AA953" s="282"/>
      <c r="AB953" s="282"/>
      <c r="AC953" s="282"/>
      <c r="AD953" s="657"/>
      <c r="AE953" s="282"/>
      <c r="AF953" s="282"/>
      <c r="AG953" s="282"/>
      <c r="AH953" s="282"/>
      <c r="AI953" s="282"/>
      <c r="AJ953" s="282"/>
      <c r="AK953" s="282"/>
      <c r="AL953" s="658"/>
      <c r="AM953" s="282"/>
      <c r="AN953" s="282"/>
      <c r="AO953" s="282"/>
      <c r="AP953" s="282"/>
      <c r="AQ953" s="283"/>
      <c r="AR953" s="62"/>
      <c r="AS953" s="62"/>
      <c r="AT953" s="62"/>
      <c r="AU953" s="62"/>
      <c r="AV953" s="62"/>
      <c r="AW953" s="98"/>
      <c r="AX953" s="62"/>
      <c r="AY953" s="62"/>
      <c r="AZ953" s="62"/>
      <c r="BA953" s="62"/>
      <c r="BB953" s="62"/>
      <c r="BC953" s="98"/>
      <c r="BD953" s="62"/>
      <c r="BE953" s="62"/>
      <c r="BF953" s="62"/>
      <c r="BG953" s="62"/>
      <c r="BH953" s="62"/>
      <c r="BI953" s="62"/>
      <c r="BJ953" s="62"/>
      <c r="BK953" s="98"/>
      <c r="BL953" s="62"/>
      <c r="BM953" s="62"/>
      <c r="BN953" s="62"/>
      <c r="BO953" s="62"/>
      <c r="BP953" s="62"/>
      <c r="BV953" s="1187"/>
    </row>
    <row r="954" ht="16.5">
      <c r="A954" s="167"/>
      <c r="B954" s="168"/>
      <c r="C954" s="169"/>
      <c r="D954" s="1092"/>
      <c r="E954" s="995"/>
      <c r="F954" s="807"/>
      <c r="G954" s="1214"/>
      <c r="H954" s="128"/>
      <c r="I954" s="128"/>
      <c r="J954" s="128"/>
      <c r="K954" s="128"/>
      <c r="L954" s="128"/>
      <c r="M954" s="128"/>
      <c r="N954" s="128"/>
      <c r="O954" s="128"/>
      <c r="P954" s="252"/>
      <c r="Q954" s="279" t="s">
        <v>238</v>
      </c>
      <c r="R954" s="634"/>
      <c r="S954" s="635"/>
      <c r="T954" s="282"/>
      <c r="U954" s="282"/>
      <c r="V954" s="282"/>
      <c r="W954" s="282"/>
      <c r="X954" s="282"/>
      <c r="Y954" s="282"/>
      <c r="Z954" s="282"/>
      <c r="AA954" s="282"/>
      <c r="AB954" s="282"/>
      <c r="AC954" s="282"/>
      <c r="AD954" s="657"/>
      <c r="AE954" s="282"/>
      <c r="AF954" s="282"/>
      <c r="AG954" s="282"/>
      <c r="AH954" s="282"/>
      <c r="AI954" s="282"/>
      <c r="AJ954" s="282"/>
      <c r="AK954" s="282"/>
      <c r="AL954" s="658"/>
      <c r="AM954" s="282"/>
      <c r="AN954" s="282"/>
      <c r="AO954" s="282"/>
      <c r="AP954" s="282"/>
      <c r="AQ954" s="283"/>
      <c r="AR954" s="62"/>
      <c r="AS954" s="62"/>
      <c r="AT954" s="62"/>
      <c r="AU954" s="62"/>
      <c r="AV954" s="62"/>
      <c r="AW954" s="98"/>
      <c r="AX954" s="62"/>
      <c r="AY954" s="62"/>
      <c r="AZ954" s="62"/>
      <c r="BA954" s="62"/>
      <c r="BB954" s="62"/>
      <c r="BC954" s="98"/>
      <c r="BD954" s="62"/>
      <c r="BE954" s="62"/>
      <c r="BF954" s="62"/>
      <c r="BG954" s="62"/>
      <c r="BH954" s="62"/>
      <c r="BI954" s="62"/>
      <c r="BJ954" s="62"/>
      <c r="BK954" s="98"/>
      <c r="BL954" s="62"/>
      <c r="BM954" s="62"/>
      <c r="BN954" s="62"/>
      <c r="BO954" s="62"/>
      <c r="BP954" s="62"/>
      <c r="BV954" s="446"/>
    </row>
    <row r="955">
      <c r="A955" s="145"/>
      <c r="B955" s="146"/>
      <c r="C955" s="124" t="s">
        <v>59</v>
      </c>
      <c r="D955" s="1092"/>
      <c r="E955" s="995"/>
      <c r="F955" s="807"/>
      <c r="G955" s="1214"/>
      <c r="H955" s="128"/>
      <c r="I955" s="128">
        <v>30</v>
      </c>
      <c r="J955" s="128"/>
      <c r="K955" s="128"/>
      <c r="L955" s="128"/>
      <c r="M955" s="128"/>
      <c r="N955" s="128"/>
      <c r="O955" s="128"/>
      <c r="P955" s="1052"/>
      <c r="Q955" s="291"/>
      <c r="R955" s="132" t="s">
        <v>89</v>
      </c>
      <c r="S955" s="133"/>
      <c r="T955" s="1253"/>
      <c r="U955" s="1253"/>
      <c r="V955" s="1253"/>
      <c r="W955" s="1253"/>
      <c r="X955" s="1253"/>
      <c r="Y955" s="1253"/>
      <c r="Z955" s="1253"/>
      <c r="AA955" s="1253"/>
      <c r="AB955" s="1253"/>
      <c r="AC955" s="1253"/>
      <c r="AD955" s="1254"/>
      <c r="AE955" s="1253"/>
      <c r="AF955" s="1253"/>
      <c r="AG955" s="1253"/>
      <c r="AH955" s="1253"/>
      <c r="AI955" s="1253"/>
      <c r="AJ955" s="1253"/>
      <c r="AK955" s="1253"/>
      <c r="AL955" s="1255"/>
      <c r="AM955" s="1253"/>
      <c r="AN955" s="1253"/>
      <c r="AO955" s="1253"/>
      <c r="AP955" s="1253"/>
      <c r="AQ955" s="1256"/>
      <c r="AR955" s="62"/>
      <c r="AS955" s="119">
        <f>T955*T978*1.73*0.875/1000</f>
        <v>0</v>
      </c>
      <c r="AT955" s="119">
        <f t="shared" ref="AT955:BP955" si="404">U955*U978*1.73*0.875/1000</f>
        <v>0</v>
      </c>
      <c r="AU955" s="119">
        <f t="shared" si="404"/>
        <v>0</v>
      </c>
      <c r="AV955" s="119">
        <f t="shared" si="404"/>
        <v>0</v>
      </c>
      <c r="AW955" s="120">
        <f t="shared" si="404"/>
        <v>0</v>
      </c>
      <c r="AX955" s="119">
        <f t="shared" si="404"/>
        <v>0</v>
      </c>
      <c r="AY955" s="119">
        <f t="shared" si="404"/>
        <v>0</v>
      </c>
      <c r="AZ955" s="119">
        <f t="shared" si="404"/>
        <v>0</v>
      </c>
      <c r="BA955" s="119">
        <f t="shared" si="404"/>
        <v>0</v>
      </c>
      <c r="BB955" s="119">
        <f t="shared" si="404"/>
        <v>0</v>
      </c>
      <c r="BC955" s="120">
        <f t="shared" si="404"/>
        <v>0</v>
      </c>
      <c r="BD955" s="119">
        <f t="shared" si="404"/>
        <v>0</v>
      </c>
      <c r="BE955" s="119">
        <f t="shared" si="404"/>
        <v>0</v>
      </c>
      <c r="BF955" s="119">
        <f t="shared" si="404"/>
        <v>0</v>
      </c>
      <c r="BG955" s="119">
        <f t="shared" si="404"/>
        <v>0</v>
      </c>
      <c r="BH955" s="119">
        <f t="shared" si="404"/>
        <v>0</v>
      </c>
      <c r="BI955" s="119">
        <f t="shared" si="404"/>
        <v>0</v>
      </c>
      <c r="BJ955" s="119">
        <f t="shared" si="404"/>
        <v>0</v>
      </c>
      <c r="BK955" s="120">
        <f t="shared" si="404"/>
        <v>0</v>
      </c>
      <c r="BL955" s="119">
        <f t="shared" si="404"/>
        <v>0</v>
      </c>
      <c r="BM955" s="119">
        <f t="shared" si="404"/>
        <v>0</v>
      </c>
      <c r="BN955" s="119">
        <f t="shared" si="404"/>
        <v>0</v>
      </c>
      <c r="BO955" s="119">
        <f t="shared" si="404"/>
        <v>0</v>
      </c>
      <c r="BP955" s="119">
        <f t="shared" si="404"/>
        <v>0</v>
      </c>
      <c r="BQ955" s="121" t="s">
        <v>115</v>
      </c>
      <c r="BV955" s="1046"/>
    </row>
    <row r="956">
      <c r="A956" s="145"/>
      <c r="B956" s="146"/>
      <c r="C956" s="124"/>
      <c r="D956" s="1092" t="s">
        <v>60</v>
      </c>
      <c r="E956" s="995"/>
      <c r="F956" s="807"/>
      <c r="G956" s="1214"/>
      <c r="H956" s="128"/>
      <c r="I956" s="128">
        <v>31</v>
      </c>
      <c r="J956" s="128"/>
      <c r="K956" s="128"/>
      <c r="L956" s="128"/>
      <c r="M956" s="128"/>
      <c r="N956" s="128"/>
      <c r="O956" s="128"/>
      <c r="P956" s="1052" t="s">
        <v>72</v>
      </c>
      <c r="Q956" s="291">
        <v>10</v>
      </c>
      <c r="R956" s="132" t="s">
        <v>67</v>
      </c>
      <c r="S956" s="133"/>
      <c r="T956" s="801"/>
      <c r="U956" s="801"/>
      <c r="V956" s="801"/>
      <c r="W956" s="801"/>
      <c r="X956" s="801"/>
      <c r="Y956" s="801"/>
      <c r="Z956" s="801"/>
      <c r="AA956" s="801"/>
      <c r="AB956" s="801"/>
      <c r="AC956" s="801"/>
      <c r="AD956" s="802"/>
      <c r="AE956" s="801"/>
      <c r="AF956" s="801"/>
      <c r="AG956" s="801"/>
      <c r="AH956" s="801"/>
      <c r="AI956" s="801"/>
      <c r="AJ956" s="801"/>
      <c r="AK956" s="801"/>
      <c r="AL956" s="803"/>
      <c r="AM956" s="801"/>
      <c r="AN956" s="801"/>
      <c r="AO956" s="801"/>
      <c r="AP956" s="801"/>
      <c r="AQ956" s="804"/>
      <c r="AR956" s="62"/>
      <c r="AS956" s="119" t="e">
        <f>T956*1000/T978/1.73/0.875</f>
        <v>#DIV/0!</v>
      </c>
      <c r="AT956" s="119" t="e">
        <f t="shared" ref="AT956:BP956" si="405">U956*1000/U978/1.73/0.875</f>
        <v>#DIV/0!</v>
      </c>
      <c r="AU956" s="119" t="e">
        <f t="shared" si="405"/>
        <v>#DIV/0!</v>
      </c>
      <c r="AV956" s="119" t="e">
        <f t="shared" si="405"/>
        <v>#DIV/0!</v>
      </c>
      <c r="AW956" s="120" t="e">
        <f t="shared" si="405"/>
        <v>#DIV/0!</v>
      </c>
      <c r="AX956" s="119" t="e">
        <f t="shared" si="405"/>
        <v>#DIV/0!</v>
      </c>
      <c r="AY956" s="119" t="e">
        <f t="shared" si="405"/>
        <v>#DIV/0!</v>
      </c>
      <c r="AZ956" s="119" t="e">
        <f t="shared" si="405"/>
        <v>#DIV/0!</v>
      </c>
      <c r="BA956" s="119" t="e">
        <f t="shared" si="405"/>
        <v>#DIV/0!</v>
      </c>
      <c r="BB956" s="119" t="e">
        <f t="shared" si="405"/>
        <v>#DIV/0!</v>
      </c>
      <c r="BC956" s="120" t="e">
        <f t="shared" si="405"/>
        <v>#DIV/0!</v>
      </c>
      <c r="BD956" s="119" t="e">
        <f t="shared" si="405"/>
        <v>#DIV/0!</v>
      </c>
      <c r="BE956" s="119" t="e">
        <f t="shared" si="405"/>
        <v>#DIV/0!</v>
      </c>
      <c r="BF956" s="119" t="e">
        <f t="shared" si="405"/>
        <v>#DIV/0!</v>
      </c>
      <c r="BG956" s="119" t="e">
        <f t="shared" si="405"/>
        <v>#DIV/0!</v>
      </c>
      <c r="BH956" s="119" t="e">
        <f t="shared" si="405"/>
        <v>#DIV/0!</v>
      </c>
      <c r="BI956" s="119" t="e">
        <f t="shared" si="405"/>
        <v>#DIV/0!</v>
      </c>
      <c r="BJ956" s="119" t="e">
        <f t="shared" si="405"/>
        <v>#DIV/0!</v>
      </c>
      <c r="BK956" s="120" t="e">
        <f t="shared" si="405"/>
        <v>#DIV/0!</v>
      </c>
      <c r="BL956" s="119" t="e">
        <f t="shared" si="405"/>
        <v>#DIV/0!</v>
      </c>
      <c r="BM956" s="119" t="e">
        <f t="shared" si="405"/>
        <v>#DIV/0!</v>
      </c>
      <c r="BN956" s="119" t="e">
        <f t="shared" si="405"/>
        <v>#DIV/0!</v>
      </c>
      <c r="BO956" s="119" t="e">
        <f t="shared" si="405"/>
        <v>#DIV/0!</v>
      </c>
      <c r="BP956" s="119" t="e">
        <f t="shared" si="405"/>
        <v>#DIV/0!</v>
      </c>
      <c r="BQ956" s="121"/>
      <c r="BV956" s="1182"/>
    </row>
    <row r="957">
      <c r="A957" s="145"/>
      <c r="B957" s="146"/>
      <c r="C957" s="124"/>
      <c r="D957" s="1092" t="s">
        <v>60</v>
      </c>
      <c r="E957" s="995"/>
      <c r="F957" s="807"/>
      <c r="G957" s="1214"/>
      <c r="H957" s="128"/>
      <c r="I957" s="128">
        <v>32</v>
      </c>
      <c r="J957" s="128"/>
      <c r="K957" s="128"/>
      <c r="L957" s="128"/>
      <c r="M957" s="128"/>
      <c r="N957" s="128"/>
      <c r="O957" s="128"/>
      <c r="P957" s="1052" t="s">
        <v>72</v>
      </c>
      <c r="Q957" s="291"/>
      <c r="R957" s="132" t="s">
        <v>69</v>
      </c>
      <c r="S957" s="133"/>
      <c r="T957" s="462"/>
      <c r="U957" s="462"/>
      <c r="V957" s="462"/>
      <c r="W957" s="462"/>
      <c r="X957" s="462"/>
      <c r="Y957" s="462"/>
      <c r="Z957" s="462"/>
      <c r="AA957" s="462"/>
      <c r="AB957" s="462"/>
      <c r="AC957" s="462"/>
      <c r="AD957" s="463"/>
      <c r="AE957" s="462"/>
      <c r="AF957" s="462"/>
      <c r="AG957" s="462"/>
      <c r="AH957" s="462"/>
      <c r="AI957" s="462"/>
      <c r="AJ957" s="462"/>
      <c r="AK957" s="462"/>
      <c r="AL957" s="464"/>
      <c r="AM957" s="462"/>
      <c r="AN957" s="462"/>
      <c r="AO957" s="462"/>
      <c r="AP957" s="462"/>
      <c r="AQ957" s="190"/>
      <c r="AR957" s="62"/>
      <c r="AS957" s="143"/>
      <c r="AT957" s="143"/>
      <c r="AU957" s="143"/>
      <c r="AV957" s="143"/>
      <c r="AW957" s="144"/>
      <c r="AX957" s="143"/>
      <c r="AY957" s="143"/>
      <c r="AZ957" s="143"/>
      <c r="BA957" s="143"/>
      <c r="BB957" s="143"/>
      <c r="BC957" s="144"/>
      <c r="BD957" s="143"/>
      <c r="BE957" s="143"/>
      <c r="BF957" s="143"/>
      <c r="BG957" s="143"/>
      <c r="BH957" s="143"/>
      <c r="BI957" s="143"/>
      <c r="BJ957" s="143"/>
      <c r="BK957" s="144"/>
      <c r="BL957" s="143"/>
      <c r="BM957" s="143"/>
      <c r="BN957" s="143"/>
      <c r="BO957" s="143"/>
      <c r="BP957" s="143"/>
      <c r="BQ957" s="2"/>
      <c r="BS957" s="176"/>
      <c r="BT957" s="176"/>
      <c r="BU957" s="176"/>
      <c r="BV957" s="454"/>
    </row>
    <row r="958">
      <c r="A958" s="145"/>
      <c r="B958" s="146"/>
      <c r="C958" s="124"/>
      <c r="D958" s="1092"/>
      <c r="E958" s="995"/>
      <c r="F958" s="807"/>
      <c r="G958" s="1214"/>
      <c r="H958" s="128"/>
      <c r="I958" s="128">
        <v>33</v>
      </c>
      <c r="J958" s="128"/>
      <c r="K958" s="128"/>
      <c r="L958" s="128"/>
      <c r="M958" s="128"/>
      <c r="N958" s="128"/>
      <c r="O958" s="128"/>
      <c r="P958" s="125"/>
      <c r="Q958" s="291" t="s">
        <v>116</v>
      </c>
      <c r="R958" s="132" t="s">
        <v>89</v>
      </c>
      <c r="S958" s="133"/>
      <c r="T958" s="721"/>
      <c r="U958" s="721"/>
      <c r="V958" s="721"/>
      <c r="W958" s="721"/>
      <c r="X958" s="721"/>
      <c r="Y958" s="721"/>
      <c r="Z958" s="721"/>
      <c r="AA958" s="721"/>
      <c r="AB958" s="721"/>
      <c r="AC958" s="721"/>
      <c r="AD958" s="734"/>
      <c r="AE958" s="721"/>
      <c r="AF958" s="721"/>
      <c r="AG958" s="721"/>
      <c r="AH958" s="721"/>
      <c r="AI958" s="721"/>
      <c r="AJ958" s="721"/>
      <c r="AK958" s="721"/>
      <c r="AL958" s="735"/>
      <c r="AM958" s="721"/>
      <c r="AN958" s="721"/>
      <c r="AO958" s="721"/>
      <c r="AP958" s="721"/>
      <c r="AQ958" s="722"/>
      <c r="AR958" s="62"/>
      <c r="AS958" s="143"/>
      <c r="AT958" s="143"/>
      <c r="AU958" s="143"/>
      <c r="AV958" s="143"/>
      <c r="AW958" s="144"/>
      <c r="AX958" s="143"/>
      <c r="AY958" s="143"/>
      <c r="AZ958" s="143"/>
      <c r="BA958" s="143"/>
      <c r="BB958" s="143"/>
      <c r="BC958" s="144"/>
      <c r="BD958" s="143"/>
      <c r="BE958" s="143"/>
      <c r="BF958" s="143"/>
      <c r="BG958" s="143"/>
      <c r="BH958" s="143"/>
      <c r="BI958" s="143"/>
      <c r="BJ958" s="143"/>
      <c r="BK958" s="144"/>
      <c r="BL958" s="143"/>
      <c r="BM958" s="143"/>
      <c r="BN958" s="143"/>
      <c r="BO958" s="143"/>
      <c r="BP958" s="143"/>
      <c r="BQ958" s="2"/>
      <c r="BV958" s="454"/>
    </row>
    <row r="959">
      <c r="A959" s="145"/>
      <c r="B959" s="146"/>
      <c r="C959" s="124"/>
      <c r="D959" s="1092"/>
      <c r="E959" s="995"/>
      <c r="F959" s="807"/>
      <c r="G959" s="1214"/>
      <c r="H959" s="128"/>
      <c r="I959" s="128">
        <v>34</v>
      </c>
      <c r="J959" s="128"/>
      <c r="K959" s="128"/>
      <c r="L959" s="128"/>
      <c r="M959" s="128"/>
      <c r="N959" s="128"/>
      <c r="O959" s="128"/>
      <c r="P959" s="125"/>
      <c r="Q959" s="291">
        <v>35</v>
      </c>
      <c r="R959" s="132" t="s">
        <v>67</v>
      </c>
      <c r="S959" s="133"/>
      <c r="T959" s="721"/>
      <c r="U959" s="721"/>
      <c r="V959" s="721"/>
      <c r="W959" s="721"/>
      <c r="X959" s="721"/>
      <c r="Y959" s="721"/>
      <c r="Z959" s="721"/>
      <c r="AA959" s="721"/>
      <c r="AB959" s="721"/>
      <c r="AC959" s="721"/>
      <c r="AD959" s="734"/>
      <c r="AE959" s="721"/>
      <c r="AF959" s="721"/>
      <c r="AG959" s="721"/>
      <c r="AH959" s="721"/>
      <c r="AI959" s="721"/>
      <c r="AJ959" s="721"/>
      <c r="AK959" s="721"/>
      <c r="AL959" s="735"/>
      <c r="AM959" s="721"/>
      <c r="AN959" s="721"/>
      <c r="AO959" s="721"/>
      <c r="AP959" s="721"/>
      <c r="AQ959" s="722"/>
      <c r="AR959" s="62"/>
      <c r="AS959" s="625">
        <f>T958*T977*1.73*0.875/1000</f>
        <v>0</v>
      </c>
      <c r="AT959" s="625">
        <f t="shared" ref="AT959:BP959" si="406">U958*U977*1.73*0.875/1000</f>
        <v>0</v>
      </c>
      <c r="AU959" s="625">
        <f t="shared" si="406"/>
        <v>0</v>
      </c>
      <c r="AV959" s="625">
        <f t="shared" si="406"/>
        <v>0</v>
      </c>
      <c r="AW959" s="626">
        <f t="shared" si="406"/>
        <v>0</v>
      </c>
      <c r="AX959" s="625">
        <f t="shared" si="406"/>
        <v>0</v>
      </c>
      <c r="AY959" s="625">
        <f t="shared" si="406"/>
        <v>0</v>
      </c>
      <c r="AZ959" s="625">
        <f t="shared" si="406"/>
        <v>0</v>
      </c>
      <c r="BA959" s="625">
        <f t="shared" si="406"/>
        <v>0</v>
      </c>
      <c r="BB959" s="625">
        <f t="shared" si="406"/>
        <v>0</v>
      </c>
      <c r="BC959" s="626">
        <f t="shared" si="406"/>
        <v>0</v>
      </c>
      <c r="BD959" s="625">
        <f t="shared" si="406"/>
        <v>0</v>
      </c>
      <c r="BE959" s="625">
        <f t="shared" si="406"/>
        <v>0</v>
      </c>
      <c r="BF959" s="625">
        <f t="shared" si="406"/>
        <v>0</v>
      </c>
      <c r="BG959" s="625">
        <f t="shared" si="406"/>
        <v>0</v>
      </c>
      <c r="BH959" s="625">
        <f t="shared" si="406"/>
        <v>0</v>
      </c>
      <c r="BI959" s="625">
        <f t="shared" si="406"/>
        <v>0</v>
      </c>
      <c r="BJ959" s="625">
        <f t="shared" si="406"/>
        <v>0</v>
      </c>
      <c r="BK959" s="626">
        <f t="shared" si="406"/>
        <v>0</v>
      </c>
      <c r="BL959" s="625">
        <f t="shared" si="406"/>
        <v>0</v>
      </c>
      <c r="BM959" s="625">
        <f t="shared" si="406"/>
        <v>0</v>
      </c>
      <c r="BN959" s="625">
        <f t="shared" si="406"/>
        <v>0</v>
      </c>
      <c r="BO959" s="625">
        <f t="shared" si="406"/>
        <v>0</v>
      </c>
      <c r="BP959" s="625">
        <f t="shared" si="406"/>
        <v>0</v>
      </c>
      <c r="BQ959" s="476" t="s">
        <v>117</v>
      </c>
      <c r="BV959" s="454"/>
    </row>
    <row r="960">
      <c r="A960" s="145"/>
      <c r="B960" s="146"/>
      <c r="C960" s="124"/>
      <c r="D960" s="1092"/>
      <c r="E960" s="995"/>
      <c r="F960" s="807"/>
      <c r="G960" s="1214"/>
      <c r="H960" s="128"/>
      <c r="I960" s="128">
        <v>35</v>
      </c>
      <c r="J960" s="128"/>
      <c r="K960" s="128"/>
      <c r="L960" s="128"/>
      <c r="M960" s="128"/>
      <c r="N960" s="128"/>
      <c r="O960" s="128"/>
      <c r="P960" s="125"/>
      <c r="Q960" s="291"/>
      <c r="R960" s="132" t="s">
        <v>69</v>
      </c>
      <c r="S960" s="133"/>
      <c r="T960" s="721"/>
      <c r="U960" s="721"/>
      <c r="V960" s="721"/>
      <c r="W960" s="721"/>
      <c r="X960" s="721"/>
      <c r="Y960" s="721"/>
      <c r="Z960" s="721"/>
      <c r="AA960" s="721"/>
      <c r="AB960" s="721"/>
      <c r="AC960" s="721"/>
      <c r="AD960" s="734"/>
      <c r="AE960" s="721"/>
      <c r="AF960" s="721"/>
      <c r="AG960" s="721"/>
      <c r="AH960" s="721"/>
      <c r="AI960" s="721"/>
      <c r="AJ960" s="721"/>
      <c r="AK960" s="721"/>
      <c r="AL960" s="735"/>
      <c r="AM960" s="721"/>
      <c r="AN960" s="721"/>
      <c r="AO960" s="721"/>
      <c r="AP960" s="721"/>
      <c r="AQ960" s="722"/>
      <c r="AR960" s="62"/>
      <c r="AS960" s="985">
        <f>AS943+AS959</f>
        <v>0</v>
      </c>
      <c r="AT960" s="985">
        <f t="shared" ref="AT960:BP960" si="407">AT943+AT959</f>
        <v>0</v>
      </c>
      <c r="AU960" s="985">
        <f t="shared" si="407"/>
        <v>0</v>
      </c>
      <c r="AV960" s="985">
        <f t="shared" si="407"/>
        <v>0</v>
      </c>
      <c r="AW960" s="986">
        <f t="shared" si="407"/>
        <v>0</v>
      </c>
      <c r="AX960" s="985">
        <f t="shared" si="407"/>
        <v>0</v>
      </c>
      <c r="AY960" s="985">
        <f t="shared" si="407"/>
        <v>0</v>
      </c>
      <c r="AZ960" s="985">
        <f t="shared" si="407"/>
        <v>0</v>
      </c>
      <c r="BA960" s="985">
        <f t="shared" si="407"/>
        <v>0</v>
      </c>
      <c r="BB960" s="985">
        <f t="shared" si="407"/>
        <v>0</v>
      </c>
      <c r="BC960" s="986">
        <f t="shared" si="407"/>
        <v>0</v>
      </c>
      <c r="BD960" s="985">
        <f t="shared" si="407"/>
        <v>0</v>
      </c>
      <c r="BE960" s="985">
        <f t="shared" si="407"/>
        <v>0</v>
      </c>
      <c r="BF960" s="985">
        <f t="shared" si="407"/>
        <v>0</v>
      </c>
      <c r="BG960" s="985">
        <f t="shared" si="407"/>
        <v>0</v>
      </c>
      <c r="BH960" s="985">
        <f t="shared" si="407"/>
        <v>0</v>
      </c>
      <c r="BI960" s="985">
        <f t="shared" si="407"/>
        <v>0</v>
      </c>
      <c r="BJ960" s="985">
        <f t="shared" si="407"/>
        <v>0</v>
      </c>
      <c r="BK960" s="986">
        <f t="shared" si="407"/>
        <v>0</v>
      </c>
      <c r="BL960" s="985">
        <f t="shared" si="407"/>
        <v>0</v>
      </c>
      <c r="BM960" s="985">
        <f t="shared" si="407"/>
        <v>0</v>
      </c>
      <c r="BN960" s="985">
        <f t="shared" si="407"/>
        <v>0</v>
      </c>
      <c r="BO960" s="985">
        <f t="shared" si="407"/>
        <v>0</v>
      </c>
      <c r="BP960" s="985">
        <f t="shared" si="407"/>
        <v>0</v>
      </c>
      <c r="BQ960" s="697" t="s">
        <v>350</v>
      </c>
      <c r="BV960" s="454"/>
    </row>
    <row r="961" ht="16.5">
      <c r="A961" s="145"/>
      <c r="B961" s="146"/>
      <c r="C961" s="124"/>
      <c r="D961" s="1092"/>
      <c r="E961" s="995"/>
      <c r="F961" s="807"/>
      <c r="G961" s="1214"/>
      <c r="H961" s="128"/>
      <c r="I961" s="128">
        <v>36</v>
      </c>
      <c r="J961" s="128"/>
      <c r="K961" s="128"/>
      <c r="L961" s="128"/>
      <c r="M961" s="128"/>
      <c r="N961" s="128"/>
      <c r="O961" s="128"/>
      <c r="P961" s="346"/>
      <c r="Q961" s="295">
        <v>110</v>
      </c>
      <c r="R961" s="196" t="s">
        <v>89</v>
      </c>
      <c r="S961" s="197"/>
      <c r="T961" s="828"/>
      <c r="U961" s="828"/>
      <c r="V961" s="828"/>
      <c r="W961" s="828"/>
      <c r="X961" s="828"/>
      <c r="Y961" s="828"/>
      <c r="Z961" s="828"/>
      <c r="AA961" s="828"/>
      <c r="AB961" s="828"/>
      <c r="AC961" s="828"/>
      <c r="AD961" s="829"/>
      <c r="AE961" s="828"/>
      <c r="AF961" s="828"/>
      <c r="AG961" s="828"/>
      <c r="AH961" s="828"/>
      <c r="AI961" s="828"/>
      <c r="AJ961" s="828"/>
      <c r="AK961" s="828"/>
      <c r="AL961" s="830"/>
      <c r="AM961" s="828"/>
      <c r="AN961" s="828"/>
      <c r="AO961" s="828"/>
      <c r="AP961" s="828"/>
      <c r="AQ961" s="831"/>
      <c r="AR961" s="62"/>
      <c r="AS961" s="625">
        <f>T961*T975*1.73*0.875/1000</f>
        <v>0</v>
      </c>
      <c r="AT961" s="625">
        <f t="shared" ref="AT961:BP961" si="408">U961*U975*1.73*0.875/1000</f>
        <v>0</v>
      </c>
      <c r="AU961" s="625">
        <f t="shared" si="408"/>
        <v>0</v>
      </c>
      <c r="AV961" s="625">
        <f t="shared" si="408"/>
        <v>0</v>
      </c>
      <c r="AW961" s="626">
        <f t="shared" si="408"/>
        <v>0</v>
      </c>
      <c r="AX961" s="625">
        <f t="shared" si="408"/>
        <v>0</v>
      </c>
      <c r="AY961" s="625">
        <f t="shared" si="408"/>
        <v>0</v>
      </c>
      <c r="AZ961" s="625">
        <f t="shared" si="408"/>
        <v>0</v>
      </c>
      <c r="BA961" s="625">
        <f t="shared" si="408"/>
        <v>0</v>
      </c>
      <c r="BB961" s="625">
        <f t="shared" si="408"/>
        <v>0</v>
      </c>
      <c r="BC961" s="626">
        <f t="shared" si="408"/>
        <v>0</v>
      </c>
      <c r="BD961" s="625">
        <f t="shared" si="408"/>
        <v>0</v>
      </c>
      <c r="BE961" s="625">
        <f t="shared" si="408"/>
        <v>0</v>
      </c>
      <c r="BF961" s="625">
        <f t="shared" si="408"/>
        <v>0</v>
      </c>
      <c r="BG961" s="625">
        <f t="shared" si="408"/>
        <v>0</v>
      </c>
      <c r="BH961" s="625">
        <f t="shared" si="408"/>
        <v>0</v>
      </c>
      <c r="BI961" s="625">
        <f t="shared" si="408"/>
        <v>0</v>
      </c>
      <c r="BJ961" s="625">
        <f t="shared" si="408"/>
        <v>0</v>
      </c>
      <c r="BK961" s="626">
        <f t="shared" si="408"/>
        <v>0</v>
      </c>
      <c r="BL961" s="625">
        <f t="shared" si="408"/>
        <v>0</v>
      </c>
      <c r="BM961" s="625">
        <f t="shared" si="408"/>
        <v>0</v>
      </c>
      <c r="BN961" s="625">
        <f t="shared" si="408"/>
        <v>0</v>
      </c>
      <c r="BO961" s="625">
        <f t="shared" si="408"/>
        <v>0</v>
      </c>
      <c r="BP961" s="625">
        <f t="shared" si="408"/>
        <v>0</v>
      </c>
      <c r="BQ961" s="476" t="s">
        <v>119</v>
      </c>
      <c r="BV961" s="1046"/>
    </row>
    <row r="962" ht="16.5">
      <c r="A962" s="833"/>
      <c r="B962" s="834"/>
      <c r="C962" s="875"/>
      <c r="D962" s="1092"/>
      <c r="E962" s="995"/>
      <c r="F962" s="807"/>
      <c r="G962" s="1214"/>
      <c r="H962" s="128"/>
      <c r="I962" s="128"/>
      <c r="J962" s="128"/>
      <c r="K962" s="128"/>
      <c r="L962" s="128"/>
      <c r="M962" s="128"/>
      <c r="N962" s="128"/>
      <c r="O962" s="128"/>
      <c r="P962" s="876"/>
      <c r="Q962" s="660" t="s">
        <v>120</v>
      </c>
      <c r="R962" s="661" t="s">
        <v>189</v>
      </c>
      <c r="S962" s="662"/>
      <c r="T962" s="1248"/>
      <c r="U962" s="1248"/>
      <c r="V962" s="1248"/>
      <c r="W962" s="1248"/>
      <c r="X962" s="1248"/>
      <c r="Y962" s="1248"/>
      <c r="Z962" s="1248"/>
      <c r="AA962" s="1248"/>
      <c r="AB962" s="1248"/>
      <c r="AC962" s="1248"/>
      <c r="AD962" s="1249"/>
      <c r="AE962" s="1248"/>
      <c r="AF962" s="1248"/>
      <c r="AG962" s="1248"/>
      <c r="AH962" s="1248"/>
      <c r="AI962" s="1248"/>
      <c r="AJ962" s="1248"/>
      <c r="AK962" s="1248"/>
      <c r="AL962" s="1250"/>
      <c r="AM962" s="1248"/>
      <c r="AN962" s="1248"/>
      <c r="AO962" s="1248"/>
      <c r="AP962" s="1248"/>
      <c r="AQ962" s="1251"/>
      <c r="AR962" s="62"/>
      <c r="AS962" s="224" t="s">
        <v>95</v>
      </c>
      <c r="AT962" s="225"/>
      <c r="AU962" s="226"/>
      <c r="AV962" s="224"/>
      <c r="AW962" s="225"/>
      <c r="AX962" s="226"/>
      <c r="AY962" s="224"/>
      <c r="AZ962" s="225"/>
      <c r="BA962" s="226"/>
      <c r="BB962" s="224"/>
      <c r="BC962" s="225"/>
      <c r="BD962" s="226"/>
      <c r="BE962" s="224"/>
      <c r="BF962" s="225"/>
      <c r="BG962" s="226"/>
      <c r="BH962" s="224"/>
      <c r="BI962" s="225"/>
      <c r="BJ962" s="226"/>
      <c r="BK962" s="64"/>
      <c r="BL962" s="224"/>
      <c r="BM962" s="225"/>
      <c r="BN962" s="226"/>
      <c r="BO962" s="63"/>
      <c r="BP962" s="224"/>
      <c r="BQ962" s="19"/>
      <c r="BV962" s="1257"/>
    </row>
    <row r="963" ht="19.5">
      <c r="A963" s="167"/>
      <c r="B963" s="168"/>
      <c r="C963" s="169"/>
      <c r="D963" s="1092"/>
      <c r="E963" s="995"/>
      <c r="F963" s="807"/>
      <c r="G963" s="1214"/>
      <c r="H963" s="128"/>
      <c r="I963" s="128"/>
      <c r="J963" s="128"/>
      <c r="K963" s="128"/>
      <c r="L963" s="128"/>
      <c r="M963" s="128"/>
      <c r="N963" s="128"/>
      <c r="O963" s="128"/>
      <c r="P963" s="104"/>
      <c r="Q963" s="285" t="s">
        <v>179</v>
      </c>
      <c r="R963" s="231"/>
      <c r="S963" s="232"/>
      <c r="T963" s="1258"/>
      <c r="U963" s="1258"/>
      <c r="V963" s="1258"/>
      <c r="W963" s="1258"/>
      <c r="X963" s="1258"/>
      <c r="Y963" s="1258"/>
      <c r="Z963" s="1258"/>
      <c r="AA963" s="1258"/>
      <c r="AB963" s="1258"/>
      <c r="AC963" s="1258"/>
      <c r="AD963" s="1259"/>
      <c r="AE963" s="1258"/>
      <c r="AF963" s="1258"/>
      <c r="AG963" s="1258"/>
      <c r="AH963" s="1258"/>
      <c r="AI963" s="1258"/>
      <c r="AJ963" s="1258"/>
      <c r="AK963" s="1258"/>
      <c r="AL963" s="1260"/>
      <c r="AM963" s="1258"/>
      <c r="AN963" s="1258"/>
      <c r="AO963" s="1258"/>
      <c r="AP963" s="1258"/>
      <c r="AQ963" s="1261"/>
      <c r="AR963" s="62"/>
      <c r="AS963" s="236" t="s">
        <v>32</v>
      </c>
      <c r="AT963" s="236" t="s">
        <v>33</v>
      </c>
      <c r="AU963" s="236" t="s">
        <v>34</v>
      </c>
      <c r="AV963" s="236" t="s">
        <v>35</v>
      </c>
      <c r="AW963" s="237" t="s">
        <v>36</v>
      </c>
      <c r="AX963" s="236" t="s">
        <v>37</v>
      </c>
      <c r="AY963" s="236" t="s">
        <v>38</v>
      </c>
      <c r="AZ963" s="236" t="s">
        <v>39</v>
      </c>
      <c r="BA963" s="236" t="s">
        <v>40</v>
      </c>
      <c r="BB963" s="236" t="s">
        <v>41</v>
      </c>
      <c r="BC963" s="237" t="s">
        <v>42</v>
      </c>
      <c r="BD963" s="236" t="s">
        <v>43</v>
      </c>
      <c r="BE963" s="236" t="s">
        <v>44</v>
      </c>
      <c r="BF963" s="236" t="s">
        <v>45</v>
      </c>
      <c r="BG963" s="236" t="s">
        <v>46</v>
      </c>
      <c r="BH963" s="236" t="s">
        <v>47</v>
      </c>
      <c r="BI963" s="236" t="s">
        <v>48</v>
      </c>
      <c r="BJ963" s="236" t="s">
        <v>49</v>
      </c>
      <c r="BK963" s="238" t="s">
        <v>50</v>
      </c>
      <c r="BL963" s="239" t="s">
        <v>51</v>
      </c>
      <c r="BM963" s="239" t="s">
        <v>52</v>
      </c>
      <c r="BN963" s="239" t="s">
        <v>53</v>
      </c>
      <c r="BO963" s="239" t="s">
        <v>54</v>
      </c>
      <c r="BP963" s="239" t="s">
        <v>55</v>
      </c>
      <c r="BQ963" s="19"/>
      <c r="BV963" s="446"/>
    </row>
    <row r="964">
      <c r="A964" s="145"/>
      <c r="B964" s="146"/>
      <c r="C964" s="124" t="s">
        <v>59</v>
      </c>
      <c r="D964" s="1092" t="s">
        <v>59</v>
      </c>
      <c r="E964" s="995"/>
      <c r="F964" s="807"/>
      <c r="G964" s="1214"/>
      <c r="H964" s="128"/>
      <c r="I964" s="128">
        <v>37</v>
      </c>
      <c r="J964" s="128"/>
      <c r="K964" s="128"/>
      <c r="L964" s="128"/>
      <c r="M964" s="128"/>
      <c r="N964" s="128"/>
      <c r="O964" s="128"/>
      <c r="P964" s="1052" t="s">
        <v>72</v>
      </c>
      <c r="Q964" s="504" t="s">
        <v>125</v>
      </c>
      <c r="R964" s="132" t="s">
        <v>89</v>
      </c>
      <c r="S964" s="133"/>
      <c r="T964" s="579"/>
      <c r="U964" s="579"/>
      <c r="V964" s="579"/>
      <c r="W964" s="579"/>
      <c r="X964" s="579"/>
      <c r="Y964" s="579"/>
      <c r="Z964" s="579"/>
      <c r="AA964" s="579"/>
      <c r="AB964" s="579"/>
      <c r="AC964" s="579"/>
      <c r="AD964" s="580"/>
      <c r="AE964" s="579"/>
      <c r="AF964" s="579"/>
      <c r="AG964" s="579"/>
      <c r="AH964" s="579"/>
      <c r="AI964" s="579"/>
      <c r="AJ964" s="579"/>
      <c r="AK964" s="579"/>
      <c r="AL964" s="581"/>
      <c r="AM964" s="579"/>
      <c r="AN964" s="579"/>
      <c r="AO964" s="579"/>
      <c r="AP964" s="579"/>
      <c r="AQ964" s="582"/>
      <c r="AR964" s="62" t="s">
        <v>79</v>
      </c>
      <c r="AS964" s="309">
        <f t="shared" ref="AS964:AS969" si="409">T964*T$979*1.73*0.875/1000</f>
        <v>0</v>
      </c>
      <c r="AT964" s="309">
        <f t="shared" ref="AT964:BP969" si="410">U964*U$979*1.73*0.875/1000</f>
        <v>0</v>
      </c>
      <c r="AU964" s="309">
        <f t="shared" si="410"/>
        <v>0</v>
      </c>
      <c r="AV964" s="309">
        <f t="shared" si="410"/>
        <v>0</v>
      </c>
      <c r="AW964" s="310">
        <f t="shared" si="410"/>
        <v>0</v>
      </c>
      <c r="AX964" s="309">
        <f t="shared" si="410"/>
        <v>0</v>
      </c>
      <c r="AY964" s="309">
        <f t="shared" si="410"/>
        <v>0</v>
      </c>
      <c r="AZ964" s="309">
        <f t="shared" si="410"/>
        <v>0</v>
      </c>
      <c r="BA964" s="309">
        <f t="shared" si="410"/>
        <v>0</v>
      </c>
      <c r="BB964" s="309">
        <f t="shared" si="410"/>
        <v>0</v>
      </c>
      <c r="BC964" s="310">
        <f t="shared" si="410"/>
        <v>0</v>
      </c>
      <c r="BD964" s="309">
        <f t="shared" si="410"/>
        <v>0</v>
      </c>
      <c r="BE964" s="309">
        <f t="shared" si="410"/>
        <v>0</v>
      </c>
      <c r="BF964" s="309">
        <f t="shared" si="410"/>
        <v>0</v>
      </c>
      <c r="BG964" s="309">
        <f t="shared" si="410"/>
        <v>0</v>
      </c>
      <c r="BH964" s="309">
        <f t="shared" si="410"/>
        <v>0</v>
      </c>
      <c r="BI964" s="309">
        <f t="shared" si="410"/>
        <v>0</v>
      </c>
      <c r="BJ964" s="309">
        <f t="shared" si="410"/>
        <v>0</v>
      </c>
      <c r="BK964" s="310">
        <f t="shared" si="410"/>
        <v>0</v>
      </c>
      <c r="BL964" s="309">
        <f t="shared" si="410"/>
        <v>0</v>
      </c>
      <c r="BM964" s="309">
        <f t="shared" si="410"/>
        <v>0</v>
      </c>
      <c r="BN964" s="309">
        <f t="shared" si="410"/>
        <v>0</v>
      </c>
      <c r="BO964" s="309">
        <f t="shared" si="410"/>
        <v>0</v>
      </c>
      <c r="BP964" s="309">
        <f t="shared" si="410"/>
        <v>0</v>
      </c>
      <c r="BQ964" s="247"/>
      <c r="BV964" s="446"/>
    </row>
    <row r="965">
      <c r="A965" s="145"/>
      <c r="B965" s="146"/>
      <c r="C965" s="124" t="s">
        <v>59</v>
      </c>
      <c r="D965" s="1092" t="s">
        <v>59</v>
      </c>
      <c r="E965" s="995"/>
      <c r="F965" s="807"/>
      <c r="G965" s="1214"/>
      <c r="H965" s="128"/>
      <c r="I965" s="128">
        <v>38</v>
      </c>
      <c r="J965" s="128"/>
      <c r="K965" s="128"/>
      <c r="L965" s="128"/>
      <c r="M965" s="128"/>
      <c r="N965" s="128"/>
      <c r="O965" s="128"/>
      <c r="P965" s="1052" t="s">
        <v>72</v>
      </c>
      <c r="Q965" s="504" t="s">
        <v>123</v>
      </c>
      <c r="R965" s="132" t="s">
        <v>89</v>
      </c>
      <c r="S965" s="133"/>
      <c r="T965" s="579"/>
      <c r="U965" s="579"/>
      <c r="V965" s="579"/>
      <c r="W965" s="579"/>
      <c r="X965" s="579"/>
      <c r="Y965" s="579"/>
      <c r="Z965" s="579"/>
      <c r="AA965" s="579"/>
      <c r="AB965" s="579"/>
      <c r="AC965" s="579"/>
      <c r="AD965" s="580"/>
      <c r="AE965" s="579"/>
      <c r="AF965" s="579"/>
      <c r="AG965" s="579"/>
      <c r="AH965" s="579"/>
      <c r="AI965" s="579"/>
      <c r="AJ965" s="579"/>
      <c r="AK965" s="579"/>
      <c r="AL965" s="581"/>
      <c r="AM965" s="579"/>
      <c r="AN965" s="579"/>
      <c r="AO965" s="579"/>
      <c r="AP965" s="579"/>
      <c r="AQ965" s="582"/>
      <c r="AR965" s="62" t="s">
        <v>79</v>
      </c>
      <c r="AS965" s="878">
        <f t="shared" si="409"/>
        <v>0</v>
      </c>
      <c r="AT965" s="878">
        <f t="shared" si="410"/>
        <v>0</v>
      </c>
      <c r="AU965" s="878">
        <f t="shared" si="410"/>
        <v>0</v>
      </c>
      <c r="AV965" s="878">
        <f t="shared" si="410"/>
        <v>0</v>
      </c>
      <c r="AW965" s="879">
        <f t="shared" si="410"/>
        <v>0</v>
      </c>
      <c r="AX965" s="878">
        <f t="shared" si="410"/>
        <v>0</v>
      </c>
      <c r="AY965" s="878">
        <f t="shared" si="410"/>
        <v>0</v>
      </c>
      <c r="AZ965" s="878">
        <f t="shared" si="410"/>
        <v>0</v>
      </c>
      <c r="BA965" s="878">
        <f t="shared" si="410"/>
        <v>0</v>
      </c>
      <c r="BB965" s="878">
        <f t="shared" si="410"/>
        <v>0</v>
      </c>
      <c r="BC965" s="879">
        <f t="shared" si="410"/>
        <v>0</v>
      </c>
      <c r="BD965" s="878">
        <f t="shared" si="410"/>
        <v>0</v>
      </c>
      <c r="BE965" s="878">
        <f t="shared" si="410"/>
        <v>0</v>
      </c>
      <c r="BF965" s="878">
        <f t="shared" si="410"/>
        <v>0</v>
      </c>
      <c r="BG965" s="878">
        <f t="shared" si="410"/>
        <v>0</v>
      </c>
      <c r="BH965" s="878">
        <f t="shared" si="410"/>
        <v>0</v>
      </c>
      <c r="BI965" s="878">
        <f t="shared" si="410"/>
        <v>0</v>
      </c>
      <c r="BJ965" s="878">
        <f t="shared" si="410"/>
        <v>0</v>
      </c>
      <c r="BK965" s="879">
        <f t="shared" si="410"/>
        <v>0</v>
      </c>
      <c r="BL965" s="878">
        <f t="shared" si="410"/>
        <v>0</v>
      </c>
      <c r="BM965" s="878">
        <f t="shared" si="410"/>
        <v>0</v>
      </c>
      <c r="BN965" s="878">
        <f t="shared" si="410"/>
        <v>0</v>
      </c>
      <c r="BO965" s="878">
        <f t="shared" si="410"/>
        <v>0</v>
      </c>
      <c r="BP965" s="878">
        <f t="shared" si="410"/>
        <v>0</v>
      </c>
      <c r="BQ965" s="247"/>
      <c r="BV965" s="446"/>
    </row>
    <row r="966">
      <c r="A966" s="145"/>
      <c r="B966" s="146"/>
      <c r="C966" s="124" t="s">
        <v>59</v>
      </c>
      <c r="D966" s="1092" t="s">
        <v>59</v>
      </c>
      <c r="E966" s="995"/>
      <c r="F966" s="807"/>
      <c r="G966" s="1214"/>
      <c r="H966" s="128"/>
      <c r="I966" s="128">
        <v>39</v>
      </c>
      <c r="J966" s="128"/>
      <c r="K966" s="128"/>
      <c r="L966" s="128"/>
      <c r="M966" s="128"/>
      <c r="N966" s="128"/>
      <c r="O966" s="128"/>
      <c r="P966" s="1052" t="s">
        <v>72</v>
      </c>
      <c r="Q966" s="504" t="s">
        <v>105</v>
      </c>
      <c r="R966" s="132" t="s">
        <v>89</v>
      </c>
      <c r="S966" s="133"/>
      <c r="T966" s="579"/>
      <c r="U966" s="579"/>
      <c r="V966" s="579"/>
      <c r="W966" s="579"/>
      <c r="X966" s="579"/>
      <c r="Y966" s="579"/>
      <c r="Z966" s="579"/>
      <c r="AA966" s="579"/>
      <c r="AB966" s="579"/>
      <c r="AC966" s="579"/>
      <c r="AD966" s="580"/>
      <c r="AE966" s="579"/>
      <c r="AF966" s="579"/>
      <c r="AG966" s="579"/>
      <c r="AH966" s="579"/>
      <c r="AI966" s="579"/>
      <c r="AJ966" s="579"/>
      <c r="AK966" s="579"/>
      <c r="AL966" s="581"/>
      <c r="AM966" s="579"/>
      <c r="AN966" s="579"/>
      <c r="AO966" s="579"/>
      <c r="AP966" s="579"/>
      <c r="AQ966" s="582"/>
      <c r="AR966" s="62" t="s">
        <v>79</v>
      </c>
      <c r="AS966" s="878">
        <f t="shared" si="409"/>
        <v>0</v>
      </c>
      <c r="AT966" s="878">
        <f t="shared" si="410"/>
        <v>0</v>
      </c>
      <c r="AU966" s="878">
        <f t="shared" si="410"/>
        <v>0</v>
      </c>
      <c r="AV966" s="878">
        <f t="shared" si="410"/>
        <v>0</v>
      </c>
      <c r="AW966" s="879">
        <f t="shared" si="410"/>
        <v>0</v>
      </c>
      <c r="AX966" s="878">
        <f t="shared" si="410"/>
        <v>0</v>
      </c>
      <c r="AY966" s="878">
        <f t="shared" si="410"/>
        <v>0</v>
      </c>
      <c r="AZ966" s="878">
        <f t="shared" si="410"/>
        <v>0</v>
      </c>
      <c r="BA966" s="878">
        <f t="shared" si="410"/>
        <v>0</v>
      </c>
      <c r="BB966" s="878">
        <f t="shared" si="410"/>
        <v>0</v>
      </c>
      <c r="BC966" s="879">
        <f t="shared" si="410"/>
        <v>0</v>
      </c>
      <c r="BD966" s="878">
        <f t="shared" si="410"/>
        <v>0</v>
      </c>
      <c r="BE966" s="878">
        <f t="shared" si="410"/>
        <v>0</v>
      </c>
      <c r="BF966" s="878">
        <f t="shared" si="410"/>
        <v>0</v>
      </c>
      <c r="BG966" s="878">
        <f t="shared" si="410"/>
        <v>0</v>
      </c>
      <c r="BH966" s="878">
        <f t="shared" si="410"/>
        <v>0</v>
      </c>
      <c r="BI966" s="878">
        <f t="shared" si="410"/>
        <v>0</v>
      </c>
      <c r="BJ966" s="878">
        <f t="shared" si="410"/>
        <v>0</v>
      </c>
      <c r="BK966" s="879">
        <f t="shared" si="410"/>
        <v>0</v>
      </c>
      <c r="BL966" s="878">
        <f t="shared" si="410"/>
        <v>0</v>
      </c>
      <c r="BM966" s="878">
        <f t="shared" si="410"/>
        <v>0</v>
      </c>
      <c r="BN966" s="878">
        <f t="shared" si="410"/>
        <v>0</v>
      </c>
      <c r="BO966" s="878">
        <f t="shared" si="410"/>
        <v>0</v>
      </c>
      <c r="BP966" s="878">
        <f t="shared" si="410"/>
        <v>0</v>
      </c>
      <c r="BQ966" s="247"/>
      <c r="BV966" s="446"/>
    </row>
    <row r="967">
      <c r="A967" s="145"/>
      <c r="B967" s="146"/>
      <c r="C967" s="124" t="s">
        <v>59</v>
      </c>
      <c r="D967" s="1092" t="s">
        <v>59</v>
      </c>
      <c r="E967" s="995"/>
      <c r="F967" s="807"/>
      <c r="G967" s="1214"/>
      <c r="H967" s="128"/>
      <c r="I967" s="128">
        <v>40</v>
      </c>
      <c r="J967" s="128"/>
      <c r="K967" s="128"/>
      <c r="L967" s="128"/>
      <c r="M967" s="128"/>
      <c r="N967" s="128"/>
      <c r="O967" s="128"/>
      <c r="P967" s="1052" t="s">
        <v>72</v>
      </c>
      <c r="Q967" s="504" t="s">
        <v>124</v>
      </c>
      <c r="R967" s="132" t="s">
        <v>89</v>
      </c>
      <c r="S967" s="133"/>
      <c r="T967" s="721"/>
      <c r="U967" s="721"/>
      <c r="V967" s="721"/>
      <c r="W967" s="721"/>
      <c r="X967" s="721"/>
      <c r="Y967" s="721"/>
      <c r="Z967" s="721"/>
      <c r="AA967" s="721"/>
      <c r="AB967" s="721"/>
      <c r="AC967" s="721"/>
      <c r="AD967" s="734"/>
      <c r="AE967" s="721"/>
      <c r="AF967" s="721"/>
      <c r="AG967" s="721"/>
      <c r="AH967" s="721"/>
      <c r="AI967" s="721"/>
      <c r="AJ967" s="721"/>
      <c r="AK967" s="721"/>
      <c r="AL967" s="735"/>
      <c r="AM967" s="721"/>
      <c r="AN967" s="721"/>
      <c r="AO967" s="721"/>
      <c r="AP967" s="721"/>
      <c r="AQ967" s="722"/>
      <c r="AR967" s="62" t="s">
        <v>79</v>
      </c>
      <c r="AS967" s="878">
        <f t="shared" si="409"/>
        <v>0</v>
      </c>
      <c r="AT967" s="878">
        <f t="shared" si="410"/>
        <v>0</v>
      </c>
      <c r="AU967" s="878">
        <f t="shared" si="410"/>
        <v>0</v>
      </c>
      <c r="AV967" s="878">
        <f t="shared" si="410"/>
        <v>0</v>
      </c>
      <c r="AW967" s="879">
        <f t="shared" si="410"/>
        <v>0</v>
      </c>
      <c r="AX967" s="878">
        <f t="shared" si="410"/>
        <v>0</v>
      </c>
      <c r="AY967" s="878">
        <f t="shared" si="410"/>
        <v>0</v>
      </c>
      <c r="AZ967" s="878">
        <f t="shared" si="410"/>
        <v>0</v>
      </c>
      <c r="BA967" s="878">
        <f t="shared" si="410"/>
        <v>0</v>
      </c>
      <c r="BB967" s="878">
        <f t="shared" si="410"/>
        <v>0</v>
      </c>
      <c r="BC967" s="879">
        <f t="shared" si="410"/>
        <v>0</v>
      </c>
      <c r="BD967" s="878">
        <f t="shared" si="410"/>
        <v>0</v>
      </c>
      <c r="BE967" s="878">
        <f t="shared" si="410"/>
        <v>0</v>
      </c>
      <c r="BF967" s="878">
        <f t="shared" si="410"/>
        <v>0</v>
      </c>
      <c r="BG967" s="878">
        <f t="shared" si="410"/>
        <v>0</v>
      </c>
      <c r="BH967" s="878">
        <f t="shared" si="410"/>
        <v>0</v>
      </c>
      <c r="BI967" s="878">
        <f t="shared" si="410"/>
        <v>0</v>
      </c>
      <c r="BJ967" s="878">
        <f t="shared" si="410"/>
        <v>0</v>
      </c>
      <c r="BK967" s="879">
        <f t="shared" si="410"/>
        <v>0</v>
      </c>
      <c r="BL967" s="878">
        <f t="shared" si="410"/>
        <v>0</v>
      </c>
      <c r="BM967" s="878">
        <f t="shared" si="410"/>
        <v>0</v>
      </c>
      <c r="BN967" s="878">
        <f t="shared" si="410"/>
        <v>0</v>
      </c>
      <c r="BO967" s="878">
        <f t="shared" si="410"/>
        <v>0</v>
      </c>
      <c r="BP967" s="878">
        <f t="shared" si="410"/>
        <v>0</v>
      </c>
      <c r="BQ967" s="247"/>
      <c r="BV967" s="446"/>
    </row>
    <row r="968">
      <c r="A968" s="145"/>
      <c r="B968" s="146"/>
      <c r="C968" s="124" t="s">
        <v>59</v>
      </c>
      <c r="D968" s="1092" t="s">
        <v>59</v>
      </c>
      <c r="E968" s="995"/>
      <c r="F968" s="807"/>
      <c r="G968" s="1214"/>
      <c r="H968" s="128"/>
      <c r="I968" s="128">
        <v>41</v>
      </c>
      <c r="J968" s="128"/>
      <c r="K968" s="128"/>
      <c r="L968" s="128"/>
      <c r="M968" s="128"/>
      <c r="N968" s="128"/>
      <c r="O968" s="128"/>
      <c r="P968" s="1052" t="s">
        <v>72</v>
      </c>
      <c r="Q968" s="504" t="s">
        <v>129</v>
      </c>
      <c r="R968" s="132" t="s">
        <v>89</v>
      </c>
      <c r="S968" s="133"/>
      <c r="T968" s="721"/>
      <c r="U968" s="721"/>
      <c r="V968" s="721"/>
      <c r="W968" s="721"/>
      <c r="X968" s="721"/>
      <c r="Y968" s="721"/>
      <c r="Z968" s="721"/>
      <c r="AA968" s="721"/>
      <c r="AB968" s="721"/>
      <c r="AC968" s="721"/>
      <c r="AD968" s="734"/>
      <c r="AE968" s="721"/>
      <c r="AF968" s="721"/>
      <c r="AG968" s="721"/>
      <c r="AH968" s="721"/>
      <c r="AI968" s="721"/>
      <c r="AJ968" s="721"/>
      <c r="AK968" s="721"/>
      <c r="AL968" s="735"/>
      <c r="AM968" s="721"/>
      <c r="AN968" s="721"/>
      <c r="AO968" s="721"/>
      <c r="AP968" s="721"/>
      <c r="AQ968" s="722"/>
      <c r="AR968" s="62" t="s">
        <v>79</v>
      </c>
      <c r="AS968" s="878">
        <f t="shared" si="409"/>
        <v>0</v>
      </c>
      <c r="AT968" s="878">
        <f t="shared" si="410"/>
        <v>0</v>
      </c>
      <c r="AU968" s="878">
        <f t="shared" si="410"/>
        <v>0</v>
      </c>
      <c r="AV968" s="878">
        <f t="shared" si="410"/>
        <v>0</v>
      </c>
      <c r="AW968" s="879">
        <f t="shared" si="410"/>
        <v>0</v>
      </c>
      <c r="AX968" s="878">
        <f t="shared" si="410"/>
        <v>0</v>
      </c>
      <c r="AY968" s="878">
        <f t="shared" si="410"/>
        <v>0</v>
      </c>
      <c r="AZ968" s="878">
        <f t="shared" si="410"/>
        <v>0</v>
      </c>
      <c r="BA968" s="878">
        <f t="shared" si="410"/>
        <v>0</v>
      </c>
      <c r="BB968" s="878">
        <f t="shared" si="410"/>
        <v>0</v>
      </c>
      <c r="BC968" s="879">
        <f t="shared" si="410"/>
        <v>0</v>
      </c>
      <c r="BD968" s="878">
        <f t="shared" si="410"/>
        <v>0</v>
      </c>
      <c r="BE968" s="878">
        <f t="shared" si="410"/>
        <v>0</v>
      </c>
      <c r="BF968" s="878">
        <f t="shared" si="410"/>
        <v>0</v>
      </c>
      <c r="BG968" s="878">
        <f t="shared" si="410"/>
        <v>0</v>
      </c>
      <c r="BH968" s="878">
        <f t="shared" si="410"/>
        <v>0</v>
      </c>
      <c r="BI968" s="878">
        <f t="shared" si="410"/>
        <v>0</v>
      </c>
      <c r="BJ968" s="878">
        <f t="shared" si="410"/>
        <v>0</v>
      </c>
      <c r="BK968" s="879">
        <f t="shared" si="410"/>
        <v>0</v>
      </c>
      <c r="BL968" s="878">
        <f t="shared" si="410"/>
        <v>0</v>
      </c>
      <c r="BM968" s="878">
        <f t="shared" si="410"/>
        <v>0</v>
      </c>
      <c r="BN968" s="878">
        <f t="shared" si="410"/>
        <v>0</v>
      </c>
      <c r="BO968" s="878">
        <f t="shared" si="410"/>
        <v>0</v>
      </c>
      <c r="BP968" s="878">
        <f t="shared" si="410"/>
        <v>0</v>
      </c>
      <c r="BQ968" s="247"/>
      <c r="BV968" s="446"/>
    </row>
    <row r="969" ht="16.5">
      <c r="A969" s="145"/>
      <c r="B969" s="146"/>
      <c r="C969" s="124" t="s">
        <v>59</v>
      </c>
      <c r="D969" s="1092" t="s">
        <v>59</v>
      </c>
      <c r="E969" s="995"/>
      <c r="F969" s="807"/>
      <c r="G969" s="1214"/>
      <c r="H969" s="128"/>
      <c r="I969" s="128">
        <v>42</v>
      </c>
      <c r="J969" s="128"/>
      <c r="K969" s="128"/>
      <c r="L969" s="128"/>
      <c r="M969" s="128"/>
      <c r="N969" s="128"/>
      <c r="O969" s="128"/>
      <c r="P969" s="1052" t="s">
        <v>72</v>
      </c>
      <c r="Q969" s="504" t="s">
        <v>108</v>
      </c>
      <c r="R969" s="132" t="s">
        <v>89</v>
      </c>
      <c r="S969" s="133"/>
      <c r="T969" s="721"/>
      <c r="U969" s="721"/>
      <c r="V969" s="721"/>
      <c r="W969" s="721"/>
      <c r="X969" s="721"/>
      <c r="Y969" s="721"/>
      <c r="Z969" s="721"/>
      <c r="AA969" s="721"/>
      <c r="AB969" s="721"/>
      <c r="AC969" s="721"/>
      <c r="AD969" s="734"/>
      <c r="AE969" s="721"/>
      <c r="AF969" s="721"/>
      <c r="AG969" s="721"/>
      <c r="AH969" s="721"/>
      <c r="AI969" s="721"/>
      <c r="AJ969" s="721"/>
      <c r="AK969" s="721"/>
      <c r="AL969" s="735"/>
      <c r="AM969" s="721"/>
      <c r="AN969" s="721"/>
      <c r="AO969" s="721"/>
      <c r="AP969" s="721"/>
      <c r="AQ969" s="722"/>
      <c r="AR969" s="62" t="s">
        <v>79</v>
      </c>
      <c r="AS969" s="880">
        <f t="shared" si="409"/>
        <v>0</v>
      </c>
      <c r="AT969" s="880">
        <f t="shared" si="410"/>
        <v>0</v>
      </c>
      <c r="AU969" s="880">
        <f t="shared" si="410"/>
        <v>0</v>
      </c>
      <c r="AV969" s="880">
        <f t="shared" si="410"/>
        <v>0</v>
      </c>
      <c r="AW969" s="881">
        <f t="shared" si="410"/>
        <v>0</v>
      </c>
      <c r="AX969" s="880">
        <f t="shared" si="410"/>
        <v>0</v>
      </c>
      <c r="AY969" s="880">
        <f t="shared" si="410"/>
        <v>0</v>
      </c>
      <c r="AZ969" s="880">
        <f t="shared" si="410"/>
        <v>0</v>
      </c>
      <c r="BA969" s="880">
        <f t="shared" si="410"/>
        <v>0</v>
      </c>
      <c r="BB969" s="880">
        <f t="shared" si="410"/>
        <v>0</v>
      </c>
      <c r="BC969" s="881">
        <f t="shared" si="410"/>
        <v>0</v>
      </c>
      <c r="BD969" s="880">
        <f t="shared" si="410"/>
        <v>0</v>
      </c>
      <c r="BE969" s="880">
        <f t="shared" si="410"/>
        <v>0</v>
      </c>
      <c r="BF969" s="880">
        <f t="shared" si="410"/>
        <v>0</v>
      </c>
      <c r="BG969" s="880">
        <f t="shared" si="410"/>
        <v>0</v>
      </c>
      <c r="BH969" s="880">
        <f t="shared" si="410"/>
        <v>0</v>
      </c>
      <c r="BI969" s="880">
        <f t="shared" si="410"/>
        <v>0</v>
      </c>
      <c r="BJ969" s="880">
        <f t="shared" si="410"/>
        <v>0</v>
      </c>
      <c r="BK969" s="881">
        <f t="shared" si="410"/>
        <v>0</v>
      </c>
      <c r="BL969" s="880">
        <f t="shared" si="410"/>
        <v>0</v>
      </c>
      <c r="BM969" s="880">
        <f t="shared" si="410"/>
        <v>0</v>
      </c>
      <c r="BN969" s="880">
        <f t="shared" si="410"/>
        <v>0</v>
      </c>
      <c r="BO969" s="880">
        <f t="shared" si="410"/>
        <v>0</v>
      </c>
      <c r="BP969" s="880">
        <f t="shared" si="410"/>
        <v>0</v>
      </c>
      <c r="BQ969" s="247"/>
      <c r="BV969" s="446"/>
    </row>
    <row r="970" ht="16.5">
      <c r="A970" s="942"/>
      <c r="B970" s="943"/>
      <c r="C970" s="882"/>
      <c r="D970" s="1092"/>
      <c r="E970" s="995"/>
      <c r="F970" s="807"/>
      <c r="G970" s="1214"/>
      <c r="H970" s="128"/>
      <c r="I970" s="128"/>
      <c r="J970" s="128"/>
      <c r="K970" s="128"/>
      <c r="L970" s="128"/>
      <c r="M970" s="128"/>
      <c r="N970" s="128"/>
      <c r="O970" s="128"/>
      <c r="P970" s="883"/>
      <c r="Q970" s="660" t="s">
        <v>182</v>
      </c>
      <c r="R970" s="661"/>
      <c r="S970" s="662"/>
      <c r="T970" s="1123"/>
      <c r="U970" s="1123"/>
      <c r="V970" s="1123"/>
      <c r="W970" s="1123"/>
      <c r="X970" s="1123"/>
      <c r="Y970" s="1123"/>
      <c r="Z970" s="1123"/>
      <c r="AA970" s="1123"/>
      <c r="AB970" s="1123"/>
      <c r="AC970" s="1123"/>
      <c r="AD970" s="1124"/>
      <c r="AE970" s="1123"/>
      <c r="AF970" s="1123"/>
      <c r="AG970" s="1123"/>
      <c r="AH970" s="1123"/>
      <c r="AI970" s="1123"/>
      <c r="AJ970" s="1123"/>
      <c r="AK970" s="1123"/>
      <c r="AL970" s="757"/>
      <c r="AM970" s="1123"/>
      <c r="AN970" s="1123"/>
      <c r="AO970" s="1123"/>
      <c r="AP970" s="1123"/>
      <c r="AQ970" s="758"/>
      <c r="AR970" s="62"/>
      <c r="AS970" s="695">
        <f t="shared" ref="AS970:BP970" si="411">SUM(AS964:AS969)</f>
        <v>0</v>
      </c>
      <c r="AT970" s="61">
        <f t="shared" si="411"/>
        <v>0</v>
      </c>
      <c r="AU970" s="1151">
        <f t="shared" si="411"/>
        <v>0</v>
      </c>
      <c r="AV970" s="695">
        <f t="shared" si="411"/>
        <v>0</v>
      </c>
      <c r="AW970" s="537">
        <f t="shared" si="411"/>
        <v>0</v>
      </c>
      <c r="AX970" s="1151">
        <f>SUM(AT964:AT969)</f>
        <v>0</v>
      </c>
      <c r="AY970" s="695">
        <f t="shared" si="411"/>
        <v>0</v>
      </c>
      <c r="AZ970" s="61">
        <f t="shared" si="411"/>
        <v>0</v>
      </c>
      <c r="BA970" s="1151">
        <f t="shared" si="411"/>
        <v>0</v>
      </c>
      <c r="BB970" s="695">
        <f t="shared" si="411"/>
        <v>0</v>
      </c>
      <c r="BC970" s="537">
        <f t="shared" si="411"/>
        <v>0</v>
      </c>
      <c r="BD970" s="1151">
        <f t="shared" si="411"/>
        <v>0</v>
      </c>
      <c r="BE970" s="695">
        <f t="shared" si="411"/>
        <v>0</v>
      </c>
      <c r="BF970" s="61">
        <f t="shared" si="411"/>
        <v>0</v>
      </c>
      <c r="BG970" s="1151">
        <f t="shared" si="411"/>
        <v>0</v>
      </c>
      <c r="BH970" s="695">
        <f t="shared" si="411"/>
        <v>0</v>
      </c>
      <c r="BI970" s="61">
        <f t="shared" si="411"/>
        <v>0</v>
      </c>
      <c r="BJ970" s="1151">
        <f t="shared" si="411"/>
        <v>0</v>
      </c>
      <c r="BK970" s="886">
        <f t="shared" si="411"/>
        <v>0</v>
      </c>
      <c r="BL970" s="695">
        <f t="shared" si="411"/>
        <v>0</v>
      </c>
      <c r="BM970" s="61">
        <f t="shared" si="411"/>
        <v>0</v>
      </c>
      <c r="BN970" s="1151">
        <f t="shared" si="411"/>
        <v>0</v>
      </c>
      <c r="BO970" s="1151">
        <f t="shared" si="411"/>
        <v>0</v>
      </c>
      <c r="BP970" s="695">
        <f t="shared" si="411"/>
        <v>0</v>
      </c>
      <c r="BQ970" s="1185" t="s">
        <v>183</v>
      </c>
      <c r="BV970" s="1077"/>
    </row>
    <row r="971" ht="16.5">
      <c r="A971" s="942"/>
      <c r="B971" s="943"/>
      <c r="C971" s="882"/>
      <c r="D971" s="1092"/>
      <c r="E971" s="995"/>
      <c r="F971" s="807"/>
      <c r="G971" s="1214"/>
      <c r="H971" s="128"/>
      <c r="I971" s="128"/>
      <c r="J971" s="128"/>
      <c r="K971" s="128"/>
      <c r="L971" s="128"/>
      <c r="M971" s="128"/>
      <c r="N971" s="128"/>
      <c r="O971" s="128"/>
      <c r="P971" s="883"/>
      <c r="Q971" s="660" t="s">
        <v>135</v>
      </c>
      <c r="R971" s="661"/>
      <c r="S971" s="662"/>
      <c r="T971" s="1123"/>
      <c r="U971" s="1123"/>
      <c r="V971" s="1123"/>
      <c r="W971" s="1123"/>
      <c r="X971" s="1123"/>
      <c r="Y971" s="1123"/>
      <c r="Z971" s="1123"/>
      <c r="AA971" s="1123"/>
      <c r="AB971" s="1123"/>
      <c r="AC971" s="1123"/>
      <c r="AD971" s="1124"/>
      <c r="AE971" s="1123"/>
      <c r="AF971" s="1123"/>
      <c r="AG971" s="1123"/>
      <c r="AH971" s="1123"/>
      <c r="AI971" s="1123"/>
      <c r="AJ971" s="1123"/>
      <c r="AK971" s="1123"/>
      <c r="AL971" s="757"/>
      <c r="AM971" s="1123"/>
      <c r="AN971" s="1123"/>
      <c r="AO971" s="1123"/>
      <c r="AP971" s="1123"/>
      <c r="AQ971" s="758"/>
      <c r="AR971" s="62"/>
      <c r="AS971" s="695">
        <f t="shared" ref="AS971:BP971" si="412">AS952+AS970</f>
        <v>0</v>
      </c>
      <c r="AT971" s="61">
        <f t="shared" si="412"/>
        <v>0</v>
      </c>
      <c r="AU971" s="1151">
        <f t="shared" si="412"/>
        <v>0</v>
      </c>
      <c r="AV971" s="695">
        <f t="shared" si="412"/>
        <v>0</v>
      </c>
      <c r="AW971" s="537">
        <f t="shared" si="412"/>
        <v>0</v>
      </c>
      <c r="AX971" s="1151">
        <f>AT952+AT970</f>
        <v>0</v>
      </c>
      <c r="AY971" s="695">
        <f t="shared" si="412"/>
        <v>0</v>
      </c>
      <c r="AZ971" s="61">
        <f t="shared" si="412"/>
        <v>0</v>
      </c>
      <c r="BA971" s="1151">
        <f t="shared" si="412"/>
        <v>0</v>
      </c>
      <c r="BB971" s="695">
        <f t="shared" si="412"/>
        <v>0</v>
      </c>
      <c r="BC971" s="537">
        <f t="shared" si="412"/>
        <v>0</v>
      </c>
      <c r="BD971" s="1151">
        <f t="shared" si="412"/>
        <v>0</v>
      </c>
      <c r="BE971" s="695">
        <f t="shared" si="412"/>
        <v>0</v>
      </c>
      <c r="BF971" s="61">
        <f t="shared" si="412"/>
        <v>0</v>
      </c>
      <c r="BG971" s="1151">
        <f t="shared" si="412"/>
        <v>0</v>
      </c>
      <c r="BH971" s="695">
        <f t="shared" si="412"/>
        <v>0</v>
      </c>
      <c r="BI971" s="61">
        <f t="shared" si="412"/>
        <v>0</v>
      </c>
      <c r="BJ971" s="1151">
        <f t="shared" si="412"/>
        <v>0</v>
      </c>
      <c r="BK971" s="886">
        <f t="shared" si="412"/>
        <v>0</v>
      </c>
      <c r="BL971" s="695">
        <f t="shared" si="412"/>
        <v>0</v>
      </c>
      <c r="BM971" s="61">
        <f t="shared" si="412"/>
        <v>0</v>
      </c>
      <c r="BN971" s="1151">
        <f t="shared" si="412"/>
        <v>0</v>
      </c>
      <c r="BO971" s="1151">
        <f t="shared" si="412"/>
        <v>0</v>
      </c>
      <c r="BP971" s="695">
        <f t="shared" si="412"/>
        <v>0</v>
      </c>
      <c r="BQ971" s="1185" t="s">
        <v>251</v>
      </c>
      <c r="BV971" s="1077"/>
    </row>
    <row r="972" ht="16.5">
      <c r="A972" s="167"/>
      <c r="B972" s="168"/>
      <c r="C972" s="169"/>
      <c r="D972" s="1092"/>
      <c r="E972" s="995"/>
      <c r="F972" s="807"/>
      <c r="G972" s="1214"/>
      <c r="H972" s="128"/>
      <c r="I972" s="128"/>
      <c r="J972" s="128"/>
      <c r="K972" s="128"/>
      <c r="L972" s="128"/>
      <c r="M972" s="128"/>
      <c r="N972" s="128"/>
      <c r="O972" s="128"/>
      <c r="P972" s="102"/>
      <c r="Q972" s="285"/>
      <c r="R972" s="231"/>
      <c r="S972" s="232"/>
      <c r="T972" s="497"/>
      <c r="U972" s="497"/>
      <c r="V972" s="497"/>
      <c r="W972" s="497"/>
      <c r="X972" s="497"/>
      <c r="Y972" s="497"/>
      <c r="Z972" s="497"/>
      <c r="AA972" s="497"/>
      <c r="AB972" s="497"/>
      <c r="AC972" s="497"/>
      <c r="AD972" s="498"/>
      <c r="AE972" s="497"/>
      <c r="AF972" s="497"/>
      <c r="AG972" s="497"/>
      <c r="AH972" s="497"/>
      <c r="AI972" s="497"/>
      <c r="AJ972" s="497"/>
      <c r="AK972" s="497"/>
      <c r="AL972" s="499"/>
      <c r="AM972" s="497"/>
      <c r="AN972" s="497"/>
      <c r="AO972" s="497"/>
      <c r="AP972" s="497"/>
      <c r="AQ972" s="233"/>
      <c r="AR972" s="62"/>
      <c r="AS972" s="625"/>
      <c r="AT972" s="625"/>
      <c r="AU972" s="625"/>
      <c r="AV972" s="625"/>
      <c r="AW972" s="626"/>
      <c r="AX972" s="625"/>
      <c r="AY972" s="625"/>
      <c r="AZ972" s="625"/>
      <c r="BA972" s="625"/>
      <c r="BB972" s="625"/>
      <c r="BC972" s="626"/>
      <c r="BD972" s="625"/>
      <c r="BE972" s="625"/>
      <c r="BF972" s="625"/>
      <c r="BG972" s="625"/>
      <c r="BH972" s="625"/>
      <c r="BI972" s="625"/>
      <c r="BJ972" s="625"/>
      <c r="BK972" s="626"/>
      <c r="BL972" s="625"/>
      <c r="BM972" s="625"/>
      <c r="BN972" s="625"/>
      <c r="BO972" s="625"/>
      <c r="BP972" s="625"/>
      <c r="BV972" s="446"/>
    </row>
    <row r="973" ht="16.5">
      <c r="A973" s="145"/>
      <c r="B973" s="146"/>
      <c r="C973" s="124"/>
      <c r="D973" s="1092"/>
      <c r="E973" s="995"/>
      <c r="F973" s="807"/>
      <c r="G973" s="1214"/>
      <c r="H973" s="128"/>
      <c r="I973" s="128"/>
      <c r="J973" s="128"/>
      <c r="K973" s="128"/>
      <c r="L973" s="128"/>
      <c r="M973" s="128"/>
      <c r="N973" s="128"/>
      <c r="O973" s="128"/>
      <c r="P973" s="125"/>
      <c r="Q973" s="291"/>
      <c r="R973" s="132"/>
      <c r="S973" s="133"/>
      <c r="T973" s="838"/>
      <c r="U973" s="838"/>
      <c r="V973" s="838"/>
      <c r="W973" s="838"/>
      <c r="X973" s="838"/>
      <c r="Y973" s="838"/>
      <c r="Z973" s="838"/>
      <c r="AA973" s="838"/>
      <c r="AB973" s="838"/>
      <c r="AC973" s="838"/>
      <c r="AD973" s="769"/>
      <c r="AE973" s="838"/>
      <c r="AF973" s="838"/>
      <c r="AG973" s="838"/>
      <c r="AH973" s="838"/>
      <c r="AI973" s="838"/>
      <c r="AJ973" s="838"/>
      <c r="AK973" s="838"/>
      <c r="AL973" s="770"/>
      <c r="AM973" s="838"/>
      <c r="AN973" s="838"/>
      <c r="AO973" s="838"/>
      <c r="AP973" s="838"/>
      <c r="AQ973" s="771"/>
      <c r="AR973" s="62"/>
      <c r="AS973" s="181">
        <f>AS960+AS971</f>
        <v>0</v>
      </c>
      <c r="AT973" s="1262">
        <f>AT960+AT971</f>
        <v>0</v>
      </c>
      <c r="AU973" s="181">
        <f>AU960+AU971</f>
        <v>0</v>
      </c>
      <c r="AV973" s="181">
        <f>AV960+AV971</f>
        <v>0</v>
      </c>
      <c r="AW973" s="475">
        <f>AW960+AW971</f>
        <v>0</v>
      </c>
      <c r="AX973" s="181">
        <f>AT960+AT971</f>
        <v>0</v>
      </c>
      <c r="AY973" s="181">
        <f t="shared" ref="AY973:BP973" si="413">AY960+AY971</f>
        <v>0</v>
      </c>
      <c r="AZ973" s="1262">
        <f t="shared" si="413"/>
        <v>0</v>
      </c>
      <c r="BA973" s="181">
        <f t="shared" si="413"/>
        <v>0</v>
      </c>
      <c r="BB973" s="181">
        <f t="shared" si="413"/>
        <v>0</v>
      </c>
      <c r="BC973" s="475">
        <f t="shared" si="413"/>
        <v>0</v>
      </c>
      <c r="BD973" s="181">
        <f t="shared" si="413"/>
        <v>0</v>
      </c>
      <c r="BE973" s="181">
        <f t="shared" si="413"/>
        <v>0</v>
      </c>
      <c r="BF973" s="1262">
        <f t="shared" si="413"/>
        <v>0</v>
      </c>
      <c r="BG973" s="181">
        <f t="shared" si="413"/>
        <v>0</v>
      </c>
      <c r="BH973" s="181">
        <f t="shared" si="413"/>
        <v>0</v>
      </c>
      <c r="BI973" s="1262">
        <f t="shared" si="413"/>
        <v>0</v>
      </c>
      <c r="BJ973" s="181">
        <f t="shared" si="413"/>
        <v>0</v>
      </c>
      <c r="BK973" s="183">
        <f t="shared" si="413"/>
        <v>0</v>
      </c>
      <c r="BL973" s="181">
        <f t="shared" si="413"/>
        <v>0</v>
      </c>
      <c r="BM973" s="1262">
        <f t="shared" si="413"/>
        <v>0</v>
      </c>
      <c r="BN973" s="181">
        <f t="shared" si="413"/>
        <v>0</v>
      </c>
      <c r="BO973" s="181">
        <f t="shared" si="413"/>
        <v>0</v>
      </c>
      <c r="BP973" s="181">
        <f t="shared" si="413"/>
        <v>0</v>
      </c>
      <c r="BQ973" s="19" t="s">
        <v>351</v>
      </c>
      <c r="BV973" s="446"/>
    </row>
    <row r="974" ht="16.5">
      <c r="A974" s="145"/>
      <c r="B974" s="146"/>
      <c r="C974" s="124"/>
      <c r="D974" s="1092"/>
      <c r="E974" s="995"/>
      <c r="F974" s="807"/>
      <c r="G974" s="1214"/>
      <c r="H974" s="128">
        <v>1</v>
      </c>
      <c r="I974" s="128">
        <v>43</v>
      </c>
      <c r="J974" s="128"/>
      <c r="K974" s="128"/>
      <c r="L974" s="128"/>
      <c r="M974" s="128"/>
      <c r="N974" s="128"/>
      <c r="O974" s="128"/>
      <c r="P974" s="125"/>
      <c r="Q974" s="291" t="s">
        <v>320</v>
      </c>
      <c r="R974" s="133" t="s">
        <v>352</v>
      </c>
      <c r="S974" s="133"/>
      <c r="T974" s="579"/>
      <c r="U974" s="579"/>
      <c r="V974" s="579"/>
      <c r="W974" s="579"/>
      <c r="X974" s="579"/>
      <c r="Y974" s="579"/>
      <c r="Z974" s="579"/>
      <c r="AA974" s="579"/>
      <c r="AB974" s="721"/>
      <c r="AC974" s="721"/>
      <c r="AD974" s="734"/>
      <c r="AE974" s="721"/>
      <c r="AF974" s="721"/>
      <c r="AG974" s="721"/>
      <c r="AH974" s="721"/>
      <c r="AI974" s="721"/>
      <c r="AJ974" s="721"/>
      <c r="AK974" s="721"/>
      <c r="AL974" s="735"/>
      <c r="AM974" s="721"/>
      <c r="AN974" s="721"/>
      <c r="AO974" s="721"/>
      <c r="AP974" s="721"/>
      <c r="AQ974" s="722"/>
      <c r="AR974" s="62"/>
      <c r="AS974" s="625"/>
      <c r="AT974" s="625"/>
      <c r="AU974" s="625"/>
      <c r="AV974" s="625"/>
      <c r="AW974" s="626"/>
      <c r="AX974" s="625"/>
      <c r="AY974" s="625"/>
      <c r="AZ974" s="625"/>
      <c r="BA974" s="625"/>
      <c r="BB974" s="625"/>
      <c r="BC974" s="626"/>
      <c r="BD974" s="625"/>
      <c r="BE974" s="625"/>
      <c r="BF974" s="625"/>
      <c r="BG974" s="625"/>
      <c r="BH974" s="625"/>
      <c r="BI974" s="625"/>
      <c r="BJ974" s="625"/>
      <c r="BK974" s="626"/>
      <c r="BL974" s="625"/>
      <c r="BM974" s="625"/>
      <c r="BN974" s="625"/>
      <c r="BO974" s="625"/>
      <c r="BP974" s="625"/>
      <c r="BV974" s="1263"/>
    </row>
    <row r="975" ht="16.5">
      <c r="A975" s="145"/>
      <c r="B975" s="146"/>
      <c r="C975" s="124"/>
      <c r="D975" s="1092"/>
      <c r="E975" s="995"/>
      <c r="F975" s="807"/>
      <c r="G975" s="1214"/>
      <c r="H975" s="128">
        <v>2</v>
      </c>
      <c r="I975" s="128">
        <v>44</v>
      </c>
      <c r="J975" s="128"/>
      <c r="K975" s="128"/>
      <c r="L975" s="128"/>
      <c r="M975" s="128"/>
      <c r="N975" s="128"/>
      <c r="O975" s="128"/>
      <c r="P975" s="125"/>
      <c r="Q975" s="291"/>
      <c r="R975" s="133" t="s">
        <v>353</v>
      </c>
      <c r="S975" s="133"/>
      <c r="T975" s="579"/>
      <c r="U975" s="579"/>
      <c r="V975" s="579"/>
      <c r="W975" s="579"/>
      <c r="X975" s="579"/>
      <c r="Y975" s="579"/>
      <c r="Z975" s="579"/>
      <c r="AA975" s="579"/>
      <c r="AB975" s="721"/>
      <c r="AC975" s="721"/>
      <c r="AD975" s="734"/>
      <c r="AE975" s="721"/>
      <c r="AF975" s="721"/>
      <c r="AG975" s="721"/>
      <c r="AH975" s="721"/>
      <c r="AI975" s="721"/>
      <c r="AJ975" s="721"/>
      <c r="AK975" s="721"/>
      <c r="AL975" s="735"/>
      <c r="AM975" s="721"/>
      <c r="AN975" s="721"/>
      <c r="AO975" s="721"/>
      <c r="AP975" s="721"/>
      <c r="AQ975" s="722"/>
      <c r="AR975" s="62"/>
      <c r="AS975" s="338">
        <f>AS945+AS961</f>
        <v>0</v>
      </c>
      <c r="AT975" s="338">
        <f>AT945+AT961</f>
        <v>0</v>
      </c>
      <c r="AU975" s="181">
        <f>AU945+AU961</f>
        <v>0</v>
      </c>
      <c r="AV975" s="338">
        <f>AV945+AV961</f>
        <v>0</v>
      </c>
      <c r="AW975" s="453">
        <f>AW945+AW961</f>
        <v>0</v>
      </c>
      <c r="AX975" s="181">
        <f>AT945+AT961</f>
        <v>0</v>
      </c>
      <c r="AY975" s="338">
        <f t="shared" ref="AY975:BP975" si="414">AY945+AY961</f>
        <v>0</v>
      </c>
      <c r="AZ975" s="338">
        <f t="shared" si="414"/>
        <v>0</v>
      </c>
      <c r="BA975" s="181">
        <f t="shared" si="414"/>
        <v>0</v>
      </c>
      <c r="BB975" s="338">
        <f t="shared" si="414"/>
        <v>0</v>
      </c>
      <c r="BC975" s="453">
        <f t="shared" si="414"/>
        <v>0</v>
      </c>
      <c r="BD975" s="181">
        <f t="shared" si="414"/>
        <v>0</v>
      </c>
      <c r="BE975" s="338">
        <f t="shared" si="414"/>
        <v>0</v>
      </c>
      <c r="BF975" s="338">
        <f t="shared" si="414"/>
        <v>0</v>
      </c>
      <c r="BG975" s="181">
        <f t="shared" si="414"/>
        <v>0</v>
      </c>
      <c r="BH975" s="338">
        <f t="shared" si="414"/>
        <v>0</v>
      </c>
      <c r="BI975" s="338">
        <f t="shared" si="414"/>
        <v>0</v>
      </c>
      <c r="BJ975" s="181">
        <f t="shared" si="414"/>
        <v>0</v>
      </c>
      <c r="BK975" s="183">
        <f t="shared" si="414"/>
        <v>0</v>
      </c>
      <c r="BL975" s="338">
        <f t="shared" si="414"/>
        <v>0</v>
      </c>
      <c r="BM975" s="338">
        <f t="shared" si="414"/>
        <v>0</v>
      </c>
      <c r="BN975" s="181">
        <f t="shared" si="414"/>
        <v>0</v>
      </c>
      <c r="BO975" s="181">
        <f t="shared" si="414"/>
        <v>0</v>
      </c>
      <c r="BP975" s="338">
        <f t="shared" si="414"/>
        <v>0</v>
      </c>
      <c r="BQ975" s="697" t="s">
        <v>246</v>
      </c>
      <c r="BR975" s="10"/>
      <c r="BS975" s="11"/>
      <c r="BV975" s="1263"/>
    </row>
    <row r="976" ht="16.5">
      <c r="A976" s="145"/>
      <c r="B976" s="146"/>
      <c r="C976" s="124"/>
      <c r="D976" s="1092"/>
      <c r="E976" s="995"/>
      <c r="F976" s="807"/>
      <c r="G976" s="1214"/>
      <c r="H976" s="128">
        <v>3</v>
      </c>
      <c r="I976" s="128">
        <v>45</v>
      </c>
      <c r="J976" s="128"/>
      <c r="K976" s="128"/>
      <c r="L976" s="128"/>
      <c r="M976" s="128"/>
      <c r="N976" s="128"/>
      <c r="O976" s="128"/>
      <c r="P976" s="125"/>
      <c r="Q976" s="291" t="s">
        <v>144</v>
      </c>
      <c r="R976" s="133" t="s">
        <v>217</v>
      </c>
      <c r="S976" s="133"/>
      <c r="T976" s="579"/>
      <c r="U976" s="579"/>
      <c r="V976" s="579"/>
      <c r="W976" s="579"/>
      <c r="X976" s="579"/>
      <c r="Y976" s="579"/>
      <c r="Z976" s="579"/>
      <c r="AA976" s="579"/>
      <c r="AB976" s="721"/>
      <c r="AC976" s="721"/>
      <c r="AD976" s="734"/>
      <c r="AE976" s="721"/>
      <c r="AF976" s="721"/>
      <c r="AG976" s="721"/>
      <c r="AH976" s="721"/>
      <c r="AI976" s="721"/>
      <c r="AJ976" s="721"/>
      <c r="AK976" s="721"/>
      <c r="AL976" s="735"/>
      <c r="AM976" s="721"/>
      <c r="AN976" s="721"/>
      <c r="AO976" s="721"/>
      <c r="AP976" s="721"/>
      <c r="AQ976" s="722"/>
      <c r="AR976" s="62"/>
      <c r="AS976" s="518"/>
      <c r="AT976" s="518"/>
      <c r="AU976" s="518"/>
      <c r="AV976" s="518"/>
      <c r="AW976" s="519"/>
      <c r="AX976" s="518"/>
      <c r="AY976" s="518"/>
      <c r="AZ976" s="518"/>
      <c r="BA976" s="518"/>
      <c r="BB976" s="518"/>
      <c r="BC976" s="519"/>
      <c r="BD976" s="518"/>
      <c r="BE976" s="518"/>
      <c r="BF976" s="518"/>
      <c r="BG976" s="518"/>
      <c r="BH976" s="518"/>
      <c r="BI976" s="518"/>
      <c r="BJ976" s="518"/>
      <c r="BK976" s="519"/>
      <c r="BL976" s="518"/>
      <c r="BM976" s="518"/>
      <c r="BN976" s="518"/>
      <c r="BO976" s="518"/>
      <c r="BP976" s="518"/>
      <c r="BQ976" s="697"/>
      <c r="BR976" s="10"/>
      <c r="BS976" s="11"/>
      <c r="BV976" s="1263"/>
    </row>
    <row r="977" ht="16.5">
      <c r="A977" s="145"/>
      <c r="B977" s="146"/>
      <c r="C977" s="124"/>
      <c r="D977" s="1092"/>
      <c r="E977" s="995"/>
      <c r="F977" s="807"/>
      <c r="G977" s="1214"/>
      <c r="H977" s="128">
        <v>4</v>
      </c>
      <c r="I977" s="128">
        <v>46</v>
      </c>
      <c r="J977" s="128"/>
      <c r="K977" s="128"/>
      <c r="L977" s="128"/>
      <c r="M977" s="128"/>
      <c r="N977" s="128"/>
      <c r="O977" s="128"/>
      <c r="P977" s="125"/>
      <c r="Q977" s="291"/>
      <c r="R977" s="133" t="s">
        <v>219</v>
      </c>
      <c r="S977" s="133"/>
      <c r="T977" s="579"/>
      <c r="U977" s="579"/>
      <c r="V977" s="579"/>
      <c r="W977" s="579"/>
      <c r="X977" s="579"/>
      <c r="Y977" s="579"/>
      <c r="Z977" s="579"/>
      <c r="AA977" s="579"/>
      <c r="AB977" s="721"/>
      <c r="AC977" s="721"/>
      <c r="AD977" s="734"/>
      <c r="AE977" s="721"/>
      <c r="AF977" s="721"/>
      <c r="AG977" s="721"/>
      <c r="AH977" s="721"/>
      <c r="AI977" s="721"/>
      <c r="AJ977" s="721"/>
      <c r="AK977" s="721"/>
      <c r="AL977" s="735"/>
      <c r="AM977" s="721"/>
      <c r="AN977" s="721"/>
      <c r="AO977" s="721"/>
      <c r="AP977" s="721"/>
      <c r="AQ977" s="722"/>
      <c r="AR977" s="62"/>
      <c r="AS977" s="338">
        <f>AS939+AS943+AS955+AS959</f>
        <v>0</v>
      </c>
      <c r="AT977" s="338">
        <f>AT939+AT943+AT955+AT959</f>
        <v>0</v>
      </c>
      <c r="AU977" s="181">
        <f>AU939+AU943+AU955+AU959</f>
        <v>0</v>
      </c>
      <c r="AV977" s="338">
        <f>AV939+AV943+AV955+AV959</f>
        <v>0</v>
      </c>
      <c r="AW977" s="453">
        <f>AW939+AW943+AW955+AW959</f>
        <v>0</v>
      </c>
      <c r="AX977" s="181">
        <f>AT939+AT943+AT955+AT959</f>
        <v>0</v>
      </c>
      <c r="AY977" s="338">
        <f t="shared" ref="AY977:BP977" si="415">AY939+AY943+AY955+AY959</f>
        <v>0</v>
      </c>
      <c r="AZ977" s="338">
        <f t="shared" si="415"/>
        <v>0</v>
      </c>
      <c r="BA977" s="181">
        <f t="shared" si="415"/>
        <v>0</v>
      </c>
      <c r="BB977" s="338">
        <f t="shared" si="415"/>
        <v>0</v>
      </c>
      <c r="BC977" s="453">
        <f t="shared" si="415"/>
        <v>0</v>
      </c>
      <c r="BD977" s="181">
        <f t="shared" si="415"/>
        <v>0</v>
      </c>
      <c r="BE977" s="338">
        <f t="shared" si="415"/>
        <v>0</v>
      </c>
      <c r="BF977" s="338">
        <f t="shared" si="415"/>
        <v>0</v>
      </c>
      <c r="BG977" s="181">
        <f t="shared" si="415"/>
        <v>0</v>
      </c>
      <c r="BH977" s="338">
        <f t="shared" si="415"/>
        <v>0</v>
      </c>
      <c r="BI977" s="338">
        <f t="shared" si="415"/>
        <v>0</v>
      </c>
      <c r="BJ977" s="181">
        <f t="shared" si="415"/>
        <v>0</v>
      </c>
      <c r="BK977" s="183">
        <f t="shared" si="415"/>
        <v>0</v>
      </c>
      <c r="BL977" s="338">
        <f t="shared" si="415"/>
        <v>0</v>
      </c>
      <c r="BM977" s="338">
        <f t="shared" si="415"/>
        <v>0</v>
      </c>
      <c r="BN977" s="181">
        <f t="shared" si="415"/>
        <v>0</v>
      </c>
      <c r="BO977" s="181">
        <f t="shared" si="415"/>
        <v>0</v>
      </c>
      <c r="BP977" s="338">
        <f t="shared" si="415"/>
        <v>0</v>
      </c>
      <c r="BQ977" s="697" t="s">
        <v>283</v>
      </c>
      <c r="BR977" s="10"/>
      <c r="BS977" s="11"/>
      <c r="BV977" s="1263"/>
    </row>
    <row r="978">
      <c r="A978" s="145"/>
      <c r="B978" s="146"/>
      <c r="C978" s="124"/>
      <c r="D978" s="1092"/>
      <c r="E978" s="995"/>
      <c r="F978" s="807"/>
      <c r="G978" s="1214"/>
      <c r="H978" s="128">
        <v>5</v>
      </c>
      <c r="I978" s="128">
        <v>47</v>
      </c>
      <c r="J978" s="128"/>
      <c r="K978" s="128"/>
      <c r="L978" s="128"/>
      <c r="M978" s="128"/>
      <c r="N978" s="128"/>
      <c r="O978" s="128"/>
      <c r="P978" s="125"/>
      <c r="Q978" s="291" t="s">
        <v>145</v>
      </c>
      <c r="R978" s="133" t="s">
        <v>217</v>
      </c>
      <c r="S978" s="133"/>
      <c r="T978" s="579"/>
      <c r="U978" s="579"/>
      <c r="V978" s="579"/>
      <c r="W978" s="579"/>
      <c r="X978" s="579"/>
      <c r="Y978" s="579"/>
      <c r="Z978" s="579"/>
      <c r="AA978" s="579"/>
      <c r="AB978" s="721"/>
      <c r="AC978" s="721"/>
      <c r="AD978" s="734"/>
      <c r="AE978" s="721"/>
      <c r="AF978" s="721"/>
      <c r="AG978" s="721"/>
      <c r="AH978" s="721"/>
      <c r="AI978" s="721"/>
      <c r="AJ978" s="721"/>
      <c r="AK978" s="721"/>
      <c r="AL978" s="735"/>
      <c r="AM978" s="721"/>
      <c r="AN978" s="721"/>
      <c r="AO978" s="721"/>
      <c r="AP978" s="721"/>
      <c r="AQ978" s="722"/>
      <c r="AR978" s="62"/>
      <c r="AS978" s="62"/>
      <c r="AT978" s="62"/>
      <c r="AU978" s="62"/>
      <c r="AV978" s="62"/>
      <c r="AW978" s="98"/>
      <c r="AX978" s="62"/>
      <c r="AY978" s="62"/>
      <c r="AZ978" s="62"/>
      <c r="BA978" s="62"/>
      <c r="BB978" s="62"/>
      <c r="BC978" s="98"/>
      <c r="BD978" s="62"/>
      <c r="BE978" s="62"/>
      <c r="BF978" s="62"/>
      <c r="BG978" s="62"/>
      <c r="BH978" s="62"/>
      <c r="BI978" s="62"/>
      <c r="BJ978" s="62"/>
      <c r="BK978" s="98"/>
      <c r="BL978" s="62"/>
      <c r="BM978" s="62"/>
      <c r="BN978" s="62"/>
      <c r="BO978" s="62"/>
      <c r="BP978" s="62"/>
      <c r="BQ978" s="2"/>
      <c r="BS978" s="5"/>
      <c r="BV978" s="1263"/>
    </row>
    <row r="979" ht="16.5">
      <c r="A979" s="147"/>
      <c r="B979" s="148"/>
      <c r="C979" s="345"/>
      <c r="D979" s="1104"/>
      <c r="E979" s="1105"/>
      <c r="F979" s="807"/>
      <c r="G979" s="1214"/>
      <c r="H979" s="128">
        <v>6</v>
      </c>
      <c r="I979" s="128">
        <v>48</v>
      </c>
      <c r="J979" s="128"/>
      <c r="K979" s="128"/>
      <c r="L979" s="128"/>
      <c r="M979" s="128"/>
      <c r="N979" s="128"/>
      <c r="O979" s="128"/>
      <c r="P979" s="150"/>
      <c r="Q979" s="526"/>
      <c r="R979" s="156" t="s">
        <v>219</v>
      </c>
      <c r="S979" s="156"/>
      <c r="T979" s="579"/>
      <c r="U979" s="579"/>
      <c r="V979" s="579"/>
      <c r="W979" s="579"/>
      <c r="X979" s="579"/>
      <c r="Y979" s="579"/>
      <c r="Z979" s="579"/>
      <c r="AA979" s="579"/>
      <c r="AB979" s="721"/>
      <c r="AC979" s="721"/>
      <c r="AD979" s="734"/>
      <c r="AE979" s="721"/>
      <c r="AF979" s="721"/>
      <c r="AG979" s="721"/>
      <c r="AH979" s="721"/>
      <c r="AI979" s="721"/>
      <c r="AJ979" s="721"/>
      <c r="AK979" s="721"/>
      <c r="AL979" s="735"/>
      <c r="AM979" s="721"/>
      <c r="AN979" s="721"/>
      <c r="AO979" s="721"/>
      <c r="AP979" s="721"/>
      <c r="AQ979" s="722"/>
      <c r="AR979" s="62"/>
      <c r="AS979" s="62"/>
      <c r="AT979" s="62"/>
      <c r="AU979" s="62"/>
      <c r="AV979" s="62"/>
      <c r="AW979" s="98"/>
      <c r="AX979" s="62"/>
      <c r="AY979" s="62"/>
      <c r="AZ979" s="62"/>
      <c r="BA979" s="62"/>
      <c r="BB979" s="62"/>
      <c r="BC979" s="98"/>
      <c r="BD979" s="62"/>
      <c r="BE979" s="62"/>
      <c r="BF979" s="62"/>
      <c r="BG979" s="62"/>
      <c r="BH979" s="62"/>
      <c r="BI979" s="62"/>
      <c r="BJ979" s="62"/>
      <c r="BK979" s="98"/>
      <c r="BL979" s="62"/>
      <c r="BM979" s="62"/>
      <c r="BN979" s="62"/>
      <c r="BO979" s="62"/>
      <c r="BP979" s="62"/>
      <c r="BQ979" s="2"/>
      <c r="BV979" s="1263"/>
    </row>
    <row r="980" s="205" customFormat="1" ht="16.5">
      <c r="A980" s="349"/>
      <c r="B980" s="350" t="s">
        <v>146</v>
      </c>
      <c r="C980" s="351">
        <f t="shared" ref="C980:I980" si="416">COUNTA(C913:C979)</f>
        <v>12</v>
      </c>
      <c r="D980" s="352">
        <f t="shared" si="416"/>
        <v>14</v>
      </c>
      <c r="E980" s="527">
        <f t="shared" si="416"/>
        <v>0</v>
      </c>
      <c r="F980" s="528">
        <f t="shared" si="416"/>
        <v>0</v>
      </c>
      <c r="G980" s="529">
        <f t="shared" si="416"/>
        <v>0</v>
      </c>
      <c r="H980" s="530">
        <f t="shared" si="416"/>
        <v>6</v>
      </c>
      <c r="I980" s="531">
        <f t="shared" si="416"/>
        <v>48</v>
      </c>
      <c r="J980" s="532">
        <f>D980+G980</f>
        <v>14</v>
      </c>
      <c r="K980" s="357">
        <f>J980/I980*100</f>
        <v>29.166666666666668</v>
      </c>
      <c r="L980" s="533"/>
      <c r="M980" s="534">
        <v>20</v>
      </c>
      <c r="N980" s="533"/>
      <c r="O980" s="533"/>
      <c r="P980" s="214"/>
      <c r="Q980" s="215"/>
      <c r="R980" s="216"/>
      <c r="S980" s="217"/>
      <c r="T980" s="218"/>
      <c r="U980" s="218"/>
      <c r="V980" s="218"/>
      <c r="W980" s="218"/>
      <c r="X980" s="218"/>
      <c r="Y980" s="218"/>
      <c r="Z980" s="218"/>
      <c r="AA980" s="218"/>
      <c r="AB980" s="218"/>
      <c r="AC980" s="218"/>
      <c r="AD980" s="510"/>
      <c r="AE980" s="218"/>
      <c r="AF980" s="218"/>
      <c r="AG980" s="218"/>
      <c r="AH980" s="218"/>
      <c r="AI980" s="218"/>
      <c r="AJ980" s="218"/>
      <c r="AK980" s="218"/>
      <c r="AL980" s="511"/>
      <c r="AM980" s="218"/>
      <c r="AN980" s="218"/>
      <c r="AO980" s="218"/>
      <c r="AP980" s="218"/>
      <c r="AQ980" s="222"/>
      <c r="AR980" s="62"/>
      <c r="AS980" s="62"/>
      <c r="AT980" s="62"/>
      <c r="AU980" s="62"/>
      <c r="AV980" s="62"/>
      <c r="AW980" s="98"/>
      <c r="AX980" s="62"/>
      <c r="AY980" s="62"/>
      <c r="AZ980" s="62"/>
      <c r="BA980" s="62"/>
      <c r="BB980" s="62"/>
      <c r="BC980" s="98"/>
      <c r="BD980" s="62"/>
      <c r="BE980" s="62"/>
      <c r="BF980" s="62"/>
      <c r="BG980" s="62"/>
      <c r="BH980" s="62"/>
      <c r="BI980" s="62"/>
      <c r="BJ980" s="62"/>
      <c r="BK980" s="98"/>
      <c r="BL980" s="62"/>
      <c r="BM980" s="62"/>
      <c r="BN980" s="62"/>
      <c r="BO980" s="62"/>
      <c r="BP980" s="62"/>
      <c r="BQ980" s="2"/>
      <c r="BR980" s="3"/>
      <c r="BS980" s="3"/>
      <c r="BT980" s="3"/>
      <c r="BU980" s="3"/>
      <c r="BV980" s="1206"/>
    </row>
    <row r="981" s="205" customFormat="1" ht="16.5">
      <c r="A981" s="368"/>
      <c r="B981" s="369"/>
      <c r="C981" s="370" t="s">
        <v>148</v>
      </c>
      <c r="D981" s="371"/>
      <c r="E981" s="372">
        <f>C980+E980</f>
        <v>12</v>
      </c>
      <c r="F981" s="373"/>
      <c r="G981" s="372">
        <f>F980+G980</f>
        <v>0</v>
      </c>
      <c r="H981" s="374"/>
      <c r="I981" s="375">
        <f>I980</f>
        <v>48</v>
      </c>
      <c r="J981" s="376"/>
      <c r="K981" s="376"/>
      <c r="L981" s="376"/>
      <c r="M981" s="376"/>
      <c r="N981" s="376"/>
      <c r="O981" s="376"/>
      <c r="P981" s="214"/>
      <c r="Q981" s="215" t="s">
        <v>247</v>
      </c>
      <c r="R981" s="216" t="s">
        <v>189</v>
      </c>
      <c r="S981" s="217"/>
      <c r="T981" s="218"/>
      <c r="U981" s="218"/>
      <c r="V981" s="218"/>
      <c r="W981" s="218"/>
      <c r="X981" s="218"/>
      <c r="Y981" s="218"/>
      <c r="Z981" s="218"/>
      <c r="AA981" s="218"/>
      <c r="AB981" s="218"/>
      <c r="AC981" s="218"/>
      <c r="AD981" s="510"/>
      <c r="AE981" s="218"/>
      <c r="AF981" s="218"/>
      <c r="AG981" s="218"/>
      <c r="AH981" s="218"/>
      <c r="AI981" s="218"/>
      <c r="AJ981" s="218"/>
      <c r="AK981" s="218"/>
      <c r="AL981" s="511"/>
      <c r="AM981" s="218"/>
      <c r="AN981" s="218"/>
      <c r="AO981" s="218"/>
      <c r="AP981" s="218"/>
      <c r="AQ981" s="222"/>
      <c r="AR981" s="62"/>
      <c r="AS981" s="62"/>
      <c r="AT981" s="62"/>
      <c r="AU981" s="62"/>
      <c r="AV981" s="62"/>
      <c r="AW981" s="98"/>
      <c r="AX981" s="62"/>
      <c r="AY981" s="62"/>
      <c r="AZ981" s="62"/>
      <c r="BA981" s="62"/>
      <c r="BB981" s="62"/>
      <c r="BC981" s="98"/>
      <c r="BD981" s="62"/>
      <c r="BE981" s="62"/>
      <c r="BF981" s="62"/>
      <c r="BG981" s="62"/>
      <c r="BH981" s="62"/>
      <c r="BI981" s="62"/>
      <c r="BJ981" s="62"/>
      <c r="BK981" s="98"/>
      <c r="BL981" s="62"/>
      <c r="BM981" s="62"/>
      <c r="BN981" s="62"/>
      <c r="BO981" s="62"/>
      <c r="BP981" s="62"/>
      <c r="BQ981" s="2"/>
      <c r="BR981" s="3"/>
      <c r="BS981" s="3"/>
      <c r="BT981" s="3"/>
      <c r="BU981" s="3"/>
      <c r="BV981" s="1206"/>
    </row>
    <row r="982" ht="16.5">
      <c r="A982" s="368"/>
      <c r="B982" s="382"/>
      <c r="C982" s="383" t="s">
        <v>150</v>
      </c>
      <c r="D982" s="371"/>
      <c r="E982" s="384">
        <f>E981/I981*100</f>
        <v>25</v>
      </c>
      <c r="F982" s="385"/>
      <c r="G982" s="384">
        <f>G981/I981*100</f>
        <v>0</v>
      </c>
      <c r="H982" s="386"/>
      <c r="I982" s="387"/>
      <c r="J982" s="388"/>
      <c r="K982" s="388"/>
      <c r="L982" s="388"/>
      <c r="M982" s="388"/>
      <c r="N982" s="388"/>
      <c r="O982" s="388"/>
      <c r="P982" s="935"/>
      <c r="Q982" s="540" t="s">
        <v>151</v>
      </c>
      <c r="R982" s="541"/>
      <c r="S982" s="542"/>
      <c r="T982" s="1264"/>
      <c r="U982" s="1264"/>
      <c r="V982" s="1264"/>
      <c r="W982" s="1264"/>
      <c r="X982" s="1264"/>
      <c r="Y982" s="1264"/>
      <c r="Z982" s="1264"/>
      <c r="AA982" s="1264"/>
      <c r="AB982" s="1264"/>
      <c r="AC982" s="1264"/>
      <c r="AD982" s="1265"/>
      <c r="AE982" s="1264"/>
      <c r="AF982" s="1264"/>
      <c r="AG982" s="1264"/>
      <c r="AH982" s="1264"/>
      <c r="AI982" s="1264"/>
      <c r="AJ982" s="1264"/>
      <c r="AK982" s="1264"/>
      <c r="AL982" s="1266"/>
      <c r="AM982" s="1264"/>
      <c r="AN982" s="1264"/>
      <c r="AO982" s="1264"/>
      <c r="AP982" s="1264"/>
      <c r="AQ982" s="1267"/>
      <c r="AR982" s="235"/>
      <c r="AS982" s="62"/>
      <c r="AT982" s="62"/>
      <c r="AU982" s="62"/>
      <c r="AV982" s="62"/>
      <c r="AW982" s="98"/>
      <c r="AX982" s="62"/>
      <c r="AY982" s="62"/>
      <c r="AZ982" s="62"/>
      <c r="BA982" s="62"/>
      <c r="BB982" s="62"/>
      <c r="BC982" s="98"/>
      <c r="BD982" s="62"/>
      <c r="BE982" s="62"/>
      <c r="BF982" s="62"/>
      <c r="BG982" s="62"/>
      <c r="BH982" s="62"/>
      <c r="BI982" s="62"/>
      <c r="BJ982" s="62"/>
      <c r="BK982" s="98"/>
      <c r="BL982" s="62"/>
      <c r="BM982" s="62"/>
      <c r="BN982" s="62"/>
      <c r="BO982" s="62"/>
      <c r="BP982" s="6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110"/>
      <c r="Q983" s="397"/>
      <c r="R983" s="397"/>
      <c r="S983" s="396"/>
      <c r="T983" s="1228"/>
      <c r="U983" s="1228"/>
      <c r="V983" s="1228"/>
      <c r="W983" s="1228"/>
      <c r="X983" s="1228"/>
      <c r="Y983" s="1228"/>
      <c r="Z983" s="1228"/>
      <c r="AA983" s="1228"/>
      <c r="AB983" s="1228"/>
      <c r="AC983" s="1228"/>
      <c r="AD983" s="1268"/>
      <c r="AE983" s="1228"/>
      <c r="AF983" s="1228"/>
      <c r="AG983" s="1228"/>
      <c r="AH983" s="1228"/>
      <c r="AI983" s="1228"/>
      <c r="AJ983" s="1228"/>
      <c r="AK983" s="1228"/>
      <c r="AL983" s="1230"/>
      <c r="AM983" s="1228"/>
      <c r="AN983" s="1228"/>
      <c r="AO983" s="1228"/>
      <c r="AP983" s="1228"/>
      <c r="AQ983" s="1231"/>
      <c r="AR983" s="62"/>
      <c r="AS983" s="62"/>
      <c r="AT983" s="62"/>
      <c r="AU983" s="62"/>
      <c r="AV983" s="62"/>
      <c r="AW983" s="98"/>
      <c r="AX983" s="62"/>
      <c r="AY983" s="62"/>
      <c r="AZ983" s="62"/>
      <c r="BA983" s="62"/>
      <c r="BB983" s="62"/>
      <c r="BC983" s="98"/>
      <c r="BD983" s="62"/>
      <c r="BE983" s="62"/>
      <c r="BF983" s="62"/>
      <c r="BG983" s="62"/>
      <c r="BH983" s="62"/>
      <c r="BI983" s="62"/>
      <c r="BJ983" s="62"/>
      <c r="BK983" s="98"/>
      <c r="BL983" s="62"/>
      <c r="BM983" s="62"/>
      <c r="BN983" s="62"/>
      <c r="BO983" s="62"/>
      <c r="BP983" s="62"/>
    </row>
    <row r="984" ht="16.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110"/>
      <c r="Q984" s="402" t="s">
        <v>354</v>
      </c>
      <c r="R984" s="397"/>
      <c r="S984" s="396"/>
      <c r="T984" s="1228"/>
      <c r="U984" s="1228"/>
      <c r="V984" s="1228"/>
      <c r="W984" s="1228"/>
      <c r="X984" s="1228"/>
      <c r="Y984" s="1228"/>
      <c r="Z984" s="1228"/>
      <c r="AA984" s="1228"/>
      <c r="AB984" s="1228"/>
      <c r="AC984" s="1228"/>
      <c r="AD984" s="1268"/>
      <c r="AE984" s="1228"/>
      <c r="AF984" s="1228"/>
      <c r="AG984" s="1228"/>
      <c r="AH984" s="1228"/>
      <c r="AI984" s="1228"/>
      <c r="AJ984" s="1228"/>
      <c r="AK984" s="1228"/>
      <c r="AL984" s="1230"/>
      <c r="AM984" s="1228"/>
      <c r="AN984" s="1228"/>
      <c r="AO984" s="1228"/>
      <c r="AP984" s="1228"/>
      <c r="AQ984" s="1231"/>
      <c r="AR984" s="62"/>
      <c r="AS984" s="62"/>
      <c r="AT984" s="62"/>
      <c r="AU984" s="62"/>
      <c r="AV984" s="62"/>
      <c r="AW984" s="98"/>
      <c r="AX984" s="62"/>
      <c r="AY984" s="62"/>
      <c r="AZ984" s="62"/>
      <c r="BA984" s="62"/>
      <c r="BB984" s="62"/>
      <c r="BC984" s="98"/>
      <c r="BD984" s="62"/>
      <c r="BE984" s="62"/>
      <c r="BF984" s="62"/>
      <c r="BG984" s="62"/>
      <c r="BH984" s="62"/>
      <c r="BI984" s="62"/>
      <c r="BJ984" s="62"/>
      <c r="BK984" s="98"/>
      <c r="BL984" s="62"/>
      <c r="BM984" s="62"/>
      <c r="BN984" s="62"/>
      <c r="BO984" s="62"/>
      <c r="BP984" s="62"/>
    </row>
    <row r="985" ht="16.5" customHeight="1">
      <c r="A985" s="781"/>
      <c r="B985" s="781"/>
      <c r="C985" s="404"/>
      <c r="D985" s="405"/>
      <c r="E985" s="406"/>
      <c r="F985" s="404"/>
      <c r="G985" s="406"/>
      <c r="H985" s="407"/>
      <c r="I985" s="408"/>
      <c r="J985" s="407"/>
      <c r="K985" s="408"/>
      <c r="L985" s="407"/>
      <c r="M985" s="408"/>
      <c r="N985" s="407"/>
      <c r="O985" s="408"/>
      <c r="P985" s="57" t="s">
        <v>25</v>
      </c>
      <c r="Q985" s="409" t="s">
        <v>26</v>
      </c>
      <c r="R985" s="314" t="s">
        <v>27</v>
      </c>
      <c r="S985" s="559" t="s">
        <v>28</v>
      </c>
      <c r="T985" s="559"/>
      <c r="U985" s="559"/>
      <c r="V985" s="559"/>
      <c r="W985" s="559"/>
      <c r="X985" s="411"/>
      <c r="Y985" s="412"/>
      <c r="Z985" s="412"/>
      <c r="AA985" s="412"/>
      <c r="AB985" s="412"/>
      <c r="AC985" s="412"/>
      <c r="AD985" s="412"/>
      <c r="AE985" s="412"/>
      <c r="AF985" s="412"/>
      <c r="AG985" s="412"/>
      <c r="AH985" s="412"/>
      <c r="AI985" s="412"/>
      <c r="AJ985" s="412"/>
      <c r="AK985" s="412"/>
      <c r="AL985" s="413"/>
      <c r="AM985" s="559"/>
      <c r="AN985" s="559"/>
      <c r="AO985" s="559"/>
      <c r="AP985" s="559"/>
      <c r="AQ985" s="560"/>
      <c r="AR985" s="62"/>
      <c r="AS985" s="62"/>
      <c r="AT985" s="62"/>
      <c r="AU985" s="62"/>
      <c r="AV985" s="62"/>
      <c r="AW985" s="98"/>
      <c r="AX985" s="62"/>
      <c r="AY985" s="62"/>
      <c r="AZ985" s="62"/>
      <c r="BA985" s="62"/>
      <c r="BB985" s="62"/>
      <c r="BC985" s="98"/>
      <c r="BD985" s="62"/>
      <c r="BE985" s="62"/>
      <c r="BF985" s="62"/>
      <c r="BG985" s="62"/>
      <c r="BH985" s="62"/>
      <c r="BI985" s="62"/>
      <c r="BJ985" s="62"/>
      <c r="BK985" s="98"/>
      <c r="BL985" s="62"/>
      <c r="BM985" s="62"/>
      <c r="BN985" s="62"/>
      <c r="BO985" s="62"/>
      <c r="BP985" s="62"/>
    </row>
    <row r="986">
      <c r="A986" s="561" t="s">
        <v>57</v>
      </c>
      <c r="B986" s="561" t="s">
        <v>58</v>
      </c>
      <c r="C986" s="416"/>
      <c r="D986" s="417"/>
      <c r="E986" s="418"/>
      <c r="F986" s="416"/>
      <c r="G986" s="419" t="s">
        <v>153</v>
      </c>
      <c r="H986" s="420"/>
      <c r="I986" s="421"/>
      <c r="J986" s="420"/>
      <c r="K986" s="421"/>
      <c r="L986" s="422" t="s">
        <v>261</v>
      </c>
      <c r="M986" s="421"/>
      <c r="N986" s="420"/>
      <c r="O986" s="421"/>
      <c r="P986" s="65"/>
      <c r="Q986" s="423"/>
      <c r="R986" s="397" t="s">
        <v>31</v>
      </c>
      <c r="S986" s="562"/>
      <c r="T986" s="69"/>
      <c r="U986" s="69"/>
      <c r="V986" s="69"/>
      <c r="W986" s="69"/>
      <c r="X986" s="69"/>
      <c r="Y986" s="69"/>
      <c r="Z986" s="69"/>
      <c r="AA986" s="69"/>
      <c r="AB986" s="69"/>
      <c r="AC986" s="69"/>
      <c r="AD986" s="69"/>
      <c r="AE986" s="69"/>
      <c r="AF986" s="69"/>
      <c r="AG986" s="69"/>
      <c r="AH986" s="69"/>
      <c r="AI986" s="69"/>
      <c r="AJ986" s="69"/>
      <c r="AK986" s="69"/>
      <c r="AL986" s="69"/>
      <c r="AM986" s="69"/>
      <c r="AN986" s="69"/>
      <c r="AO986" s="69"/>
      <c r="AP986" s="69"/>
      <c r="AQ986" s="69"/>
      <c r="AR986" s="62"/>
      <c r="AS986" s="62"/>
      <c r="AT986" s="62"/>
      <c r="AU986" s="62"/>
      <c r="AV986" s="62"/>
      <c r="AW986" s="98"/>
      <c r="AX986" s="62"/>
      <c r="AY986" s="62"/>
      <c r="AZ986" s="62"/>
      <c r="BA986" s="62"/>
      <c r="BB986" s="62"/>
      <c r="BC986" s="98"/>
      <c r="BD986" s="62"/>
      <c r="BE986" s="62"/>
      <c r="BF986" s="62"/>
      <c r="BG986" s="62"/>
      <c r="BH986" s="62"/>
      <c r="BI986" s="62"/>
      <c r="BJ986" s="62"/>
      <c r="BK986" s="98"/>
      <c r="BL986" s="62"/>
      <c r="BM986" s="62"/>
      <c r="BN986" s="62"/>
      <c r="BO986" s="62"/>
      <c r="BP986" s="62"/>
    </row>
    <row r="987" ht="16.5">
      <c r="A987" s="782"/>
      <c r="B987" s="782"/>
      <c r="C987" s="427"/>
      <c r="D987" s="428"/>
      <c r="E987" s="429"/>
      <c r="F987" s="427"/>
      <c r="G987" s="429"/>
      <c r="H987" s="430"/>
      <c r="I987" s="431"/>
      <c r="J987" s="430"/>
      <c r="K987" s="431"/>
      <c r="L987" s="430"/>
      <c r="M987" s="431"/>
      <c r="N987" s="430"/>
      <c r="O987" s="431"/>
      <c r="P987" s="78"/>
      <c r="Q987" s="432"/>
      <c r="R987" s="553" t="s">
        <v>56</v>
      </c>
      <c r="S987" s="746"/>
      <c r="T987" s="82"/>
      <c r="U987" s="82"/>
      <c r="V987" s="82"/>
      <c r="W987" s="82"/>
      <c r="X987" s="82"/>
      <c r="Y987" s="82"/>
      <c r="Z987" s="82"/>
      <c r="AA987" s="82"/>
      <c r="AB987" s="82"/>
      <c r="AC987" s="82"/>
      <c r="AD987" s="82"/>
      <c r="AE987" s="82"/>
      <c r="AF987" s="82"/>
      <c r="AG987" s="82"/>
      <c r="AH987" s="82"/>
      <c r="AI987" s="82"/>
      <c r="AJ987" s="82"/>
      <c r="AK987" s="82"/>
      <c r="AL987" s="82"/>
      <c r="AM987" s="82"/>
      <c r="AN987" s="82"/>
      <c r="AO987" s="82"/>
      <c r="AP987" s="82"/>
      <c r="AQ987" s="82"/>
      <c r="AR987" s="62"/>
      <c r="AS987" s="235"/>
      <c r="AT987" s="62"/>
      <c r="AU987" s="62"/>
      <c r="AV987" s="235"/>
      <c r="AW987" s="98"/>
      <c r="AX987" s="62"/>
      <c r="AY987" s="235"/>
      <c r="AZ987" s="62"/>
      <c r="BA987" s="62"/>
      <c r="BB987" s="235"/>
      <c r="BC987" s="98"/>
      <c r="BD987" s="62"/>
      <c r="BE987" s="235"/>
      <c r="BF987" s="62"/>
      <c r="BG987" s="62"/>
      <c r="BH987" s="235"/>
      <c r="BI987" s="62"/>
      <c r="BJ987" s="62"/>
      <c r="BK987" s="98"/>
      <c r="BL987" s="235"/>
      <c r="BM987" s="62"/>
      <c r="BN987" s="62"/>
      <c r="BO987" s="62"/>
      <c r="BP987" s="235"/>
    </row>
    <row r="988">
      <c r="A988" s="564"/>
      <c r="B988" s="565"/>
      <c r="C988" s="1245"/>
      <c r="D988" s="1106"/>
      <c r="E988" s="1107"/>
      <c r="F988" s="807"/>
      <c r="G988" s="1214"/>
      <c r="H988" s="128"/>
      <c r="I988" s="128"/>
      <c r="J988" s="128"/>
      <c r="K988" s="128"/>
      <c r="L988" s="128"/>
      <c r="M988" s="128"/>
      <c r="N988" s="128"/>
      <c r="O988" s="128"/>
      <c r="P988" s="102"/>
      <c r="Q988" s="285"/>
      <c r="R988" s="231"/>
      <c r="S988" s="232"/>
      <c r="T988" s="654"/>
      <c r="U988" s="654"/>
      <c r="V988" s="654"/>
      <c r="W988" s="654"/>
      <c r="X988" s="654"/>
      <c r="Y988" s="654"/>
      <c r="Z988" s="654"/>
      <c r="AA988" s="654"/>
      <c r="AB988" s="654"/>
      <c r="AC988" s="654"/>
      <c r="AD988" s="498"/>
      <c r="AE988" s="654"/>
      <c r="AF988" s="654"/>
      <c r="AG988" s="654"/>
      <c r="AH988" s="654"/>
      <c r="AI988" s="654"/>
      <c r="AJ988" s="654"/>
      <c r="AK988" s="654"/>
      <c r="AL988" s="499"/>
      <c r="AM988" s="654"/>
      <c r="AN988" s="654"/>
      <c r="AO988" s="654"/>
      <c r="AP988" s="654"/>
      <c r="AQ988" s="233"/>
      <c r="AR988" s="62"/>
      <c r="AS988" s="235"/>
      <c r="AT988" s="62"/>
      <c r="AU988" s="62"/>
      <c r="AV988" s="235"/>
      <c r="AW988" s="98"/>
      <c r="AX988" s="62"/>
      <c r="AY988" s="235"/>
      <c r="AZ988" s="62"/>
      <c r="BA988" s="62"/>
      <c r="BB988" s="235"/>
      <c r="BC988" s="98"/>
      <c r="BD988" s="62"/>
      <c r="BE988" s="235"/>
      <c r="BF988" s="62"/>
      <c r="BG988" s="62"/>
      <c r="BH988" s="235"/>
      <c r="BI988" s="62"/>
      <c r="BJ988" s="62"/>
      <c r="BK988" s="98"/>
      <c r="BL988" s="235"/>
      <c r="BM988" s="62"/>
      <c r="BN988" s="62"/>
      <c r="BO988" s="62"/>
      <c r="BP988" s="235"/>
      <c r="BV988" s="446"/>
    </row>
    <row r="989">
      <c r="A989" s="145"/>
      <c r="B989" s="146"/>
      <c r="C989" s="882"/>
      <c r="D989" s="1092"/>
      <c r="E989" s="995"/>
      <c r="F989" s="807"/>
      <c r="G989" s="1214"/>
      <c r="H989" s="128"/>
      <c r="I989" s="128">
        <v>1</v>
      </c>
      <c r="J989" s="128"/>
      <c r="K989" s="128"/>
      <c r="L989" s="128"/>
      <c r="M989" s="128"/>
      <c r="N989" s="128"/>
      <c r="O989" s="128"/>
      <c r="P989" s="125"/>
      <c r="Q989" s="291"/>
      <c r="R989" s="132" t="s">
        <v>74</v>
      </c>
      <c r="S989" s="133"/>
      <c r="T989" s="721"/>
      <c r="U989" s="721"/>
      <c r="V989" s="721"/>
      <c r="W989" s="721"/>
      <c r="X989" s="721"/>
      <c r="Y989" s="721"/>
      <c r="Z989" s="721"/>
      <c r="AA989" s="721"/>
      <c r="AB989" s="721"/>
      <c r="AC989" s="721"/>
      <c r="AD989" s="734"/>
      <c r="AE989" s="721"/>
      <c r="AF989" s="721"/>
      <c r="AG989" s="721"/>
      <c r="AH989" s="721"/>
      <c r="AI989" s="721"/>
      <c r="AJ989" s="721"/>
      <c r="AK989" s="721"/>
      <c r="AL989" s="735"/>
      <c r="AM989" s="721"/>
      <c r="AN989" s="721"/>
      <c r="AO989" s="721"/>
      <c r="AP989" s="721"/>
      <c r="AQ989" s="722"/>
      <c r="AR989" s="62"/>
      <c r="AS989" s="119">
        <f>T989*T1013*1.73*0.875/1000</f>
        <v>0</v>
      </c>
      <c r="AT989" s="119">
        <f t="shared" ref="AT989:BP989" si="417">U989*U1013*1.73*0.875/1000</f>
        <v>0</v>
      </c>
      <c r="AU989" s="119">
        <f t="shared" si="417"/>
        <v>0</v>
      </c>
      <c r="AV989" s="119">
        <f t="shared" si="417"/>
        <v>0</v>
      </c>
      <c r="AW989" s="120">
        <f t="shared" si="417"/>
        <v>0</v>
      </c>
      <c r="AX989" s="119">
        <f t="shared" si="417"/>
        <v>0</v>
      </c>
      <c r="AY989" s="119">
        <f t="shared" si="417"/>
        <v>0</v>
      </c>
      <c r="AZ989" s="119">
        <f t="shared" si="417"/>
        <v>0</v>
      </c>
      <c r="BA989" s="119">
        <f t="shared" si="417"/>
        <v>0</v>
      </c>
      <c r="BB989" s="119">
        <f t="shared" si="417"/>
        <v>0</v>
      </c>
      <c r="BC989" s="120">
        <f t="shared" si="417"/>
        <v>0</v>
      </c>
      <c r="BD989" s="119">
        <f t="shared" si="417"/>
        <v>0</v>
      </c>
      <c r="BE989" s="119">
        <f t="shared" si="417"/>
        <v>0</v>
      </c>
      <c r="BF989" s="119">
        <f t="shared" si="417"/>
        <v>0</v>
      </c>
      <c r="BG989" s="119">
        <f t="shared" si="417"/>
        <v>0</v>
      </c>
      <c r="BH989" s="119">
        <f t="shared" si="417"/>
        <v>0</v>
      </c>
      <c r="BI989" s="119">
        <f t="shared" si="417"/>
        <v>0</v>
      </c>
      <c r="BJ989" s="119">
        <f t="shared" si="417"/>
        <v>0</v>
      </c>
      <c r="BK989" s="120">
        <f t="shared" si="417"/>
        <v>0</v>
      </c>
      <c r="BL989" s="119">
        <f t="shared" si="417"/>
        <v>0</v>
      </c>
      <c r="BM989" s="119">
        <f t="shared" si="417"/>
        <v>0</v>
      </c>
      <c r="BN989" s="119">
        <f t="shared" si="417"/>
        <v>0</v>
      </c>
      <c r="BO989" s="119">
        <f t="shared" si="417"/>
        <v>0</v>
      </c>
      <c r="BP989" s="119">
        <f t="shared" si="417"/>
        <v>0</v>
      </c>
      <c r="BQ989" s="121"/>
      <c r="BV989" s="1030"/>
    </row>
    <row r="990">
      <c r="A990" s="145"/>
      <c r="B990" s="146"/>
      <c r="C990" s="169"/>
      <c r="D990" s="1092"/>
      <c r="E990" s="995"/>
      <c r="F990" s="807"/>
      <c r="G990" s="1214"/>
      <c r="H990" s="128"/>
      <c r="I990" s="128">
        <v>2</v>
      </c>
      <c r="J990" s="128"/>
      <c r="K990" s="128"/>
      <c r="L990" s="128"/>
      <c r="M990" s="128"/>
      <c r="N990" s="128"/>
      <c r="O990" s="128"/>
      <c r="P990" s="125"/>
      <c r="Q990" s="291" t="s">
        <v>355</v>
      </c>
      <c r="R990" s="132" t="s">
        <v>67</v>
      </c>
      <c r="S990" s="133"/>
      <c r="T990" s="721"/>
      <c r="U990" s="721"/>
      <c r="V990" s="721"/>
      <c r="W990" s="721"/>
      <c r="X990" s="721"/>
      <c r="Y990" s="721"/>
      <c r="Z990" s="721"/>
      <c r="AA990" s="721"/>
      <c r="AB990" s="721"/>
      <c r="AC990" s="721"/>
      <c r="AD990" s="734"/>
      <c r="AE990" s="721"/>
      <c r="AF990" s="721"/>
      <c r="AG990" s="721"/>
      <c r="AH990" s="721"/>
      <c r="AI990" s="721"/>
      <c r="AJ990" s="721"/>
      <c r="AK990" s="721"/>
      <c r="AL990" s="735"/>
      <c r="AM990" s="721"/>
      <c r="AN990" s="721"/>
      <c r="AO990" s="721"/>
      <c r="AP990" s="721"/>
      <c r="AQ990" s="722"/>
      <c r="AR990" s="62"/>
      <c r="AS990" s="119" t="e">
        <f>T990*1000/T1013/1.73/0.875</f>
        <v>#DIV/0!</v>
      </c>
      <c r="AT990" s="119" t="e">
        <f t="shared" ref="AT990:BP990" si="418">U990*1000/U1013/1.73/0.875</f>
        <v>#DIV/0!</v>
      </c>
      <c r="AU990" s="119" t="e">
        <f t="shared" si="418"/>
        <v>#DIV/0!</v>
      </c>
      <c r="AV990" s="119" t="e">
        <f t="shared" si="418"/>
        <v>#DIV/0!</v>
      </c>
      <c r="AW990" s="120" t="e">
        <f t="shared" si="418"/>
        <v>#DIV/0!</v>
      </c>
      <c r="AX990" s="119" t="e">
        <f t="shared" si="418"/>
        <v>#DIV/0!</v>
      </c>
      <c r="AY990" s="119" t="e">
        <f t="shared" si="418"/>
        <v>#DIV/0!</v>
      </c>
      <c r="AZ990" s="119" t="e">
        <f t="shared" si="418"/>
        <v>#DIV/0!</v>
      </c>
      <c r="BA990" s="119" t="e">
        <f t="shared" si="418"/>
        <v>#DIV/0!</v>
      </c>
      <c r="BB990" s="119" t="e">
        <f t="shared" si="418"/>
        <v>#DIV/0!</v>
      </c>
      <c r="BC990" s="120" t="e">
        <f t="shared" si="418"/>
        <v>#DIV/0!</v>
      </c>
      <c r="BD990" s="119" t="e">
        <f t="shared" si="418"/>
        <v>#DIV/0!</v>
      </c>
      <c r="BE990" s="119" t="e">
        <f t="shared" si="418"/>
        <v>#DIV/0!</v>
      </c>
      <c r="BF990" s="119" t="e">
        <f t="shared" si="418"/>
        <v>#DIV/0!</v>
      </c>
      <c r="BG990" s="119" t="e">
        <f t="shared" si="418"/>
        <v>#DIV/0!</v>
      </c>
      <c r="BH990" s="119" t="e">
        <f t="shared" si="418"/>
        <v>#DIV/0!</v>
      </c>
      <c r="BI990" s="119" t="e">
        <f t="shared" si="418"/>
        <v>#DIV/0!</v>
      </c>
      <c r="BJ990" s="119" t="e">
        <f t="shared" si="418"/>
        <v>#DIV/0!</v>
      </c>
      <c r="BK990" s="120" t="e">
        <f t="shared" si="418"/>
        <v>#DIV/0!</v>
      </c>
      <c r="BL990" s="119" t="e">
        <f t="shared" si="418"/>
        <v>#DIV/0!</v>
      </c>
      <c r="BM990" s="119" t="e">
        <f t="shared" si="418"/>
        <v>#DIV/0!</v>
      </c>
      <c r="BN990" s="119" t="e">
        <f t="shared" si="418"/>
        <v>#DIV/0!</v>
      </c>
      <c r="BO990" s="119" t="e">
        <f t="shared" si="418"/>
        <v>#DIV/0!</v>
      </c>
      <c r="BP990" s="119" t="e">
        <f t="shared" si="418"/>
        <v>#DIV/0!</v>
      </c>
      <c r="BQ990" s="121"/>
      <c r="BV990" s="1046"/>
    </row>
    <row r="991">
      <c r="A991" s="145"/>
      <c r="B991" s="146"/>
      <c r="C991" s="124"/>
      <c r="D991" s="1092"/>
      <c r="E991" s="995"/>
      <c r="F991" s="807"/>
      <c r="G991" s="1214"/>
      <c r="H991" s="128"/>
      <c r="I991" s="128">
        <v>3</v>
      </c>
      <c r="J991" s="128"/>
      <c r="K991" s="128"/>
      <c r="L991" s="128"/>
      <c r="M991" s="128"/>
      <c r="N991" s="128"/>
      <c r="O991" s="128"/>
      <c r="P991" s="125"/>
      <c r="Q991" s="291"/>
      <c r="R991" s="132" t="s">
        <v>69</v>
      </c>
      <c r="S991" s="133"/>
      <c r="T991" s="721"/>
      <c r="U991" s="721"/>
      <c r="V991" s="721"/>
      <c r="W991" s="721"/>
      <c r="X991" s="721"/>
      <c r="Y991" s="721"/>
      <c r="Z991" s="721"/>
      <c r="AA991" s="721"/>
      <c r="AB991" s="721"/>
      <c r="AC991" s="721"/>
      <c r="AD991" s="734"/>
      <c r="AE991" s="721"/>
      <c r="AF991" s="721"/>
      <c r="AG991" s="721"/>
      <c r="AH991" s="721"/>
      <c r="AI991" s="721"/>
      <c r="AJ991" s="721"/>
      <c r="AK991" s="721"/>
      <c r="AL991" s="735"/>
      <c r="AM991" s="721"/>
      <c r="AN991" s="721"/>
      <c r="AO991" s="721"/>
      <c r="AP991" s="721"/>
      <c r="AQ991" s="722"/>
      <c r="AR991" s="62"/>
      <c r="AS991" s="143"/>
      <c r="AT991" s="143"/>
      <c r="AU991" s="143"/>
      <c r="AV991" s="143"/>
      <c r="AW991" s="144"/>
      <c r="AX991" s="143"/>
      <c r="AY991" s="143"/>
      <c r="AZ991" s="143"/>
      <c r="BA991" s="143"/>
      <c r="BB991" s="143"/>
      <c r="BC991" s="144"/>
      <c r="BD991" s="143"/>
      <c r="BE991" s="143"/>
      <c r="BF991" s="143"/>
      <c r="BG991" s="143"/>
      <c r="BH991" s="143"/>
      <c r="BI991" s="143"/>
      <c r="BJ991" s="143"/>
      <c r="BK991" s="144"/>
      <c r="BL991" s="143"/>
      <c r="BM991" s="143"/>
      <c r="BN991" s="143"/>
      <c r="BO991" s="143"/>
      <c r="BP991" s="143"/>
      <c r="BQ991" s="2"/>
      <c r="BV991" s="1030"/>
    </row>
    <row r="992">
      <c r="A992" s="145"/>
      <c r="B992" s="146"/>
      <c r="C992" s="124"/>
      <c r="D992" s="1092"/>
      <c r="E992" s="995"/>
      <c r="F992" s="807"/>
      <c r="G992" s="1214"/>
      <c r="H992" s="128"/>
      <c r="I992" s="128"/>
      <c r="J992" s="128"/>
      <c r="K992" s="128"/>
      <c r="L992" s="128"/>
      <c r="M992" s="128"/>
      <c r="N992" s="128"/>
      <c r="O992" s="128"/>
      <c r="P992" s="125"/>
      <c r="Q992" s="291"/>
      <c r="R992" s="132"/>
      <c r="S992" s="133"/>
      <c r="T992" s="731"/>
      <c r="U992" s="731"/>
      <c r="V992" s="731"/>
      <c r="W992" s="731"/>
      <c r="X992" s="731"/>
      <c r="Y992" s="731"/>
      <c r="Z992" s="731"/>
      <c r="AA992" s="731"/>
      <c r="AB992" s="731"/>
      <c r="AC992" s="731"/>
      <c r="AD992" s="732"/>
      <c r="AE992" s="731"/>
      <c r="AF992" s="731"/>
      <c r="AG992" s="731"/>
      <c r="AH992" s="731"/>
      <c r="AI992" s="731"/>
      <c r="AJ992" s="731"/>
      <c r="AK992" s="731"/>
      <c r="AL992" s="733"/>
      <c r="AM992" s="731"/>
      <c r="AN992" s="731"/>
      <c r="AO992" s="731"/>
      <c r="AP992" s="731"/>
      <c r="AQ992" s="307"/>
      <c r="AR992" s="62"/>
      <c r="AS992" s="1212"/>
      <c r="AT992" s="1212"/>
      <c r="AU992" s="1212"/>
      <c r="AV992" s="1212"/>
      <c r="AW992" s="1213"/>
      <c r="AX992" s="1212"/>
      <c r="AY992" s="1212"/>
      <c r="AZ992" s="1212"/>
      <c r="BA992" s="1212"/>
      <c r="BB992" s="1212"/>
      <c r="BC992" s="1213"/>
      <c r="BD992" s="1212"/>
      <c r="BE992" s="1212"/>
      <c r="BF992" s="1212"/>
      <c r="BG992" s="1212"/>
      <c r="BH992" s="1212"/>
      <c r="BI992" s="1212"/>
      <c r="BJ992" s="1212"/>
      <c r="BK992" s="1213"/>
      <c r="BL992" s="1212"/>
      <c r="BM992" s="1212"/>
      <c r="BN992" s="1212"/>
      <c r="BO992" s="1212"/>
      <c r="BP992" s="1212"/>
      <c r="BQ992" s="2"/>
      <c r="BV992" s="446"/>
    </row>
    <row r="993">
      <c r="A993" s="145"/>
      <c r="B993" s="146"/>
      <c r="C993" s="124" t="s">
        <v>59</v>
      </c>
      <c r="D993" s="1092"/>
      <c r="E993" s="995"/>
      <c r="F993" s="807"/>
      <c r="G993" s="1214"/>
      <c r="H993" s="128"/>
      <c r="I993" s="128">
        <v>4</v>
      </c>
      <c r="J993" s="128"/>
      <c r="K993" s="128"/>
      <c r="L993" s="128"/>
      <c r="M993" s="128"/>
      <c r="N993" s="128"/>
      <c r="O993" s="128"/>
      <c r="P993" s="1052"/>
      <c r="Q993" s="291"/>
      <c r="R993" s="132" t="s">
        <v>70</v>
      </c>
      <c r="S993" s="133"/>
      <c r="T993" s="721"/>
      <c r="U993" s="721"/>
      <c r="V993" s="721"/>
      <c r="W993" s="721"/>
      <c r="X993" s="721"/>
      <c r="Y993" s="721"/>
      <c r="Z993" s="721"/>
      <c r="AA993" s="721"/>
      <c r="AB993" s="721"/>
      <c r="AC993" s="721"/>
      <c r="AD993" s="734"/>
      <c r="AE993" s="721"/>
      <c r="AF993" s="721"/>
      <c r="AG993" s="721"/>
      <c r="AH993" s="721"/>
      <c r="AI993" s="721"/>
      <c r="AJ993" s="721"/>
      <c r="AK993" s="721"/>
      <c r="AL993" s="735"/>
      <c r="AM993" s="721"/>
      <c r="AN993" s="721"/>
      <c r="AO993" s="721"/>
      <c r="AP993" s="721"/>
      <c r="AQ993" s="722"/>
      <c r="AR993" s="62"/>
      <c r="AS993" s="119">
        <f>T993*T1013*1.73*0.875/1000</f>
        <v>0</v>
      </c>
      <c r="AT993" s="119">
        <f t="shared" ref="AT993:BP993" si="419">U993*U1013*1.73*0.875/1000</f>
        <v>0</v>
      </c>
      <c r="AU993" s="119">
        <f t="shared" si="419"/>
        <v>0</v>
      </c>
      <c r="AV993" s="119">
        <f t="shared" si="419"/>
        <v>0</v>
      </c>
      <c r="AW993" s="120">
        <f t="shared" si="419"/>
        <v>0</v>
      </c>
      <c r="AX993" s="119">
        <f t="shared" si="419"/>
        <v>0</v>
      </c>
      <c r="AY993" s="119">
        <f t="shared" si="419"/>
        <v>0</v>
      </c>
      <c r="AZ993" s="119">
        <f t="shared" si="419"/>
        <v>0</v>
      </c>
      <c r="BA993" s="119">
        <f t="shared" si="419"/>
        <v>0</v>
      </c>
      <c r="BB993" s="119">
        <f t="shared" si="419"/>
        <v>0</v>
      </c>
      <c r="BC993" s="120">
        <f t="shared" si="419"/>
        <v>0</v>
      </c>
      <c r="BD993" s="119">
        <f t="shared" si="419"/>
        <v>0</v>
      </c>
      <c r="BE993" s="119">
        <f t="shared" si="419"/>
        <v>0</v>
      </c>
      <c r="BF993" s="119">
        <f t="shared" si="419"/>
        <v>0</v>
      </c>
      <c r="BG993" s="119">
        <f t="shared" si="419"/>
        <v>0</v>
      </c>
      <c r="BH993" s="119">
        <f t="shared" si="419"/>
        <v>0</v>
      </c>
      <c r="BI993" s="119">
        <f t="shared" si="419"/>
        <v>0</v>
      </c>
      <c r="BJ993" s="119">
        <f t="shared" si="419"/>
        <v>0</v>
      </c>
      <c r="BK993" s="120">
        <f t="shared" si="419"/>
        <v>0</v>
      </c>
      <c r="BL993" s="119">
        <f t="shared" si="419"/>
        <v>0</v>
      </c>
      <c r="BM993" s="119">
        <f t="shared" si="419"/>
        <v>0</v>
      </c>
      <c r="BN993" s="119">
        <f t="shared" si="419"/>
        <v>0</v>
      </c>
      <c r="BO993" s="119">
        <f t="shared" si="419"/>
        <v>0</v>
      </c>
      <c r="BP993" s="119">
        <f t="shared" si="419"/>
        <v>0</v>
      </c>
      <c r="BQ993" s="121"/>
      <c r="BV993" s="1030"/>
    </row>
    <row r="994" ht="16.5">
      <c r="A994" s="145"/>
      <c r="B994" s="146"/>
      <c r="C994" s="124"/>
      <c r="D994" s="1092" t="s">
        <v>60</v>
      </c>
      <c r="E994" s="995"/>
      <c r="F994" s="807"/>
      <c r="G994" s="1214"/>
      <c r="H994" s="128"/>
      <c r="I994" s="128">
        <v>5</v>
      </c>
      <c r="J994" s="128"/>
      <c r="K994" s="128"/>
      <c r="L994" s="128"/>
      <c r="M994" s="128"/>
      <c r="N994" s="128"/>
      <c r="O994" s="128"/>
      <c r="P994" s="1052" t="s">
        <v>72</v>
      </c>
      <c r="Q994" s="291" t="s">
        <v>356</v>
      </c>
      <c r="R994" s="132" t="s">
        <v>67</v>
      </c>
      <c r="S994" s="133"/>
      <c r="T994" s="721"/>
      <c r="U994" s="721"/>
      <c r="V994" s="721"/>
      <c r="W994" s="721"/>
      <c r="X994" s="721"/>
      <c r="Y994" s="721"/>
      <c r="Z994" s="721"/>
      <c r="AA994" s="721"/>
      <c r="AB994" s="721"/>
      <c r="AC994" s="721"/>
      <c r="AD994" s="734"/>
      <c r="AE994" s="721"/>
      <c r="AF994" s="721"/>
      <c r="AG994" s="721"/>
      <c r="AH994" s="721"/>
      <c r="AI994" s="721"/>
      <c r="AJ994" s="721"/>
      <c r="AK994" s="721"/>
      <c r="AL994" s="735"/>
      <c r="AM994" s="721"/>
      <c r="AN994" s="721"/>
      <c r="AO994" s="721"/>
      <c r="AP994" s="721"/>
      <c r="AQ994" s="722"/>
      <c r="AR994" s="62"/>
      <c r="AS994" s="119" t="e">
        <f>T994*1000/T1013/1.73/0.875</f>
        <v>#DIV/0!</v>
      </c>
      <c r="AT994" s="119" t="e">
        <f t="shared" ref="AT994:BP994" si="420">U994*1000/U1013/1.73/0.875</f>
        <v>#DIV/0!</v>
      </c>
      <c r="AU994" s="119" t="e">
        <f t="shared" si="420"/>
        <v>#DIV/0!</v>
      </c>
      <c r="AV994" s="119" t="e">
        <f t="shared" si="420"/>
        <v>#DIV/0!</v>
      </c>
      <c r="AW994" s="120" t="e">
        <f t="shared" si="420"/>
        <v>#DIV/0!</v>
      </c>
      <c r="AX994" s="119" t="e">
        <f t="shared" si="420"/>
        <v>#DIV/0!</v>
      </c>
      <c r="AY994" s="119" t="e">
        <f t="shared" si="420"/>
        <v>#DIV/0!</v>
      </c>
      <c r="AZ994" s="119" t="e">
        <f t="shared" si="420"/>
        <v>#DIV/0!</v>
      </c>
      <c r="BA994" s="119" t="e">
        <f t="shared" si="420"/>
        <v>#DIV/0!</v>
      </c>
      <c r="BB994" s="119" t="e">
        <f t="shared" si="420"/>
        <v>#DIV/0!</v>
      </c>
      <c r="BC994" s="120" t="e">
        <f t="shared" si="420"/>
        <v>#DIV/0!</v>
      </c>
      <c r="BD994" s="119" t="e">
        <f t="shared" si="420"/>
        <v>#DIV/0!</v>
      </c>
      <c r="BE994" s="119" t="e">
        <f t="shared" si="420"/>
        <v>#DIV/0!</v>
      </c>
      <c r="BF994" s="119" t="e">
        <f t="shared" si="420"/>
        <v>#DIV/0!</v>
      </c>
      <c r="BG994" s="119" t="e">
        <f t="shared" si="420"/>
        <v>#DIV/0!</v>
      </c>
      <c r="BH994" s="119" t="e">
        <f t="shared" si="420"/>
        <v>#DIV/0!</v>
      </c>
      <c r="BI994" s="119" t="e">
        <f t="shared" si="420"/>
        <v>#DIV/0!</v>
      </c>
      <c r="BJ994" s="119" t="e">
        <f t="shared" si="420"/>
        <v>#DIV/0!</v>
      </c>
      <c r="BK994" s="120" t="e">
        <f t="shared" si="420"/>
        <v>#DIV/0!</v>
      </c>
      <c r="BL994" s="119" t="e">
        <f t="shared" si="420"/>
        <v>#DIV/0!</v>
      </c>
      <c r="BM994" s="119" t="e">
        <f t="shared" si="420"/>
        <v>#DIV/0!</v>
      </c>
      <c r="BN994" s="119" t="e">
        <f t="shared" si="420"/>
        <v>#DIV/0!</v>
      </c>
      <c r="BO994" s="119" t="e">
        <f t="shared" si="420"/>
        <v>#DIV/0!</v>
      </c>
      <c r="BP994" s="119" t="e">
        <f t="shared" si="420"/>
        <v>#DIV/0!</v>
      </c>
      <c r="BQ994" s="121"/>
      <c r="BV994" s="1030"/>
    </row>
    <row r="995" ht="16.5">
      <c r="A995" s="145"/>
      <c r="B995" s="146"/>
      <c r="C995" s="124"/>
      <c r="D995" s="1092" t="s">
        <v>60</v>
      </c>
      <c r="E995" s="995"/>
      <c r="F995" s="807"/>
      <c r="G995" s="1214"/>
      <c r="H995" s="128"/>
      <c r="I995" s="128">
        <v>6</v>
      </c>
      <c r="J995" s="128"/>
      <c r="K995" s="128"/>
      <c r="L995" s="128"/>
      <c r="M995" s="128"/>
      <c r="N995" s="128"/>
      <c r="O995" s="128"/>
      <c r="P995" s="1052" t="s">
        <v>72</v>
      </c>
      <c r="Q995" s="291"/>
      <c r="R995" s="132" t="s">
        <v>69</v>
      </c>
      <c r="S995" s="133"/>
      <c r="T995" s="721"/>
      <c r="U995" s="721"/>
      <c r="V995" s="721"/>
      <c r="W995" s="721"/>
      <c r="X995" s="721"/>
      <c r="Y995" s="721"/>
      <c r="Z995" s="721"/>
      <c r="AA995" s="721"/>
      <c r="AB995" s="721"/>
      <c r="AC995" s="721"/>
      <c r="AD995" s="734"/>
      <c r="AE995" s="721"/>
      <c r="AF995" s="721"/>
      <c r="AG995" s="721"/>
      <c r="AH995" s="721"/>
      <c r="AI995" s="721"/>
      <c r="AJ995" s="721"/>
      <c r="AK995" s="721"/>
      <c r="AL995" s="735"/>
      <c r="AM995" s="721"/>
      <c r="AN995" s="721"/>
      <c r="AO995" s="721"/>
      <c r="AP995" s="721"/>
      <c r="AQ995" s="722"/>
      <c r="AR995" s="62"/>
      <c r="AS995" s="274">
        <f>AS989+AS993</f>
        <v>0</v>
      </c>
      <c r="AT995" s="275">
        <f>AT989+AT993</f>
        <v>0</v>
      </c>
      <c r="AU995" s="276">
        <f>AU989+AU993</f>
        <v>0</v>
      </c>
      <c r="AV995" s="274">
        <f>AV989+AV993</f>
        <v>0</v>
      </c>
      <c r="AW995" s="277">
        <f>AW989+AW993</f>
        <v>0</v>
      </c>
      <c r="AX995" s="276">
        <f>AT989+AT993</f>
        <v>0</v>
      </c>
      <c r="AY995" s="274">
        <f t="shared" ref="AY995:BP995" si="421">AY989+AY993</f>
        <v>0</v>
      </c>
      <c r="AZ995" s="275">
        <f t="shared" si="421"/>
        <v>0</v>
      </c>
      <c r="BA995" s="276">
        <f t="shared" si="421"/>
        <v>0</v>
      </c>
      <c r="BB995" s="274">
        <f t="shared" si="421"/>
        <v>0</v>
      </c>
      <c r="BC995" s="277">
        <f t="shared" si="421"/>
        <v>0</v>
      </c>
      <c r="BD995" s="276">
        <f t="shared" si="421"/>
        <v>0</v>
      </c>
      <c r="BE995" s="274">
        <f t="shared" si="421"/>
        <v>0</v>
      </c>
      <c r="BF995" s="275">
        <f t="shared" si="421"/>
        <v>0</v>
      </c>
      <c r="BG995" s="276">
        <f t="shared" si="421"/>
        <v>0</v>
      </c>
      <c r="BH995" s="274">
        <f t="shared" si="421"/>
        <v>0</v>
      </c>
      <c r="BI995" s="275">
        <f t="shared" si="421"/>
        <v>0</v>
      </c>
      <c r="BJ995" s="276">
        <f t="shared" si="421"/>
        <v>0</v>
      </c>
      <c r="BK995" s="278">
        <f t="shared" si="421"/>
        <v>0</v>
      </c>
      <c r="BL995" s="274">
        <f t="shared" si="421"/>
        <v>0</v>
      </c>
      <c r="BM995" s="275">
        <f t="shared" si="421"/>
        <v>0</v>
      </c>
      <c r="BN995" s="276">
        <f t="shared" si="421"/>
        <v>0</v>
      </c>
      <c r="BO995" s="276">
        <f t="shared" si="421"/>
        <v>0</v>
      </c>
      <c r="BP995" s="274">
        <f t="shared" si="421"/>
        <v>0</v>
      </c>
      <c r="BQ995" s="19" t="s">
        <v>157</v>
      </c>
      <c r="BV995" s="1030"/>
    </row>
    <row r="996" ht="16.5">
      <c r="A996" s="145"/>
      <c r="B996" s="146"/>
      <c r="C996" s="124"/>
      <c r="D996" s="1092"/>
      <c r="E996" s="995"/>
      <c r="F996" s="807"/>
      <c r="G996" s="1214"/>
      <c r="H996" s="128"/>
      <c r="I996" s="128"/>
      <c r="J996" s="128"/>
      <c r="K996" s="128"/>
      <c r="L996" s="128"/>
      <c r="M996" s="128"/>
      <c r="N996" s="128"/>
      <c r="O996" s="128"/>
      <c r="P996" s="125"/>
      <c r="Q996" s="291"/>
      <c r="R996" s="132"/>
      <c r="S996" s="133"/>
      <c r="T996" s="768"/>
      <c r="U996" s="768"/>
      <c r="V996" s="768"/>
      <c r="W996" s="768"/>
      <c r="X996" s="768"/>
      <c r="Y996" s="768"/>
      <c r="Z996" s="768"/>
      <c r="AA996" s="768"/>
      <c r="AB996" s="768"/>
      <c r="AC996" s="768"/>
      <c r="AD996" s="769"/>
      <c r="AE996" s="768"/>
      <c r="AF996" s="768"/>
      <c r="AG996" s="768"/>
      <c r="AH996" s="768"/>
      <c r="AI996" s="768"/>
      <c r="AJ996" s="768"/>
      <c r="AK996" s="768"/>
      <c r="AL996" s="770"/>
      <c r="AM996" s="768"/>
      <c r="AN996" s="768"/>
      <c r="AO996" s="768"/>
      <c r="AP996" s="768"/>
      <c r="AQ996" s="771"/>
      <c r="AR996" s="62"/>
      <c r="AS996" s="1212"/>
      <c r="AT996" s="143"/>
      <c r="AU996" s="143"/>
      <c r="AV996" s="1212"/>
      <c r="AW996" s="144"/>
      <c r="AX996" s="143"/>
      <c r="AY996" s="1212"/>
      <c r="AZ996" s="143"/>
      <c r="BA996" s="143"/>
      <c r="BB996" s="1212"/>
      <c r="BC996" s="144"/>
      <c r="BD996" s="143"/>
      <c r="BE996" s="1212"/>
      <c r="BF996" s="143"/>
      <c r="BG996" s="143"/>
      <c r="BH996" s="1212"/>
      <c r="BI996" s="143"/>
      <c r="BJ996" s="143"/>
      <c r="BK996" s="144"/>
      <c r="BL996" s="1212"/>
      <c r="BM996" s="143"/>
      <c r="BN996" s="143"/>
      <c r="BO996" s="143"/>
      <c r="BP996" s="1212"/>
      <c r="BQ996" s="2"/>
      <c r="BV996" s="446"/>
    </row>
    <row r="997" ht="16.5">
      <c r="A997" s="145"/>
      <c r="B997" s="146"/>
      <c r="C997" s="124" t="s">
        <v>59</v>
      </c>
      <c r="D997" s="1092"/>
      <c r="E997" s="995"/>
      <c r="F997" s="807"/>
      <c r="G997" s="1214"/>
      <c r="H997" s="128"/>
      <c r="I997" s="128">
        <v>7</v>
      </c>
      <c r="J997" s="128"/>
      <c r="K997" s="128"/>
      <c r="L997" s="128"/>
      <c r="M997" s="128"/>
      <c r="N997" s="128"/>
      <c r="O997" s="128"/>
      <c r="P997" s="1052"/>
      <c r="Q997" s="291"/>
      <c r="R997" s="132" t="s">
        <v>89</v>
      </c>
      <c r="S997" s="133"/>
      <c r="T997" s="721"/>
      <c r="U997" s="721"/>
      <c r="V997" s="721"/>
      <c r="W997" s="721"/>
      <c r="X997" s="721"/>
      <c r="Y997" s="721"/>
      <c r="Z997" s="721"/>
      <c r="AA997" s="721"/>
      <c r="AB997" s="721"/>
      <c r="AC997" s="721"/>
      <c r="AD997" s="734"/>
      <c r="AE997" s="721"/>
      <c r="AF997" s="721"/>
      <c r="AG997" s="721"/>
      <c r="AH997" s="721"/>
      <c r="AI997" s="721"/>
      <c r="AJ997" s="721"/>
      <c r="AK997" s="721"/>
      <c r="AL997" s="735"/>
      <c r="AM997" s="721"/>
      <c r="AN997" s="721"/>
      <c r="AO997" s="721"/>
      <c r="AP997" s="721"/>
      <c r="AQ997" s="722"/>
      <c r="AR997" s="62"/>
      <c r="AS997" s="274">
        <f>T997*T1015*1.73*0.875/1000</f>
        <v>0</v>
      </c>
      <c r="AT997" s="274">
        <f t="shared" ref="AT997:BP997" si="422">U997*U1015*1.73*0.875/1000</f>
        <v>0</v>
      </c>
      <c r="AU997" s="274">
        <f t="shared" si="422"/>
        <v>0</v>
      </c>
      <c r="AV997" s="274">
        <f t="shared" si="422"/>
        <v>0</v>
      </c>
      <c r="AW997" s="517">
        <f t="shared" si="422"/>
        <v>0</v>
      </c>
      <c r="AX997" s="274">
        <f t="shared" si="422"/>
        <v>0</v>
      </c>
      <c r="AY997" s="274">
        <f t="shared" si="422"/>
        <v>0</v>
      </c>
      <c r="AZ997" s="274">
        <f t="shared" si="422"/>
        <v>0</v>
      </c>
      <c r="BA997" s="274">
        <f t="shared" si="422"/>
        <v>0</v>
      </c>
      <c r="BB997" s="274">
        <f t="shared" si="422"/>
        <v>0</v>
      </c>
      <c r="BC997" s="517">
        <f t="shared" si="422"/>
        <v>0</v>
      </c>
      <c r="BD997" s="274">
        <f t="shared" si="422"/>
        <v>0</v>
      </c>
      <c r="BE997" s="274">
        <f t="shared" si="422"/>
        <v>0</v>
      </c>
      <c r="BF997" s="274">
        <f t="shared" si="422"/>
        <v>0</v>
      </c>
      <c r="BG997" s="274">
        <f t="shared" si="422"/>
        <v>0</v>
      </c>
      <c r="BH997" s="274">
        <f t="shared" si="422"/>
        <v>0</v>
      </c>
      <c r="BI997" s="274">
        <f t="shared" si="422"/>
        <v>0</v>
      </c>
      <c r="BJ997" s="274">
        <f t="shared" si="422"/>
        <v>0</v>
      </c>
      <c r="BK997" s="517">
        <f t="shared" si="422"/>
        <v>0</v>
      </c>
      <c r="BL997" s="274">
        <f t="shared" si="422"/>
        <v>0</v>
      </c>
      <c r="BM997" s="274">
        <f t="shared" si="422"/>
        <v>0</v>
      </c>
      <c r="BN997" s="274">
        <f t="shared" si="422"/>
        <v>0</v>
      </c>
      <c r="BO997" s="274">
        <f t="shared" si="422"/>
        <v>0</v>
      </c>
      <c r="BP997" s="274">
        <f t="shared" si="422"/>
        <v>0</v>
      </c>
      <c r="BQ997" s="697" t="s">
        <v>86</v>
      </c>
      <c r="BV997" s="446"/>
    </row>
    <row r="998">
      <c r="A998" s="145"/>
      <c r="B998" s="146"/>
      <c r="C998" s="124"/>
      <c r="D998" s="1092" t="s">
        <v>60</v>
      </c>
      <c r="E998" s="995"/>
      <c r="F998" s="807"/>
      <c r="G998" s="1214"/>
      <c r="H998" s="128"/>
      <c r="I998" s="128">
        <v>8</v>
      </c>
      <c r="J998" s="128"/>
      <c r="K998" s="128"/>
      <c r="L998" s="128"/>
      <c r="M998" s="128"/>
      <c r="N998" s="128"/>
      <c r="O998" s="128"/>
      <c r="P998" s="1052" t="s">
        <v>72</v>
      </c>
      <c r="Q998" s="291" t="s">
        <v>357</v>
      </c>
      <c r="R998" s="132" t="s">
        <v>67</v>
      </c>
      <c r="S998" s="133"/>
      <c r="T998" s="721"/>
      <c r="U998" s="721"/>
      <c r="V998" s="721"/>
      <c r="W998" s="721"/>
      <c r="X998" s="721"/>
      <c r="Y998" s="721"/>
      <c r="Z998" s="721"/>
      <c r="AA998" s="721"/>
      <c r="AB998" s="721"/>
      <c r="AC998" s="721"/>
      <c r="AD998" s="734"/>
      <c r="AE998" s="721"/>
      <c r="AF998" s="721"/>
      <c r="AG998" s="721"/>
      <c r="AH998" s="721"/>
      <c r="AI998" s="721"/>
      <c r="AJ998" s="721"/>
      <c r="AK998" s="721"/>
      <c r="AL998" s="735"/>
      <c r="AM998" s="721"/>
      <c r="AN998" s="721"/>
      <c r="AO998" s="721"/>
      <c r="AP998" s="721"/>
      <c r="AQ998" s="722"/>
      <c r="AR998" s="62"/>
      <c r="AS998" s="119" t="e">
        <f>T998*1000/T1015/1.73/0.875</f>
        <v>#DIV/0!</v>
      </c>
      <c r="AT998" s="119" t="e">
        <f t="shared" ref="AT998:BP998" si="423">U998*1000/U1015/1.73/0.875</f>
        <v>#DIV/0!</v>
      </c>
      <c r="AU998" s="119" t="e">
        <f t="shared" si="423"/>
        <v>#DIV/0!</v>
      </c>
      <c r="AV998" s="119" t="e">
        <f t="shared" si="423"/>
        <v>#DIV/0!</v>
      </c>
      <c r="AW998" s="120" t="e">
        <f t="shared" si="423"/>
        <v>#DIV/0!</v>
      </c>
      <c r="AX998" s="119" t="e">
        <f t="shared" si="423"/>
        <v>#DIV/0!</v>
      </c>
      <c r="AY998" s="119" t="e">
        <f t="shared" si="423"/>
        <v>#DIV/0!</v>
      </c>
      <c r="AZ998" s="119" t="e">
        <f t="shared" si="423"/>
        <v>#DIV/0!</v>
      </c>
      <c r="BA998" s="119" t="e">
        <f t="shared" si="423"/>
        <v>#DIV/0!</v>
      </c>
      <c r="BB998" s="119" t="e">
        <f t="shared" si="423"/>
        <v>#DIV/0!</v>
      </c>
      <c r="BC998" s="120" t="e">
        <f t="shared" si="423"/>
        <v>#DIV/0!</v>
      </c>
      <c r="BD998" s="119" t="e">
        <f t="shared" si="423"/>
        <v>#DIV/0!</v>
      </c>
      <c r="BE998" s="119" t="e">
        <f t="shared" si="423"/>
        <v>#DIV/0!</v>
      </c>
      <c r="BF998" s="119" t="e">
        <f t="shared" si="423"/>
        <v>#DIV/0!</v>
      </c>
      <c r="BG998" s="119" t="e">
        <f t="shared" si="423"/>
        <v>#DIV/0!</v>
      </c>
      <c r="BH998" s="119" t="e">
        <f t="shared" si="423"/>
        <v>#DIV/0!</v>
      </c>
      <c r="BI998" s="119" t="e">
        <f t="shared" si="423"/>
        <v>#DIV/0!</v>
      </c>
      <c r="BJ998" s="119" t="e">
        <f t="shared" si="423"/>
        <v>#DIV/0!</v>
      </c>
      <c r="BK998" s="120" t="e">
        <f t="shared" si="423"/>
        <v>#DIV/0!</v>
      </c>
      <c r="BL998" s="119" t="e">
        <f t="shared" si="423"/>
        <v>#DIV/0!</v>
      </c>
      <c r="BM998" s="119" t="e">
        <f t="shared" si="423"/>
        <v>#DIV/0!</v>
      </c>
      <c r="BN998" s="119" t="e">
        <f t="shared" si="423"/>
        <v>#DIV/0!</v>
      </c>
      <c r="BO998" s="119" t="e">
        <f t="shared" si="423"/>
        <v>#DIV/0!</v>
      </c>
      <c r="BP998" s="119" t="e">
        <f t="shared" si="423"/>
        <v>#DIV/0!</v>
      </c>
      <c r="BQ998" s="121"/>
      <c r="BV998" s="1182"/>
    </row>
    <row r="999" ht="16.5">
      <c r="A999" s="145"/>
      <c r="B999" s="146"/>
      <c r="C999" s="124"/>
      <c r="D999" s="1092" t="s">
        <v>60</v>
      </c>
      <c r="E999" s="995"/>
      <c r="F999" s="807"/>
      <c r="G999" s="1214"/>
      <c r="H999" s="128"/>
      <c r="I999" s="128">
        <v>9</v>
      </c>
      <c r="J999" s="128"/>
      <c r="K999" s="128"/>
      <c r="L999" s="128"/>
      <c r="M999" s="128"/>
      <c r="N999" s="128"/>
      <c r="O999" s="128"/>
      <c r="P999" s="1052" t="s">
        <v>72</v>
      </c>
      <c r="Q999" s="291"/>
      <c r="R999" s="132" t="s">
        <v>69</v>
      </c>
      <c r="S999" s="133"/>
      <c r="T999" s="721"/>
      <c r="U999" s="721"/>
      <c r="V999" s="721"/>
      <c r="W999" s="721"/>
      <c r="X999" s="721"/>
      <c r="Y999" s="721"/>
      <c r="Z999" s="721"/>
      <c r="AA999" s="721"/>
      <c r="AB999" s="721"/>
      <c r="AC999" s="721"/>
      <c r="AD999" s="734"/>
      <c r="AE999" s="721"/>
      <c r="AF999" s="721"/>
      <c r="AG999" s="721"/>
      <c r="AH999" s="721"/>
      <c r="AI999" s="721"/>
      <c r="AJ999" s="721"/>
      <c r="AK999" s="721"/>
      <c r="AL999" s="735"/>
      <c r="AM999" s="721"/>
      <c r="AN999" s="721"/>
      <c r="AO999" s="721"/>
      <c r="AP999" s="721"/>
      <c r="AQ999" s="722"/>
      <c r="AR999" s="62"/>
      <c r="AS999" s="143"/>
      <c r="AT999" s="143"/>
      <c r="AU999" s="143"/>
      <c r="AV999" s="143"/>
      <c r="AW999" s="144"/>
      <c r="AX999" s="143"/>
      <c r="AY999" s="143"/>
      <c r="AZ999" s="143"/>
      <c r="BA999" s="143"/>
      <c r="BB999" s="143"/>
      <c r="BC999" s="144"/>
      <c r="BD999" s="143"/>
      <c r="BE999" s="143"/>
      <c r="BF999" s="143"/>
      <c r="BG999" s="143"/>
      <c r="BH999" s="143"/>
      <c r="BI999" s="143"/>
      <c r="BJ999" s="143"/>
      <c r="BK999" s="144"/>
      <c r="BL999" s="143"/>
      <c r="BM999" s="143"/>
      <c r="BN999" s="143"/>
      <c r="BO999" s="143"/>
      <c r="BP999" s="143"/>
      <c r="BV999" s="1182"/>
    </row>
    <row r="1000" ht="16.5">
      <c r="A1000" s="145"/>
      <c r="B1000" s="146"/>
      <c r="C1000" s="124"/>
      <c r="D1000" s="1092"/>
      <c r="E1000" s="995"/>
      <c r="F1000" s="807"/>
      <c r="G1000" s="1214"/>
      <c r="H1000" s="128"/>
      <c r="I1000" s="128">
        <v>10</v>
      </c>
      <c r="J1000" s="128"/>
      <c r="K1000" s="128"/>
      <c r="L1000" s="128"/>
      <c r="M1000" s="128"/>
      <c r="N1000" s="128"/>
      <c r="O1000" s="128"/>
      <c r="P1000" s="346"/>
      <c r="Q1000" s="295">
        <v>110</v>
      </c>
      <c r="R1000" s="196" t="s">
        <v>89</v>
      </c>
      <c r="S1000" s="197"/>
      <c r="T1000" s="721"/>
      <c r="U1000" s="721"/>
      <c r="V1000" s="721"/>
      <c r="W1000" s="721"/>
      <c r="X1000" s="721"/>
      <c r="Y1000" s="721"/>
      <c r="Z1000" s="721"/>
      <c r="AA1000" s="721"/>
      <c r="AB1000" s="721"/>
      <c r="AC1000" s="721"/>
      <c r="AD1000" s="734"/>
      <c r="AE1000" s="721"/>
      <c r="AF1000" s="721"/>
      <c r="AG1000" s="721"/>
      <c r="AH1000" s="721"/>
      <c r="AI1000" s="721"/>
      <c r="AJ1000" s="721"/>
      <c r="AK1000" s="721"/>
      <c r="AL1000" s="735"/>
      <c r="AM1000" s="721"/>
      <c r="AN1000" s="721"/>
      <c r="AO1000" s="721"/>
      <c r="AP1000" s="721"/>
      <c r="AQ1000" s="722"/>
      <c r="AR1000" s="62"/>
      <c r="AS1000" s="274">
        <f>T1000*T1013*1.73*0.875/1000</f>
        <v>0</v>
      </c>
      <c r="AT1000" s="274">
        <f t="shared" ref="AT1000:BP1000" si="424">U1000*U1013*1.73*0.875/1000</f>
        <v>0</v>
      </c>
      <c r="AU1000" s="274">
        <f t="shared" si="424"/>
        <v>0</v>
      </c>
      <c r="AV1000" s="274">
        <f t="shared" si="424"/>
        <v>0</v>
      </c>
      <c r="AW1000" s="517">
        <f t="shared" si="424"/>
        <v>0</v>
      </c>
      <c r="AX1000" s="274">
        <f t="shared" si="424"/>
        <v>0</v>
      </c>
      <c r="AY1000" s="274">
        <f t="shared" si="424"/>
        <v>0</v>
      </c>
      <c r="AZ1000" s="274">
        <f t="shared" si="424"/>
        <v>0</v>
      </c>
      <c r="BA1000" s="274">
        <f t="shared" si="424"/>
        <v>0</v>
      </c>
      <c r="BB1000" s="274">
        <f t="shared" si="424"/>
        <v>0</v>
      </c>
      <c r="BC1000" s="517">
        <f t="shared" si="424"/>
        <v>0</v>
      </c>
      <c r="BD1000" s="274">
        <f t="shared" si="424"/>
        <v>0</v>
      </c>
      <c r="BE1000" s="274">
        <f t="shared" si="424"/>
        <v>0</v>
      </c>
      <c r="BF1000" s="274">
        <f t="shared" si="424"/>
        <v>0</v>
      </c>
      <c r="BG1000" s="274">
        <f t="shared" si="424"/>
        <v>0</v>
      </c>
      <c r="BH1000" s="274">
        <f t="shared" si="424"/>
        <v>0</v>
      </c>
      <c r="BI1000" s="274">
        <f t="shared" si="424"/>
        <v>0</v>
      </c>
      <c r="BJ1000" s="274">
        <f t="shared" si="424"/>
        <v>0</v>
      </c>
      <c r="BK1000" s="517">
        <f t="shared" si="424"/>
        <v>0</v>
      </c>
      <c r="BL1000" s="274">
        <f t="shared" si="424"/>
        <v>0</v>
      </c>
      <c r="BM1000" s="274">
        <f t="shared" si="424"/>
        <v>0</v>
      </c>
      <c r="BN1000" s="274">
        <f t="shared" si="424"/>
        <v>0</v>
      </c>
      <c r="BO1000" s="274">
        <f t="shared" si="424"/>
        <v>0</v>
      </c>
      <c r="BP1000" s="274">
        <f t="shared" si="424"/>
        <v>0</v>
      </c>
      <c r="BQ1000" s="1269" t="s">
        <v>208</v>
      </c>
      <c r="BV1000" s="446"/>
    </row>
    <row r="1001" ht="16.5">
      <c r="A1001" s="167"/>
      <c r="B1001" s="1159"/>
      <c r="C1001" s="1270"/>
      <c r="D1001" s="1237"/>
      <c r="E1001" s="995"/>
      <c r="F1001" s="807"/>
      <c r="G1001" s="1214"/>
      <c r="H1001" s="128"/>
      <c r="I1001" s="128"/>
      <c r="J1001" s="128"/>
      <c r="K1001" s="128"/>
      <c r="L1001" s="128"/>
      <c r="M1001" s="128"/>
      <c r="N1001" s="128"/>
      <c r="O1001" s="128"/>
      <c r="P1001" s="531"/>
      <c r="Q1001" s="279" t="s">
        <v>114</v>
      </c>
      <c r="R1001" s="634"/>
      <c r="S1001" s="635"/>
      <c r="T1001" s="513"/>
      <c r="U1001" s="513"/>
      <c r="V1001" s="513"/>
      <c r="W1001" s="513"/>
      <c r="X1001" s="513"/>
      <c r="Y1001" s="513"/>
      <c r="Z1001" s="513"/>
      <c r="AA1001" s="513"/>
      <c r="AB1001" s="513"/>
      <c r="AC1001" s="513"/>
      <c r="AD1001" s="514"/>
      <c r="AE1001" s="513"/>
      <c r="AF1001" s="513"/>
      <c r="AG1001" s="513"/>
      <c r="AH1001" s="513"/>
      <c r="AI1001" s="513"/>
      <c r="AJ1001" s="513"/>
      <c r="AK1001" s="513"/>
      <c r="AL1001" s="515"/>
      <c r="AM1001" s="513"/>
      <c r="AN1001" s="513"/>
      <c r="AO1001" s="513"/>
      <c r="AP1001" s="513"/>
      <c r="AQ1001" s="516"/>
      <c r="AR1001" s="62"/>
      <c r="AS1001" s="224" t="s">
        <v>95</v>
      </c>
      <c r="AT1001" s="225"/>
      <c r="AU1001" s="226"/>
      <c r="AV1001" s="224"/>
      <c r="AW1001" s="225"/>
      <c r="AX1001" s="226"/>
      <c r="AY1001" s="224"/>
      <c r="AZ1001" s="225"/>
      <c r="BA1001" s="226"/>
      <c r="BB1001" s="224"/>
      <c r="BC1001" s="225"/>
      <c r="BD1001" s="226"/>
      <c r="BE1001" s="224"/>
      <c r="BF1001" s="225"/>
      <c r="BG1001" s="226"/>
      <c r="BH1001" s="224"/>
      <c r="BI1001" s="225"/>
      <c r="BJ1001" s="226"/>
      <c r="BK1001" s="64"/>
      <c r="BL1001" s="224"/>
      <c r="BM1001" s="225"/>
      <c r="BN1001" s="226"/>
      <c r="BO1001" s="63"/>
      <c r="BP1001" s="224"/>
      <c r="BQ1001" s="19"/>
      <c r="BV1001" s="1187"/>
    </row>
    <row r="1002" ht="19.5">
      <c r="A1002" s="2"/>
      <c r="B1002" s="168"/>
      <c r="C1002" s="169"/>
      <c r="D1002" s="1092"/>
      <c r="E1002" s="995"/>
      <c r="F1002" s="807"/>
      <c r="G1002" s="1214"/>
      <c r="H1002" s="128"/>
      <c r="I1002" s="128"/>
      <c r="J1002" s="128"/>
      <c r="K1002" s="128"/>
      <c r="L1002" s="128"/>
      <c r="M1002" s="128"/>
      <c r="N1002" s="128"/>
      <c r="O1002" s="128"/>
      <c r="P1002" s="102"/>
      <c r="Q1002" s="285" t="s">
        <v>276</v>
      </c>
      <c r="R1002" s="231"/>
      <c r="S1002" s="232"/>
      <c r="T1002" s="970"/>
      <c r="U1002" s="970"/>
      <c r="V1002" s="970"/>
      <c r="W1002" s="970"/>
      <c r="X1002" s="970"/>
      <c r="Y1002" s="970"/>
      <c r="Z1002" s="970"/>
      <c r="AA1002" s="970"/>
      <c r="AB1002" s="970"/>
      <c r="AC1002" s="970"/>
      <c r="AD1002" s="971"/>
      <c r="AE1002" s="970"/>
      <c r="AF1002" s="970"/>
      <c r="AG1002" s="970"/>
      <c r="AH1002" s="970"/>
      <c r="AI1002" s="970"/>
      <c r="AJ1002" s="970"/>
      <c r="AK1002" s="970"/>
      <c r="AL1002" s="972"/>
      <c r="AM1002" s="970"/>
      <c r="AN1002" s="970"/>
      <c r="AO1002" s="970"/>
      <c r="AP1002" s="970"/>
      <c r="AQ1002" s="290"/>
      <c r="AR1002" s="62"/>
      <c r="AS1002" s="236" t="s">
        <v>32</v>
      </c>
      <c r="AT1002" s="236" t="s">
        <v>33</v>
      </c>
      <c r="AU1002" s="236" t="s">
        <v>34</v>
      </c>
      <c r="AV1002" s="236" t="s">
        <v>35</v>
      </c>
      <c r="AW1002" s="237" t="s">
        <v>36</v>
      </c>
      <c r="AX1002" s="236" t="s">
        <v>37</v>
      </c>
      <c r="AY1002" s="236" t="s">
        <v>38</v>
      </c>
      <c r="AZ1002" s="236" t="s">
        <v>39</v>
      </c>
      <c r="BA1002" s="236" t="s">
        <v>40</v>
      </c>
      <c r="BB1002" s="236" t="s">
        <v>41</v>
      </c>
      <c r="BC1002" s="237" t="s">
        <v>42</v>
      </c>
      <c r="BD1002" s="236" t="s">
        <v>43</v>
      </c>
      <c r="BE1002" s="236" t="s">
        <v>44</v>
      </c>
      <c r="BF1002" s="236" t="s">
        <v>45</v>
      </c>
      <c r="BG1002" s="236" t="s">
        <v>46</v>
      </c>
      <c r="BH1002" s="236" t="s">
        <v>47</v>
      </c>
      <c r="BI1002" s="236" t="s">
        <v>48</v>
      </c>
      <c r="BJ1002" s="236" t="s">
        <v>49</v>
      </c>
      <c r="BK1002" s="238" t="s">
        <v>50</v>
      </c>
      <c r="BL1002" s="239" t="s">
        <v>51</v>
      </c>
      <c r="BM1002" s="239" t="s">
        <v>52</v>
      </c>
      <c r="BN1002" s="239" t="s">
        <v>53</v>
      </c>
      <c r="BO1002" s="239" t="s">
        <v>54</v>
      </c>
      <c r="BP1002" s="239" t="s">
        <v>55</v>
      </c>
      <c r="BQ1002" s="19"/>
      <c r="BV1002" s="446"/>
    </row>
    <row r="1003">
      <c r="A1003" s="145"/>
      <c r="B1003" s="146"/>
      <c r="C1003" s="124" t="s">
        <v>59</v>
      </c>
      <c r="D1003" s="1092" t="s">
        <v>59</v>
      </c>
      <c r="E1003" s="995"/>
      <c r="F1003" s="807"/>
      <c r="G1003" s="1214"/>
      <c r="H1003" s="128"/>
      <c r="I1003" s="128">
        <v>11</v>
      </c>
      <c r="J1003" s="128"/>
      <c r="K1003" s="128"/>
      <c r="L1003" s="128"/>
      <c r="M1003" s="128"/>
      <c r="N1003" s="128"/>
      <c r="O1003" s="128"/>
      <c r="P1003" s="1052" t="s">
        <v>72</v>
      </c>
      <c r="Q1003" s="242" t="s">
        <v>126</v>
      </c>
      <c r="R1003" s="132" t="s">
        <v>89</v>
      </c>
      <c r="S1003" s="133"/>
      <c r="T1003" s="721"/>
      <c r="U1003" s="721"/>
      <c r="V1003" s="721"/>
      <c r="W1003" s="721"/>
      <c r="X1003" s="721"/>
      <c r="Y1003" s="721"/>
      <c r="Z1003" s="721"/>
      <c r="AA1003" s="721"/>
      <c r="AB1003" s="721"/>
      <c r="AC1003" s="721"/>
      <c r="AD1003" s="734"/>
      <c r="AE1003" s="721"/>
      <c r="AF1003" s="721"/>
      <c r="AG1003" s="721"/>
      <c r="AH1003" s="721"/>
      <c r="AI1003" s="721"/>
      <c r="AJ1003" s="721"/>
      <c r="AK1003" s="721"/>
      <c r="AL1003" s="735"/>
      <c r="AM1003" s="721"/>
      <c r="AN1003" s="721"/>
      <c r="AO1003" s="721"/>
      <c r="AP1003" s="721"/>
      <c r="AQ1003" s="722"/>
      <c r="AR1003" s="62" t="s">
        <v>79</v>
      </c>
      <c r="AS1003" s="309">
        <f t="shared" ref="AS1003:AS1011" si="425">T1003*T$1015*1.73*0.875/1000</f>
        <v>0</v>
      </c>
      <c r="AT1003" s="309">
        <f t="shared" ref="AT1003:BP1011" si="426">U1003*U$1015*1.73*0.875/1000</f>
        <v>0</v>
      </c>
      <c r="AU1003" s="309">
        <f t="shared" si="426"/>
        <v>0</v>
      </c>
      <c r="AV1003" s="309">
        <f t="shared" si="426"/>
        <v>0</v>
      </c>
      <c r="AW1003" s="310">
        <f t="shared" si="426"/>
        <v>0</v>
      </c>
      <c r="AX1003" s="309">
        <f t="shared" si="426"/>
        <v>0</v>
      </c>
      <c r="AY1003" s="309">
        <f t="shared" si="426"/>
        <v>0</v>
      </c>
      <c r="AZ1003" s="309">
        <f t="shared" si="426"/>
        <v>0</v>
      </c>
      <c r="BA1003" s="309">
        <f t="shared" si="426"/>
        <v>0</v>
      </c>
      <c r="BB1003" s="309">
        <f t="shared" si="426"/>
        <v>0</v>
      </c>
      <c r="BC1003" s="310">
        <f t="shared" si="426"/>
        <v>0</v>
      </c>
      <c r="BD1003" s="309">
        <f t="shared" si="426"/>
        <v>0</v>
      </c>
      <c r="BE1003" s="309">
        <f t="shared" si="426"/>
        <v>0</v>
      </c>
      <c r="BF1003" s="309">
        <f t="shared" si="426"/>
        <v>0</v>
      </c>
      <c r="BG1003" s="309">
        <f t="shared" si="426"/>
        <v>0</v>
      </c>
      <c r="BH1003" s="309">
        <f t="shared" si="426"/>
        <v>0</v>
      </c>
      <c r="BI1003" s="309">
        <f t="shared" si="426"/>
        <v>0</v>
      </c>
      <c r="BJ1003" s="309">
        <f t="shared" si="426"/>
        <v>0</v>
      </c>
      <c r="BK1003" s="310">
        <f t="shared" si="426"/>
        <v>0</v>
      </c>
      <c r="BL1003" s="309">
        <f t="shared" si="426"/>
        <v>0</v>
      </c>
      <c r="BM1003" s="309">
        <f t="shared" si="426"/>
        <v>0</v>
      </c>
      <c r="BN1003" s="309">
        <f t="shared" si="426"/>
        <v>0</v>
      </c>
      <c r="BO1003" s="309">
        <f t="shared" si="426"/>
        <v>0</v>
      </c>
      <c r="BP1003" s="309">
        <f t="shared" si="426"/>
        <v>0</v>
      </c>
      <c r="BQ1003" s="247"/>
      <c r="BV1003" s="1030"/>
    </row>
    <row r="1004">
      <c r="A1004" s="145"/>
      <c r="B1004" s="146"/>
      <c r="C1004" s="124" t="s">
        <v>59</v>
      </c>
      <c r="D1004" s="1092" t="s">
        <v>59</v>
      </c>
      <c r="E1004" s="995"/>
      <c r="F1004" s="807"/>
      <c r="G1004" s="1214"/>
      <c r="H1004" s="128"/>
      <c r="I1004" s="128">
        <v>12</v>
      </c>
      <c r="J1004" s="128"/>
      <c r="K1004" s="128"/>
      <c r="L1004" s="128"/>
      <c r="M1004" s="128"/>
      <c r="N1004" s="128"/>
      <c r="O1004" s="128"/>
      <c r="P1004" s="1052" t="s">
        <v>72</v>
      </c>
      <c r="Q1004" s="242" t="s">
        <v>125</v>
      </c>
      <c r="R1004" s="132" t="s">
        <v>89</v>
      </c>
      <c r="S1004" s="133"/>
      <c r="T1004" s="721"/>
      <c r="U1004" s="721"/>
      <c r="V1004" s="721"/>
      <c r="W1004" s="721"/>
      <c r="X1004" s="721"/>
      <c r="Y1004" s="721"/>
      <c r="Z1004" s="721"/>
      <c r="AA1004" s="721"/>
      <c r="AB1004" s="721"/>
      <c r="AC1004" s="721"/>
      <c r="AD1004" s="734"/>
      <c r="AE1004" s="721"/>
      <c r="AF1004" s="721"/>
      <c r="AG1004" s="721"/>
      <c r="AH1004" s="721"/>
      <c r="AI1004" s="721"/>
      <c r="AJ1004" s="721"/>
      <c r="AK1004" s="721"/>
      <c r="AL1004" s="735"/>
      <c r="AM1004" s="721"/>
      <c r="AN1004" s="721"/>
      <c r="AO1004" s="721"/>
      <c r="AP1004" s="721"/>
      <c r="AQ1004" s="722"/>
      <c r="AR1004" s="62" t="s">
        <v>79</v>
      </c>
      <c r="AS1004" s="878">
        <f t="shared" si="425"/>
        <v>0</v>
      </c>
      <c r="AT1004" s="878">
        <f t="shared" si="426"/>
        <v>0</v>
      </c>
      <c r="AU1004" s="878">
        <f t="shared" si="426"/>
        <v>0</v>
      </c>
      <c r="AV1004" s="878">
        <f t="shared" si="426"/>
        <v>0</v>
      </c>
      <c r="AW1004" s="879">
        <f t="shared" si="426"/>
        <v>0</v>
      </c>
      <c r="AX1004" s="878">
        <f t="shared" si="426"/>
        <v>0</v>
      </c>
      <c r="AY1004" s="878">
        <f t="shared" si="426"/>
        <v>0</v>
      </c>
      <c r="AZ1004" s="878">
        <f t="shared" si="426"/>
        <v>0</v>
      </c>
      <c r="BA1004" s="878">
        <f t="shared" si="426"/>
        <v>0</v>
      </c>
      <c r="BB1004" s="878">
        <f t="shared" si="426"/>
        <v>0</v>
      </c>
      <c r="BC1004" s="879">
        <f t="shared" si="426"/>
        <v>0</v>
      </c>
      <c r="BD1004" s="878">
        <f t="shared" si="426"/>
        <v>0</v>
      </c>
      <c r="BE1004" s="878">
        <f t="shared" si="426"/>
        <v>0</v>
      </c>
      <c r="BF1004" s="878">
        <f t="shared" si="426"/>
        <v>0</v>
      </c>
      <c r="BG1004" s="878">
        <f t="shared" si="426"/>
        <v>0</v>
      </c>
      <c r="BH1004" s="878">
        <f t="shared" si="426"/>
        <v>0</v>
      </c>
      <c r="BI1004" s="878">
        <f t="shared" si="426"/>
        <v>0</v>
      </c>
      <c r="BJ1004" s="878">
        <f t="shared" si="426"/>
        <v>0</v>
      </c>
      <c r="BK1004" s="879">
        <f t="shared" si="426"/>
        <v>0</v>
      </c>
      <c r="BL1004" s="878">
        <f t="shared" si="426"/>
        <v>0</v>
      </c>
      <c r="BM1004" s="878">
        <f t="shared" si="426"/>
        <v>0</v>
      </c>
      <c r="BN1004" s="878">
        <f t="shared" si="426"/>
        <v>0</v>
      </c>
      <c r="BO1004" s="878">
        <f t="shared" si="426"/>
        <v>0</v>
      </c>
      <c r="BP1004" s="878">
        <f t="shared" si="426"/>
        <v>0</v>
      </c>
      <c r="BQ1004" s="247"/>
      <c r="BV1004" s="1046"/>
    </row>
    <row r="1005">
      <c r="A1005" s="145"/>
      <c r="B1005" s="146"/>
      <c r="C1005" s="124" t="s">
        <v>59</v>
      </c>
      <c r="D1005" s="1092" t="s">
        <v>59</v>
      </c>
      <c r="E1005" s="995"/>
      <c r="F1005" s="807"/>
      <c r="G1005" s="1214"/>
      <c r="H1005" s="128"/>
      <c r="I1005" s="128">
        <v>13</v>
      </c>
      <c r="J1005" s="128"/>
      <c r="K1005" s="128"/>
      <c r="L1005" s="128"/>
      <c r="M1005" s="128"/>
      <c r="N1005" s="128"/>
      <c r="O1005" s="128"/>
      <c r="P1005" s="1052" t="s">
        <v>72</v>
      </c>
      <c r="Q1005" s="242" t="s">
        <v>106</v>
      </c>
      <c r="R1005" s="132" t="s">
        <v>89</v>
      </c>
      <c r="S1005" s="133"/>
      <c r="T1005" s="721"/>
      <c r="U1005" s="721"/>
      <c r="V1005" s="721"/>
      <c r="W1005" s="721"/>
      <c r="X1005" s="721"/>
      <c r="Y1005" s="721"/>
      <c r="Z1005" s="721"/>
      <c r="AA1005" s="721"/>
      <c r="AB1005" s="721"/>
      <c r="AC1005" s="721"/>
      <c r="AD1005" s="734"/>
      <c r="AE1005" s="721"/>
      <c r="AF1005" s="721"/>
      <c r="AG1005" s="721"/>
      <c r="AH1005" s="721"/>
      <c r="AI1005" s="721"/>
      <c r="AJ1005" s="721"/>
      <c r="AK1005" s="721"/>
      <c r="AL1005" s="735"/>
      <c r="AM1005" s="721"/>
      <c r="AN1005" s="721"/>
      <c r="AO1005" s="721"/>
      <c r="AP1005" s="721"/>
      <c r="AQ1005" s="722"/>
      <c r="AR1005" s="62" t="s">
        <v>79</v>
      </c>
      <c r="AS1005" s="878">
        <f t="shared" si="425"/>
        <v>0</v>
      </c>
      <c r="AT1005" s="878">
        <f t="shared" si="426"/>
        <v>0</v>
      </c>
      <c r="AU1005" s="878">
        <f t="shared" si="426"/>
        <v>0</v>
      </c>
      <c r="AV1005" s="878">
        <f t="shared" si="426"/>
        <v>0</v>
      </c>
      <c r="AW1005" s="879">
        <f t="shared" si="426"/>
        <v>0</v>
      </c>
      <c r="AX1005" s="878">
        <f t="shared" si="426"/>
        <v>0</v>
      </c>
      <c r="AY1005" s="878">
        <f t="shared" si="426"/>
        <v>0</v>
      </c>
      <c r="AZ1005" s="878">
        <f t="shared" si="426"/>
        <v>0</v>
      </c>
      <c r="BA1005" s="878">
        <f t="shared" si="426"/>
        <v>0</v>
      </c>
      <c r="BB1005" s="878">
        <f t="shared" si="426"/>
        <v>0</v>
      </c>
      <c r="BC1005" s="879">
        <f t="shared" si="426"/>
        <v>0</v>
      </c>
      <c r="BD1005" s="878">
        <f t="shared" si="426"/>
        <v>0</v>
      </c>
      <c r="BE1005" s="878">
        <f t="shared" si="426"/>
        <v>0</v>
      </c>
      <c r="BF1005" s="878">
        <f t="shared" si="426"/>
        <v>0</v>
      </c>
      <c r="BG1005" s="878">
        <f t="shared" si="426"/>
        <v>0</v>
      </c>
      <c r="BH1005" s="878">
        <f t="shared" si="426"/>
        <v>0</v>
      </c>
      <c r="BI1005" s="878">
        <f t="shared" si="426"/>
        <v>0</v>
      </c>
      <c r="BJ1005" s="878">
        <f t="shared" si="426"/>
        <v>0</v>
      </c>
      <c r="BK1005" s="879">
        <f t="shared" si="426"/>
        <v>0</v>
      </c>
      <c r="BL1005" s="878">
        <f t="shared" si="426"/>
        <v>0</v>
      </c>
      <c r="BM1005" s="878">
        <f t="shared" si="426"/>
        <v>0</v>
      </c>
      <c r="BN1005" s="878">
        <f t="shared" si="426"/>
        <v>0</v>
      </c>
      <c r="BO1005" s="878">
        <f t="shared" si="426"/>
        <v>0</v>
      </c>
      <c r="BP1005" s="878">
        <f t="shared" si="426"/>
        <v>0</v>
      </c>
      <c r="BQ1005" s="247"/>
      <c r="BV1005" s="1046"/>
    </row>
    <row r="1006">
      <c r="A1006" s="145"/>
      <c r="B1006" s="146"/>
      <c r="C1006" s="124" t="s">
        <v>59</v>
      </c>
      <c r="D1006" s="1092" t="s">
        <v>59</v>
      </c>
      <c r="E1006" s="995"/>
      <c r="F1006" s="807"/>
      <c r="G1006" s="1214"/>
      <c r="H1006" s="128"/>
      <c r="I1006" s="128">
        <v>14</v>
      </c>
      <c r="J1006" s="128"/>
      <c r="K1006" s="128"/>
      <c r="L1006" s="128"/>
      <c r="M1006" s="128"/>
      <c r="N1006" s="128"/>
      <c r="O1006" s="128"/>
      <c r="P1006" s="1052" t="s">
        <v>72</v>
      </c>
      <c r="Q1006" s="242" t="s">
        <v>100</v>
      </c>
      <c r="R1006" s="132" t="s">
        <v>89</v>
      </c>
      <c r="S1006" s="133"/>
      <c r="T1006" s="721"/>
      <c r="U1006" s="721"/>
      <c r="V1006" s="721"/>
      <c r="W1006" s="721"/>
      <c r="X1006" s="721"/>
      <c r="Y1006" s="721"/>
      <c r="Z1006" s="721"/>
      <c r="AA1006" s="721"/>
      <c r="AB1006" s="721"/>
      <c r="AC1006" s="721"/>
      <c r="AD1006" s="734"/>
      <c r="AE1006" s="721"/>
      <c r="AF1006" s="721"/>
      <c r="AG1006" s="721"/>
      <c r="AH1006" s="721"/>
      <c r="AI1006" s="721"/>
      <c r="AJ1006" s="721"/>
      <c r="AK1006" s="721"/>
      <c r="AL1006" s="735"/>
      <c r="AM1006" s="721"/>
      <c r="AN1006" s="721"/>
      <c r="AO1006" s="721"/>
      <c r="AP1006" s="721"/>
      <c r="AQ1006" s="722"/>
      <c r="AR1006" s="62" t="s">
        <v>79</v>
      </c>
      <c r="AS1006" s="878">
        <f t="shared" si="425"/>
        <v>0</v>
      </c>
      <c r="AT1006" s="878">
        <f t="shared" si="426"/>
        <v>0</v>
      </c>
      <c r="AU1006" s="878">
        <f t="shared" si="426"/>
        <v>0</v>
      </c>
      <c r="AV1006" s="878">
        <f t="shared" si="426"/>
        <v>0</v>
      </c>
      <c r="AW1006" s="879">
        <f t="shared" si="426"/>
        <v>0</v>
      </c>
      <c r="AX1006" s="878">
        <f t="shared" si="426"/>
        <v>0</v>
      </c>
      <c r="AY1006" s="878">
        <f t="shared" si="426"/>
        <v>0</v>
      </c>
      <c r="AZ1006" s="878">
        <f t="shared" si="426"/>
        <v>0</v>
      </c>
      <c r="BA1006" s="878">
        <f t="shared" si="426"/>
        <v>0</v>
      </c>
      <c r="BB1006" s="878">
        <f t="shared" si="426"/>
        <v>0</v>
      </c>
      <c r="BC1006" s="879">
        <f t="shared" si="426"/>
        <v>0</v>
      </c>
      <c r="BD1006" s="878">
        <f t="shared" si="426"/>
        <v>0</v>
      </c>
      <c r="BE1006" s="878">
        <f t="shared" si="426"/>
        <v>0</v>
      </c>
      <c r="BF1006" s="878">
        <f t="shared" si="426"/>
        <v>0</v>
      </c>
      <c r="BG1006" s="878">
        <f t="shared" si="426"/>
        <v>0</v>
      </c>
      <c r="BH1006" s="878">
        <f t="shared" si="426"/>
        <v>0</v>
      </c>
      <c r="BI1006" s="878">
        <f t="shared" si="426"/>
        <v>0</v>
      </c>
      <c r="BJ1006" s="878">
        <f t="shared" si="426"/>
        <v>0</v>
      </c>
      <c r="BK1006" s="879">
        <f t="shared" si="426"/>
        <v>0</v>
      </c>
      <c r="BL1006" s="878">
        <f t="shared" si="426"/>
        <v>0</v>
      </c>
      <c r="BM1006" s="878">
        <f t="shared" si="426"/>
        <v>0</v>
      </c>
      <c r="BN1006" s="878">
        <f t="shared" si="426"/>
        <v>0</v>
      </c>
      <c r="BO1006" s="878">
        <f t="shared" si="426"/>
        <v>0</v>
      </c>
      <c r="BP1006" s="878">
        <f t="shared" si="426"/>
        <v>0</v>
      </c>
      <c r="BQ1006" s="247"/>
      <c r="BV1006" s="1030"/>
    </row>
    <row r="1007">
      <c r="A1007" s="145"/>
      <c r="B1007" s="146"/>
      <c r="C1007" s="124" t="s">
        <v>59</v>
      </c>
      <c r="D1007" s="1092" t="s">
        <v>59</v>
      </c>
      <c r="E1007" s="995"/>
      <c r="F1007" s="807"/>
      <c r="G1007" s="1214"/>
      <c r="H1007" s="128"/>
      <c r="I1007" s="128">
        <v>15</v>
      </c>
      <c r="J1007" s="128"/>
      <c r="K1007" s="128"/>
      <c r="L1007" s="128"/>
      <c r="M1007" s="128"/>
      <c r="N1007" s="128"/>
      <c r="O1007" s="128"/>
      <c r="P1007" s="1052" t="s">
        <v>72</v>
      </c>
      <c r="Q1007" s="242" t="s">
        <v>104</v>
      </c>
      <c r="R1007" s="132" t="s">
        <v>89</v>
      </c>
      <c r="S1007" s="133"/>
      <c r="T1007" s="721"/>
      <c r="U1007" s="721"/>
      <c r="V1007" s="721"/>
      <c r="W1007" s="721"/>
      <c r="X1007" s="721"/>
      <c r="Y1007" s="721"/>
      <c r="Z1007" s="721"/>
      <c r="AA1007" s="721"/>
      <c r="AB1007" s="721"/>
      <c r="AC1007" s="721"/>
      <c r="AD1007" s="734"/>
      <c r="AE1007" s="721"/>
      <c r="AF1007" s="721"/>
      <c r="AG1007" s="721"/>
      <c r="AH1007" s="721"/>
      <c r="AI1007" s="721"/>
      <c r="AJ1007" s="721"/>
      <c r="AK1007" s="721"/>
      <c r="AL1007" s="735"/>
      <c r="AM1007" s="721"/>
      <c r="AN1007" s="721"/>
      <c r="AO1007" s="721"/>
      <c r="AP1007" s="721"/>
      <c r="AQ1007" s="722"/>
      <c r="AR1007" s="62" t="s">
        <v>79</v>
      </c>
      <c r="AS1007" s="878">
        <f t="shared" si="425"/>
        <v>0</v>
      </c>
      <c r="AT1007" s="878">
        <f t="shared" si="426"/>
        <v>0</v>
      </c>
      <c r="AU1007" s="878">
        <f t="shared" si="426"/>
        <v>0</v>
      </c>
      <c r="AV1007" s="878">
        <f t="shared" si="426"/>
        <v>0</v>
      </c>
      <c r="AW1007" s="879">
        <f t="shared" si="426"/>
        <v>0</v>
      </c>
      <c r="AX1007" s="878">
        <f t="shared" si="426"/>
        <v>0</v>
      </c>
      <c r="AY1007" s="878">
        <f t="shared" si="426"/>
        <v>0</v>
      </c>
      <c r="AZ1007" s="878">
        <f t="shared" si="426"/>
        <v>0</v>
      </c>
      <c r="BA1007" s="878">
        <f t="shared" si="426"/>
        <v>0</v>
      </c>
      <c r="BB1007" s="878">
        <f t="shared" si="426"/>
        <v>0</v>
      </c>
      <c r="BC1007" s="879">
        <f t="shared" si="426"/>
        <v>0</v>
      </c>
      <c r="BD1007" s="878">
        <f t="shared" si="426"/>
        <v>0</v>
      </c>
      <c r="BE1007" s="878">
        <f t="shared" si="426"/>
        <v>0</v>
      </c>
      <c r="BF1007" s="878">
        <f t="shared" si="426"/>
        <v>0</v>
      </c>
      <c r="BG1007" s="878">
        <f t="shared" si="426"/>
        <v>0</v>
      </c>
      <c r="BH1007" s="878">
        <f t="shared" si="426"/>
        <v>0</v>
      </c>
      <c r="BI1007" s="878">
        <f t="shared" si="426"/>
        <v>0</v>
      </c>
      <c r="BJ1007" s="878">
        <f t="shared" si="426"/>
        <v>0</v>
      </c>
      <c r="BK1007" s="879">
        <f t="shared" si="426"/>
        <v>0</v>
      </c>
      <c r="BL1007" s="878">
        <f t="shared" si="426"/>
        <v>0</v>
      </c>
      <c r="BM1007" s="878">
        <f t="shared" si="426"/>
        <v>0</v>
      </c>
      <c r="BN1007" s="878">
        <f t="shared" si="426"/>
        <v>0</v>
      </c>
      <c r="BO1007" s="878">
        <f t="shared" si="426"/>
        <v>0</v>
      </c>
      <c r="BP1007" s="878">
        <f t="shared" si="426"/>
        <v>0</v>
      </c>
      <c r="BQ1007" s="247"/>
      <c r="BV1007" s="1046"/>
    </row>
    <row r="1008">
      <c r="A1008" s="145"/>
      <c r="B1008" s="146"/>
      <c r="C1008" s="124" t="s">
        <v>59</v>
      </c>
      <c r="D1008" s="1092" t="s">
        <v>59</v>
      </c>
      <c r="E1008" s="995"/>
      <c r="F1008" s="807"/>
      <c r="G1008" s="1214"/>
      <c r="H1008" s="128"/>
      <c r="I1008" s="128">
        <v>16</v>
      </c>
      <c r="J1008" s="128"/>
      <c r="K1008" s="128"/>
      <c r="L1008" s="128"/>
      <c r="M1008" s="128"/>
      <c r="N1008" s="128"/>
      <c r="O1008" s="128"/>
      <c r="P1008" s="1052" t="s">
        <v>72</v>
      </c>
      <c r="Q1008" s="242" t="s">
        <v>180</v>
      </c>
      <c r="R1008" s="132" t="s">
        <v>89</v>
      </c>
      <c r="S1008" s="133"/>
      <c r="T1008" s="721"/>
      <c r="U1008" s="721"/>
      <c r="V1008" s="721"/>
      <c r="W1008" s="721"/>
      <c r="X1008" s="721"/>
      <c r="Y1008" s="721"/>
      <c r="Z1008" s="721"/>
      <c r="AA1008" s="721"/>
      <c r="AB1008" s="721"/>
      <c r="AC1008" s="721"/>
      <c r="AD1008" s="734"/>
      <c r="AE1008" s="721"/>
      <c r="AF1008" s="721"/>
      <c r="AG1008" s="721"/>
      <c r="AH1008" s="721"/>
      <c r="AI1008" s="721"/>
      <c r="AJ1008" s="721"/>
      <c r="AK1008" s="721"/>
      <c r="AL1008" s="735"/>
      <c r="AM1008" s="721"/>
      <c r="AN1008" s="721"/>
      <c r="AO1008" s="721"/>
      <c r="AP1008" s="721"/>
      <c r="AQ1008" s="722"/>
      <c r="AR1008" s="62" t="s">
        <v>79</v>
      </c>
      <c r="AS1008" s="878">
        <f t="shared" si="425"/>
        <v>0</v>
      </c>
      <c r="AT1008" s="878">
        <f t="shared" si="426"/>
        <v>0</v>
      </c>
      <c r="AU1008" s="878">
        <f t="shared" si="426"/>
        <v>0</v>
      </c>
      <c r="AV1008" s="878">
        <f t="shared" si="426"/>
        <v>0</v>
      </c>
      <c r="AW1008" s="879">
        <f t="shared" si="426"/>
        <v>0</v>
      </c>
      <c r="AX1008" s="878">
        <f t="shared" si="426"/>
        <v>0</v>
      </c>
      <c r="AY1008" s="878">
        <f t="shared" si="426"/>
        <v>0</v>
      </c>
      <c r="AZ1008" s="878">
        <f t="shared" si="426"/>
        <v>0</v>
      </c>
      <c r="BA1008" s="878">
        <f t="shared" si="426"/>
        <v>0</v>
      </c>
      <c r="BB1008" s="878">
        <f t="shared" si="426"/>
        <v>0</v>
      </c>
      <c r="BC1008" s="879">
        <f t="shared" si="426"/>
        <v>0</v>
      </c>
      <c r="BD1008" s="878">
        <f t="shared" si="426"/>
        <v>0</v>
      </c>
      <c r="BE1008" s="878">
        <f t="shared" si="426"/>
        <v>0</v>
      </c>
      <c r="BF1008" s="878">
        <f t="shared" si="426"/>
        <v>0</v>
      </c>
      <c r="BG1008" s="878">
        <f t="shared" si="426"/>
        <v>0</v>
      </c>
      <c r="BH1008" s="878">
        <f t="shared" si="426"/>
        <v>0</v>
      </c>
      <c r="BI1008" s="878">
        <f t="shared" si="426"/>
        <v>0</v>
      </c>
      <c r="BJ1008" s="878">
        <f t="shared" si="426"/>
        <v>0</v>
      </c>
      <c r="BK1008" s="879">
        <f t="shared" si="426"/>
        <v>0</v>
      </c>
      <c r="BL1008" s="878">
        <f t="shared" si="426"/>
        <v>0</v>
      </c>
      <c r="BM1008" s="878">
        <f t="shared" si="426"/>
        <v>0</v>
      </c>
      <c r="BN1008" s="878">
        <f t="shared" si="426"/>
        <v>0</v>
      </c>
      <c r="BO1008" s="878">
        <f t="shared" si="426"/>
        <v>0</v>
      </c>
      <c r="BP1008" s="878">
        <f t="shared" si="426"/>
        <v>0</v>
      </c>
      <c r="BQ1008" s="247"/>
      <c r="BV1008" s="1046"/>
    </row>
    <row r="1009">
      <c r="A1009" s="145"/>
      <c r="B1009" s="146"/>
      <c r="C1009" s="124" t="s">
        <v>59</v>
      </c>
      <c r="D1009" s="1092" t="s">
        <v>59</v>
      </c>
      <c r="E1009" s="995"/>
      <c r="F1009" s="807"/>
      <c r="G1009" s="1214"/>
      <c r="H1009" s="128"/>
      <c r="I1009" s="128">
        <v>17</v>
      </c>
      <c r="J1009" s="128"/>
      <c r="K1009" s="128"/>
      <c r="L1009" s="128"/>
      <c r="M1009" s="128"/>
      <c r="N1009" s="128"/>
      <c r="O1009" s="128"/>
      <c r="P1009" s="1052" t="s">
        <v>72</v>
      </c>
      <c r="Q1009" s="1271" t="s">
        <v>105</v>
      </c>
      <c r="R1009" s="132" t="s">
        <v>89</v>
      </c>
      <c r="S1009" s="133"/>
      <c r="T1009" s="721"/>
      <c r="U1009" s="721"/>
      <c r="V1009" s="721"/>
      <c r="W1009" s="721"/>
      <c r="X1009" s="721"/>
      <c r="Y1009" s="721"/>
      <c r="Z1009" s="721"/>
      <c r="AA1009" s="721"/>
      <c r="AB1009" s="721"/>
      <c r="AC1009" s="721"/>
      <c r="AD1009" s="734"/>
      <c r="AE1009" s="721"/>
      <c r="AF1009" s="721"/>
      <c r="AG1009" s="721"/>
      <c r="AH1009" s="721"/>
      <c r="AI1009" s="721"/>
      <c r="AJ1009" s="721"/>
      <c r="AK1009" s="721"/>
      <c r="AL1009" s="735"/>
      <c r="AM1009" s="721"/>
      <c r="AN1009" s="721"/>
      <c r="AO1009" s="721"/>
      <c r="AP1009" s="721"/>
      <c r="AQ1009" s="722"/>
      <c r="AR1009" s="62" t="s">
        <v>79</v>
      </c>
      <c r="AS1009" s="878">
        <f t="shared" si="425"/>
        <v>0</v>
      </c>
      <c r="AT1009" s="878">
        <f t="shared" si="426"/>
        <v>0</v>
      </c>
      <c r="AU1009" s="878">
        <f t="shared" si="426"/>
        <v>0</v>
      </c>
      <c r="AV1009" s="878">
        <f t="shared" si="426"/>
        <v>0</v>
      </c>
      <c r="AW1009" s="879">
        <f t="shared" si="426"/>
        <v>0</v>
      </c>
      <c r="AX1009" s="878">
        <f t="shared" si="426"/>
        <v>0</v>
      </c>
      <c r="AY1009" s="878">
        <f t="shared" si="426"/>
        <v>0</v>
      </c>
      <c r="AZ1009" s="878">
        <f t="shared" si="426"/>
        <v>0</v>
      </c>
      <c r="BA1009" s="878">
        <f t="shared" si="426"/>
        <v>0</v>
      </c>
      <c r="BB1009" s="878">
        <f t="shared" si="426"/>
        <v>0</v>
      </c>
      <c r="BC1009" s="879">
        <f t="shared" si="426"/>
        <v>0</v>
      </c>
      <c r="BD1009" s="878">
        <f t="shared" si="426"/>
        <v>0</v>
      </c>
      <c r="BE1009" s="878">
        <f t="shared" si="426"/>
        <v>0</v>
      </c>
      <c r="BF1009" s="878">
        <f t="shared" si="426"/>
        <v>0</v>
      </c>
      <c r="BG1009" s="878">
        <f t="shared" si="426"/>
        <v>0</v>
      </c>
      <c r="BH1009" s="878">
        <f t="shared" si="426"/>
        <v>0</v>
      </c>
      <c r="BI1009" s="878">
        <f t="shared" si="426"/>
        <v>0</v>
      </c>
      <c r="BJ1009" s="878">
        <f t="shared" si="426"/>
        <v>0</v>
      </c>
      <c r="BK1009" s="879">
        <f t="shared" si="426"/>
        <v>0</v>
      </c>
      <c r="BL1009" s="878">
        <f t="shared" si="426"/>
        <v>0</v>
      </c>
      <c r="BM1009" s="878">
        <f t="shared" si="426"/>
        <v>0</v>
      </c>
      <c r="BN1009" s="878">
        <f t="shared" si="426"/>
        <v>0</v>
      </c>
      <c r="BO1009" s="878">
        <f t="shared" si="426"/>
        <v>0</v>
      </c>
      <c r="BP1009" s="878">
        <f t="shared" si="426"/>
        <v>0</v>
      </c>
      <c r="BQ1009" s="247"/>
      <c r="BV1009" s="1030"/>
    </row>
    <row r="1010">
      <c r="A1010" s="145"/>
      <c r="B1010" s="146"/>
      <c r="C1010" s="124" t="s">
        <v>59</v>
      </c>
      <c r="D1010" s="1092" t="s">
        <v>59</v>
      </c>
      <c r="E1010" s="995"/>
      <c r="F1010" s="807"/>
      <c r="G1010" s="1214"/>
      <c r="H1010" s="128"/>
      <c r="I1010" s="128">
        <v>18</v>
      </c>
      <c r="J1010" s="128"/>
      <c r="K1010" s="128"/>
      <c r="L1010" s="128"/>
      <c r="M1010" s="128"/>
      <c r="N1010" s="128"/>
      <c r="O1010" s="128"/>
      <c r="P1010" s="1052" t="s">
        <v>72</v>
      </c>
      <c r="Q1010" s="242" t="s">
        <v>124</v>
      </c>
      <c r="R1010" s="132" t="s">
        <v>89</v>
      </c>
      <c r="S1010" s="133"/>
      <c r="T1010" s="721"/>
      <c r="U1010" s="721"/>
      <c r="V1010" s="721"/>
      <c r="W1010" s="721"/>
      <c r="X1010" s="721"/>
      <c r="Y1010" s="721"/>
      <c r="Z1010" s="721"/>
      <c r="AA1010" s="721"/>
      <c r="AB1010" s="721"/>
      <c r="AC1010" s="721"/>
      <c r="AD1010" s="734"/>
      <c r="AE1010" s="721"/>
      <c r="AF1010" s="721"/>
      <c r="AG1010" s="721"/>
      <c r="AH1010" s="721"/>
      <c r="AI1010" s="721"/>
      <c r="AJ1010" s="721"/>
      <c r="AK1010" s="721"/>
      <c r="AL1010" s="735"/>
      <c r="AM1010" s="721"/>
      <c r="AN1010" s="721"/>
      <c r="AO1010" s="721"/>
      <c r="AP1010" s="721"/>
      <c r="AQ1010" s="722"/>
      <c r="AR1010" s="62" t="s">
        <v>79</v>
      </c>
      <c r="AS1010" s="878">
        <f t="shared" si="425"/>
        <v>0</v>
      </c>
      <c r="AT1010" s="878">
        <f t="shared" si="426"/>
        <v>0</v>
      </c>
      <c r="AU1010" s="878">
        <f t="shared" si="426"/>
        <v>0</v>
      </c>
      <c r="AV1010" s="878">
        <f t="shared" si="426"/>
        <v>0</v>
      </c>
      <c r="AW1010" s="879">
        <f t="shared" si="426"/>
        <v>0</v>
      </c>
      <c r="AX1010" s="878">
        <f t="shared" si="426"/>
        <v>0</v>
      </c>
      <c r="AY1010" s="878">
        <f t="shared" si="426"/>
        <v>0</v>
      </c>
      <c r="AZ1010" s="878">
        <f t="shared" si="426"/>
        <v>0</v>
      </c>
      <c r="BA1010" s="878">
        <f t="shared" si="426"/>
        <v>0</v>
      </c>
      <c r="BB1010" s="878">
        <f t="shared" si="426"/>
        <v>0</v>
      </c>
      <c r="BC1010" s="879">
        <f t="shared" si="426"/>
        <v>0</v>
      </c>
      <c r="BD1010" s="878">
        <f t="shared" si="426"/>
        <v>0</v>
      </c>
      <c r="BE1010" s="878">
        <f t="shared" si="426"/>
        <v>0</v>
      </c>
      <c r="BF1010" s="878">
        <f t="shared" si="426"/>
        <v>0</v>
      </c>
      <c r="BG1010" s="878">
        <f t="shared" si="426"/>
        <v>0</v>
      </c>
      <c r="BH1010" s="878">
        <f t="shared" si="426"/>
        <v>0</v>
      </c>
      <c r="BI1010" s="878">
        <f t="shared" si="426"/>
        <v>0</v>
      </c>
      <c r="BJ1010" s="878">
        <f t="shared" si="426"/>
        <v>0</v>
      </c>
      <c r="BK1010" s="879">
        <f t="shared" si="426"/>
        <v>0</v>
      </c>
      <c r="BL1010" s="878">
        <f t="shared" si="426"/>
        <v>0</v>
      </c>
      <c r="BM1010" s="878">
        <f t="shared" si="426"/>
        <v>0</v>
      </c>
      <c r="BN1010" s="878">
        <f t="shared" si="426"/>
        <v>0</v>
      </c>
      <c r="BO1010" s="878">
        <f t="shared" si="426"/>
        <v>0</v>
      </c>
      <c r="BP1010" s="878">
        <f t="shared" si="426"/>
        <v>0</v>
      </c>
      <c r="BQ1010" s="247"/>
      <c r="BV1010" s="1030"/>
    </row>
    <row r="1011" ht="16.5">
      <c r="A1011" s="145"/>
      <c r="B1011" s="146"/>
      <c r="C1011" s="124" t="s">
        <v>59</v>
      </c>
      <c r="D1011" s="1092" t="s">
        <v>59</v>
      </c>
      <c r="E1011" s="995"/>
      <c r="F1011" s="807"/>
      <c r="G1011" s="1214"/>
      <c r="H1011" s="128"/>
      <c r="I1011" s="128">
        <v>19</v>
      </c>
      <c r="J1011" s="128"/>
      <c r="K1011" s="128"/>
      <c r="L1011" s="128"/>
      <c r="M1011" s="128"/>
      <c r="N1011" s="128"/>
      <c r="O1011" s="128"/>
      <c r="P1011" s="1052" t="s">
        <v>72</v>
      </c>
      <c r="Q1011" s="254" t="s">
        <v>103</v>
      </c>
      <c r="R1011" s="196" t="s">
        <v>89</v>
      </c>
      <c r="S1011" s="197"/>
      <c r="T1011" s="721"/>
      <c r="U1011" s="721"/>
      <c r="V1011" s="721"/>
      <c r="W1011" s="721"/>
      <c r="X1011" s="721"/>
      <c r="Y1011" s="721"/>
      <c r="Z1011" s="721"/>
      <c r="AA1011" s="721"/>
      <c r="AB1011" s="721"/>
      <c r="AC1011" s="721"/>
      <c r="AD1011" s="734"/>
      <c r="AE1011" s="721"/>
      <c r="AF1011" s="721"/>
      <c r="AG1011" s="721"/>
      <c r="AH1011" s="721"/>
      <c r="AI1011" s="721"/>
      <c r="AJ1011" s="721"/>
      <c r="AK1011" s="721"/>
      <c r="AL1011" s="735"/>
      <c r="AM1011" s="721"/>
      <c r="AN1011" s="721"/>
      <c r="AO1011" s="721"/>
      <c r="AP1011" s="721"/>
      <c r="AQ1011" s="722"/>
      <c r="AR1011" s="62" t="s">
        <v>79</v>
      </c>
      <c r="AS1011" s="880">
        <f t="shared" si="425"/>
        <v>0</v>
      </c>
      <c r="AT1011" s="880">
        <f t="shared" si="426"/>
        <v>0</v>
      </c>
      <c r="AU1011" s="880">
        <f t="shared" si="426"/>
        <v>0</v>
      </c>
      <c r="AV1011" s="880">
        <f t="shared" si="426"/>
        <v>0</v>
      </c>
      <c r="AW1011" s="881">
        <f t="shared" si="426"/>
        <v>0</v>
      </c>
      <c r="AX1011" s="880">
        <f t="shared" si="426"/>
        <v>0</v>
      </c>
      <c r="AY1011" s="880">
        <f t="shared" si="426"/>
        <v>0</v>
      </c>
      <c r="AZ1011" s="880">
        <f t="shared" si="426"/>
        <v>0</v>
      </c>
      <c r="BA1011" s="880">
        <f t="shared" si="426"/>
        <v>0</v>
      </c>
      <c r="BB1011" s="880">
        <f t="shared" si="426"/>
        <v>0</v>
      </c>
      <c r="BC1011" s="881">
        <f t="shared" si="426"/>
        <v>0</v>
      </c>
      <c r="BD1011" s="880">
        <f t="shared" si="426"/>
        <v>0</v>
      </c>
      <c r="BE1011" s="880">
        <f t="shared" si="426"/>
        <v>0</v>
      </c>
      <c r="BF1011" s="880">
        <f t="shared" si="426"/>
        <v>0</v>
      </c>
      <c r="BG1011" s="880">
        <f t="shared" si="426"/>
        <v>0</v>
      </c>
      <c r="BH1011" s="880">
        <f t="shared" si="426"/>
        <v>0</v>
      </c>
      <c r="BI1011" s="880">
        <f t="shared" si="426"/>
        <v>0</v>
      </c>
      <c r="BJ1011" s="880">
        <f t="shared" si="426"/>
        <v>0</v>
      </c>
      <c r="BK1011" s="881">
        <f t="shared" si="426"/>
        <v>0</v>
      </c>
      <c r="BL1011" s="880">
        <f t="shared" si="426"/>
        <v>0</v>
      </c>
      <c r="BM1011" s="880">
        <f t="shared" si="426"/>
        <v>0</v>
      </c>
      <c r="BN1011" s="880">
        <f t="shared" si="426"/>
        <v>0</v>
      </c>
      <c r="BO1011" s="880">
        <f t="shared" si="426"/>
        <v>0</v>
      </c>
      <c r="BP1011" s="880">
        <f t="shared" si="426"/>
        <v>0</v>
      </c>
      <c r="BQ1011" s="247"/>
      <c r="BV1011" s="1046"/>
    </row>
    <row r="1012" ht="16.5">
      <c r="A1012" s="942"/>
      <c r="B1012" s="943"/>
      <c r="C1012" s="882"/>
      <c r="D1012" s="1092"/>
      <c r="E1012" s="995"/>
      <c r="F1012" s="807"/>
      <c r="G1012" s="1214"/>
      <c r="H1012" s="128"/>
      <c r="I1012" s="128"/>
      <c r="J1012" s="128"/>
      <c r="K1012" s="128"/>
      <c r="L1012" s="128"/>
      <c r="M1012" s="128"/>
      <c r="N1012" s="128"/>
      <c r="O1012" s="128"/>
      <c r="P1012" s="883"/>
      <c r="Q1012" s="660" t="s">
        <v>135</v>
      </c>
      <c r="R1012" s="661"/>
      <c r="S1012" s="662"/>
      <c r="T1012" s="755"/>
      <c r="U1012" s="755"/>
      <c r="V1012" s="755"/>
      <c r="W1012" s="755"/>
      <c r="X1012" s="755"/>
      <c r="Y1012" s="755"/>
      <c r="Z1012" s="755"/>
      <c r="AA1012" s="755"/>
      <c r="AB1012" s="755"/>
      <c r="AC1012" s="755"/>
      <c r="AD1012" s="756"/>
      <c r="AE1012" s="755"/>
      <c r="AF1012" s="755"/>
      <c r="AG1012" s="755"/>
      <c r="AH1012" s="755"/>
      <c r="AI1012" s="755"/>
      <c r="AJ1012" s="755"/>
      <c r="AK1012" s="755"/>
      <c r="AL1012" s="757"/>
      <c r="AM1012" s="755"/>
      <c r="AN1012" s="755"/>
      <c r="AO1012" s="755"/>
      <c r="AP1012" s="755"/>
      <c r="AQ1012" s="758"/>
      <c r="AR1012" s="62"/>
      <c r="AS1012" s="274">
        <f t="shared" ref="AS1012:BP1012" si="427">SUM(AS1003:AS1011)</f>
        <v>0</v>
      </c>
      <c r="AT1012" s="275">
        <f t="shared" si="427"/>
        <v>0</v>
      </c>
      <c r="AU1012" s="276">
        <f t="shared" si="427"/>
        <v>0</v>
      </c>
      <c r="AV1012" s="274">
        <f t="shared" si="427"/>
        <v>0</v>
      </c>
      <c r="AW1012" s="277">
        <f t="shared" si="427"/>
        <v>0</v>
      </c>
      <c r="AX1012" s="276">
        <f>SUM(AT1003:AT1011)</f>
        <v>0</v>
      </c>
      <c r="AY1012" s="274">
        <f t="shared" si="427"/>
        <v>0</v>
      </c>
      <c r="AZ1012" s="275">
        <f t="shared" si="427"/>
        <v>0</v>
      </c>
      <c r="BA1012" s="276">
        <f t="shared" si="427"/>
        <v>0</v>
      </c>
      <c r="BB1012" s="274">
        <f t="shared" si="427"/>
        <v>0</v>
      </c>
      <c r="BC1012" s="277">
        <f t="shared" si="427"/>
        <v>0</v>
      </c>
      <c r="BD1012" s="276">
        <f t="shared" si="427"/>
        <v>0</v>
      </c>
      <c r="BE1012" s="274">
        <f t="shared" si="427"/>
        <v>0</v>
      </c>
      <c r="BF1012" s="275">
        <f t="shared" si="427"/>
        <v>0</v>
      </c>
      <c r="BG1012" s="276">
        <f t="shared" si="427"/>
        <v>0</v>
      </c>
      <c r="BH1012" s="274">
        <f t="shared" si="427"/>
        <v>0</v>
      </c>
      <c r="BI1012" s="275">
        <f t="shared" si="427"/>
        <v>0</v>
      </c>
      <c r="BJ1012" s="276">
        <f t="shared" si="427"/>
        <v>0</v>
      </c>
      <c r="BK1012" s="278">
        <f t="shared" si="427"/>
        <v>0</v>
      </c>
      <c r="BL1012" s="274">
        <f t="shared" si="427"/>
        <v>0</v>
      </c>
      <c r="BM1012" s="275">
        <f t="shared" si="427"/>
        <v>0</v>
      </c>
      <c r="BN1012" s="276">
        <f t="shared" si="427"/>
        <v>0</v>
      </c>
      <c r="BO1012" s="276">
        <f t="shared" si="427"/>
        <v>0</v>
      </c>
      <c r="BP1012" s="274">
        <f t="shared" si="427"/>
        <v>0</v>
      </c>
      <c r="BQ1012" s="321" t="s">
        <v>136</v>
      </c>
      <c r="BV1012" s="1077"/>
    </row>
    <row r="1013">
      <c r="A1013" s="167"/>
      <c r="B1013" s="168"/>
      <c r="C1013" s="169"/>
      <c r="D1013" s="1092"/>
      <c r="E1013" s="995"/>
      <c r="F1013" s="807"/>
      <c r="G1013" s="1214"/>
      <c r="H1013" s="128">
        <v>1</v>
      </c>
      <c r="I1013" s="128">
        <v>20</v>
      </c>
      <c r="J1013" s="128"/>
      <c r="K1013" s="128"/>
      <c r="L1013" s="128"/>
      <c r="M1013" s="128"/>
      <c r="N1013" s="128"/>
      <c r="O1013" s="128"/>
      <c r="P1013" s="102"/>
      <c r="Q1013" s="285" t="s">
        <v>140</v>
      </c>
      <c r="R1013" s="231" t="s">
        <v>217</v>
      </c>
      <c r="S1013" s="232"/>
      <c r="T1013" s="721"/>
      <c r="U1013" s="721"/>
      <c r="V1013" s="721"/>
      <c r="W1013" s="721"/>
      <c r="X1013" s="721"/>
      <c r="Y1013" s="721"/>
      <c r="Z1013" s="721"/>
      <c r="AA1013" s="721"/>
      <c r="AB1013" s="721"/>
      <c r="AC1013" s="721"/>
      <c r="AD1013" s="734"/>
      <c r="AE1013" s="721"/>
      <c r="AF1013" s="721"/>
      <c r="AG1013" s="721"/>
      <c r="AH1013" s="721"/>
      <c r="AI1013" s="721"/>
      <c r="AJ1013" s="721"/>
      <c r="AK1013" s="721"/>
      <c r="AL1013" s="735"/>
      <c r="AM1013" s="721"/>
      <c r="AN1013" s="721"/>
      <c r="AO1013" s="721"/>
      <c r="AP1013" s="721"/>
      <c r="AQ1013" s="722"/>
      <c r="AR1013" s="62"/>
      <c r="AS1013" s="223"/>
      <c r="AT1013" s="223"/>
      <c r="AU1013" s="223"/>
      <c r="AV1013" s="223"/>
      <c r="AW1013" s="887"/>
      <c r="AX1013" s="223"/>
      <c r="AY1013" s="223"/>
      <c r="AZ1013" s="223"/>
      <c r="BA1013" s="223"/>
      <c r="BB1013" s="223"/>
      <c r="BC1013" s="887"/>
      <c r="BD1013" s="223"/>
      <c r="BE1013" s="223"/>
      <c r="BF1013" s="223"/>
      <c r="BG1013" s="223"/>
      <c r="BH1013" s="223"/>
      <c r="BI1013" s="223"/>
      <c r="BJ1013" s="223"/>
      <c r="BK1013" s="887"/>
      <c r="BL1013" s="223"/>
      <c r="BM1013" s="223"/>
      <c r="BN1013" s="223"/>
      <c r="BO1013" s="223"/>
      <c r="BP1013" s="223"/>
      <c r="BQ1013" s="476"/>
      <c r="BV1013" s="454"/>
    </row>
    <row r="1014">
      <c r="A1014" s="145"/>
      <c r="B1014" s="146"/>
      <c r="C1014" s="124"/>
      <c r="D1014" s="1092"/>
      <c r="E1014" s="995"/>
      <c r="F1014" s="807"/>
      <c r="G1014" s="1214"/>
      <c r="H1014" s="128"/>
      <c r="I1014" s="128"/>
      <c r="J1014" s="128"/>
      <c r="K1014" s="128"/>
      <c r="L1014" s="128"/>
      <c r="M1014" s="128"/>
      <c r="N1014" s="128"/>
      <c r="O1014" s="128"/>
      <c r="P1014" s="125"/>
      <c r="Q1014" s="291"/>
      <c r="R1014" s="132"/>
      <c r="S1014" s="133"/>
      <c r="T1014" s="768"/>
      <c r="U1014" s="768"/>
      <c r="V1014" s="768"/>
      <c r="W1014" s="768"/>
      <c r="X1014" s="768"/>
      <c r="Y1014" s="768"/>
      <c r="Z1014" s="768"/>
      <c r="AA1014" s="768"/>
      <c r="AB1014" s="768"/>
      <c r="AC1014" s="768"/>
      <c r="AD1014" s="769"/>
      <c r="AE1014" s="768"/>
      <c r="AF1014" s="768"/>
      <c r="AG1014" s="768"/>
      <c r="AH1014" s="768"/>
      <c r="AI1014" s="768"/>
      <c r="AJ1014" s="768"/>
      <c r="AK1014" s="768"/>
      <c r="AL1014" s="770"/>
      <c r="AM1014" s="768"/>
      <c r="AN1014" s="768"/>
      <c r="AO1014" s="768"/>
      <c r="AP1014" s="768"/>
      <c r="AQ1014" s="771"/>
      <c r="AR1014" s="62"/>
      <c r="AS1014" s="292"/>
      <c r="AT1014" s="62"/>
      <c r="AU1014" s="62"/>
      <c r="AV1014" s="292"/>
      <c r="AW1014" s="98"/>
      <c r="AX1014" s="62"/>
      <c r="AY1014" s="292"/>
      <c r="AZ1014" s="62"/>
      <c r="BA1014" s="62"/>
      <c r="BB1014" s="292"/>
      <c r="BC1014" s="98"/>
      <c r="BD1014" s="62"/>
      <c r="BE1014" s="292"/>
      <c r="BF1014" s="62"/>
      <c r="BG1014" s="62"/>
      <c r="BH1014" s="292"/>
      <c r="BI1014" s="62"/>
      <c r="BJ1014" s="62"/>
      <c r="BK1014" s="98"/>
      <c r="BL1014" s="292"/>
      <c r="BM1014" s="62"/>
      <c r="BN1014" s="62"/>
      <c r="BO1014" s="62"/>
      <c r="BP1014" s="292"/>
      <c r="BV1014" s="454"/>
    </row>
    <row r="1015" ht="16.5">
      <c r="A1015" s="676"/>
      <c r="B1015" s="677"/>
      <c r="C1015" s="345"/>
      <c r="D1015" s="1104"/>
      <c r="E1015" s="1105"/>
      <c r="F1015" s="807"/>
      <c r="G1015" s="1214"/>
      <c r="H1015" s="128">
        <v>2</v>
      </c>
      <c r="I1015" s="128">
        <v>21</v>
      </c>
      <c r="J1015" s="128"/>
      <c r="K1015" s="128"/>
      <c r="L1015" s="128"/>
      <c r="M1015" s="128"/>
      <c r="N1015" s="128"/>
      <c r="O1015" s="128"/>
      <c r="P1015" s="346"/>
      <c r="Q1015" s="295" t="s">
        <v>145</v>
      </c>
      <c r="R1015" s="196" t="s">
        <v>217</v>
      </c>
      <c r="S1015" s="197"/>
      <c r="T1015" s="721"/>
      <c r="U1015" s="721"/>
      <c r="V1015" s="721"/>
      <c r="W1015" s="721"/>
      <c r="X1015" s="721"/>
      <c r="Y1015" s="721"/>
      <c r="Z1015" s="721"/>
      <c r="AA1015" s="721"/>
      <c r="AB1015" s="721"/>
      <c r="AC1015" s="721"/>
      <c r="AD1015" s="734"/>
      <c r="AE1015" s="721"/>
      <c r="AF1015" s="721"/>
      <c r="AG1015" s="721"/>
      <c r="AH1015" s="721"/>
      <c r="AI1015" s="721"/>
      <c r="AJ1015" s="721"/>
      <c r="AK1015" s="721"/>
      <c r="AL1015" s="735"/>
      <c r="AM1015" s="721"/>
      <c r="AN1015" s="721"/>
      <c r="AO1015" s="721"/>
      <c r="AP1015" s="721"/>
      <c r="AQ1015" s="722"/>
      <c r="AR1015" s="62"/>
      <c r="AS1015" s="1272"/>
      <c r="AT1015" s="62"/>
      <c r="AU1015" s="62"/>
      <c r="AV1015" s="1272"/>
      <c r="AW1015" s="98"/>
      <c r="AX1015" s="62"/>
      <c r="AY1015" s="1272"/>
      <c r="AZ1015" s="62"/>
      <c r="BA1015" s="62"/>
      <c r="BB1015" s="1272"/>
      <c r="BC1015" s="98"/>
      <c r="BD1015" s="62"/>
      <c r="BE1015" s="1272"/>
      <c r="BF1015" s="62"/>
      <c r="BG1015" s="62"/>
      <c r="BH1015" s="1272"/>
      <c r="BI1015" s="62"/>
      <c r="BJ1015" s="62"/>
      <c r="BK1015" s="98"/>
      <c r="BL1015" s="1272"/>
      <c r="BM1015" s="62"/>
      <c r="BN1015" s="62"/>
      <c r="BO1015" s="62"/>
      <c r="BP1015" s="1272"/>
      <c r="BV1015" s="454"/>
    </row>
    <row r="1016" ht="16.5">
      <c r="A1016" s="349"/>
      <c r="B1016" s="350" t="s">
        <v>146</v>
      </c>
      <c r="C1016" s="351">
        <f t="shared" ref="C1016:I1016" si="428">COUNTA(C988:C1015)</f>
        <v>11</v>
      </c>
      <c r="D1016" s="352">
        <f t="shared" si="428"/>
        <v>13</v>
      </c>
      <c r="E1016" s="527">
        <f t="shared" si="428"/>
        <v>0</v>
      </c>
      <c r="F1016" s="528">
        <f t="shared" si="428"/>
        <v>0</v>
      </c>
      <c r="G1016" s="529">
        <f t="shared" si="428"/>
        <v>0</v>
      </c>
      <c r="H1016" s="530">
        <f t="shared" si="428"/>
        <v>2</v>
      </c>
      <c r="I1016" s="531">
        <f t="shared" si="428"/>
        <v>21</v>
      </c>
      <c r="J1016" s="532">
        <f>D1016+G1016</f>
        <v>13</v>
      </c>
      <c r="K1016" s="357">
        <f>J1016/I1016*100</f>
        <v>61.904761904761905</v>
      </c>
      <c r="L1016" s="533"/>
      <c r="M1016" s="534">
        <v>21</v>
      </c>
      <c r="N1016" s="533"/>
      <c r="O1016" s="533"/>
      <c r="P1016" s="214"/>
      <c r="Q1016" s="215" t="s">
        <v>247</v>
      </c>
      <c r="R1016" s="216" t="s">
        <v>189</v>
      </c>
      <c r="S1016" s="217"/>
      <c r="T1016" s="377"/>
      <c r="U1016" s="377"/>
      <c r="V1016" s="377"/>
      <c r="W1016" s="377"/>
      <c r="X1016" s="377"/>
      <c r="Y1016" s="377"/>
      <c r="Z1016" s="377"/>
      <c r="AA1016" s="377"/>
      <c r="AB1016" s="377"/>
      <c r="AC1016" s="377"/>
      <c r="AD1016" s="378"/>
      <c r="AE1016" s="377"/>
      <c r="AF1016" s="377"/>
      <c r="AG1016" s="377"/>
      <c r="AH1016" s="377"/>
      <c r="AI1016" s="377"/>
      <c r="AJ1016" s="377"/>
      <c r="AK1016" s="377"/>
      <c r="AL1016" s="536"/>
      <c r="AM1016" s="377"/>
      <c r="AN1016" s="377"/>
      <c r="AO1016" s="377"/>
      <c r="AP1016" s="377"/>
      <c r="AQ1016" s="537"/>
      <c r="AR1016" s="62"/>
      <c r="AS1016" s="235"/>
      <c r="AT1016" s="62"/>
      <c r="AU1016" s="62"/>
      <c r="AV1016" s="235"/>
      <c r="AW1016" s="98"/>
      <c r="AX1016" s="62"/>
      <c r="AY1016" s="235"/>
      <c r="AZ1016" s="62"/>
      <c r="BA1016" s="62"/>
      <c r="BB1016" s="235"/>
      <c r="BC1016" s="98"/>
      <c r="BD1016" s="62"/>
      <c r="BE1016" s="235"/>
      <c r="BF1016" s="62"/>
      <c r="BG1016" s="62"/>
      <c r="BH1016" s="235"/>
      <c r="BI1016" s="62"/>
      <c r="BJ1016" s="62"/>
      <c r="BK1016" s="98"/>
      <c r="BL1016" s="235"/>
      <c r="BM1016" s="62"/>
      <c r="BN1016" s="62"/>
      <c r="BO1016" s="62"/>
      <c r="BP1016" s="235"/>
      <c r="BV1016" s="1206"/>
    </row>
    <row r="1017" ht="16.5">
      <c r="A1017" s="368"/>
      <c r="B1017" s="369"/>
      <c r="C1017" s="370" t="s">
        <v>148</v>
      </c>
      <c r="D1017" s="371"/>
      <c r="E1017" s="372">
        <f>C1016+E1016</f>
        <v>11</v>
      </c>
      <c r="F1017" s="373"/>
      <c r="G1017" s="372">
        <f>F1016+G1016</f>
        <v>0</v>
      </c>
      <c r="H1017" s="374"/>
      <c r="I1017" s="375">
        <f>I1016</f>
        <v>21</v>
      </c>
      <c r="J1017" s="376"/>
      <c r="K1017" s="376"/>
      <c r="L1017" s="376"/>
      <c r="M1017" s="376"/>
      <c r="N1017" s="376"/>
      <c r="O1017" s="376"/>
      <c r="P1017" s="741"/>
      <c r="Q1017" s="389" t="s">
        <v>151</v>
      </c>
      <c r="R1017" s="390"/>
      <c r="S1017" s="391"/>
      <c r="T1017" s="392"/>
      <c r="U1017" s="392"/>
      <c r="V1017" s="392"/>
      <c r="W1017" s="392"/>
      <c r="X1017" s="392"/>
      <c r="Y1017" s="392"/>
      <c r="Z1017" s="392"/>
      <c r="AA1017" s="392"/>
      <c r="AB1017" s="392"/>
      <c r="AC1017" s="392"/>
      <c r="AD1017" s="393"/>
      <c r="AE1017" s="392"/>
      <c r="AF1017" s="392"/>
      <c r="AG1017" s="392"/>
      <c r="AH1017" s="392"/>
      <c r="AI1017" s="392"/>
      <c r="AJ1017" s="392"/>
      <c r="AK1017" s="392"/>
      <c r="AL1017" s="742"/>
      <c r="AM1017" s="392"/>
      <c r="AN1017" s="392"/>
      <c r="AO1017" s="392"/>
      <c r="AP1017" s="392"/>
      <c r="AQ1017" s="395"/>
      <c r="AR1017" s="62"/>
      <c r="AS1017" s="62"/>
      <c r="AT1017" s="62"/>
      <c r="AU1017" s="62"/>
      <c r="AV1017" s="62"/>
      <c r="AW1017" s="98"/>
      <c r="AX1017" s="62"/>
      <c r="AY1017" s="62"/>
      <c r="AZ1017" s="62"/>
      <c r="BA1017" s="62"/>
      <c r="BB1017" s="62"/>
      <c r="BC1017" s="98"/>
      <c r="BD1017" s="62"/>
      <c r="BE1017" s="62"/>
      <c r="BF1017" s="62"/>
      <c r="BG1017" s="62"/>
      <c r="BH1017" s="62"/>
      <c r="BI1017" s="62"/>
      <c r="BJ1017" s="62"/>
      <c r="BK1017" s="98"/>
      <c r="BL1017" s="62"/>
      <c r="BM1017" s="62"/>
      <c r="BN1017" s="62"/>
      <c r="BO1017" s="62"/>
      <c r="BP1017" s="62"/>
      <c r="BV1017" s="1243"/>
    </row>
    <row r="1018" ht="15.75" customHeight="1">
      <c r="A1018" s="368"/>
      <c r="B1018" s="382"/>
      <c r="C1018" s="383" t="s">
        <v>150</v>
      </c>
      <c r="D1018" s="371"/>
      <c r="E1018" s="384">
        <f>E1017/I1017*100</f>
        <v>52.380952380952387</v>
      </c>
      <c r="F1018" s="385"/>
      <c r="G1018" s="384">
        <f>G1017/I1017*100</f>
        <v>0</v>
      </c>
      <c r="H1018" s="386"/>
      <c r="I1018" s="387"/>
      <c r="J1018" s="388"/>
      <c r="K1018" s="388"/>
      <c r="L1018" s="388"/>
      <c r="M1018" s="388"/>
      <c r="N1018" s="388"/>
      <c r="O1018" s="388"/>
      <c r="P1018" s="110"/>
      <c r="Q1018" s="397"/>
      <c r="R1018" s="397"/>
      <c r="S1018" s="396"/>
      <c r="T1018" s="398"/>
      <c r="U1018" s="398"/>
      <c r="V1018" s="398"/>
      <c r="W1018" s="398"/>
      <c r="X1018" s="398"/>
      <c r="Y1018" s="398"/>
      <c r="Z1018" s="398"/>
      <c r="AA1018" s="398"/>
      <c r="AB1018" s="398"/>
      <c r="AC1018" s="398"/>
      <c r="AD1018" s="399"/>
      <c r="AE1018" s="398"/>
      <c r="AF1018" s="398"/>
      <c r="AG1018" s="398"/>
      <c r="AH1018" s="398"/>
      <c r="AI1018" s="398"/>
      <c r="AJ1018" s="398"/>
      <c r="AK1018" s="398"/>
      <c r="AL1018" s="400"/>
      <c r="AM1018" s="398"/>
      <c r="AN1018" s="398"/>
      <c r="AO1018" s="398"/>
      <c r="AP1018" s="398"/>
      <c r="AQ1018" s="401"/>
      <c r="AR1018" s="62"/>
      <c r="AS1018" s="62"/>
      <c r="AT1018" s="62"/>
      <c r="AU1018" s="62"/>
      <c r="AV1018" s="62"/>
      <c r="AW1018" s="98"/>
      <c r="AX1018" s="62"/>
      <c r="AY1018" s="62"/>
      <c r="AZ1018" s="62"/>
      <c r="BA1018" s="62"/>
      <c r="BB1018" s="62"/>
      <c r="BC1018" s="98"/>
      <c r="BD1018" s="62"/>
      <c r="BE1018" s="62"/>
      <c r="BF1018" s="62"/>
      <c r="BG1018" s="62"/>
      <c r="BH1018" s="62"/>
      <c r="BI1018" s="62"/>
      <c r="BJ1018" s="62"/>
      <c r="BK1018" s="98"/>
      <c r="BL1018" s="62"/>
      <c r="BM1018" s="62"/>
      <c r="BN1018" s="62"/>
      <c r="BO1018" s="62"/>
      <c r="BP1018" s="62"/>
    </row>
    <row r="1019" ht="16.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110"/>
      <c r="Q1019" s="402" t="s">
        <v>358</v>
      </c>
      <c r="R1019" s="397"/>
      <c r="S1019" s="396"/>
      <c r="T1019" s="398"/>
      <c r="U1019" s="398"/>
      <c r="V1019" s="398"/>
      <c r="W1019" s="398"/>
      <c r="X1019" s="398"/>
      <c r="Y1019" s="398"/>
      <c r="Z1019" s="398"/>
      <c r="AA1019" s="398"/>
      <c r="AB1019" s="398"/>
      <c r="AC1019" s="398"/>
      <c r="AD1019" s="399"/>
      <c r="AE1019" s="398"/>
      <c r="AF1019" s="398"/>
      <c r="AG1019" s="398"/>
      <c r="AH1019" s="398"/>
      <c r="AI1019" s="398"/>
      <c r="AJ1019" s="398"/>
      <c r="AK1019" s="398"/>
      <c r="AL1019" s="400"/>
      <c r="AM1019" s="398"/>
      <c r="AN1019" s="398"/>
      <c r="AO1019" s="398"/>
      <c r="AP1019" s="398"/>
      <c r="AQ1019" s="401"/>
      <c r="AR1019" s="62"/>
      <c r="AS1019" s="235"/>
      <c r="AT1019" s="235"/>
      <c r="AU1019" s="62"/>
      <c r="AV1019" s="235"/>
      <c r="AW1019" s="1273"/>
      <c r="AX1019" s="62"/>
      <c r="AY1019" s="235"/>
      <c r="AZ1019" s="235"/>
      <c r="BA1019" s="62"/>
      <c r="BB1019" s="235"/>
      <c r="BC1019" s="1273"/>
      <c r="BD1019" s="62"/>
      <c r="BE1019" s="235"/>
      <c r="BF1019" s="235"/>
      <c r="BG1019" s="62"/>
      <c r="BH1019" s="235"/>
      <c r="BI1019" s="235"/>
      <c r="BJ1019" s="62"/>
      <c r="BK1019" s="98"/>
      <c r="BL1019" s="235"/>
      <c r="BM1019" s="235"/>
      <c r="BN1019" s="62"/>
      <c r="BO1019" s="62"/>
      <c r="BP1019" s="235"/>
      <c r="BQ1019" s="2"/>
      <c r="BR1019" s="3"/>
    </row>
    <row r="1020" ht="15.75" customHeight="1">
      <c r="A1020" s="781"/>
      <c r="B1020" s="781"/>
      <c r="C1020" s="404"/>
      <c r="D1020" s="405"/>
      <c r="E1020" s="406"/>
      <c r="F1020" s="404"/>
      <c r="G1020" s="406"/>
      <c r="H1020" s="407"/>
      <c r="I1020" s="408"/>
      <c r="J1020" s="407"/>
      <c r="K1020" s="408"/>
      <c r="L1020" s="109" t="s">
        <v>359</v>
      </c>
      <c r="M1020" s="408"/>
      <c r="N1020" s="407"/>
      <c r="O1020" s="408"/>
      <c r="P1020" s="57" t="s">
        <v>25</v>
      </c>
      <c r="Q1020" s="409" t="s">
        <v>26</v>
      </c>
      <c r="R1020" s="314" t="s">
        <v>27</v>
      </c>
      <c r="S1020" s="559" t="s">
        <v>28</v>
      </c>
      <c r="T1020" s="559"/>
      <c r="U1020" s="559"/>
      <c r="V1020" s="559"/>
      <c r="W1020" s="559"/>
      <c r="X1020" s="411"/>
      <c r="Y1020" s="412"/>
      <c r="Z1020" s="412"/>
      <c r="AA1020" s="412"/>
      <c r="AB1020" s="412"/>
      <c r="AC1020" s="412"/>
      <c r="AD1020" s="412"/>
      <c r="AE1020" s="412"/>
      <c r="AF1020" s="412"/>
      <c r="AG1020" s="412"/>
      <c r="AH1020" s="412"/>
      <c r="AI1020" s="412"/>
      <c r="AJ1020" s="412"/>
      <c r="AK1020" s="412"/>
      <c r="AL1020" s="413"/>
      <c r="AM1020" s="559"/>
      <c r="AN1020" s="559"/>
      <c r="AO1020" s="559"/>
      <c r="AP1020" s="559"/>
      <c r="AQ1020" s="560"/>
      <c r="AR1020" s="62"/>
      <c r="AS1020" s="62"/>
      <c r="AT1020" s="62"/>
      <c r="AU1020" s="62"/>
      <c r="AV1020" s="62"/>
      <c r="AW1020" s="98"/>
      <c r="AX1020" s="62"/>
      <c r="AY1020" s="62"/>
      <c r="AZ1020" s="62"/>
      <c r="BA1020" s="62"/>
      <c r="BB1020" s="62"/>
      <c r="BC1020" s="98"/>
      <c r="BD1020" s="62"/>
      <c r="BE1020" s="62"/>
      <c r="BF1020" s="62"/>
      <c r="BG1020" s="62"/>
      <c r="BH1020" s="62"/>
      <c r="BI1020" s="62"/>
      <c r="BJ1020" s="62"/>
      <c r="BK1020" s="98"/>
      <c r="BL1020" s="62"/>
      <c r="BM1020" s="62"/>
      <c r="BN1020" s="62"/>
      <c r="BO1020" s="62"/>
      <c r="BP1020" s="62"/>
      <c r="BQ1020" s="2"/>
      <c r="BR1020" s="3"/>
    </row>
    <row r="1021" ht="15.75" customHeight="1">
      <c r="A1021" s="561" t="s">
        <v>57</v>
      </c>
      <c r="B1021" s="561" t="s">
        <v>58</v>
      </c>
      <c r="C1021" s="416"/>
      <c r="D1021" s="417"/>
      <c r="E1021" s="418"/>
      <c r="F1021" s="416"/>
      <c r="G1021" s="419"/>
      <c r="H1021" s="420"/>
      <c r="I1021" s="421"/>
      <c r="J1021" s="420"/>
      <c r="K1021" s="421"/>
      <c r="L1021" s="129"/>
      <c r="M1021" s="421"/>
      <c r="N1021" s="420"/>
      <c r="O1021" s="421"/>
      <c r="P1021" s="65"/>
      <c r="Q1021" s="423"/>
      <c r="R1021" s="397" t="s">
        <v>31</v>
      </c>
      <c r="S1021" s="562"/>
      <c r="T1021" s="69"/>
      <c r="U1021" s="69"/>
      <c r="V1021" s="69"/>
      <c r="W1021" s="69"/>
      <c r="X1021" s="69"/>
      <c r="Y1021" s="69"/>
      <c r="Z1021" s="69"/>
      <c r="AA1021" s="69"/>
      <c r="AB1021" s="69"/>
      <c r="AC1021" s="69"/>
      <c r="AD1021" s="69"/>
      <c r="AE1021" s="69"/>
      <c r="AF1021" s="69"/>
      <c r="AG1021" s="69"/>
      <c r="AH1021" s="69"/>
      <c r="AI1021" s="69"/>
      <c r="AJ1021" s="69"/>
      <c r="AK1021" s="69"/>
      <c r="AL1021" s="69"/>
      <c r="AM1021" s="69"/>
      <c r="AN1021" s="69"/>
      <c r="AO1021" s="69"/>
      <c r="AP1021" s="69"/>
      <c r="AQ1021" s="69"/>
      <c r="AR1021" s="62"/>
      <c r="AS1021" s="1274"/>
      <c r="AT1021" s="1274"/>
      <c r="AU1021" s="1274"/>
      <c r="AV1021" s="1274"/>
      <c r="AW1021" s="1275"/>
      <c r="AX1021" s="1274"/>
      <c r="AY1021" s="1274"/>
      <c r="AZ1021" s="1274"/>
      <c r="BA1021" s="1274"/>
      <c r="BB1021" s="1274"/>
      <c r="BC1021" s="1275"/>
      <c r="BD1021" s="1274"/>
      <c r="BE1021" s="1274"/>
      <c r="BF1021" s="1274"/>
      <c r="BG1021" s="1274"/>
      <c r="BH1021" s="1274"/>
      <c r="BI1021" s="1274"/>
      <c r="BJ1021" s="1274"/>
      <c r="BK1021" s="1275"/>
      <c r="BL1021" s="1274"/>
      <c r="BM1021" s="1274"/>
      <c r="BN1021" s="1274"/>
      <c r="BO1021" s="1274"/>
      <c r="BP1021" s="1274"/>
      <c r="BQ1021" s="1276"/>
      <c r="BR1021" s="3"/>
    </row>
    <row r="1022" ht="16.5">
      <c r="A1022" s="782"/>
      <c r="B1022" s="782"/>
      <c r="C1022" s="427"/>
      <c r="D1022" s="428"/>
      <c r="E1022" s="429"/>
      <c r="F1022" s="427"/>
      <c r="G1022" s="429"/>
      <c r="H1022" s="430"/>
      <c r="I1022" s="431"/>
      <c r="J1022" s="430"/>
      <c r="K1022" s="431"/>
      <c r="L1022" s="849"/>
      <c r="M1022" s="431"/>
      <c r="N1022" s="430"/>
      <c r="O1022" s="431"/>
      <c r="P1022" s="78"/>
      <c r="Q1022" s="432"/>
      <c r="R1022" s="553" t="s">
        <v>56</v>
      </c>
      <c r="S1022" s="746"/>
      <c r="T1022" s="82"/>
      <c r="U1022" s="82"/>
      <c r="V1022" s="82"/>
      <c r="W1022" s="82"/>
      <c r="X1022" s="82"/>
      <c r="Y1022" s="82"/>
      <c r="Z1022" s="82"/>
      <c r="AA1022" s="82"/>
      <c r="AB1022" s="82"/>
      <c r="AC1022" s="82"/>
      <c r="AD1022" s="82"/>
      <c r="AE1022" s="82"/>
      <c r="AF1022" s="82"/>
      <c r="AG1022" s="82"/>
      <c r="AH1022" s="82"/>
      <c r="AI1022" s="82"/>
      <c r="AJ1022" s="82"/>
      <c r="AK1022" s="82"/>
      <c r="AL1022" s="82"/>
      <c r="AM1022" s="82"/>
      <c r="AN1022" s="82"/>
      <c r="AO1022" s="82"/>
      <c r="AP1022" s="82"/>
      <c r="AQ1022" s="82"/>
      <c r="AR1022" s="62"/>
      <c r="AS1022" s="62"/>
      <c r="AT1022" s="62"/>
      <c r="AU1022" s="62"/>
      <c r="AV1022" s="62"/>
      <c r="AW1022" s="98"/>
      <c r="AX1022" s="62"/>
      <c r="AY1022" s="62"/>
      <c r="AZ1022" s="62"/>
      <c r="BA1022" s="62"/>
      <c r="BB1022" s="62"/>
      <c r="BC1022" s="98"/>
      <c r="BD1022" s="62"/>
      <c r="BE1022" s="62"/>
      <c r="BF1022" s="62"/>
      <c r="BG1022" s="62"/>
      <c r="BH1022" s="62"/>
      <c r="BI1022" s="62"/>
      <c r="BJ1022" s="62"/>
      <c r="BK1022" s="98"/>
      <c r="BL1022" s="62"/>
      <c r="BM1022" s="62"/>
      <c r="BN1022" s="62"/>
      <c r="BO1022" s="62"/>
      <c r="BP1022" s="62"/>
      <c r="BQ1022" s="2"/>
      <c r="BR1022" s="3"/>
    </row>
    <row r="1023">
      <c r="A1023" s="564"/>
      <c r="B1023" s="565"/>
      <c r="C1023" s="101" t="s">
        <v>59</v>
      </c>
      <c r="D1023" s="102"/>
      <c r="E1023" s="103"/>
      <c r="F1023" s="101"/>
      <c r="G1023" s="103" t="s">
        <v>60</v>
      </c>
      <c r="H1023" s="128"/>
      <c r="I1023" s="128">
        <v>1</v>
      </c>
      <c r="J1023" s="128"/>
      <c r="K1023" s="128"/>
      <c r="L1023" s="128"/>
      <c r="M1023" s="128"/>
      <c r="N1023" s="128"/>
      <c r="O1023" s="128"/>
      <c r="P1023" s="102" t="s">
        <v>68</v>
      </c>
      <c r="Q1023" s="285"/>
      <c r="R1023" s="231" t="s">
        <v>70</v>
      </c>
      <c r="S1023" s="232"/>
      <c r="T1023" s="721"/>
      <c r="U1023" s="721"/>
      <c r="V1023" s="721"/>
      <c r="W1023" s="721"/>
      <c r="X1023" s="721"/>
      <c r="Y1023" s="721"/>
      <c r="Z1023" s="721"/>
      <c r="AA1023" s="721"/>
      <c r="AB1023" s="721"/>
      <c r="AC1023" s="721"/>
      <c r="AD1023" s="734"/>
      <c r="AE1023" s="721"/>
      <c r="AF1023" s="721"/>
      <c r="AG1023" s="721"/>
      <c r="AH1023" s="721"/>
      <c r="AI1023" s="721"/>
      <c r="AJ1023" s="721"/>
      <c r="AK1023" s="721"/>
      <c r="AL1023" s="735"/>
      <c r="AM1023" s="721"/>
      <c r="AN1023" s="721"/>
      <c r="AO1023" s="721"/>
      <c r="AP1023" s="721"/>
      <c r="AQ1023" s="722"/>
      <c r="AR1023" s="235"/>
      <c r="AS1023" s="119">
        <f>T1023*T1065*1.73*0.875/1000</f>
        <v>0</v>
      </c>
      <c r="AT1023" s="119">
        <f t="shared" ref="AT1023:BP1023" si="429">U1023*U1065*1.73*0.875/1000</f>
        <v>0</v>
      </c>
      <c r="AU1023" s="119">
        <f t="shared" si="429"/>
        <v>0</v>
      </c>
      <c r="AV1023" s="119">
        <f t="shared" si="429"/>
        <v>0</v>
      </c>
      <c r="AW1023" s="120">
        <f t="shared" si="429"/>
        <v>0</v>
      </c>
      <c r="AX1023" s="119">
        <f t="shared" si="429"/>
        <v>0</v>
      </c>
      <c r="AY1023" s="119">
        <f t="shared" si="429"/>
        <v>0</v>
      </c>
      <c r="AZ1023" s="119">
        <f t="shared" si="429"/>
        <v>0</v>
      </c>
      <c r="BA1023" s="119">
        <f t="shared" si="429"/>
        <v>0</v>
      </c>
      <c r="BB1023" s="119">
        <f t="shared" si="429"/>
        <v>0</v>
      </c>
      <c r="BC1023" s="120">
        <f t="shared" si="429"/>
        <v>0</v>
      </c>
      <c r="BD1023" s="119">
        <f t="shared" si="429"/>
        <v>0</v>
      </c>
      <c r="BE1023" s="119">
        <f t="shared" si="429"/>
        <v>0</v>
      </c>
      <c r="BF1023" s="119">
        <f t="shared" si="429"/>
        <v>0</v>
      </c>
      <c r="BG1023" s="119">
        <f t="shared" si="429"/>
        <v>0</v>
      </c>
      <c r="BH1023" s="119">
        <f t="shared" si="429"/>
        <v>0</v>
      </c>
      <c r="BI1023" s="119">
        <f t="shared" si="429"/>
        <v>0</v>
      </c>
      <c r="BJ1023" s="119">
        <f t="shared" si="429"/>
        <v>0</v>
      </c>
      <c r="BK1023" s="120">
        <f t="shared" si="429"/>
        <v>0</v>
      </c>
      <c r="BL1023" s="119">
        <f t="shared" si="429"/>
        <v>0</v>
      </c>
      <c r="BM1023" s="119">
        <f t="shared" si="429"/>
        <v>0</v>
      </c>
      <c r="BN1023" s="119">
        <f t="shared" si="429"/>
        <v>0</v>
      </c>
      <c r="BO1023" s="119">
        <f t="shared" si="429"/>
        <v>0</v>
      </c>
      <c r="BP1023" s="119">
        <f t="shared" si="429"/>
        <v>0</v>
      </c>
      <c r="BQ1023" s="121"/>
      <c r="BR1023" s="3"/>
      <c r="BS1023" s="3"/>
      <c r="BT1023" s="3"/>
      <c r="BV1023" s="1182"/>
    </row>
    <row r="1024">
      <c r="A1024" s="145"/>
      <c r="B1024" s="146"/>
      <c r="C1024" s="124"/>
      <c r="D1024" s="125" t="s">
        <v>60</v>
      </c>
      <c r="E1024" s="126"/>
      <c r="F1024" s="124"/>
      <c r="G1024" s="126"/>
      <c r="H1024" s="128"/>
      <c r="I1024" s="128">
        <v>2</v>
      </c>
      <c r="J1024" s="128"/>
      <c r="K1024" s="128"/>
      <c r="L1024" s="128"/>
      <c r="M1024" s="128"/>
      <c r="N1024" s="128"/>
      <c r="O1024" s="128"/>
      <c r="P1024" s="1215" t="s">
        <v>72</v>
      </c>
      <c r="Q1024" s="291" t="s">
        <v>360</v>
      </c>
      <c r="R1024" s="132" t="s">
        <v>67</v>
      </c>
      <c r="S1024" s="133"/>
      <c r="T1024" s="721"/>
      <c r="U1024" s="721"/>
      <c r="V1024" s="721"/>
      <c r="W1024" s="721"/>
      <c r="X1024" s="721"/>
      <c r="Y1024" s="721"/>
      <c r="Z1024" s="721"/>
      <c r="AA1024" s="721"/>
      <c r="AB1024" s="721"/>
      <c r="AC1024" s="721"/>
      <c r="AD1024" s="734"/>
      <c r="AE1024" s="721"/>
      <c r="AF1024" s="721"/>
      <c r="AG1024" s="721"/>
      <c r="AH1024" s="721"/>
      <c r="AI1024" s="721"/>
      <c r="AJ1024" s="721"/>
      <c r="AK1024" s="721"/>
      <c r="AL1024" s="735"/>
      <c r="AM1024" s="721"/>
      <c r="AN1024" s="721"/>
      <c r="AO1024" s="721"/>
      <c r="AP1024" s="721"/>
      <c r="AQ1024" s="722"/>
      <c r="AR1024" s="62"/>
      <c r="AS1024" s="119" t="e">
        <f>T1024*1000/T1065/1.73/0.875</f>
        <v>#DIV/0!</v>
      </c>
      <c r="AT1024" s="119" t="e">
        <f t="shared" ref="AT1024:BP1024" si="430">U1024*1000/U1065/1.73/0.875</f>
        <v>#DIV/0!</v>
      </c>
      <c r="AU1024" s="119" t="e">
        <f t="shared" si="430"/>
        <v>#DIV/0!</v>
      </c>
      <c r="AV1024" s="119" t="e">
        <f t="shared" si="430"/>
        <v>#DIV/0!</v>
      </c>
      <c r="AW1024" s="120" t="e">
        <f t="shared" si="430"/>
        <v>#DIV/0!</v>
      </c>
      <c r="AX1024" s="119" t="e">
        <f t="shared" si="430"/>
        <v>#DIV/0!</v>
      </c>
      <c r="AY1024" s="119" t="e">
        <f t="shared" si="430"/>
        <v>#DIV/0!</v>
      </c>
      <c r="AZ1024" s="119" t="e">
        <f t="shared" si="430"/>
        <v>#DIV/0!</v>
      </c>
      <c r="BA1024" s="119" t="e">
        <f t="shared" si="430"/>
        <v>#DIV/0!</v>
      </c>
      <c r="BB1024" s="119" t="e">
        <f t="shared" si="430"/>
        <v>#DIV/0!</v>
      </c>
      <c r="BC1024" s="120" t="e">
        <f t="shared" si="430"/>
        <v>#DIV/0!</v>
      </c>
      <c r="BD1024" s="119" t="e">
        <f t="shared" si="430"/>
        <v>#DIV/0!</v>
      </c>
      <c r="BE1024" s="119" t="e">
        <f t="shared" si="430"/>
        <v>#DIV/0!</v>
      </c>
      <c r="BF1024" s="119" t="e">
        <f t="shared" si="430"/>
        <v>#DIV/0!</v>
      </c>
      <c r="BG1024" s="119" t="e">
        <f t="shared" si="430"/>
        <v>#DIV/0!</v>
      </c>
      <c r="BH1024" s="119" t="e">
        <f t="shared" si="430"/>
        <v>#DIV/0!</v>
      </c>
      <c r="BI1024" s="119" t="e">
        <f t="shared" si="430"/>
        <v>#DIV/0!</v>
      </c>
      <c r="BJ1024" s="119" t="e">
        <f t="shared" si="430"/>
        <v>#DIV/0!</v>
      </c>
      <c r="BK1024" s="120" t="e">
        <f t="shared" si="430"/>
        <v>#DIV/0!</v>
      </c>
      <c r="BL1024" s="119" t="e">
        <f t="shared" si="430"/>
        <v>#DIV/0!</v>
      </c>
      <c r="BM1024" s="119" t="e">
        <f t="shared" si="430"/>
        <v>#DIV/0!</v>
      </c>
      <c r="BN1024" s="119" t="e">
        <f t="shared" si="430"/>
        <v>#DIV/0!</v>
      </c>
      <c r="BO1024" s="119" t="e">
        <f t="shared" si="430"/>
        <v>#DIV/0!</v>
      </c>
      <c r="BP1024" s="119" t="e">
        <f t="shared" si="430"/>
        <v>#DIV/0!</v>
      </c>
      <c r="BQ1024" s="121"/>
      <c r="BR1024" s="3"/>
      <c r="BS1024" s="3"/>
      <c r="BT1024" s="3"/>
      <c r="BV1024" s="1182"/>
    </row>
    <row r="1025" ht="15.75" customHeight="1">
      <c r="A1025" s="145"/>
      <c r="B1025" s="146"/>
      <c r="C1025" s="124"/>
      <c r="D1025" s="125" t="s">
        <v>60</v>
      </c>
      <c r="E1025" s="126"/>
      <c r="F1025" s="124"/>
      <c r="G1025" s="126"/>
      <c r="H1025" s="128"/>
      <c r="I1025" s="128">
        <v>3</v>
      </c>
      <c r="J1025" s="128"/>
      <c r="K1025" s="128"/>
      <c r="L1025" s="128"/>
      <c r="M1025" s="128"/>
      <c r="N1025" s="128"/>
      <c r="O1025" s="128"/>
      <c r="P1025" s="1052" t="s">
        <v>72</v>
      </c>
      <c r="Q1025" s="291"/>
      <c r="R1025" s="132" t="s">
        <v>69</v>
      </c>
      <c r="S1025" s="133"/>
      <c r="T1025" s="721"/>
      <c r="U1025" s="721"/>
      <c r="V1025" s="721"/>
      <c r="W1025" s="721"/>
      <c r="X1025" s="721"/>
      <c r="Y1025" s="721"/>
      <c r="Z1025" s="721"/>
      <c r="AA1025" s="721"/>
      <c r="AB1025" s="721"/>
      <c r="AC1025" s="721"/>
      <c r="AD1025" s="734"/>
      <c r="AE1025" s="721"/>
      <c r="AF1025" s="721"/>
      <c r="AG1025" s="721"/>
      <c r="AH1025" s="721"/>
      <c r="AI1025" s="721"/>
      <c r="AJ1025" s="721"/>
      <c r="AK1025" s="721"/>
      <c r="AL1025" s="735"/>
      <c r="AM1025" s="721"/>
      <c r="AN1025" s="721"/>
      <c r="AO1025" s="721"/>
      <c r="AP1025" s="721"/>
      <c r="AQ1025" s="722"/>
      <c r="AR1025" s="62"/>
      <c r="AS1025" s="1212"/>
      <c r="AT1025" s="1212"/>
      <c r="AU1025" s="1212"/>
      <c r="AV1025" s="1212"/>
      <c r="AW1025" s="1213"/>
      <c r="AX1025" s="1212"/>
      <c r="AY1025" s="1212"/>
      <c r="AZ1025" s="1212"/>
      <c r="BA1025" s="1212"/>
      <c r="BB1025" s="1212"/>
      <c r="BC1025" s="1213"/>
      <c r="BD1025" s="1212"/>
      <c r="BE1025" s="1212"/>
      <c r="BF1025" s="1212"/>
      <c r="BG1025" s="1212"/>
      <c r="BH1025" s="1212"/>
      <c r="BI1025" s="1212"/>
      <c r="BJ1025" s="1212"/>
      <c r="BK1025" s="1213"/>
      <c r="BL1025" s="1212"/>
      <c r="BM1025" s="1212"/>
      <c r="BN1025" s="1212"/>
      <c r="BO1025" s="1212"/>
      <c r="BP1025" s="1212"/>
      <c r="BQ1025" s="2"/>
      <c r="BR1025" s="3"/>
      <c r="BS1025" s="294"/>
      <c r="BT1025" s="294"/>
      <c r="BV1025" s="1182"/>
    </row>
    <row r="1026" ht="15.75" customHeight="1">
      <c r="A1026" s="145"/>
      <c r="B1026" s="146"/>
      <c r="C1026" s="124"/>
      <c r="D1026" s="125"/>
      <c r="E1026" s="126"/>
      <c r="F1026" s="124"/>
      <c r="G1026" s="126"/>
      <c r="H1026" s="128"/>
      <c r="I1026" s="128"/>
      <c r="J1026" s="128"/>
      <c r="K1026" s="128"/>
      <c r="L1026" s="128"/>
      <c r="M1026" s="128"/>
      <c r="N1026" s="128"/>
      <c r="O1026" s="128"/>
      <c r="P1026" s="150"/>
      <c r="Q1026" s="291"/>
      <c r="R1026" s="132"/>
      <c r="S1026" s="133"/>
      <c r="T1026" s="450"/>
      <c r="U1026" s="450"/>
      <c r="V1026" s="450"/>
      <c r="W1026" s="450"/>
      <c r="X1026" s="451"/>
      <c r="Y1026" s="450"/>
      <c r="Z1026" s="450"/>
      <c r="AA1026" s="450"/>
      <c r="AB1026" s="450"/>
      <c r="AC1026" s="450"/>
      <c r="AD1026" s="451"/>
      <c r="AE1026" s="450"/>
      <c r="AF1026" s="450"/>
      <c r="AG1026" s="450"/>
      <c r="AH1026" s="450"/>
      <c r="AI1026" s="450"/>
      <c r="AJ1026" s="450"/>
      <c r="AK1026" s="450"/>
      <c r="AL1026" s="452"/>
      <c r="AM1026" s="451"/>
      <c r="AN1026" s="451"/>
      <c r="AO1026" s="451"/>
      <c r="AP1026" s="451"/>
      <c r="AQ1026" s="452"/>
      <c r="AR1026" s="62"/>
      <c r="AS1026" s="1277"/>
      <c r="AT1026" s="1277"/>
      <c r="AU1026" s="1277"/>
      <c r="AV1026" s="1277"/>
      <c r="AW1026" s="1278"/>
      <c r="AX1026" s="1277"/>
      <c r="AY1026" s="1277"/>
      <c r="AZ1026" s="1277"/>
      <c r="BA1026" s="1277"/>
      <c r="BB1026" s="1277"/>
      <c r="BC1026" s="1278"/>
      <c r="BD1026" s="1277"/>
      <c r="BE1026" s="1277"/>
      <c r="BF1026" s="1277"/>
      <c r="BG1026" s="1277"/>
      <c r="BH1026" s="1277"/>
      <c r="BI1026" s="1277"/>
      <c r="BJ1026" s="1277"/>
      <c r="BK1026" s="1278"/>
      <c r="BL1026" s="1277"/>
      <c r="BM1026" s="1277"/>
      <c r="BN1026" s="1277"/>
      <c r="BO1026" s="1277"/>
      <c r="BP1026" s="1277"/>
      <c r="BQ1026" s="2"/>
      <c r="BR1026" s="3"/>
      <c r="BS1026" s="3"/>
      <c r="BT1026" s="3"/>
      <c r="BV1026" s="1182"/>
    </row>
    <row r="1027">
      <c r="A1027" s="145"/>
      <c r="B1027" s="146"/>
      <c r="C1027" s="124" t="s">
        <v>59</v>
      </c>
      <c r="D1027" s="125"/>
      <c r="E1027" s="126"/>
      <c r="F1027" s="124"/>
      <c r="G1027" s="126" t="s">
        <v>60</v>
      </c>
      <c r="H1027" s="128"/>
      <c r="I1027" s="128">
        <v>4</v>
      </c>
      <c r="J1027" s="128"/>
      <c r="K1027" s="128"/>
      <c r="L1027" s="128"/>
      <c r="M1027" s="128"/>
      <c r="N1027" s="128"/>
      <c r="O1027" s="128"/>
      <c r="P1027" s="128" t="s">
        <v>68</v>
      </c>
      <c r="Q1027" s="291"/>
      <c r="R1027" s="132" t="s">
        <v>70</v>
      </c>
      <c r="S1027" s="133"/>
      <c r="T1027" s="721"/>
      <c r="U1027" s="721"/>
      <c r="V1027" s="721"/>
      <c r="W1027" s="721"/>
      <c r="X1027" s="721"/>
      <c r="Y1027" s="721"/>
      <c r="Z1027" s="721"/>
      <c r="AA1027" s="721"/>
      <c r="AB1027" s="721"/>
      <c r="AC1027" s="721"/>
      <c r="AD1027" s="734"/>
      <c r="AE1027" s="721"/>
      <c r="AF1027" s="721"/>
      <c r="AG1027" s="721"/>
      <c r="AH1027" s="721"/>
      <c r="AI1027" s="721"/>
      <c r="AJ1027" s="721"/>
      <c r="AK1027" s="721"/>
      <c r="AL1027" s="735"/>
      <c r="AM1027" s="721"/>
      <c r="AN1027" s="721"/>
      <c r="AO1027" s="721"/>
      <c r="AP1027" s="721"/>
      <c r="AQ1027" s="722"/>
      <c r="AR1027" s="62"/>
      <c r="AS1027" s="119">
        <f>T1027*T1065*1.73*0.875/1000</f>
        <v>0</v>
      </c>
      <c r="AT1027" s="119">
        <f t="shared" ref="AT1027:BP1027" si="431">U1027*U1065*1.73*0.875/1000</f>
        <v>0</v>
      </c>
      <c r="AU1027" s="119">
        <f t="shared" si="431"/>
        <v>0</v>
      </c>
      <c r="AV1027" s="119">
        <f t="shared" si="431"/>
        <v>0</v>
      </c>
      <c r="AW1027" s="120">
        <f t="shared" si="431"/>
        <v>0</v>
      </c>
      <c r="AX1027" s="119">
        <f t="shared" si="431"/>
        <v>0</v>
      </c>
      <c r="AY1027" s="119">
        <f t="shared" si="431"/>
        <v>0</v>
      </c>
      <c r="AZ1027" s="119">
        <f t="shared" si="431"/>
        <v>0</v>
      </c>
      <c r="BA1027" s="119">
        <f t="shared" si="431"/>
        <v>0</v>
      </c>
      <c r="BB1027" s="119">
        <f t="shared" si="431"/>
        <v>0</v>
      </c>
      <c r="BC1027" s="120">
        <f t="shared" si="431"/>
        <v>0</v>
      </c>
      <c r="BD1027" s="119">
        <f t="shared" si="431"/>
        <v>0</v>
      </c>
      <c r="BE1027" s="119">
        <f t="shared" si="431"/>
        <v>0</v>
      </c>
      <c r="BF1027" s="119">
        <f t="shared" si="431"/>
        <v>0</v>
      </c>
      <c r="BG1027" s="119">
        <f t="shared" si="431"/>
        <v>0</v>
      </c>
      <c r="BH1027" s="119">
        <f t="shared" si="431"/>
        <v>0</v>
      </c>
      <c r="BI1027" s="119">
        <f t="shared" si="431"/>
        <v>0</v>
      </c>
      <c r="BJ1027" s="119">
        <f t="shared" si="431"/>
        <v>0</v>
      </c>
      <c r="BK1027" s="120">
        <f t="shared" si="431"/>
        <v>0</v>
      </c>
      <c r="BL1027" s="119">
        <f t="shared" si="431"/>
        <v>0</v>
      </c>
      <c r="BM1027" s="119">
        <f t="shared" si="431"/>
        <v>0</v>
      </c>
      <c r="BN1027" s="119">
        <f t="shared" si="431"/>
        <v>0</v>
      </c>
      <c r="BO1027" s="119">
        <f t="shared" si="431"/>
        <v>0</v>
      </c>
      <c r="BP1027" s="119">
        <f t="shared" si="431"/>
        <v>0</v>
      </c>
      <c r="BQ1027" s="121"/>
      <c r="BR1027" s="3"/>
      <c r="BS1027" s="3"/>
      <c r="BT1027" s="3"/>
      <c r="BV1027" s="1182"/>
    </row>
    <row r="1028">
      <c r="A1028" s="145"/>
      <c r="B1028" s="146"/>
      <c r="C1028" s="124"/>
      <c r="D1028" s="125" t="s">
        <v>60</v>
      </c>
      <c r="E1028" s="126"/>
      <c r="F1028" s="124"/>
      <c r="G1028" s="126"/>
      <c r="H1028" s="128"/>
      <c r="I1028" s="128">
        <v>5</v>
      </c>
      <c r="J1028" s="128"/>
      <c r="K1028" s="128"/>
      <c r="L1028" s="128"/>
      <c r="M1028" s="128"/>
      <c r="N1028" s="128"/>
      <c r="O1028" s="128"/>
      <c r="P1028" s="1052" t="s">
        <v>72</v>
      </c>
      <c r="Q1028" s="291" t="s">
        <v>361</v>
      </c>
      <c r="R1028" s="132" t="s">
        <v>67</v>
      </c>
      <c r="S1028" s="133"/>
      <c r="T1028" s="721"/>
      <c r="U1028" s="721"/>
      <c r="V1028" s="721"/>
      <c r="W1028" s="721"/>
      <c r="X1028" s="721"/>
      <c r="Y1028" s="721"/>
      <c r="Z1028" s="721"/>
      <c r="AA1028" s="721"/>
      <c r="AB1028" s="721"/>
      <c r="AC1028" s="721"/>
      <c r="AD1028" s="734"/>
      <c r="AE1028" s="721"/>
      <c r="AF1028" s="721"/>
      <c r="AG1028" s="721"/>
      <c r="AH1028" s="721"/>
      <c r="AI1028" s="721"/>
      <c r="AJ1028" s="721"/>
      <c r="AK1028" s="721"/>
      <c r="AL1028" s="735"/>
      <c r="AM1028" s="721"/>
      <c r="AN1028" s="721"/>
      <c r="AO1028" s="721"/>
      <c r="AP1028" s="721"/>
      <c r="AQ1028" s="722"/>
      <c r="AR1028" s="62"/>
      <c r="AS1028" s="119" t="e">
        <f>T1028*1000/T1065/1.73/0.875</f>
        <v>#DIV/0!</v>
      </c>
      <c r="AT1028" s="119" t="e">
        <f t="shared" ref="AT1028:BP1028" si="432">U1028*1000/U1065/1.73/0.875</f>
        <v>#DIV/0!</v>
      </c>
      <c r="AU1028" s="119" t="e">
        <f t="shared" si="432"/>
        <v>#DIV/0!</v>
      </c>
      <c r="AV1028" s="119" t="e">
        <f t="shared" si="432"/>
        <v>#DIV/0!</v>
      </c>
      <c r="AW1028" s="120" t="e">
        <f t="shared" si="432"/>
        <v>#DIV/0!</v>
      </c>
      <c r="AX1028" s="119" t="e">
        <f t="shared" si="432"/>
        <v>#DIV/0!</v>
      </c>
      <c r="AY1028" s="119" t="e">
        <f t="shared" si="432"/>
        <v>#DIV/0!</v>
      </c>
      <c r="AZ1028" s="119" t="e">
        <f t="shared" si="432"/>
        <v>#DIV/0!</v>
      </c>
      <c r="BA1028" s="119" t="e">
        <f t="shared" si="432"/>
        <v>#DIV/0!</v>
      </c>
      <c r="BB1028" s="119" t="e">
        <f t="shared" si="432"/>
        <v>#DIV/0!</v>
      </c>
      <c r="BC1028" s="120" t="e">
        <f t="shared" si="432"/>
        <v>#DIV/0!</v>
      </c>
      <c r="BD1028" s="119" t="e">
        <f t="shared" si="432"/>
        <v>#DIV/0!</v>
      </c>
      <c r="BE1028" s="119" t="e">
        <f t="shared" si="432"/>
        <v>#DIV/0!</v>
      </c>
      <c r="BF1028" s="119" t="e">
        <f t="shared" si="432"/>
        <v>#DIV/0!</v>
      </c>
      <c r="BG1028" s="119" t="e">
        <f t="shared" si="432"/>
        <v>#DIV/0!</v>
      </c>
      <c r="BH1028" s="119" t="e">
        <f t="shared" si="432"/>
        <v>#DIV/0!</v>
      </c>
      <c r="BI1028" s="119" t="e">
        <f t="shared" si="432"/>
        <v>#DIV/0!</v>
      </c>
      <c r="BJ1028" s="119" t="e">
        <f t="shared" si="432"/>
        <v>#DIV/0!</v>
      </c>
      <c r="BK1028" s="120" t="e">
        <f t="shared" si="432"/>
        <v>#DIV/0!</v>
      </c>
      <c r="BL1028" s="119" t="e">
        <f t="shared" si="432"/>
        <v>#DIV/0!</v>
      </c>
      <c r="BM1028" s="119" t="e">
        <f t="shared" si="432"/>
        <v>#DIV/0!</v>
      </c>
      <c r="BN1028" s="119" t="e">
        <f t="shared" si="432"/>
        <v>#DIV/0!</v>
      </c>
      <c r="BO1028" s="119" t="e">
        <f t="shared" si="432"/>
        <v>#DIV/0!</v>
      </c>
      <c r="BP1028" s="119" t="e">
        <f t="shared" si="432"/>
        <v>#DIV/0!</v>
      </c>
      <c r="BQ1028" s="121"/>
      <c r="BR1028" s="3"/>
      <c r="BS1028" s="3"/>
      <c r="BT1028" s="3"/>
      <c r="BV1028" s="1030"/>
    </row>
    <row r="1029">
      <c r="A1029" s="145"/>
      <c r="B1029" s="146"/>
      <c r="C1029" s="124"/>
      <c r="D1029" s="125" t="s">
        <v>60</v>
      </c>
      <c r="E1029" s="126"/>
      <c r="F1029" s="124"/>
      <c r="G1029" s="126"/>
      <c r="H1029" s="128"/>
      <c r="I1029" s="128">
        <v>6</v>
      </c>
      <c r="J1029" s="128"/>
      <c r="K1029" s="128"/>
      <c r="L1029" s="128"/>
      <c r="M1029" s="128"/>
      <c r="N1029" s="128"/>
      <c r="O1029" s="128"/>
      <c r="P1029" s="1052" t="s">
        <v>72</v>
      </c>
      <c r="Q1029" s="291"/>
      <c r="R1029" s="132" t="s">
        <v>69</v>
      </c>
      <c r="S1029" s="133"/>
      <c r="T1029" s="721"/>
      <c r="U1029" s="721"/>
      <c r="V1029" s="721"/>
      <c r="W1029" s="721"/>
      <c r="X1029" s="721"/>
      <c r="Y1029" s="721"/>
      <c r="Z1029" s="721"/>
      <c r="AA1029" s="721"/>
      <c r="AB1029" s="721"/>
      <c r="AC1029" s="721"/>
      <c r="AD1029" s="734"/>
      <c r="AE1029" s="721"/>
      <c r="AF1029" s="721"/>
      <c r="AG1029" s="721"/>
      <c r="AH1029" s="721"/>
      <c r="AI1029" s="721"/>
      <c r="AJ1029" s="721"/>
      <c r="AK1029" s="721"/>
      <c r="AL1029" s="735"/>
      <c r="AM1029" s="721"/>
      <c r="AN1029" s="721"/>
      <c r="AO1029" s="721"/>
      <c r="AP1029" s="721"/>
      <c r="AQ1029" s="722"/>
      <c r="AR1029" s="62"/>
      <c r="AS1029" s="1212"/>
      <c r="AT1029" s="1212"/>
      <c r="AU1029" s="1212"/>
      <c r="AV1029" s="1212"/>
      <c r="AW1029" s="1213"/>
      <c r="AX1029" s="1212"/>
      <c r="AY1029" s="1212"/>
      <c r="AZ1029" s="1212"/>
      <c r="BA1029" s="1212"/>
      <c r="BB1029" s="1212"/>
      <c r="BC1029" s="1213"/>
      <c r="BD1029" s="1212"/>
      <c r="BE1029" s="1212"/>
      <c r="BF1029" s="1212"/>
      <c r="BG1029" s="1212"/>
      <c r="BH1029" s="1212"/>
      <c r="BI1029" s="1212"/>
      <c r="BJ1029" s="1212"/>
      <c r="BK1029" s="1213"/>
      <c r="BL1029" s="1212"/>
      <c r="BM1029" s="1212"/>
      <c r="BN1029" s="1212"/>
      <c r="BO1029" s="1212"/>
      <c r="BP1029" s="1212"/>
      <c r="BQ1029" s="2"/>
      <c r="BR1029" s="3"/>
      <c r="BS1029" s="3"/>
      <c r="BT1029" s="3"/>
      <c r="BV1029" s="1182"/>
    </row>
    <row r="1030">
      <c r="A1030" s="145"/>
      <c r="B1030" s="146"/>
      <c r="C1030" s="124"/>
      <c r="D1030" s="125"/>
      <c r="E1030" s="126"/>
      <c r="F1030" s="124"/>
      <c r="G1030" s="126"/>
      <c r="H1030" s="128"/>
      <c r="I1030" s="128"/>
      <c r="J1030" s="128"/>
      <c r="K1030" s="128"/>
      <c r="L1030" s="128"/>
      <c r="M1030" s="128"/>
      <c r="N1030" s="128"/>
      <c r="O1030" s="128"/>
      <c r="P1030" s="125"/>
      <c r="Q1030" s="291"/>
      <c r="R1030" s="132"/>
      <c r="S1030" s="133"/>
      <c r="T1030" s="450"/>
      <c r="U1030" s="450"/>
      <c r="V1030" s="450"/>
      <c r="W1030" s="450"/>
      <c r="X1030" s="451"/>
      <c r="Y1030" s="450"/>
      <c r="Z1030" s="450"/>
      <c r="AA1030" s="450"/>
      <c r="AB1030" s="450"/>
      <c r="AC1030" s="450"/>
      <c r="AD1030" s="451"/>
      <c r="AE1030" s="450"/>
      <c r="AF1030" s="450"/>
      <c r="AG1030" s="450"/>
      <c r="AH1030" s="450"/>
      <c r="AI1030" s="450"/>
      <c r="AJ1030" s="450"/>
      <c r="AK1030" s="450"/>
      <c r="AL1030" s="452"/>
      <c r="AM1030" s="451"/>
      <c r="AN1030" s="451"/>
      <c r="AO1030" s="451"/>
      <c r="AP1030" s="451"/>
      <c r="AQ1030" s="452"/>
      <c r="AR1030" s="62"/>
      <c r="AS1030" s="119"/>
      <c r="AT1030" s="119"/>
      <c r="AU1030" s="119"/>
      <c r="AV1030" s="119"/>
      <c r="AW1030" s="120"/>
      <c r="AX1030" s="119"/>
      <c r="AY1030" s="119"/>
      <c r="AZ1030" s="119"/>
      <c r="BA1030" s="119"/>
      <c r="BB1030" s="119"/>
      <c r="BC1030" s="120"/>
      <c r="BD1030" s="119"/>
      <c r="BE1030" s="119"/>
      <c r="BF1030" s="119"/>
      <c r="BG1030" s="119"/>
      <c r="BH1030" s="119"/>
      <c r="BI1030" s="119"/>
      <c r="BJ1030" s="119"/>
      <c r="BK1030" s="120"/>
      <c r="BL1030" s="119"/>
      <c r="BM1030" s="119"/>
      <c r="BN1030" s="119"/>
      <c r="BO1030" s="119"/>
      <c r="BP1030" s="119"/>
      <c r="BQ1030" s="2"/>
      <c r="BR1030" s="3"/>
      <c r="BS1030" s="3"/>
      <c r="BT1030" s="3"/>
      <c r="BV1030" s="1182"/>
    </row>
    <row r="1031">
      <c r="A1031" s="145"/>
      <c r="B1031" s="146"/>
      <c r="C1031" s="124" t="s">
        <v>59</v>
      </c>
      <c r="D1031" s="125"/>
      <c r="E1031" s="126"/>
      <c r="F1031" s="124"/>
      <c r="G1031" s="126" t="s">
        <v>60</v>
      </c>
      <c r="H1031" s="128"/>
      <c r="I1031" s="128">
        <v>7</v>
      </c>
      <c r="J1031" s="128"/>
      <c r="K1031" s="128"/>
      <c r="L1031" s="128"/>
      <c r="M1031" s="128"/>
      <c r="N1031" s="128"/>
      <c r="O1031" s="128"/>
      <c r="P1031" s="128" t="s">
        <v>68</v>
      </c>
      <c r="Q1031" s="291"/>
      <c r="R1031" s="132" t="s">
        <v>165</v>
      </c>
      <c r="S1031" s="133"/>
      <c r="T1031" s="721"/>
      <c r="U1031" s="721"/>
      <c r="V1031" s="721"/>
      <c r="W1031" s="721"/>
      <c r="X1031" s="721"/>
      <c r="Y1031" s="721"/>
      <c r="Z1031" s="721"/>
      <c r="AA1031" s="721"/>
      <c r="AB1031" s="721"/>
      <c r="AC1031" s="721"/>
      <c r="AD1031" s="734"/>
      <c r="AE1031" s="721"/>
      <c r="AF1031" s="721"/>
      <c r="AG1031" s="721"/>
      <c r="AH1031" s="721"/>
      <c r="AI1031" s="721"/>
      <c r="AJ1031" s="721"/>
      <c r="AK1031" s="721"/>
      <c r="AL1031" s="735"/>
      <c r="AM1031" s="721"/>
      <c r="AN1031" s="721"/>
      <c r="AO1031" s="721"/>
      <c r="AP1031" s="721"/>
      <c r="AQ1031" s="722"/>
      <c r="AR1031" s="62"/>
      <c r="AS1031" s="119">
        <f>T1031*T1065*1.73*0.875/1000</f>
        <v>0</v>
      </c>
      <c r="AT1031" s="119">
        <f t="shared" ref="AT1031:BP1031" si="433">U1031*U1065*1.73*0.875/1000</f>
        <v>0</v>
      </c>
      <c r="AU1031" s="119">
        <f t="shared" si="433"/>
        <v>0</v>
      </c>
      <c r="AV1031" s="119">
        <f t="shared" si="433"/>
        <v>0</v>
      </c>
      <c r="AW1031" s="120">
        <f t="shared" si="433"/>
        <v>0</v>
      </c>
      <c r="AX1031" s="119">
        <f t="shared" si="433"/>
        <v>0</v>
      </c>
      <c r="AY1031" s="119">
        <f t="shared" si="433"/>
        <v>0</v>
      </c>
      <c r="AZ1031" s="119">
        <f t="shared" si="433"/>
        <v>0</v>
      </c>
      <c r="BA1031" s="119">
        <f t="shared" si="433"/>
        <v>0</v>
      </c>
      <c r="BB1031" s="119">
        <f t="shared" si="433"/>
        <v>0</v>
      </c>
      <c r="BC1031" s="120">
        <f t="shared" si="433"/>
        <v>0</v>
      </c>
      <c r="BD1031" s="119">
        <f t="shared" si="433"/>
        <v>0</v>
      </c>
      <c r="BE1031" s="119">
        <f t="shared" si="433"/>
        <v>0</v>
      </c>
      <c r="BF1031" s="119">
        <f t="shared" si="433"/>
        <v>0</v>
      </c>
      <c r="BG1031" s="119">
        <f t="shared" si="433"/>
        <v>0</v>
      </c>
      <c r="BH1031" s="119">
        <f t="shared" si="433"/>
        <v>0</v>
      </c>
      <c r="BI1031" s="119">
        <f t="shared" si="433"/>
        <v>0</v>
      </c>
      <c r="BJ1031" s="119">
        <f t="shared" si="433"/>
        <v>0</v>
      </c>
      <c r="BK1031" s="120">
        <f t="shared" si="433"/>
        <v>0</v>
      </c>
      <c r="BL1031" s="119">
        <f t="shared" si="433"/>
        <v>0</v>
      </c>
      <c r="BM1031" s="119">
        <f t="shared" si="433"/>
        <v>0</v>
      </c>
      <c r="BN1031" s="119">
        <f t="shared" si="433"/>
        <v>0</v>
      </c>
      <c r="BO1031" s="119">
        <f t="shared" si="433"/>
        <v>0</v>
      </c>
      <c r="BP1031" s="119">
        <f t="shared" si="433"/>
        <v>0</v>
      </c>
      <c r="BQ1031" s="121"/>
      <c r="BR1031" s="3"/>
      <c r="BS1031" s="3"/>
      <c r="BT1031" s="3"/>
      <c r="BV1031" s="1182"/>
    </row>
    <row r="1032">
      <c r="A1032" s="145"/>
      <c r="B1032" s="146"/>
      <c r="C1032" s="124"/>
      <c r="D1032" s="125" t="s">
        <v>60</v>
      </c>
      <c r="E1032" s="126"/>
      <c r="F1032" s="124"/>
      <c r="G1032" s="126"/>
      <c r="H1032" s="128"/>
      <c r="I1032" s="128">
        <v>8</v>
      </c>
      <c r="J1032" s="128"/>
      <c r="K1032" s="128"/>
      <c r="L1032" s="128"/>
      <c r="M1032" s="128"/>
      <c r="N1032" s="128"/>
      <c r="O1032" s="128"/>
      <c r="P1032" s="1052" t="s">
        <v>72</v>
      </c>
      <c r="Q1032" s="291" t="s">
        <v>362</v>
      </c>
      <c r="R1032" s="132" t="s">
        <v>67</v>
      </c>
      <c r="S1032" s="133"/>
      <c r="T1032" s="721"/>
      <c r="U1032" s="721"/>
      <c r="V1032" s="721"/>
      <c r="W1032" s="721"/>
      <c r="X1032" s="721"/>
      <c r="Y1032" s="721"/>
      <c r="Z1032" s="721"/>
      <c r="AA1032" s="721"/>
      <c r="AB1032" s="721"/>
      <c r="AC1032" s="721"/>
      <c r="AD1032" s="734"/>
      <c r="AE1032" s="721"/>
      <c r="AF1032" s="721"/>
      <c r="AG1032" s="721"/>
      <c r="AH1032" s="721"/>
      <c r="AI1032" s="721"/>
      <c r="AJ1032" s="721"/>
      <c r="AK1032" s="721"/>
      <c r="AL1032" s="735"/>
      <c r="AM1032" s="721"/>
      <c r="AN1032" s="721"/>
      <c r="AO1032" s="721"/>
      <c r="AP1032" s="721"/>
      <c r="AQ1032" s="722"/>
      <c r="AR1032" s="62"/>
      <c r="AS1032" s="119" t="e">
        <f>T1032*1000/T1065/1.73/0.875</f>
        <v>#DIV/0!</v>
      </c>
      <c r="AT1032" s="119" t="e">
        <f t="shared" ref="AT1032:BP1032" si="434">U1032*1000/U1065/1.73/0.875</f>
        <v>#DIV/0!</v>
      </c>
      <c r="AU1032" s="119" t="e">
        <f t="shared" si="434"/>
        <v>#DIV/0!</v>
      </c>
      <c r="AV1032" s="119" t="e">
        <f t="shared" si="434"/>
        <v>#DIV/0!</v>
      </c>
      <c r="AW1032" s="120" t="e">
        <f t="shared" si="434"/>
        <v>#DIV/0!</v>
      </c>
      <c r="AX1032" s="119" t="e">
        <f t="shared" si="434"/>
        <v>#DIV/0!</v>
      </c>
      <c r="AY1032" s="119" t="e">
        <f t="shared" si="434"/>
        <v>#DIV/0!</v>
      </c>
      <c r="AZ1032" s="119" t="e">
        <f t="shared" si="434"/>
        <v>#DIV/0!</v>
      </c>
      <c r="BA1032" s="119" t="e">
        <f t="shared" si="434"/>
        <v>#DIV/0!</v>
      </c>
      <c r="BB1032" s="119" t="e">
        <f t="shared" si="434"/>
        <v>#DIV/0!</v>
      </c>
      <c r="BC1032" s="120" t="e">
        <f t="shared" si="434"/>
        <v>#DIV/0!</v>
      </c>
      <c r="BD1032" s="119" t="e">
        <f t="shared" si="434"/>
        <v>#DIV/0!</v>
      </c>
      <c r="BE1032" s="119" t="e">
        <f t="shared" si="434"/>
        <v>#DIV/0!</v>
      </c>
      <c r="BF1032" s="119" t="e">
        <f t="shared" si="434"/>
        <v>#DIV/0!</v>
      </c>
      <c r="BG1032" s="119" t="e">
        <f t="shared" si="434"/>
        <v>#DIV/0!</v>
      </c>
      <c r="BH1032" s="119" t="e">
        <f t="shared" si="434"/>
        <v>#DIV/0!</v>
      </c>
      <c r="BI1032" s="119" t="e">
        <f t="shared" si="434"/>
        <v>#DIV/0!</v>
      </c>
      <c r="BJ1032" s="119" t="e">
        <f t="shared" si="434"/>
        <v>#DIV/0!</v>
      </c>
      <c r="BK1032" s="120" t="e">
        <f t="shared" si="434"/>
        <v>#DIV/0!</v>
      </c>
      <c r="BL1032" s="119" t="e">
        <f t="shared" si="434"/>
        <v>#DIV/0!</v>
      </c>
      <c r="BM1032" s="119" t="e">
        <f t="shared" si="434"/>
        <v>#DIV/0!</v>
      </c>
      <c r="BN1032" s="119" t="e">
        <f t="shared" si="434"/>
        <v>#DIV/0!</v>
      </c>
      <c r="BO1032" s="119" t="e">
        <f t="shared" si="434"/>
        <v>#DIV/0!</v>
      </c>
      <c r="BP1032" s="119" t="e">
        <f t="shared" si="434"/>
        <v>#DIV/0!</v>
      </c>
      <c r="BQ1032" s="121"/>
      <c r="BR1032" s="3"/>
      <c r="BS1032" s="3"/>
      <c r="BT1032" s="3"/>
      <c r="BV1032" s="1030"/>
    </row>
    <row r="1033">
      <c r="A1033" s="145"/>
      <c r="B1033" s="146"/>
      <c r="C1033" s="124"/>
      <c r="D1033" s="125" t="s">
        <v>60</v>
      </c>
      <c r="E1033" s="126"/>
      <c r="F1033" s="124"/>
      <c r="G1033" s="126"/>
      <c r="H1033" s="128"/>
      <c r="I1033" s="128">
        <v>9</v>
      </c>
      <c r="J1033" s="128"/>
      <c r="K1033" s="128"/>
      <c r="L1033" s="128"/>
      <c r="M1033" s="128"/>
      <c r="N1033" s="128"/>
      <c r="O1033" s="128"/>
      <c r="P1033" s="1052" t="s">
        <v>72</v>
      </c>
      <c r="Q1033" s="291"/>
      <c r="R1033" s="132" t="s">
        <v>69</v>
      </c>
      <c r="S1033" s="133"/>
      <c r="T1033" s="721"/>
      <c r="U1033" s="721"/>
      <c r="V1033" s="721"/>
      <c r="W1033" s="721"/>
      <c r="X1033" s="721"/>
      <c r="Y1033" s="721"/>
      <c r="Z1033" s="721"/>
      <c r="AA1033" s="721"/>
      <c r="AB1033" s="721"/>
      <c r="AC1033" s="721"/>
      <c r="AD1033" s="734"/>
      <c r="AE1033" s="721"/>
      <c r="AF1033" s="721"/>
      <c r="AG1033" s="721"/>
      <c r="AH1033" s="721"/>
      <c r="AI1033" s="721"/>
      <c r="AJ1033" s="721"/>
      <c r="AK1033" s="721"/>
      <c r="AL1033" s="735"/>
      <c r="AM1033" s="721"/>
      <c r="AN1033" s="721"/>
      <c r="AO1033" s="721"/>
      <c r="AP1033" s="721"/>
      <c r="AQ1033" s="722"/>
      <c r="AR1033" s="62"/>
      <c r="AS1033" s="143"/>
      <c r="AT1033" s="143"/>
      <c r="AU1033" s="143"/>
      <c r="AV1033" s="143"/>
      <c r="AW1033" s="144"/>
      <c r="AX1033" s="143"/>
      <c r="AY1033" s="143"/>
      <c r="AZ1033" s="143"/>
      <c r="BA1033" s="143"/>
      <c r="BB1033" s="143"/>
      <c r="BC1033" s="144"/>
      <c r="BD1033" s="143"/>
      <c r="BE1033" s="143"/>
      <c r="BF1033" s="143"/>
      <c r="BG1033" s="143"/>
      <c r="BH1033" s="143"/>
      <c r="BI1033" s="143"/>
      <c r="BJ1033" s="143"/>
      <c r="BK1033" s="144"/>
      <c r="BL1033" s="143"/>
      <c r="BM1033" s="143"/>
      <c r="BN1033" s="143"/>
      <c r="BO1033" s="143"/>
      <c r="BP1033" s="143"/>
      <c r="BQ1033" s="2"/>
      <c r="BR1033" s="3"/>
      <c r="BS1033" s="3"/>
      <c r="BT1033" s="3"/>
      <c r="BV1033" s="1182"/>
    </row>
    <row r="1034">
      <c r="A1034" s="145"/>
      <c r="B1034" s="146"/>
      <c r="C1034" s="124"/>
      <c r="D1034" s="125"/>
      <c r="E1034" s="126"/>
      <c r="F1034" s="124"/>
      <c r="G1034" s="126"/>
      <c r="H1034" s="128"/>
      <c r="I1034" s="128"/>
      <c r="J1034" s="128"/>
      <c r="K1034" s="128"/>
      <c r="L1034" s="128"/>
      <c r="M1034" s="128"/>
      <c r="N1034" s="128"/>
      <c r="O1034" s="128"/>
      <c r="P1034" s="125"/>
      <c r="Q1034" s="291"/>
      <c r="R1034" s="132"/>
      <c r="S1034" s="133"/>
      <c r="T1034" s="450"/>
      <c r="U1034" s="450"/>
      <c r="V1034" s="450"/>
      <c r="W1034" s="450"/>
      <c r="X1034" s="451"/>
      <c r="Y1034" s="450"/>
      <c r="Z1034" s="450"/>
      <c r="AA1034" s="450"/>
      <c r="AB1034" s="450"/>
      <c r="AC1034" s="450"/>
      <c r="AD1034" s="451"/>
      <c r="AE1034" s="450"/>
      <c r="AF1034" s="450"/>
      <c r="AG1034" s="450"/>
      <c r="AH1034" s="450"/>
      <c r="AI1034" s="450"/>
      <c r="AJ1034" s="450"/>
      <c r="AK1034" s="450"/>
      <c r="AL1034" s="452"/>
      <c r="AM1034" s="451"/>
      <c r="AN1034" s="451"/>
      <c r="AO1034" s="451"/>
      <c r="AP1034" s="451"/>
      <c r="AQ1034" s="452"/>
      <c r="AR1034" s="62"/>
      <c r="AS1034" s="143"/>
      <c r="AT1034" s="143"/>
      <c r="AU1034" s="143"/>
      <c r="AV1034" s="143"/>
      <c r="AW1034" s="144"/>
      <c r="AX1034" s="143"/>
      <c r="AY1034" s="143"/>
      <c r="AZ1034" s="143"/>
      <c r="BA1034" s="143"/>
      <c r="BB1034" s="143"/>
      <c r="BC1034" s="144"/>
      <c r="BD1034" s="143"/>
      <c r="BE1034" s="143"/>
      <c r="BF1034" s="143"/>
      <c r="BG1034" s="143"/>
      <c r="BH1034" s="143"/>
      <c r="BI1034" s="143"/>
      <c r="BJ1034" s="143"/>
      <c r="BK1034" s="144"/>
      <c r="BL1034" s="143"/>
      <c r="BM1034" s="143"/>
      <c r="BN1034" s="143"/>
      <c r="BO1034" s="143"/>
      <c r="BP1034" s="143"/>
      <c r="BR1034" s="3"/>
      <c r="BS1034" s="3"/>
      <c r="BT1034" s="3"/>
      <c r="BV1034" s="1182"/>
    </row>
    <row r="1035">
      <c r="A1035" s="145"/>
      <c r="B1035" s="146"/>
      <c r="C1035" s="124" t="s">
        <v>59</v>
      </c>
      <c r="D1035" s="125"/>
      <c r="E1035" s="126"/>
      <c r="F1035" s="124"/>
      <c r="G1035" s="126" t="s">
        <v>60</v>
      </c>
      <c r="H1035" s="128"/>
      <c r="I1035" s="128">
        <v>10</v>
      </c>
      <c r="J1035" s="128"/>
      <c r="K1035" s="128"/>
      <c r="L1035" s="128"/>
      <c r="M1035" s="128"/>
      <c r="N1035" s="128"/>
      <c r="O1035" s="128"/>
      <c r="P1035" s="128" t="s">
        <v>68</v>
      </c>
      <c r="Q1035" s="291"/>
      <c r="R1035" s="132" t="s">
        <v>249</v>
      </c>
      <c r="S1035" s="133"/>
      <c r="T1035" s="721"/>
      <c r="U1035" s="721"/>
      <c r="V1035" s="721"/>
      <c r="W1035" s="721"/>
      <c r="X1035" s="721"/>
      <c r="Y1035" s="721"/>
      <c r="Z1035" s="721"/>
      <c r="AA1035" s="721"/>
      <c r="AB1035" s="721"/>
      <c r="AC1035" s="721"/>
      <c r="AD1035" s="734"/>
      <c r="AE1035" s="721"/>
      <c r="AF1035" s="721"/>
      <c r="AG1035" s="721"/>
      <c r="AH1035" s="721"/>
      <c r="AI1035" s="721"/>
      <c r="AJ1035" s="721"/>
      <c r="AK1035" s="721"/>
      <c r="AL1035" s="735"/>
      <c r="AM1035" s="721"/>
      <c r="AN1035" s="721"/>
      <c r="AO1035" s="721"/>
      <c r="AP1035" s="721"/>
      <c r="AQ1035" s="722"/>
      <c r="AR1035" s="62"/>
      <c r="AS1035" s="119">
        <f>T1035*T1065*1.73*0.875/1000</f>
        <v>0</v>
      </c>
      <c r="AT1035" s="119">
        <f t="shared" ref="AT1035:BP1035" si="435">U1035*U1065*1.73*0.875/1000</f>
        <v>0</v>
      </c>
      <c r="AU1035" s="119">
        <f t="shared" si="435"/>
        <v>0</v>
      </c>
      <c r="AV1035" s="119">
        <f t="shared" si="435"/>
        <v>0</v>
      </c>
      <c r="AW1035" s="120">
        <f t="shared" si="435"/>
        <v>0</v>
      </c>
      <c r="AX1035" s="119">
        <f t="shared" si="435"/>
        <v>0</v>
      </c>
      <c r="AY1035" s="119">
        <f t="shared" si="435"/>
        <v>0</v>
      </c>
      <c r="AZ1035" s="119">
        <f t="shared" si="435"/>
        <v>0</v>
      </c>
      <c r="BA1035" s="119">
        <f t="shared" si="435"/>
        <v>0</v>
      </c>
      <c r="BB1035" s="119">
        <f t="shared" si="435"/>
        <v>0</v>
      </c>
      <c r="BC1035" s="120">
        <f t="shared" si="435"/>
        <v>0</v>
      </c>
      <c r="BD1035" s="119">
        <f t="shared" si="435"/>
        <v>0</v>
      </c>
      <c r="BE1035" s="119">
        <f t="shared" si="435"/>
        <v>0</v>
      </c>
      <c r="BF1035" s="119">
        <f t="shared" si="435"/>
        <v>0</v>
      </c>
      <c r="BG1035" s="119">
        <f t="shared" si="435"/>
        <v>0</v>
      </c>
      <c r="BH1035" s="119">
        <f t="shared" si="435"/>
        <v>0</v>
      </c>
      <c r="BI1035" s="119">
        <f t="shared" si="435"/>
        <v>0</v>
      </c>
      <c r="BJ1035" s="119">
        <f t="shared" si="435"/>
        <v>0</v>
      </c>
      <c r="BK1035" s="120">
        <f t="shared" si="435"/>
        <v>0</v>
      </c>
      <c r="BL1035" s="119">
        <f t="shared" si="435"/>
        <v>0</v>
      </c>
      <c r="BM1035" s="119">
        <f t="shared" si="435"/>
        <v>0</v>
      </c>
      <c r="BN1035" s="119">
        <f t="shared" si="435"/>
        <v>0</v>
      </c>
      <c r="BO1035" s="119">
        <f t="shared" si="435"/>
        <v>0</v>
      </c>
      <c r="BP1035" s="119">
        <f t="shared" si="435"/>
        <v>0</v>
      </c>
      <c r="BQ1035" s="121"/>
      <c r="BR1035" s="3"/>
      <c r="BS1035" s="3"/>
      <c r="BT1035" s="3"/>
      <c r="BV1035" s="1182"/>
    </row>
    <row r="1036" ht="16.5">
      <c r="A1036" s="145"/>
      <c r="B1036" s="146"/>
      <c r="C1036" s="124"/>
      <c r="D1036" s="125" t="s">
        <v>60</v>
      </c>
      <c r="E1036" s="126"/>
      <c r="F1036" s="124"/>
      <c r="G1036" s="126"/>
      <c r="H1036" s="128"/>
      <c r="I1036" s="128">
        <v>11</v>
      </c>
      <c r="J1036" s="128"/>
      <c r="K1036" s="128"/>
      <c r="L1036" s="128"/>
      <c r="M1036" s="128"/>
      <c r="N1036" s="128"/>
      <c r="O1036" s="128"/>
      <c r="P1036" s="1052" t="s">
        <v>72</v>
      </c>
      <c r="Q1036" s="291" t="s">
        <v>363</v>
      </c>
      <c r="R1036" s="132" t="s">
        <v>67</v>
      </c>
      <c r="S1036" s="133"/>
      <c r="T1036" s="721"/>
      <c r="U1036" s="721"/>
      <c r="V1036" s="721"/>
      <c r="W1036" s="721"/>
      <c r="X1036" s="721"/>
      <c r="Y1036" s="721"/>
      <c r="Z1036" s="721"/>
      <c r="AA1036" s="721"/>
      <c r="AB1036" s="721"/>
      <c r="AC1036" s="721"/>
      <c r="AD1036" s="734"/>
      <c r="AE1036" s="721"/>
      <c r="AF1036" s="721"/>
      <c r="AG1036" s="721"/>
      <c r="AH1036" s="721"/>
      <c r="AI1036" s="721"/>
      <c r="AJ1036" s="721"/>
      <c r="AK1036" s="721"/>
      <c r="AL1036" s="735"/>
      <c r="AM1036" s="721"/>
      <c r="AN1036" s="721"/>
      <c r="AO1036" s="721"/>
      <c r="AP1036" s="721"/>
      <c r="AQ1036" s="722"/>
      <c r="AR1036" s="62"/>
      <c r="AS1036" s="119" t="e">
        <f>T1036*1000/T1065/1.73/0.875</f>
        <v>#DIV/0!</v>
      </c>
      <c r="AT1036" s="119" t="e">
        <f t="shared" ref="AT1036:BP1036" si="436">U1036*1000/U1065/1.73/0.875</f>
        <v>#DIV/0!</v>
      </c>
      <c r="AU1036" s="119" t="e">
        <f t="shared" si="436"/>
        <v>#DIV/0!</v>
      </c>
      <c r="AV1036" s="119" t="e">
        <f t="shared" si="436"/>
        <v>#DIV/0!</v>
      </c>
      <c r="AW1036" s="120" t="e">
        <f t="shared" si="436"/>
        <v>#DIV/0!</v>
      </c>
      <c r="AX1036" s="119" t="e">
        <f t="shared" si="436"/>
        <v>#DIV/0!</v>
      </c>
      <c r="AY1036" s="119" t="e">
        <f t="shared" si="436"/>
        <v>#DIV/0!</v>
      </c>
      <c r="AZ1036" s="119" t="e">
        <f t="shared" si="436"/>
        <v>#DIV/0!</v>
      </c>
      <c r="BA1036" s="119" t="e">
        <f t="shared" si="436"/>
        <v>#DIV/0!</v>
      </c>
      <c r="BB1036" s="119" t="e">
        <f t="shared" si="436"/>
        <v>#DIV/0!</v>
      </c>
      <c r="BC1036" s="120" t="e">
        <f t="shared" si="436"/>
        <v>#DIV/0!</v>
      </c>
      <c r="BD1036" s="119" t="e">
        <f t="shared" si="436"/>
        <v>#DIV/0!</v>
      </c>
      <c r="BE1036" s="119" t="e">
        <f t="shared" si="436"/>
        <v>#DIV/0!</v>
      </c>
      <c r="BF1036" s="119" t="e">
        <f t="shared" si="436"/>
        <v>#DIV/0!</v>
      </c>
      <c r="BG1036" s="119" t="e">
        <f t="shared" si="436"/>
        <v>#DIV/0!</v>
      </c>
      <c r="BH1036" s="119" t="e">
        <f t="shared" si="436"/>
        <v>#DIV/0!</v>
      </c>
      <c r="BI1036" s="119" t="e">
        <f t="shared" si="436"/>
        <v>#DIV/0!</v>
      </c>
      <c r="BJ1036" s="119" t="e">
        <f t="shared" si="436"/>
        <v>#DIV/0!</v>
      </c>
      <c r="BK1036" s="120" t="e">
        <f t="shared" si="436"/>
        <v>#DIV/0!</v>
      </c>
      <c r="BL1036" s="119" t="e">
        <f t="shared" si="436"/>
        <v>#DIV/0!</v>
      </c>
      <c r="BM1036" s="119" t="e">
        <f t="shared" si="436"/>
        <v>#DIV/0!</v>
      </c>
      <c r="BN1036" s="119" t="e">
        <f t="shared" si="436"/>
        <v>#DIV/0!</v>
      </c>
      <c r="BO1036" s="119" t="e">
        <f t="shared" si="436"/>
        <v>#DIV/0!</v>
      </c>
      <c r="BP1036" s="119" t="e">
        <f t="shared" si="436"/>
        <v>#DIV/0!</v>
      </c>
      <c r="BQ1036" s="121"/>
      <c r="BR1036" s="3"/>
      <c r="BS1036" s="3"/>
      <c r="BT1036" s="3"/>
      <c r="BV1036" s="1182"/>
    </row>
    <row r="1037" ht="16.5">
      <c r="A1037" s="145"/>
      <c r="B1037" s="146"/>
      <c r="C1037" s="124"/>
      <c r="D1037" s="125" t="s">
        <v>60</v>
      </c>
      <c r="E1037" s="126"/>
      <c r="F1037" s="124"/>
      <c r="G1037" s="126"/>
      <c r="H1037" s="128"/>
      <c r="I1037" s="128">
        <v>12</v>
      </c>
      <c r="J1037" s="128"/>
      <c r="K1037" s="128"/>
      <c r="L1037" s="128"/>
      <c r="M1037" s="128"/>
      <c r="N1037" s="128"/>
      <c r="O1037" s="128"/>
      <c r="P1037" s="1052" t="s">
        <v>72</v>
      </c>
      <c r="Q1037" s="291"/>
      <c r="R1037" s="132" t="s">
        <v>69</v>
      </c>
      <c r="S1037" s="133"/>
      <c r="T1037" s="721"/>
      <c r="U1037" s="721"/>
      <c r="V1037" s="721"/>
      <c r="W1037" s="721"/>
      <c r="X1037" s="721"/>
      <c r="Y1037" s="721"/>
      <c r="Z1037" s="721"/>
      <c r="AA1037" s="721"/>
      <c r="AB1037" s="721"/>
      <c r="AC1037" s="721"/>
      <c r="AD1037" s="734"/>
      <c r="AE1037" s="721"/>
      <c r="AF1037" s="721"/>
      <c r="AG1037" s="721"/>
      <c r="AH1037" s="721"/>
      <c r="AI1037" s="721"/>
      <c r="AJ1037" s="721"/>
      <c r="AK1037" s="721"/>
      <c r="AL1037" s="735"/>
      <c r="AM1037" s="721"/>
      <c r="AN1037" s="721"/>
      <c r="AO1037" s="721"/>
      <c r="AP1037" s="721"/>
      <c r="AQ1037" s="722"/>
      <c r="AR1037" s="62"/>
      <c r="AS1037" s="274">
        <f>AS1023+AS1027+AS1031+AS1035</f>
        <v>0</v>
      </c>
      <c r="AT1037" s="274">
        <f t="shared" ref="AT1037:BP1037" si="437">AT1023+AT1027+AT1031+AT1035</f>
        <v>0</v>
      </c>
      <c r="AU1037" s="274">
        <f t="shared" si="437"/>
        <v>0</v>
      </c>
      <c r="AV1037" s="274">
        <f t="shared" si="437"/>
        <v>0</v>
      </c>
      <c r="AW1037" s="517">
        <f t="shared" si="437"/>
        <v>0</v>
      </c>
      <c r="AX1037" s="274">
        <f t="shared" si="437"/>
        <v>0</v>
      </c>
      <c r="AY1037" s="274">
        <f t="shared" si="437"/>
        <v>0</v>
      </c>
      <c r="AZ1037" s="274">
        <f t="shared" si="437"/>
        <v>0</v>
      </c>
      <c r="BA1037" s="274">
        <f t="shared" si="437"/>
        <v>0</v>
      </c>
      <c r="BB1037" s="274">
        <f t="shared" si="437"/>
        <v>0</v>
      </c>
      <c r="BC1037" s="517">
        <f t="shared" si="437"/>
        <v>0</v>
      </c>
      <c r="BD1037" s="274">
        <f t="shared" si="437"/>
        <v>0</v>
      </c>
      <c r="BE1037" s="274">
        <f t="shared" si="437"/>
        <v>0</v>
      </c>
      <c r="BF1037" s="274">
        <f t="shared" si="437"/>
        <v>0</v>
      </c>
      <c r="BG1037" s="274">
        <f t="shared" si="437"/>
        <v>0</v>
      </c>
      <c r="BH1037" s="274">
        <f t="shared" si="437"/>
        <v>0</v>
      </c>
      <c r="BI1037" s="274">
        <f t="shared" si="437"/>
        <v>0</v>
      </c>
      <c r="BJ1037" s="274">
        <f t="shared" si="437"/>
        <v>0</v>
      </c>
      <c r="BK1037" s="517">
        <f t="shared" si="437"/>
        <v>0</v>
      </c>
      <c r="BL1037" s="274">
        <f t="shared" si="437"/>
        <v>0</v>
      </c>
      <c r="BM1037" s="274">
        <f t="shared" si="437"/>
        <v>0</v>
      </c>
      <c r="BN1037" s="274">
        <f t="shared" si="437"/>
        <v>0</v>
      </c>
      <c r="BO1037" s="274">
        <f t="shared" si="437"/>
        <v>0</v>
      </c>
      <c r="BP1037" s="274">
        <f t="shared" si="437"/>
        <v>0</v>
      </c>
      <c r="BQ1037" s="19" t="s">
        <v>157</v>
      </c>
      <c r="BR1037" s="3"/>
      <c r="BS1037" s="3"/>
      <c r="BT1037" s="3"/>
      <c r="BV1037" s="1182"/>
    </row>
    <row r="1038">
      <c r="A1038" s="145"/>
      <c r="B1038" s="146"/>
      <c r="C1038" s="124"/>
      <c r="D1038" s="125"/>
      <c r="E1038" s="126"/>
      <c r="F1038" s="124"/>
      <c r="G1038" s="126"/>
      <c r="H1038" s="128"/>
      <c r="I1038" s="128"/>
      <c r="J1038" s="128"/>
      <c r="K1038" s="128"/>
      <c r="L1038" s="128"/>
      <c r="M1038" s="128"/>
      <c r="N1038" s="128"/>
      <c r="O1038" s="128"/>
      <c r="P1038" s="125"/>
      <c r="Q1038" s="291"/>
      <c r="R1038" s="132"/>
      <c r="S1038" s="133"/>
      <c r="T1038" s="1144"/>
      <c r="U1038" s="1144"/>
      <c r="V1038" s="1144"/>
      <c r="W1038" s="1144"/>
      <c r="X1038" s="1145"/>
      <c r="Y1038" s="1144"/>
      <c r="Z1038" s="1144"/>
      <c r="AA1038" s="1144"/>
      <c r="AB1038" s="1144"/>
      <c r="AC1038" s="1144"/>
      <c r="AD1038" s="1145"/>
      <c r="AE1038" s="1144"/>
      <c r="AF1038" s="1144"/>
      <c r="AG1038" s="1144"/>
      <c r="AH1038" s="1144"/>
      <c r="AI1038" s="1144"/>
      <c r="AJ1038" s="1144"/>
      <c r="AK1038" s="1144"/>
      <c r="AL1038" s="1113"/>
      <c r="AM1038" s="1145"/>
      <c r="AN1038" s="1145"/>
      <c r="AO1038" s="1145"/>
      <c r="AP1038" s="1145"/>
      <c r="AQ1038" s="1113"/>
      <c r="AR1038" s="62"/>
      <c r="AS1038" s="143"/>
      <c r="AT1038" s="143"/>
      <c r="AU1038" s="143"/>
      <c r="AV1038" s="143"/>
      <c r="AW1038" s="144"/>
      <c r="AX1038" s="143"/>
      <c r="AY1038" s="143"/>
      <c r="AZ1038" s="143"/>
      <c r="BA1038" s="143"/>
      <c r="BB1038" s="143"/>
      <c r="BC1038" s="144"/>
      <c r="BD1038" s="143"/>
      <c r="BE1038" s="143"/>
      <c r="BF1038" s="143"/>
      <c r="BG1038" s="143"/>
      <c r="BH1038" s="143"/>
      <c r="BI1038" s="143"/>
      <c r="BJ1038" s="143"/>
      <c r="BK1038" s="144"/>
      <c r="BL1038" s="143"/>
      <c r="BM1038" s="143"/>
      <c r="BN1038" s="143"/>
      <c r="BO1038" s="143"/>
      <c r="BP1038" s="143"/>
      <c r="BV1038" s="1182"/>
    </row>
    <row r="1039">
      <c r="A1039" s="145"/>
      <c r="B1039" s="146"/>
      <c r="C1039" s="124" t="s">
        <v>59</v>
      </c>
      <c r="D1039" s="125"/>
      <c r="E1039" s="126"/>
      <c r="F1039" s="124"/>
      <c r="G1039" s="126" t="s">
        <v>60</v>
      </c>
      <c r="H1039" s="128"/>
      <c r="I1039" s="128">
        <v>13</v>
      </c>
      <c r="J1039" s="128"/>
      <c r="K1039" s="128"/>
      <c r="L1039" s="128"/>
      <c r="M1039" s="128"/>
      <c r="N1039" s="128"/>
      <c r="O1039" s="128"/>
      <c r="P1039" s="128" t="s">
        <v>68</v>
      </c>
      <c r="Q1039" s="291" t="s">
        <v>364</v>
      </c>
      <c r="R1039" s="132" t="s">
        <v>89</v>
      </c>
      <c r="S1039" s="133"/>
      <c r="T1039" s="721"/>
      <c r="U1039" s="721"/>
      <c r="V1039" s="721"/>
      <c r="W1039" s="721"/>
      <c r="X1039" s="721"/>
      <c r="Y1039" s="721"/>
      <c r="Z1039" s="721"/>
      <c r="AA1039" s="721"/>
      <c r="AB1039" s="721"/>
      <c r="AC1039" s="721"/>
      <c r="AD1039" s="734"/>
      <c r="AE1039" s="721"/>
      <c r="AF1039" s="721"/>
      <c r="AG1039" s="721"/>
      <c r="AH1039" s="721"/>
      <c r="AI1039" s="721"/>
      <c r="AJ1039" s="721"/>
      <c r="AK1039" s="721"/>
      <c r="AL1039" s="735"/>
      <c r="AM1039" s="721"/>
      <c r="AN1039" s="721"/>
      <c r="AO1039" s="721"/>
      <c r="AP1039" s="721"/>
      <c r="AQ1039" s="722"/>
      <c r="AR1039" s="62"/>
      <c r="AS1039" s="119">
        <f>T1039*T1065*1.73*0.875/1000</f>
        <v>0</v>
      </c>
      <c r="AT1039" s="119">
        <f t="shared" ref="AT1039:BP1039" si="438">U1039*U1065*1.73*0.875/1000</f>
        <v>0</v>
      </c>
      <c r="AU1039" s="119">
        <f t="shared" si="438"/>
        <v>0</v>
      </c>
      <c r="AV1039" s="119">
        <f t="shared" si="438"/>
        <v>0</v>
      </c>
      <c r="AW1039" s="120">
        <f t="shared" si="438"/>
        <v>0</v>
      </c>
      <c r="AX1039" s="119">
        <f t="shared" si="438"/>
        <v>0</v>
      </c>
      <c r="AY1039" s="119">
        <f t="shared" si="438"/>
        <v>0</v>
      </c>
      <c r="AZ1039" s="119">
        <f t="shared" si="438"/>
        <v>0</v>
      </c>
      <c r="BA1039" s="119">
        <f t="shared" si="438"/>
        <v>0</v>
      </c>
      <c r="BB1039" s="119">
        <f t="shared" si="438"/>
        <v>0</v>
      </c>
      <c r="BC1039" s="120">
        <f t="shared" si="438"/>
        <v>0</v>
      </c>
      <c r="BD1039" s="119">
        <f t="shared" si="438"/>
        <v>0</v>
      </c>
      <c r="BE1039" s="119">
        <f t="shared" si="438"/>
        <v>0</v>
      </c>
      <c r="BF1039" s="119">
        <f t="shared" si="438"/>
        <v>0</v>
      </c>
      <c r="BG1039" s="119">
        <f t="shared" si="438"/>
        <v>0</v>
      </c>
      <c r="BH1039" s="119">
        <f t="shared" si="438"/>
        <v>0</v>
      </c>
      <c r="BI1039" s="119">
        <f t="shared" si="438"/>
        <v>0</v>
      </c>
      <c r="BJ1039" s="119">
        <f t="shared" si="438"/>
        <v>0</v>
      </c>
      <c r="BK1039" s="120">
        <f t="shared" si="438"/>
        <v>0</v>
      </c>
      <c r="BL1039" s="119">
        <f t="shared" si="438"/>
        <v>0</v>
      </c>
      <c r="BM1039" s="119">
        <f t="shared" si="438"/>
        <v>0</v>
      </c>
      <c r="BN1039" s="119">
        <f t="shared" si="438"/>
        <v>0</v>
      </c>
      <c r="BO1039" s="119">
        <f t="shared" si="438"/>
        <v>0</v>
      </c>
      <c r="BP1039" s="119">
        <f t="shared" si="438"/>
        <v>0</v>
      </c>
      <c r="BQ1039" s="121"/>
      <c r="BV1039" s="1182"/>
    </row>
    <row r="1040">
      <c r="A1040" s="145"/>
      <c r="B1040" s="146"/>
      <c r="C1040" s="124"/>
      <c r="D1040" s="125" t="s">
        <v>60</v>
      </c>
      <c r="E1040" s="126"/>
      <c r="F1040" s="124"/>
      <c r="G1040" s="126"/>
      <c r="H1040" s="128"/>
      <c r="I1040" s="128">
        <v>14</v>
      </c>
      <c r="J1040" s="128"/>
      <c r="K1040" s="128"/>
      <c r="L1040" s="128"/>
      <c r="M1040" s="128"/>
      <c r="N1040" s="128"/>
      <c r="O1040" s="128"/>
      <c r="P1040" s="1052" t="s">
        <v>72</v>
      </c>
      <c r="Q1040" s="1146"/>
      <c r="R1040" s="132" t="s">
        <v>67</v>
      </c>
      <c r="S1040" s="133"/>
      <c r="T1040" s="721"/>
      <c r="U1040" s="721"/>
      <c r="V1040" s="721"/>
      <c r="W1040" s="721"/>
      <c r="X1040" s="721"/>
      <c r="Y1040" s="721"/>
      <c r="Z1040" s="721"/>
      <c r="AA1040" s="721"/>
      <c r="AB1040" s="721"/>
      <c r="AC1040" s="721"/>
      <c r="AD1040" s="734"/>
      <c r="AE1040" s="721"/>
      <c r="AF1040" s="721"/>
      <c r="AG1040" s="721"/>
      <c r="AH1040" s="721"/>
      <c r="AI1040" s="721"/>
      <c r="AJ1040" s="721"/>
      <c r="AK1040" s="721"/>
      <c r="AL1040" s="735"/>
      <c r="AM1040" s="721"/>
      <c r="AN1040" s="721"/>
      <c r="AO1040" s="721"/>
      <c r="AP1040" s="721"/>
      <c r="AQ1040" s="722"/>
      <c r="AR1040" s="62"/>
      <c r="AS1040" s="119" t="e">
        <f>T1040*1000/T1065/1.73/0.875</f>
        <v>#DIV/0!</v>
      </c>
      <c r="AT1040" s="119" t="e">
        <f t="shared" ref="AT1040:BP1040" si="439">U1040*1000/U1065/1.73/0.875</f>
        <v>#DIV/0!</v>
      </c>
      <c r="AU1040" s="119" t="e">
        <f t="shared" si="439"/>
        <v>#DIV/0!</v>
      </c>
      <c r="AV1040" s="119" t="e">
        <f t="shared" si="439"/>
        <v>#DIV/0!</v>
      </c>
      <c r="AW1040" s="120" t="e">
        <f t="shared" si="439"/>
        <v>#DIV/0!</v>
      </c>
      <c r="AX1040" s="119" t="e">
        <f t="shared" si="439"/>
        <v>#DIV/0!</v>
      </c>
      <c r="AY1040" s="119" t="e">
        <f t="shared" si="439"/>
        <v>#DIV/0!</v>
      </c>
      <c r="AZ1040" s="119" t="e">
        <f t="shared" si="439"/>
        <v>#DIV/0!</v>
      </c>
      <c r="BA1040" s="119" t="e">
        <f t="shared" si="439"/>
        <v>#DIV/0!</v>
      </c>
      <c r="BB1040" s="119" t="e">
        <f t="shared" si="439"/>
        <v>#DIV/0!</v>
      </c>
      <c r="BC1040" s="120" t="e">
        <f t="shared" si="439"/>
        <v>#DIV/0!</v>
      </c>
      <c r="BD1040" s="119" t="e">
        <f t="shared" si="439"/>
        <v>#DIV/0!</v>
      </c>
      <c r="BE1040" s="119" t="e">
        <f t="shared" si="439"/>
        <v>#DIV/0!</v>
      </c>
      <c r="BF1040" s="119" t="e">
        <f t="shared" si="439"/>
        <v>#DIV/0!</v>
      </c>
      <c r="BG1040" s="119" t="e">
        <f t="shared" si="439"/>
        <v>#DIV/0!</v>
      </c>
      <c r="BH1040" s="119" t="e">
        <f t="shared" si="439"/>
        <v>#DIV/0!</v>
      </c>
      <c r="BI1040" s="119" t="e">
        <f t="shared" si="439"/>
        <v>#DIV/0!</v>
      </c>
      <c r="BJ1040" s="119" t="e">
        <f t="shared" si="439"/>
        <v>#DIV/0!</v>
      </c>
      <c r="BK1040" s="120" t="e">
        <f t="shared" si="439"/>
        <v>#DIV/0!</v>
      </c>
      <c r="BL1040" s="119" t="e">
        <f t="shared" si="439"/>
        <v>#DIV/0!</v>
      </c>
      <c r="BM1040" s="119" t="e">
        <f t="shared" si="439"/>
        <v>#DIV/0!</v>
      </c>
      <c r="BN1040" s="119" t="e">
        <f t="shared" si="439"/>
        <v>#DIV/0!</v>
      </c>
      <c r="BO1040" s="119" t="e">
        <f t="shared" si="439"/>
        <v>#DIV/0!</v>
      </c>
      <c r="BP1040" s="119" t="e">
        <f t="shared" si="439"/>
        <v>#DIV/0!</v>
      </c>
      <c r="BQ1040" s="121"/>
      <c r="BV1040" s="1182"/>
    </row>
    <row r="1041">
      <c r="A1041" s="145"/>
      <c r="B1041" s="146"/>
      <c r="C1041" s="124"/>
      <c r="D1041" s="125" t="s">
        <v>60</v>
      </c>
      <c r="E1041" s="126"/>
      <c r="F1041" s="124"/>
      <c r="G1041" s="126"/>
      <c r="H1041" s="128"/>
      <c r="I1041" s="128">
        <v>15</v>
      </c>
      <c r="J1041" s="128"/>
      <c r="K1041" s="128"/>
      <c r="L1041" s="128"/>
      <c r="M1041" s="128"/>
      <c r="N1041" s="128"/>
      <c r="O1041" s="128"/>
      <c r="P1041" s="1052" t="s">
        <v>72</v>
      </c>
      <c r="Q1041" s="1146"/>
      <c r="R1041" s="132" t="s">
        <v>69</v>
      </c>
      <c r="S1041" s="133"/>
      <c r="T1041" s="721"/>
      <c r="U1041" s="721"/>
      <c r="V1041" s="721"/>
      <c r="W1041" s="721"/>
      <c r="X1041" s="721"/>
      <c r="Y1041" s="721"/>
      <c r="Z1041" s="721"/>
      <c r="AA1041" s="721"/>
      <c r="AB1041" s="721"/>
      <c r="AC1041" s="721"/>
      <c r="AD1041" s="734"/>
      <c r="AE1041" s="721"/>
      <c r="AF1041" s="721"/>
      <c r="AG1041" s="721"/>
      <c r="AH1041" s="721"/>
      <c r="AI1041" s="721"/>
      <c r="AJ1041" s="721"/>
      <c r="AK1041" s="721"/>
      <c r="AL1041" s="735"/>
      <c r="AM1041" s="721"/>
      <c r="AN1041" s="721"/>
      <c r="AO1041" s="721"/>
      <c r="AP1041" s="721"/>
      <c r="AQ1041" s="722"/>
      <c r="AR1041" s="62"/>
      <c r="AS1041" s="143"/>
      <c r="AT1041" s="143"/>
      <c r="AU1041" s="143"/>
      <c r="AV1041" s="143"/>
      <c r="AW1041" s="144"/>
      <c r="AX1041" s="143"/>
      <c r="AY1041" s="143"/>
      <c r="AZ1041" s="143"/>
      <c r="BA1041" s="143"/>
      <c r="BB1041" s="143"/>
      <c r="BC1041" s="144"/>
      <c r="BD1041" s="143"/>
      <c r="BE1041" s="143"/>
      <c r="BF1041" s="143"/>
      <c r="BG1041" s="143"/>
      <c r="BH1041" s="143"/>
      <c r="BI1041" s="143"/>
      <c r="BJ1041" s="143"/>
      <c r="BK1041" s="144"/>
      <c r="BL1041" s="143"/>
      <c r="BM1041" s="143"/>
      <c r="BN1041" s="143"/>
      <c r="BO1041" s="143"/>
      <c r="BP1041" s="143"/>
      <c r="BV1041" s="1182"/>
    </row>
    <row r="1042" ht="16.5">
      <c r="A1042" s="145"/>
      <c r="B1042" s="146"/>
      <c r="C1042" s="124"/>
      <c r="D1042" s="125"/>
      <c r="E1042" s="126"/>
      <c r="F1042" s="124"/>
      <c r="G1042" s="126"/>
      <c r="H1042" s="128"/>
      <c r="I1042" s="128"/>
      <c r="J1042" s="128"/>
      <c r="K1042" s="128"/>
      <c r="L1042" s="128"/>
      <c r="M1042" s="128"/>
      <c r="N1042" s="128"/>
      <c r="O1042" s="128"/>
      <c r="P1042" s="125"/>
      <c r="Q1042" s="291"/>
      <c r="R1042" s="132"/>
      <c r="S1042" s="133"/>
      <c r="T1042" s="450"/>
      <c r="U1042" s="450"/>
      <c r="V1042" s="450"/>
      <c r="W1042" s="450"/>
      <c r="X1042" s="451"/>
      <c r="Y1042" s="450"/>
      <c r="Z1042" s="450"/>
      <c r="AA1042" s="450"/>
      <c r="AB1042" s="450"/>
      <c r="AC1042" s="450"/>
      <c r="AD1042" s="451"/>
      <c r="AE1042" s="450"/>
      <c r="AF1042" s="450"/>
      <c r="AG1042" s="450"/>
      <c r="AH1042" s="450"/>
      <c r="AI1042" s="450"/>
      <c r="AJ1042" s="450"/>
      <c r="AK1042" s="450"/>
      <c r="AL1042" s="452"/>
      <c r="AM1042" s="451"/>
      <c r="AN1042" s="451"/>
      <c r="AO1042" s="451"/>
      <c r="AP1042" s="451"/>
      <c r="AQ1042" s="452"/>
      <c r="AR1042" s="62"/>
      <c r="AS1042" s="143"/>
      <c r="AT1042" s="143"/>
      <c r="AU1042" s="143"/>
      <c r="AV1042" s="143"/>
      <c r="AW1042" s="144"/>
      <c r="AX1042" s="143"/>
      <c r="AY1042" s="143"/>
      <c r="AZ1042" s="143"/>
      <c r="BA1042" s="143"/>
      <c r="BB1042" s="143"/>
      <c r="BC1042" s="144"/>
      <c r="BD1042" s="143"/>
      <c r="BE1042" s="143"/>
      <c r="BF1042" s="143"/>
      <c r="BG1042" s="143"/>
      <c r="BH1042" s="143"/>
      <c r="BI1042" s="143"/>
      <c r="BJ1042" s="143"/>
      <c r="BK1042" s="144"/>
      <c r="BL1042" s="143"/>
      <c r="BM1042" s="143"/>
      <c r="BN1042" s="143"/>
      <c r="BO1042" s="143"/>
      <c r="BP1042" s="143"/>
      <c r="BV1042" s="1182"/>
    </row>
    <row r="1043" ht="16.5">
      <c r="A1043" s="145"/>
      <c r="B1043" s="146"/>
      <c r="C1043" s="124" t="s">
        <v>59</v>
      </c>
      <c r="D1043" s="125"/>
      <c r="E1043" s="126"/>
      <c r="F1043" s="124"/>
      <c r="G1043" s="126"/>
      <c r="H1043" s="128"/>
      <c r="I1043" s="128">
        <v>16</v>
      </c>
      <c r="J1043" s="128"/>
      <c r="K1043" s="128"/>
      <c r="L1043" s="128"/>
      <c r="M1043" s="128"/>
      <c r="N1043" s="128"/>
      <c r="O1043" s="128"/>
      <c r="P1043" s="1052"/>
      <c r="Q1043" s="291" t="s">
        <v>365</v>
      </c>
      <c r="R1043" s="132" t="s">
        <v>89</v>
      </c>
      <c r="S1043" s="133"/>
      <c r="T1043" s="721"/>
      <c r="U1043" s="721"/>
      <c r="V1043" s="721"/>
      <c r="W1043" s="721"/>
      <c r="X1043" s="721"/>
      <c r="Y1043" s="721"/>
      <c r="Z1043" s="721"/>
      <c r="AA1043" s="721"/>
      <c r="AB1043" s="721"/>
      <c r="AC1043" s="721"/>
      <c r="AD1043" s="734"/>
      <c r="AE1043" s="721"/>
      <c r="AF1043" s="721"/>
      <c r="AG1043" s="721"/>
      <c r="AH1043" s="721"/>
      <c r="AI1043" s="721"/>
      <c r="AJ1043" s="721"/>
      <c r="AK1043" s="721"/>
      <c r="AL1043" s="735"/>
      <c r="AM1043" s="721"/>
      <c r="AN1043" s="721"/>
      <c r="AO1043" s="721"/>
      <c r="AP1043" s="721"/>
      <c r="AQ1043" s="722"/>
      <c r="AR1043" s="62"/>
      <c r="AS1043" s="1180">
        <f>T1043*T1067*1.73*0.875/1000</f>
        <v>0</v>
      </c>
      <c r="AT1043" s="1180">
        <f t="shared" ref="AT1043:BP1043" si="440">U1043*U1067*1.73*0.875/1000</f>
        <v>0</v>
      </c>
      <c r="AU1043" s="1180">
        <f t="shared" si="440"/>
        <v>0</v>
      </c>
      <c r="AV1043" s="1180">
        <f t="shared" si="440"/>
        <v>0</v>
      </c>
      <c r="AW1043" s="1181">
        <f t="shared" si="440"/>
        <v>0</v>
      </c>
      <c r="AX1043" s="1180">
        <f t="shared" si="440"/>
        <v>0</v>
      </c>
      <c r="AY1043" s="1180">
        <f t="shared" si="440"/>
        <v>0</v>
      </c>
      <c r="AZ1043" s="1180">
        <f t="shared" si="440"/>
        <v>0</v>
      </c>
      <c r="BA1043" s="1180">
        <f t="shared" si="440"/>
        <v>0</v>
      </c>
      <c r="BB1043" s="1180">
        <f t="shared" si="440"/>
        <v>0</v>
      </c>
      <c r="BC1043" s="1181">
        <f t="shared" si="440"/>
        <v>0</v>
      </c>
      <c r="BD1043" s="1180">
        <f t="shared" si="440"/>
        <v>0</v>
      </c>
      <c r="BE1043" s="1180">
        <f t="shared" si="440"/>
        <v>0</v>
      </c>
      <c r="BF1043" s="1180">
        <f t="shared" si="440"/>
        <v>0</v>
      </c>
      <c r="BG1043" s="1180">
        <f t="shared" si="440"/>
        <v>0</v>
      </c>
      <c r="BH1043" s="1180">
        <f t="shared" si="440"/>
        <v>0</v>
      </c>
      <c r="BI1043" s="1180">
        <f t="shared" si="440"/>
        <v>0</v>
      </c>
      <c r="BJ1043" s="1180">
        <f t="shared" si="440"/>
        <v>0</v>
      </c>
      <c r="BK1043" s="1181">
        <f t="shared" si="440"/>
        <v>0</v>
      </c>
      <c r="BL1043" s="1180">
        <f t="shared" si="440"/>
        <v>0</v>
      </c>
      <c r="BM1043" s="1180">
        <f t="shared" si="440"/>
        <v>0</v>
      </c>
      <c r="BN1043" s="1180">
        <f t="shared" si="440"/>
        <v>0</v>
      </c>
      <c r="BO1043" s="1180">
        <f t="shared" si="440"/>
        <v>0</v>
      </c>
      <c r="BP1043" s="1180">
        <f t="shared" si="440"/>
        <v>0</v>
      </c>
      <c r="BQ1043" s="121" t="s">
        <v>86</v>
      </c>
      <c r="BV1043" s="1046"/>
    </row>
    <row r="1044">
      <c r="A1044" s="145"/>
      <c r="B1044" s="146"/>
      <c r="C1044" s="124"/>
      <c r="D1044" s="125" t="s">
        <v>60</v>
      </c>
      <c r="E1044" s="126"/>
      <c r="F1044" s="124"/>
      <c r="G1044" s="126"/>
      <c r="H1044" s="128"/>
      <c r="I1044" s="128">
        <v>17</v>
      </c>
      <c r="J1044" s="128"/>
      <c r="K1044" s="128"/>
      <c r="L1044" s="128"/>
      <c r="M1044" s="128"/>
      <c r="N1044" s="128"/>
      <c r="O1044" s="128"/>
      <c r="P1044" s="1052" t="s">
        <v>72</v>
      </c>
      <c r="Q1044" s="291">
        <v>10</v>
      </c>
      <c r="R1044" s="132" t="s">
        <v>67</v>
      </c>
      <c r="S1044" s="133"/>
      <c r="T1044" s="721"/>
      <c r="U1044" s="721"/>
      <c r="V1044" s="721"/>
      <c r="W1044" s="721"/>
      <c r="X1044" s="721"/>
      <c r="Y1044" s="721"/>
      <c r="Z1044" s="721"/>
      <c r="AA1044" s="721"/>
      <c r="AB1044" s="721"/>
      <c r="AC1044" s="721"/>
      <c r="AD1044" s="734"/>
      <c r="AE1044" s="721"/>
      <c r="AF1044" s="721"/>
      <c r="AG1044" s="721"/>
      <c r="AH1044" s="721"/>
      <c r="AI1044" s="721"/>
      <c r="AJ1044" s="721"/>
      <c r="AK1044" s="721"/>
      <c r="AL1044" s="735"/>
      <c r="AM1044" s="721"/>
      <c r="AN1044" s="721"/>
      <c r="AO1044" s="721"/>
      <c r="AP1044" s="721"/>
      <c r="AQ1044" s="722"/>
      <c r="AR1044" s="62"/>
      <c r="AS1044" s="625" t="e">
        <f>T1044*1000/T1067/1.73/0.875</f>
        <v>#DIV/0!</v>
      </c>
      <c r="AT1044" s="625" t="e">
        <f t="shared" ref="AT1044:BP1044" si="441">U1044*1000/U1067/1.73/0.875</f>
        <v>#DIV/0!</v>
      </c>
      <c r="AU1044" s="625" t="e">
        <f t="shared" si="441"/>
        <v>#DIV/0!</v>
      </c>
      <c r="AV1044" s="625" t="e">
        <f t="shared" si="441"/>
        <v>#DIV/0!</v>
      </c>
      <c r="AW1044" s="626" t="e">
        <f t="shared" si="441"/>
        <v>#DIV/0!</v>
      </c>
      <c r="AX1044" s="625" t="e">
        <f t="shared" si="441"/>
        <v>#DIV/0!</v>
      </c>
      <c r="AY1044" s="625" t="e">
        <f t="shared" si="441"/>
        <v>#DIV/0!</v>
      </c>
      <c r="AZ1044" s="625" t="e">
        <f t="shared" si="441"/>
        <v>#DIV/0!</v>
      </c>
      <c r="BA1044" s="625" t="e">
        <f t="shared" si="441"/>
        <v>#DIV/0!</v>
      </c>
      <c r="BB1044" s="625" t="e">
        <f t="shared" si="441"/>
        <v>#DIV/0!</v>
      </c>
      <c r="BC1044" s="626" t="e">
        <f t="shared" si="441"/>
        <v>#DIV/0!</v>
      </c>
      <c r="BD1044" s="625" t="e">
        <f t="shared" si="441"/>
        <v>#DIV/0!</v>
      </c>
      <c r="BE1044" s="625" t="e">
        <f t="shared" si="441"/>
        <v>#DIV/0!</v>
      </c>
      <c r="BF1044" s="625" t="e">
        <f t="shared" si="441"/>
        <v>#DIV/0!</v>
      </c>
      <c r="BG1044" s="625" t="e">
        <f t="shared" si="441"/>
        <v>#DIV/0!</v>
      </c>
      <c r="BH1044" s="625" t="e">
        <f t="shared" si="441"/>
        <v>#DIV/0!</v>
      </c>
      <c r="BI1044" s="625" t="e">
        <f t="shared" si="441"/>
        <v>#DIV/0!</v>
      </c>
      <c r="BJ1044" s="625" t="e">
        <f t="shared" si="441"/>
        <v>#DIV/0!</v>
      </c>
      <c r="BK1044" s="626" t="e">
        <f t="shared" si="441"/>
        <v>#DIV/0!</v>
      </c>
      <c r="BL1044" s="625" t="e">
        <f t="shared" si="441"/>
        <v>#DIV/0!</v>
      </c>
      <c r="BM1044" s="625" t="e">
        <f t="shared" si="441"/>
        <v>#DIV/0!</v>
      </c>
      <c r="BN1044" s="625" t="e">
        <f t="shared" si="441"/>
        <v>#DIV/0!</v>
      </c>
      <c r="BO1044" s="625" t="e">
        <f t="shared" si="441"/>
        <v>#DIV/0!</v>
      </c>
      <c r="BP1044" s="625" t="e">
        <f t="shared" si="441"/>
        <v>#DIV/0!</v>
      </c>
      <c r="BQ1044" s="121"/>
      <c r="BV1044" s="1182"/>
    </row>
    <row r="1045">
      <c r="A1045" s="145"/>
      <c r="B1045" s="146"/>
      <c r="C1045" s="124"/>
      <c r="D1045" s="125" t="s">
        <v>60</v>
      </c>
      <c r="E1045" s="126"/>
      <c r="F1045" s="124"/>
      <c r="G1045" s="126"/>
      <c r="H1045" s="128"/>
      <c r="I1045" s="128">
        <v>18</v>
      </c>
      <c r="J1045" s="128"/>
      <c r="K1045" s="128"/>
      <c r="L1045" s="128"/>
      <c r="M1045" s="128"/>
      <c r="N1045" s="128"/>
      <c r="O1045" s="128"/>
      <c r="P1045" s="1052" t="s">
        <v>72</v>
      </c>
      <c r="Q1045" s="291"/>
      <c r="R1045" s="132" t="s">
        <v>69</v>
      </c>
      <c r="S1045" s="133"/>
      <c r="T1045" s="721"/>
      <c r="U1045" s="721"/>
      <c r="V1045" s="721"/>
      <c r="W1045" s="721"/>
      <c r="X1045" s="721"/>
      <c r="Y1045" s="721"/>
      <c r="Z1045" s="721"/>
      <c r="AA1045" s="721"/>
      <c r="AB1045" s="721"/>
      <c r="AC1045" s="721"/>
      <c r="AD1045" s="734"/>
      <c r="AE1045" s="721"/>
      <c r="AF1045" s="721"/>
      <c r="AG1045" s="721"/>
      <c r="AH1045" s="721"/>
      <c r="AI1045" s="721"/>
      <c r="AJ1045" s="721"/>
      <c r="AK1045" s="721"/>
      <c r="AL1045" s="735"/>
      <c r="AM1045" s="721"/>
      <c r="AN1045" s="721"/>
      <c r="AO1045" s="721"/>
      <c r="AP1045" s="721"/>
      <c r="AQ1045" s="722"/>
      <c r="AR1045" s="62"/>
      <c r="AS1045" s="625"/>
      <c r="AT1045" s="625"/>
      <c r="AU1045" s="625"/>
      <c r="AV1045" s="625"/>
      <c r="AW1045" s="626"/>
      <c r="AX1045" s="625"/>
      <c r="AY1045" s="625"/>
      <c r="AZ1045" s="625"/>
      <c r="BA1045" s="625"/>
      <c r="BB1045" s="625"/>
      <c r="BC1045" s="626"/>
      <c r="BD1045" s="625"/>
      <c r="BE1045" s="625"/>
      <c r="BF1045" s="625"/>
      <c r="BG1045" s="625"/>
      <c r="BH1045" s="625"/>
      <c r="BI1045" s="625"/>
      <c r="BJ1045" s="625"/>
      <c r="BK1045" s="626"/>
      <c r="BL1045" s="625"/>
      <c r="BM1045" s="625"/>
      <c r="BN1045" s="625"/>
      <c r="BO1045" s="625"/>
      <c r="BP1045" s="625"/>
      <c r="BQ1045" s="476"/>
      <c r="BV1045" s="1030"/>
    </row>
    <row r="1046" ht="16.5">
      <c r="A1046" s="145"/>
      <c r="B1046" s="146"/>
      <c r="C1046" s="124"/>
      <c r="D1046" s="125"/>
      <c r="E1046" s="126"/>
      <c r="F1046" s="124"/>
      <c r="G1046" s="126"/>
      <c r="H1046" s="128"/>
      <c r="I1046" s="128">
        <v>19</v>
      </c>
      <c r="J1046" s="128"/>
      <c r="K1046" s="128"/>
      <c r="L1046" s="128"/>
      <c r="M1046" s="128"/>
      <c r="N1046" s="128"/>
      <c r="O1046" s="128"/>
      <c r="P1046" s="346"/>
      <c r="Q1046" s="295">
        <v>110</v>
      </c>
      <c r="R1046" s="196" t="s">
        <v>89</v>
      </c>
      <c r="S1046" s="197"/>
      <c r="T1046" s="1279"/>
      <c r="U1046" s="1279"/>
      <c r="V1046" s="1279"/>
      <c r="W1046" s="1279"/>
      <c r="X1046" s="1279"/>
      <c r="Y1046" s="1279"/>
      <c r="Z1046" s="1279"/>
      <c r="AA1046" s="1279"/>
      <c r="AB1046" s="1279"/>
      <c r="AC1046" s="1279"/>
      <c r="AD1046" s="1280"/>
      <c r="AE1046" s="1279"/>
      <c r="AF1046" s="1279"/>
      <c r="AG1046" s="1279"/>
      <c r="AH1046" s="1279"/>
      <c r="AI1046" s="1279"/>
      <c r="AJ1046" s="1279"/>
      <c r="AK1046" s="1279"/>
      <c r="AL1046" s="1281"/>
      <c r="AM1046" s="1279"/>
      <c r="AN1046" s="1279"/>
      <c r="AO1046" s="1279"/>
      <c r="AP1046" s="1279"/>
      <c r="AQ1046" s="1282"/>
      <c r="AR1046" s="62"/>
      <c r="AS1046" s="625">
        <f>T1046*T1065*1.73*0.875/1000</f>
        <v>0</v>
      </c>
      <c r="AT1046" s="625">
        <f t="shared" ref="AT1046:BP1046" si="442">U1046*U1065*1.73*0.875/1000</f>
        <v>0</v>
      </c>
      <c r="AU1046" s="625">
        <f t="shared" si="442"/>
        <v>0</v>
      </c>
      <c r="AV1046" s="625">
        <f t="shared" si="442"/>
        <v>0</v>
      </c>
      <c r="AW1046" s="626">
        <f t="shared" si="442"/>
        <v>0</v>
      </c>
      <c r="AX1046" s="625">
        <f t="shared" si="442"/>
        <v>0</v>
      </c>
      <c r="AY1046" s="625">
        <f t="shared" si="442"/>
        <v>0</v>
      </c>
      <c r="AZ1046" s="625">
        <f t="shared" si="442"/>
        <v>0</v>
      </c>
      <c r="BA1046" s="625">
        <f t="shared" si="442"/>
        <v>0</v>
      </c>
      <c r="BB1046" s="625">
        <f t="shared" si="442"/>
        <v>0</v>
      </c>
      <c r="BC1046" s="626">
        <f t="shared" si="442"/>
        <v>0</v>
      </c>
      <c r="BD1046" s="625">
        <f t="shared" si="442"/>
        <v>0</v>
      </c>
      <c r="BE1046" s="625">
        <f t="shared" si="442"/>
        <v>0</v>
      </c>
      <c r="BF1046" s="625">
        <f t="shared" si="442"/>
        <v>0</v>
      </c>
      <c r="BG1046" s="625">
        <f t="shared" si="442"/>
        <v>0</v>
      </c>
      <c r="BH1046" s="625">
        <f t="shared" si="442"/>
        <v>0</v>
      </c>
      <c r="BI1046" s="625">
        <f t="shared" si="442"/>
        <v>0</v>
      </c>
      <c r="BJ1046" s="625">
        <f t="shared" si="442"/>
        <v>0</v>
      </c>
      <c r="BK1046" s="626">
        <f t="shared" si="442"/>
        <v>0</v>
      </c>
      <c r="BL1046" s="625">
        <f t="shared" si="442"/>
        <v>0</v>
      </c>
      <c r="BM1046" s="625">
        <f t="shared" si="442"/>
        <v>0</v>
      </c>
      <c r="BN1046" s="625">
        <f t="shared" si="442"/>
        <v>0</v>
      </c>
      <c r="BO1046" s="625">
        <f t="shared" si="442"/>
        <v>0</v>
      </c>
      <c r="BP1046" s="625">
        <f t="shared" si="442"/>
        <v>0</v>
      </c>
      <c r="BQ1046" s="476" t="s">
        <v>208</v>
      </c>
      <c r="BV1046" s="1046"/>
    </row>
    <row r="1047" ht="16.5">
      <c r="A1047" s="145"/>
      <c r="B1047" s="146"/>
      <c r="C1047" s="124"/>
      <c r="D1047" s="125"/>
      <c r="E1047" s="126"/>
      <c r="F1047" s="124"/>
      <c r="G1047" s="126"/>
      <c r="H1047" s="128"/>
      <c r="I1047" s="128"/>
      <c r="J1047" s="128"/>
      <c r="K1047" s="128"/>
      <c r="L1047" s="128"/>
      <c r="M1047" s="128"/>
      <c r="N1047" s="128"/>
      <c r="O1047" s="128"/>
      <c r="P1047" s="259"/>
      <c r="Q1047" s="215" t="s">
        <v>366</v>
      </c>
      <c r="R1047" s="261"/>
      <c r="S1047" s="262"/>
      <c r="T1047" s="509"/>
      <c r="U1047" s="509"/>
      <c r="V1047" s="509"/>
      <c r="W1047" s="509"/>
      <c r="X1047" s="509"/>
      <c r="Y1047" s="509"/>
      <c r="Z1047" s="509"/>
      <c r="AA1047" s="509"/>
      <c r="AB1047" s="509"/>
      <c r="AC1047" s="509"/>
      <c r="AD1047" s="510"/>
      <c r="AE1047" s="509"/>
      <c r="AF1047" s="509"/>
      <c r="AG1047" s="509"/>
      <c r="AH1047" s="509"/>
      <c r="AI1047" s="509"/>
      <c r="AJ1047" s="509"/>
      <c r="AK1047" s="509"/>
      <c r="AL1047" s="511"/>
      <c r="AM1047" s="509"/>
      <c r="AN1047" s="509"/>
      <c r="AO1047" s="509"/>
      <c r="AP1047" s="509"/>
      <c r="AQ1047" s="222"/>
      <c r="AR1047" s="62"/>
      <c r="AS1047" s="224" t="s">
        <v>95</v>
      </c>
      <c r="AT1047" s="225"/>
      <c r="AU1047" s="226"/>
      <c r="AV1047" s="224"/>
      <c r="AW1047" s="225"/>
      <c r="AX1047" s="226"/>
      <c r="AY1047" s="224"/>
      <c r="AZ1047" s="225"/>
      <c r="BA1047" s="226"/>
      <c r="BB1047" s="224"/>
      <c r="BC1047" s="225"/>
      <c r="BD1047" s="226"/>
      <c r="BE1047" s="224"/>
      <c r="BF1047" s="225"/>
      <c r="BG1047" s="226"/>
      <c r="BH1047" s="224"/>
      <c r="BI1047" s="225"/>
      <c r="BJ1047" s="226"/>
      <c r="BK1047" s="64"/>
      <c r="BL1047" s="224"/>
      <c r="BM1047" s="225"/>
      <c r="BN1047" s="226"/>
      <c r="BO1047" s="63"/>
      <c r="BP1047" s="224"/>
      <c r="BQ1047" s="19"/>
      <c r="BV1047" s="538"/>
    </row>
    <row r="1048" ht="19.5">
      <c r="A1048" s="167"/>
      <c r="B1048" s="168"/>
      <c r="C1048" s="169"/>
      <c r="D1048" s="104"/>
      <c r="E1048" s="170"/>
      <c r="F1048" s="169"/>
      <c r="G1048" s="170"/>
      <c r="H1048" s="128"/>
      <c r="I1048" s="128"/>
      <c r="J1048" s="128"/>
      <c r="K1048" s="128"/>
      <c r="L1048" s="128"/>
      <c r="M1048" s="128"/>
      <c r="N1048" s="128"/>
      <c r="O1048" s="128"/>
      <c r="P1048" s="104"/>
      <c r="Q1048" s="285" t="s">
        <v>172</v>
      </c>
      <c r="R1048" s="231"/>
      <c r="S1048" s="232"/>
      <c r="T1048" s="654"/>
      <c r="U1048" s="654"/>
      <c r="V1048" s="654"/>
      <c r="W1048" s="654"/>
      <c r="X1048" s="654"/>
      <c r="Y1048" s="654"/>
      <c r="Z1048" s="654"/>
      <c r="AA1048" s="654"/>
      <c r="AB1048" s="654"/>
      <c r="AC1048" s="654"/>
      <c r="AD1048" s="498"/>
      <c r="AE1048" s="654"/>
      <c r="AF1048" s="654"/>
      <c r="AG1048" s="654"/>
      <c r="AH1048" s="654"/>
      <c r="AI1048" s="654"/>
      <c r="AJ1048" s="654"/>
      <c r="AK1048" s="654"/>
      <c r="AL1048" s="499"/>
      <c r="AM1048" s="654"/>
      <c r="AN1048" s="654"/>
      <c r="AO1048" s="654"/>
      <c r="AP1048" s="654"/>
      <c r="AQ1048" s="233"/>
      <c r="AR1048" s="62"/>
      <c r="AS1048" s="236" t="s">
        <v>32</v>
      </c>
      <c r="AT1048" s="236" t="s">
        <v>33</v>
      </c>
      <c r="AU1048" s="236" t="s">
        <v>34</v>
      </c>
      <c r="AV1048" s="236" t="s">
        <v>35</v>
      </c>
      <c r="AW1048" s="237" t="s">
        <v>36</v>
      </c>
      <c r="AX1048" s="236" t="s">
        <v>37</v>
      </c>
      <c r="AY1048" s="236" t="s">
        <v>38</v>
      </c>
      <c r="AZ1048" s="236" t="s">
        <v>39</v>
      </c>
      <c r="BA1048" s="236" t="s">
        <v>40</v>
      </c>
      <c r="BB1048" s="236" t="s">
        <v>41</v>
      </c>
      <c r="BC1048" s="237" t="s">
        <v>42</v>
      </c>
      <c r="BD1048" s="236" t="s">
        <v>43</v>
      </c>
      <c r="BE1048" s="236" t="s">
        <v>44</v>
      </c>
      <c r="BF1048" s="236" t="s">
        <v>45</v>
      </c>
      <c r="BG1048" s="236" t="s">
        <v>46</v>
      </c>
      <c r="BH1048" s="236" t="s">
        <v>47</v>
      </c>
      <c r="BI1048" s="236" t="s">
        <v>48</v>
      </c>
      <c r="BJ1048" s="236" t="s">
        <v>49</v>
      </c>
      <c r="BK1048" s="238" t="s">
        <v>50</v>
      </c>
      <c r="BL1048" s="239" t="s">
        <v>51</v>
      </c>
      <c r="BM1048" s="239" t="s">
        <v>52</v>
      </c>
      <c r="BN1048" s="239" t="s">
        <v>53</v>
      </c>
      <c r="BO1048" s="239" t="s">
        <v>54</v>
      </c>
      <c r="BP1048" s="239" t="s">
        <v>55</v>
      </c>
      <c r="BQ1048" s="19"/>
      <c r="BV1048" s="446"/>
    </row>
    <row r="1049" ht="16.5">
      <c r="A1049" s="145"/>
      <c r="B1049" s="146"/>
      <c r="C1049" s="169" t="s">
        <v>59</v>
      </c>
      <c r="D1049" s="104" t="s">
        <v>59</v>
      </c>
      <c r="E1049" s="126"/>
      <c r="F1049" s="124"/>
      <c r="G1049" s="126"/>
      <c r="H1049" s="128"/>
      <c r="I1049" s="128">
        <v>20</v>
      </c>
      <c r="J1049" s="128"/>
      <c r="K1049" s="128"/>
      <c r="L1049" s="128"/>
      <c r="M1049" s="128"/>
      <c r="N1049" s="128"/>
      <c r="O1049" s="128"/>
      <c r="P1049" s="1052" t="s">
        <v>72</v>
      </c>
      <c r="Q1049" s="1175" t="s">
        <v>126</v>
      </c>
      <c r="R1049" s="196" t="s">
        <v>89</v>
      </c>
      <c r="S1049" s="197"/>
      <c r="T1049" s="721"/>
      <c r="U1049" s="721"/>
      <c r="V1049" s="721"/>
      <c r="W1049" s="721"/>
      <c r="X1049" s="721"/>
      <c r="Y1049" s="721"/>
      <c r="Z1049" s="721"/>
      <c r="AA1049" s="721"/>
      <c r="AB1049" s="721"/>
      <c r="AC1049" s="721"/>
      <c r="AD1049" s="734"/>
      <c r="AE1049" s="721"/>
      <c r="AF1049" s="721"/>
      <c r="AG1049" s="721"/>
      <c r="AH1049" s="721"/>
      <c r="AI1049" s="721"/>
      <c r="AJ1049" s="721"/>
      <c r="AK1049" s="721"/>
      <c r="AL1049" s="735"/>
      <c r="AM1049" s="721"/>
      <c r="AN1049" s="721"/>
      <c r="AO1049" s="721"/>
      <c r="AP1049" s="721"/>
      <c r="AQ1049" s="722"/>
      <c r="AR1049" s="62" t="s">
        <v>79</v>
      </c>
      <c r="AS1049" s="268">
        <f>T1049*T$1067*1.73*0.875/1000</f>
        <v>0</v>
      </c>
      <c r="AT1049" s="268">
        <f t="shared" ref="AT1049:BP1049" si="443">U1049*U$1067*1.73*0.875/1000</f>
        <v>0</v>
      </c>
      <c r="AU1049" s="268">
        <f t="shared" si="443"/>
        <v>0</v>
      </c>
      <c r="AV1049" s="268">
        <f t="shared" si="443"/>
        <v>0</v>
      </c>
      <c r="AW1049" s="269">
        <f t="shared" si="443"/>
        <v>0</v>
      </c>
      <c r="AX1049" s="268">
        <f t="shared" si="443"/>
        <v>0</v>
      </c>
      <c r="AY1049" s="268">
        <f t="shared" si="443"/>
        <v>0</v>
      </c>
      <c r="AZ1049" s="268">
        <f t="shared" si="443"/>
        <v>0</v>
      </c>
      <c r="BA1049" s="268">
        <f t="shared" si="443"/>
        <v>0</v>
      </c>
      <c r="BB1049" s="268">
        <f t="shared" si="443"/>
        <v>0</v>
      </c>
      <c r="BC1049" s="269">
        <f t="shared" si="443"/>
        <v>0</v>
      </c>
      <c r="BD1049" s="268">
        <f t="shared" si="443"/>
        <v>0</v>
      </c>
      <c r="BE1049" s="268">
        <f t="shared" si="443"/>
        <v>0</v>
      </c>
      <c r="BF1049" s="268">
        <f t="shared" si="443"/>
        <v>0</v>
      </c>
      <c r="BG1049" s="268">
        <f t="shared" si="443"/>
        <v>0</v>
      </c>
      <c r="BH1049" s="268">
        <f t="shared" si="443"/>
        <v>0</v>
      </c>
      <c r="BI1049" s="268">
        <f t="shared" si="443"/>
        <v>0</v>
      </c>
      <c r="BJ1049" s="268">
        <f t="shared" si="443"/>
        <v>0</v>
      </c>
      <c r="BK1049" s="269">
        <f t="shared" si="443"/>
        <v>0</v>
      </c>
      <c r="BL1049" s="268">
        <f t="shared" si="443"/>
        <v>0</v>
      </c>
      <c r="BM1049" s="268">
        <f t="shared" si="443"/>
        <v>0</v>
      </c>
      <c r="BN1049" s="268">
        <f t="shared" si="443"/>
        <v>0</v>
      </c>
      <c r="BO1049" s="268">
        <f t="shared" si="443"/>
        <v>0</v>
      </c>
      <c r="BP1049" s="268">
        <f t="shared" si="443"/>
        <v>0</v>
      </c>
      <c r="BQ1049" s="247"/>
      <c r="BV1049" s="446"/>
    </row>
    <row r="1050" ht="16.5">
      <c r="A1050" s="805"/>
      <c r="B1050" s="806"/>
      <c r="C1050" s="807"/>
      <c r="D1050" s="1092"/>
      <c r="E1050" s="995"/>
      <c r="F1050" s="807"/>
      <c r="G1050" s="995"/>
      <c r="H1050" s="128"/>
      <c r="I1050" s="128"/>
      <c r="J1050" s="128"/>
      <c r="K1050" s="128"/>
      <c r="L1050" s="128"/>
      <c r="M1050" s="128"/>
      <c r="N1050" s="128"/>
      <c r="O1050" s="128"/>
      <c r="P1050" s="808"/>
      <c r="Q1050" s="660" t="s">
        <v>174</v>
      </c>
      <c r="R1050" s="915"/>
      <c r="S1050" s="916"/>
      <c r="T1050" s="755"/>
      <c r="U1050" s="755"/>
      <c r="V1050" s="755"/>
      <c r="W1050" s="755"/>
      <c r="X1050" s="755"/>
      <c r="Y1050" s="755"/>
      <c r="Z1050" s="755"/>
      <c r="AA1050" s="755"/>
      <c r="AB1050" s="755"/>
      <c r="AC1050" s="755"/>
      <c r="AD1050" s="756"/>
      <c r="AE1050" s="755"/>
      <c r="AF1050" s="755"/>
      <c r="AG1050" s="755"/>
      <c r="AH1050" s="755"/>
      <c r="AI1050" s="755"/>
      <c r="AJ1050" s="755"/>
      <c r="AK1050" s="755"/>
      <c r="AL1050" s="757"/>
      <c r="AM1050" s="755"/>
      <c r="AN1050" s="755"/>
      <c r="AO1050" s="755"/>
      <c r="AP1050" s="755"/>
      <c r="AQ1050" s="758"/>
      <c r="AR1050" s="62"/>
      <c r="AS1050" s="695">
        <f t="shared" ref="AS1050:BP1050" si="444">AS1049</f>
        <v>0</v>
      </c>
      <c r="AT1050" s="61">
        <f t="shared" si="444"/>
        <v>0</v>
      </c>
      <c r="AU1050" s="1151">
        <f t="shared" si="444"/>
        <v>0</v>
      </c>
      <c r="AV1050" s="695">
        <f t="shared" si="444"/>
        <v>0</v>
      </c>
      <c r="AW1050" s="537">
        <f t="shared" si="444"/>
        <v>0</v>
      </c>
      <c r="AX1050" s="1151">
        <f>AT1049</f>
        <v>0</v>
      </c>
      <c r="AY1050" s="695">
        <f t="shared" si="444"/>
        <v>0</v>
      </c>
      <c r="AZ1050" s="61">
        <f t="shared" si="444"/>
        <v>0</v>
      </c>
      <c r="BA1050" s="1151">
        <f t="shared" si="444"/>
        <v>0</v>
      </c>
      <c r="BB1050" s="695">
        <f t="shared" si="444"/>
        <v>0</v>
      </c>
      <c r="BC1050" s="537">
        <f t="shared" si="444"/>
        <v>0</v>
      </c>
      <c r="BD1050" s="1151">
        <f t="shared" si="444"/>
        <v>0</v>
      </c>
      <c r="BE1050" s="695">
        <f t="shared" si="444"/>
        <v>0</v>
      </c>
      <c r="BF1050" s="61">
        <f t="shared" si="444"/>
        <v>0</v>
      </c>
      <c r="BG1050" s="1151">
        <f t="shared" si="444"/>
        <v>0</v>
      </c>
      <c r="BH1050" s="695">
        <f t="shared" si="444"/>
        <v>0</v>
      </c>
      <c r="BI1050" s="61">
        <f t="shared" si="444"/>
        <v>0</v>
      </c>
      <c r="BJ1050" s="1151">
        <f t="shared" si="444"/>
        <v>0</v>
      </c>
      <c r="BK1050" s="886">
        <f t="shared" si="444"/>
        <v>0</v>
      </c>
      <c r="BL1050" s="695">
        <f t="shared" si="444"/>
        <v>0</v>
      </c>
      <c r="BM1050" s="61">
        <f t="shared" si="444"/>
        <v>0</v>
      </c>
      <c r="BN1050" s="1151">
        <f t="shared" si="444"/>
        <v>0</v>
      </c>
      <c r="BO1050" s="1151">
        <f t="shared" si="444"/>
        <v>0</v>
      </c>
      <c r="BP1050" s="695">
        <f t="shared" si="444"/>
        <v>0</v>
      </c>
      <c r="BQ1050" s="1185" t="s">
        <v>175</v>
      </c>
      <c r="BV1050" s="446"/>
    </row>
    <row r="1051" ht="16.5">
      <c r="A1051" s="812"/>
      <c r="B1051" s="813"/>
      <c r="C1051" s="814"/>
      <c r="D1051" s="1283"/>
      <c r="E1051" s="1284"/>
      <c r="F1051" s="814"/>
      <c r="G1051" s="1284"/>
      <c r="H1051" s="128"/>
      <c r="I1051" s="128"/>
      <c r="J1051" s="128"/>
      <c r="K1051" s="128"/>
      <c r="L1051" s="128"/>
      <c r="M1051" s="128"/>
      <c r="N1051" s="128"/>
      <c r="O1051" s="128"/>
      <c r="P1051" s="1001"/>
      <c r="Q1051" s="279" t="s">
        <v>237</v>
      </c>
      <c r="R1051" s="634"/>
      <c r="S1051" s="635"/>
      <c r="T1051" s="513"/>
      <c r="U1051" s="513"/>
      <c r="V1051" s="513"/>
      <c r="W1051" s="513"/>
      <c r="X1051" s="513"/>
      <c r="Y1051" s="513"/>
      <c r="Z1051" s="513"/>
      <c r="AA1051" s="513"/>
      <c r="AB1051" s="513"/>
      <c r="AC1051" s="513"/>
      <c r="AD1051" s="514"/>
      <c r="AE1051" s="513"/>
      <c r="AF1051" s="513"/>
      <c r="AG1051" s="513"/>
      <c r="AH1051" s="513"/>
      <c r="AI1051" s="513"/>
      <c r="AJ1051" s="513"/>
      <c r="AK1051" s="513"/>
      <c r="AL1051" s="515"/>
      <c r="AM1051" s="513"/>
      <c r="AN1051" s="513"/>
      <c r="AO1051" s="513"/>
      <c r="AP1051" s="513"/>
      <c r="AQ1051" s="516"/>
      <c r="AR1051" s="62"/>
      <c r="AS1051" s="62"/>
      <c r="AT1051" s="62"/>
      <c r="AU1051" s="62"/>
      <c r="AV1051" s="62"/>
      <c r="AW1051" s="98"/>
      <c r="AX1051" s="62"/>
      <c r="AY1051" s="62"/>
      <c r="AZ1051" s="62"/>
      <c r="BA1051" s="62"/>
      <c r="BB1051" s="62"/>
      <c r="BC1051" s="98"/>
      <c r="BD1051" s="62"/>
      <c r="BE1051" s="62"/>
      <c r="BF1051" s="62"/>
      <c r="BG1051" s="62"/>
      <c r="BH1051" s="62"/>
      <c r="BI1051" s="62"/>
      <c r="BJ1051" s="62"/>
      <c r="BK1051" s="98"/>
      <c r="BL1051" s="62"/>
      <c r="BM1051" s="62"/>
      <c r="BN1051" s="62"/>
      <c r="BO1051" s="62"/>
      <c r="BP1051" s="62"/>
      <c r="BV1051" s="1187"/>
    </row>
    <row r="1052" ht="16.5">
      <c r="A1052" s="167"/>
      <c r="B1052" s="168"/>
      <c r="C1052" s="169"/>
      <c r="D1052" s="104"/>
      <c r="E1052" s="170"/>
      <c r="F1052" s="169"/>
      <c r="G1052" s="170"/>
      <c r="H1052" s="128"/>
      <c r="I1052" s="128"/>
      <c r="J1052" s="128"/>
      <c r="K1052" s="128"/>
      <c r="L1052" s="128"/>
      <c r="M1052" s="128"/>
      <c r="N1052" s="128"/>
      <c r="O1052" s="128"/>
      <c r="P1052" s="823"/>
      <c r="Q1052" s="279" t="s">
        <v>238</v>
      </c>
      <c r="R1052" s="634"/>
      <c r="S1052" s="635"/>
      <c r="T1052" s="513"/>
      <c r="U1052" s="513"/>
      <c r="V1052" s="513"/>
      <c r="W1052" s="513"/>
      <c r="X1052" s="513"/>
      <c r="Y1052" s="513"/>
      <c r="Z1052" s="513"/>
      <c r="AA1052" s="513"/>
      <c r="AB1052" s="513"/>
      <c r="AC1052" s="513"/>
      <c r="AD1052" s="514"/>
      <c r="AE1052" s="513"/>
      <c r="AF1052" s="513"/>
      <c r="AG1052" s="513"/>
      <c r="AH1052" s="513"/>
      <c r="AI1052" s="513"/>
      <c r="AJ1052" s="513"/>
      <c r="AK1052" s="513"/>
      <c r="AL1052" s="515"/>
      <c r="AM1052" s="513"/>
      <c r="AN1052" s="513"/>
      <c r="AO1052" s="513"/>
      <c r="AP1052" s="513"/>
      <c r="AQ1052" s="516"/>
      <c r="AR1052" s="62"/>
      <c r="AS1052" s="985"/>
      <c r="AT1052" s="1285"/>
      <c r="AU1052" s="1285"/>
      <c r="AV1052" s="985"/>
      <c r="AW1052" s="1286"/>
      <c r="AX1052" s="1285"/>
      <c r="AY1052" s="985"/>
      <c r="AZ1052" s="1285"/>
      <c r="BA1052" s="1285"/>
      <c r="BB1052" s="985"/>
      <c r="BC1052" s="1286"/>
      <c r="BD1052" s="1285"/>
      <c r="BE1052" s="985"/>
      <c r="BF1052" s="1285"/>
      <c r="BG1052" s="1285"/>
      <c r="BH1052" s="985"/>
      <c r="BI1052" s="1285"/>
      <c r="BJ1052" s="1285"/>
      <c r="BK1052" s="1286"/>
      <c r="BL1052" s="985"/>
      <c r="BM1052" s="1285"/>
      <c r="BN1052" s="1285"/>
      <c r="BO1052" s="1285"/>
      <c r="BP1052" s="985"/>
      <c r="BQ1052" s="19"/>
      <c r="BV1052" s="446"/>
    </row>
    <row r="1053">
      <c r="A1053" s="145"/>
      <c r="B1053" s="146"/>
      <c r="C1053" s="124" t="s">
        <v>59</v>
      </c>
      <c r="D1053" s="125"/>
      <c r="E1053" s="126"/>
      <c r="F1053" s="124"/>
      <c r="G1053" s="126"/>
      <c r="H1053" s="128"/>
      <c r="I1053" s="128">
        <v>21</v>
      </c>
      <c r="J1053" s="128"/>
      <c r="K1053" s="128"/>
      <c r="L1053" s="128"/>
      <c r="M1053" s="128"/>
      <c r="N1053" s="128"/>
      <c r="O1053" s="128"/>
      <c r="P1053" s="1052"/>
      <c r="Q1053" s="291" t="s">
        <v>332</v>
      </c>
      <c r="R1053" s="132" t="s">
        <v>89</v>
      </c>
      <c r="S1053" s="133"/>
      <c r="T1053" s="721"/>
      <c r="U1053" s="721"/>
      <c r="V1053" s="721"/>
      <c r="W1053" s="721"/>
      <c r="X1053" s="721"/>
      <c r="Y1053" s="721"/>
      <c r="Z1053" s="721"/>
      <c r="AA1053" s="721"/>
      <c r="AB1053" s="721"/>
      <c r="AC1053" s="721"/>
      <c r="AD1053" s="734"/>
      <c r="AE1053" s="721"/>
      <c r="AF1053" s="721"/>
      <c r="AG1053" s="721"/>
      <c r="AH1053" s="721"/>
      <c r="AI1053" s="721"/>
      <c r="AJ1053" s="721"/>
      <c r="AK1053" s="721"/>
      <c r="AL1053" s="735"/>
      <c r="AM1053" s="721"/>
      <c r="AN1053" s="721"/>
      <c r="AO1053" s="721"/>
      <c r="AP1053" s="721"/>
      <c r="AQ1053" s="722"/>
      <c r="AR1053" s="62"/>
      <c r="AS1053" s="625">
        <f>T1053*T1067*1.73*0.875/1000</f>
        <v>0</v>
      </c>
      <c r="AT1053" s="625">
        <f t="shared" ref="AT1053:BP1053" si="445">U1053*U1067*1.73*0.875/1000</f>
        <v>0</v>
      </c>
      <c r="AU1053" s="625">
        <f t="shared" si="445"/>
        <v>0</v>
      </c>
      <c r="AV1053" s="625">
        <f t="shared" si="445"/>
        <v>0</v>
      </c>
      <c r="AW1053" s="626">
        <f t="shared" si="445"/>
        <v>0</v>
      </c>
      <c r="AX1053" s="625">
        <f t="shared" si="445"/>
        <v>0</v>
      </c>
      <c r="AY1053" s="625">
        <f t="shared" si="445"/>
        <v>0</v>
      </c>
      <c r="AZ1053" s="625">
        <f t="shared" si="445"/>
        <v>0</v>
      </c>
      <c r="BA1053" s="625">
        <f t="shared" si="445"/>
        <v>0</v>
      </c>
      <c r="BB1053" s="625">
        <f t="shared" si="445"/>
        <v>0</v>
      </c>
      <c r="BC1053" s="626">
        <f t="shared" si="445"/>
        <v>0</v>
      </c>
      <c r="BD1053" s="625">
        <f t="shared" si="445"/>
        <v>0</v>
      </c>
      <c r="BE1053" s="625">
        <f t="shared" si="445"/>
        <v>0</v>
      </c>
      <c r="BF1053" s="625">
        <f t="shared" si="445"/>
        <v>0</v>
      </c>
      <c r="BG1053" s="625">
        <f t="shared" si="445"/>
        <v>0</v>
      </c>
      <c r="BH1053" s="625">
        <f t="shared" si="445"/>
        <v>0</v>
      </c>
      <c r="BI1053" s="625">
        <f t="shared" si="445"/>
        <v>0</v>
      </c>
      <c r="BJ1053" s="625">
        <f t="shared" si="445"/>
        <v>0</v>
      </c>
      <c r="BK1053" s="626">
        <f t="shared" si="445"/>
        <v>0</v>
      </c>
      <c r="BL1053" s="625">
        <f t="shared" si="445"/>
        <v>0</v>
      </c>
      <c r="BM1053" s="625">
        <f t="shared" si="445"/>
        <v>0</v>
      </c>
      <c r="BN1053" s="625">
        <f t="shared" si="445"/>
        <v>0</v>
      </c>
      <c r="BO1053" s="625">
        <f t="shared" si="445"/>
        <v>0</v>
      </c>
      <c r="BP1053" s="625">
        <f t="shared" si="445"/>
        <v>0</v>
      </c>
      <c r="BQ1053" s="121" t="s">
        <v>115</v>
      </c>
      <c r="BV1053" s="1046"/>
    </row>
    <row r="1054">
      <c r="A1054" s="145"/>
      <c r="B1054" s="146"/>
      <c r="C1054" s="124"/>
      <c r="D1054" s="125" t="s">
        <v>60</v>
      </c>
      <c r="E1054" s="126"/>
      <c r="F1054" s="124"/>
      <c r="G1054" s="126"/>
      <c r="H1054" s="128"/>
      <c r="I1054" s="128">
        <v>22</v>
      </c>
      <c r="J1054" s="128"/>
      <c r="K1054" s="128"/>
      <c r="L1054" s="128"/>
      <c r="M1054" s="128"/>
      <c r="N1054" s="128"/>
      <c r="O1054" s="128"/>
      <c r="P1054" s="1052" t="s">
        <v>72</v>
      </c>
      <c r="Q1054" s="291">
        <v>10</v>
      </c>
      <c r="R1054" s="132" t="s">
        <v>67</v>
      </c>
      <c r="S1054" s="133"/>
      <c r="T1054" s="721"/>
      <c r="U1054" s="721"/>
      <c r="V1054" s="721"/>
      <c r="W1054" s="721"/>
      <c r="X1054" s="721"/>
      <c r="Y1054" s="721"/>
      <c r="Z1054" s="721"/>
      <c r="AA1054" s="721"/>
      <c r="AB1054" s="721"/>
      <c r="AC1054" s="721"/>
      <c r="AD1054" s="734"/>
      <c r="AE1054" s="721"/>
      <c r="AF1054" s="721"/>
      <c r="AG1054" s="721"/>
      <c r="AH1054" s="721"/>
      <c r="AI1054" s="721"/>
      <c r="AJ1054" s="721"/>
      <c r="AK1054" s="721"/>
      <c r="AL1054" s="735"/>
      <c r="AM1054" s="721"/>
      <c r="AN1054" s="721"/>
      <c r="AO1054" s="721"/>
      <c r="AP1054" s="721"/>
      <c r="AQ1054" s="722"/>
      <c r="AR1054" s="62"/>
      <c r="AS1054" s="625" t="e">
        <f>T1054*1000/T1067/1.73/0.875</f>
        <v>#DIV/0!</v>
      </c>
      <c r="AT1054" s="625" t="e">
        <f t="shared" ref="AT1054:BP1054" si="446">U1054*1000/U1067/1.73/0.875</f>
        <v>#DIV/0!</v>
      </c>
      <c r="AU1054" s="625" t="e">
        <f t="shared" si="446"/>
        <v>#DIV/0!</v>
      </c>
      <c r="AV1054" s="625" t="e">
        <f t="shared" si="446"/>
        <v>#DIV/0!</v>
      </c>
      <c r="AW1054" s="626" t="e">
        <f t="shared" si="446"/>
        <v>#DIV/0!</v>
      </c>
      <c r="AX1054" s="625" t="e">
        <f t="shared" si="446"/>
        <v>#DIV/0!</v>
      </c>
      <c r="AY1054" s="625" t="e">
        <f t="shared" si="446"/>
        <v>#DIV/0!</v>
      </c>
      <c r="AZ1054" s="625" t="e">
        <f t="shared" si="446"/>
        <v>#DIV/0!</v>
      </c>
      <c r="BA1054" s="625" t="e">
        <f t="shared" si="446"/>
        <v>#DIV/0!</v>
      </c>
      <c r="BB1054" s="625" t="e">
        <f t="shared" si="446"/>
        <v>#DIV/0!</v>
      </c>
      <c r="BC1054" s="626" t="e">
        <f t="shared" si="446"/>
        <v>#DIV/0!</v>
      </c>
      <c r="BD1054" s="625" t="e">
        <f t="shared" si="446"/>
        <v>#DIV/0!</v>
      </c>
      <c r="BE1054" s="625" t="e">
        <f t="shared" si="446"/>
        <v>#DIV/0!</v>
      </c>
      <c r="BF1054" s="625" t="e">
        <f t="shared" si="446"/>
        <v>#DIV/0!</v>
      </c>
      <c r="BG1054" s="625" t="e">
        <f t="shared" si="446"/>
        <v>#DIV/0!</v>
      </c>
      <c r="BH1054" s="625" t="e">
        <f t="shared" si="446"/>
        <v>#DIV/0!</v>
      </c>
      <c r="BI1054" s="625" t="e">
        <f t="shared" si="446"/>
        <v>#DIV/0!</v>
      </c>
      <c r="BJ1054" s="625" t="e">
        <f t="shared" si="446"/>
        <v>#DIV/0!</v>
      </c>
      <c r="BK1054" s="626" t="e">
        <f t="shared" si="446"/>
        <v>#DIV/0!</v>
      </c>
      <c r="BL1054" s="625" t="e">
        <f t="shared" si="446"/>
        <v>#DIV/0!</v>
      </c>
      <c r="BM1054" s="625" t="e">
        <f t="shared" si="446"/>
        <v>#DIV/0!</v>
      </c>
      <c r="BN1054" s="625" t="e">
        <f t="shared" si="446"/>
        <v>#DIV/0!</v>
      </c>
      <c r="BO1054" s="625" t="e">
        <f t="shared" si="446"/>
        <v>#DIV/0!</v>
      </c>
      <c r="BP1054" s="625" t="e">
        <f t="shared" si="446"/>
        <v>#DIV/0!</v>
      </c>
      <c r="BQ1054" s="121"/>
      <c r="BV1054" s="1182"/>
    </row>
    <row r="1055">
      <c r="A1055" s="145"/>
      <c r="B1055" s="146"/>
      <c r="C1055" s="124"/>
      <c r="D1055" s="125" t="s">
        <v>60</v>
      </c>
      <c r="E1055" s="126"/>
      <c r="F1055" s="124"/>
      <c r="G1055" s="126"/>
      <c r="H1055" s="128"/>
      <c r="I1055" s="128">
        <v>23</v>
      </c>
      <c r="J1055" s="128"/>
      <c r="K1055" s="128"/>
      <c r="L1055" s="128"/>
      <c r="M1055" s="128"/>
      <c r="N1055" s="128"/>
      <c r="O1055" s="128"/>
      <c r="P1055" s="1052" t="s">
        <v>72</v>
      </c>
      <c r="Q1055" s="291"/>
      <c r="R1055" s="132" t="s">
        <v>69</v>
      </c>
      <c r="S1055" s="133"/>
      <c r="T1055" s="721"/>
      <c r="U1055" s="721"/>
      <c r="V1055" s="721"/>
      <c r="W1055" s="721"/>
      <c r="X1055" s="721"/>
      <c r="Y1055" s="721"/>
      <c r="Z1055" s="721"/>
      <c r="AA1055" s="721"/>
      <c r="AB1055" s="721"/>
      <c r="AC1055" s="721"/>
      <c r="AD1055" s="734"/>
      <c r="AE1055" s="721"/>
      <c r="AF1055" s="721"/>
      <c r="AG1055" s="721"/>
      <c r="AH1055" s="721"/>
      <c r="AI1055" s="721"/>
      <c r="AJ1055" s="721"/>
      <c r="AK1055" s="721"/>
      <c r="AL1055" s="735"/>
      <c r="AM1055" s="721"/>
      <c r="AN1055" s="721"/>
      <c r="AO1055" s="721"/>
      <c r="AP1055" s="721"/>
      <c r="AQ1055" s="722"/>
      <c r="AR1055" s="62"/>
      <c r="AS1055" s="62"/>
      <c r="AT1055" s="62"/>
      <c r="AU1055" s="62"/>
      <c r="AV1055" s="62"/>
      <c r="AW1055" s="98"/>
      <c r="AX1055" s="62"/>
      <c r="AY1055" s="62"/>
      <c r="AZ1055" s="62"/>
      <c r="BA1055" s="62"/>
      <c r="BB1055" s="62"/>
      <c r="BC1055" s="98"/>
      <c r="BD1055" s="62"/>
      <c r="BE1055" s="62"/>
      <c r="BF1055" s="62"/>
      <c r="BG1055" s="62"/>
      <c r="BH1055" s="62"/>
      <c r="BI1055" s="62"/>
      <c r="BJ1055" s="62"/>
      <c r="BK1055" s="98"/>
      <c r="BL1055" s="62"/>
      <c r="BM1055" s="62"/>
      <c r="BN1055" s="62"/>
      <c r="BO1055" s="62"/>
      <c r="BP1055" s="62"/>
      <c r="BV1055" s="1030"/>
    </row>
    <row r="1056" ht="16.5">
      <c r="A1056" s="145"/>
      <c r="B1056" s="146"/>
      <c r="C1056" s="124"/>
      <c r="D1056" s="125"/>
      <c r="E1056" s="126"/>
      <c r="F1056" s="124"/>
      <c r="G1056" s="126"/>
      <c r="H1056" s="128"/>
      <c r="I1056" s="128">
        <v>24</v>
      </c>
      <c r="J1056" s="128"/>
      <c r="K1056" s="128"/>
      <c r="L1056" s="128"/>
      <c r="M1056" s="128"/>
      <c r="N1056" s="128"/>
      <c r="O1056" s="128"/>
      <c r="P1056" s="346"/>
      <c r="Q1056" s="295">
        <v>110</v>
      </c>
      <c r="R1056" s="196" t="s">
        <v>89</v>
      </c>
      <c r="S1056" s="197"/>
      <c r="T1056" s="1279"/>
      <c r="U1056" s="1279"/>
      <c r="V1056" s="1279"/>
      <c r="W1056" s="1279"/>
      <c r="X1056" s="1279"/>
      <c r="Y1056" s="1279"/>
      <c r="Z1056" s="1279"/>
      <c r="AA1056" s="1279"/>
      <c r="AB1056" s="1279"/>
      <c r="AC1056" s="1279"/>
      <c r="AD1056" s="1280"/>
      <c r="AE1056" s="1279"/>
      <c r="AF1056" s="1279"/>
      <c r="AG1056" s="1279"/>
      <c r="AH1056" s="1279"/>
      <c r="AI1056" s="1279"/>
      <c r="AJ1056" s="1279"/>
      <c r="AK1056" s="1279"/>
      <c r="AL1056" s="1281"/>
      <c r="AM1056" s="1279"/>
      <c r="AN1056" s="1279"/>
      <c r="AO1056" s="1279"/>
      <c r="AP1056" s="1279"/>
      <c r="AQ1056" s="1282"/>
      <c r="AR1056" s="62"/>
      <c r="AS1056" s="1287">
        <f>T1056*T1066*1.73*0.875/1000</f>
        <v>0</v>
      </c>
      <c r="AT1056" s="1287">
        <f t="shared" ref="AT1056:BP1056" si="447">U1056*U1066*1.73*0.875/1000</f>
        <v>0</v>
      </c>
      <c r="AU1056" s="1287">
        <f t="shared" si="447"/>
        <v>0</v>
      </c>
      <c r="AV1056" s="1287">
        <f t="shared" si="447"/>
        <v>0</v>
      </c>
      <c r="AW1056" s="1288">
        <f t="shared" si="447"/>
        <v>0</v>
      </c>
      <c r="AX1056" s="1287">
        <f t="shared" si="447"/>
        <v>0</v>
      </c>
      <c r="AY1056" s="1287">
        <f t="shared" si="447"/>
        <v>0</v>
      </c>
      <c r="AZ1056" s="1287">
        <f t="shared" si="447"/>
        <v>0</v>
      </c>
      <c r="BA1056" s="1287">
        <f t="shared" si="447"/>
        <v>0</v>
      </c>
      <c r="BB1056" s="1287">
        <f t="shared" si="447"/>
        <v>0</v>
      </c>
      <c r="BC1056" s="1288">
        <f t="shared" si="447"/>
        <v>0</v>
      </c>
      <c r="BD1056" s="1287">
        <f t="shared" si="447"/>
        <v>0</v>
      </c>
      <c r="BE1056" s="1287">
        <f t="shared" si="447"/>
        <v>0</v>
      </c>
      <c r="BF1056" s="1287">
        <f t="shared" si="447"/>
        <v>0</v>
      </c>
      <c r="BG1056" s="1287">
        <f t="shared" si="447"/>
        <v>0</v>
      </c>
      <c r="BH1056" s="1287">
        <f t="shared" si="447"/>
        <v>0</v>
      </c>
      <c r="BI1056" s="1287">
        <f t="shared" si="447"/>
        <v>0</v>
      </c>
      <c r="BJ1056" s="1287">
        <f t="shared" si="447"/>
        <v>0</v>
      </c>
      <c r="BK1056" s="1288">
        <f t="shared" si="447"/>
        <v>0</v>
      </c>
      <c r="BL1056" s="1287">
        <f t="shared" si="447"/>
        <v>0</v>
      </c>
      <c r="BM1056" s="1287">
        <f t="shared" si="447"/>
        <v>0</v>
      </c>
      <c r="BN1056" s="1287">
        <f t="shared" si="447"/>
        <v>0</v>
      </c>
      <c r="BO1056" s="1287">
        <f t="shared" si="447"/>
        <v>0</v>
      </c>
      <c r="BP1056" s="1287">
        <f t="shared" si="447"/>
        <v>0</v>
      </c>
      <c r="BQ1056" s="476" t="s">
        <v>119</v>
      </c>
      <c r="BV1056" s="1046"/>
    </row>
    <row r="1057" ht="16.5">
      <c r="A1057" s="145"/>
      <c r="B1057" s="146"/>
      <c r="C1057" s="124"/>
      <c r="D1057" s="125"/>
      <c r="E1057" s="126"/>
      <c r="F1057" s="124"/>
      <c r="G1057" s="126"/>
      <c r="H1057" s="128"/>
      <c r="I1057" s="128"/>
      <c r="J1057" s="128"/>
      <c r="K1057" s="128"/>
      <c r="L1057" s="128"/>
      <c r="M1057" s="128"/>
      <c r="N1057" s="128"/>
      <c r="O1057" s="128"/>
      <c r="P1057" s="259"/>
      <c r="Q1057" s="215" t="s">
        <v>367</v>
      </c>
      <c r="R1057" s="261"/>
      <c r="S1057" s="262"/>
      <c r="T1057" s="509"/>
      <c r="U1057" s="509"/>
      <c r="V1057" s="509"/>
      <c r="W1057" s="509"/>
      <c r="X1057" s="509"/>
      <c r="Y1057" s="509"/>
      <c r="Z1057" s="509"/>
      <c r="AA1057" s="509"/>
      <c r="AB1057" s="509"/>
      <c r="AC1057" s="509"/>
      <c r="AD1057" s="510"/>
      <c r="AE1057" s="509"/>
      <c r="AF1057" s="509"/>
      <c r="AG1057" s="509"/>
      <c r="AH1057" s="509"/>
      <c r="AI1057" s="509"/>
      <c r="AJ1057" s="509"/>
      <c r="AK1057" s="509"/>
      <c r="AL1057" s="511"/>
      <c r="AM1057" s="509"/>
      <c r="AN1057" s="509"/>
      <c r="AO1057" s="509"/>
      <c r="AP1057" s="509"/>
      <c r="AQ1057" s="222"/>
      <c r="AR1057" s="62"/>
      <c r="AS1057" s="224" t="s">
        <v>95</v>
      </c>
      <c r="AT1057" s="225"/>
      <c r="AU1057" s="226"/>
      <c r="AV1057" s="224"/>
      <c r="AW1057" s="225"/>
      <c r="AX1057" s="226"/>
      <c r="AY1057" s="224"/>
      <c r="AZ1057" s="225"/>
      <c r="BA1057" s="226"/>
      <c r="BB1057" s="224"/>
      <c r="BC1057" s="225"/>
      <c r="BD1057" s="226"/>
      <c r="BE1057" s="224"/>
      <c r="BF1057" s="225"/>
      <c r="BG1057" s="226"/>
      <c r="BH1057" s="224"/>
      <c r="BI1057" s="225"/>
      <c r="BJ1057" s="226"/>
      <c r="BK1057" s="64"/>
      <c r="BL1057" s="224"/>
      <c r="BM1057" s="225"/>
      <c r="BN1057" s="226"/>
      <c r="BO1057" s="63"/>
      <c r="BP1057" s="224"/>
      <c r="BQ1057" s="19"/>
      <c r="BV1057" s="538"/>
    </row>
    <row r="1058" ht="19.5">
      <c r="A1058" s="167"/>
      <c r="B1058" s="168"/>
      <c r="C1058" s="169"/>
      <c r="D1058" s="104"/>
      <c r="E1058" s="170"/>
      <c r="F1058" s="169"/>
      <c r="G1058" s="170"/>
      <c r="H1058" s="128"/>
      <c r="I1058" s="128"/>
      <c r="J1058" s="128"/>
      <c r="K1058" s="128"/>
      <c r="L1058" s="128"/>
      <c r="M1058" s="128"/>
      <c r="N1058" s="128"/>
      <c r="O1058" s="128"/>
      <c r="P1058" s="104"/>
      <c r="Q1058" s="470" t="s">
        <v>368</v>
      </c>
      <c r="R1058" s="113"/>
      <c r="S1058" s="114"/>
      <c r="T1058" s="731"/>
      <c r="U1058" s="731"/>
      <c r="V1058" s="731"/>
      <c r="W1058" s="731"/>
      <c r="X1058" s="731"/>
      <c r="Y1058" s="731"/>
      <c r="Z1058" s="731"/>
      <c r="AA1058" s="731"/>
      <c r="AB1058" s="731"/>
      <c r="AC1058" s="731"/>
      <c r="AD1058" s="732"/>
      <c r="AE1058" s="731"/>
      <c r="AF1058" s="731"/>
      <c r="AG1058" s="731"/>
      <c r="AH1058" s="731"/>
      <c r="AI1058" s="731"/>
      <c r="AJ1058" s="731"/>
      <c r="AK1058" s="731"/>
      <c r="AL1058" s="733"/>
      <c r="AM1058" s="731"/>
      <c r="AN1058" s="731"/>
      <c r="AO1058" s="731"/>
      <c r="AP1058" s="731"/>
      <c r="AQ1058" s="307"/>
      <c r="AR1058" s="62"/>
      <c r="AS1058" s="236" t="s">
        <v>32</v>
      </c>
      <c r="AT1058" s="236" t="s">
        <v>33</v>
      </c>
      <c r="AU1058" s="236" t="s">
        <v>34</v>
      </c>
      <c r="AV1058" s="236" t="s">
        <v>35</v>
      </c>
      <c r="AW1058" s="237" t="s">
        <v>36</v>
      </c>
      <c r="AX1058" s="236" t="s">
        <v>37</v>
      </c>
      <c r="AY1058" s="236" t="s">
        <v>38</v>
      </c>
      <c r="AZ1058" s="236" t="s">
        <v>39</v>
      </c>
      <c r="BA1058" s="236" t="s">
        <v>40</v>
      </c>
      <c r="BB1058" s="236" t="s">
        <v>41</v>
      </c>
      <c r="BC1058" s="237" t="s">
        <v>42</v>
      </c>
      <c r="BD1058" s="236" t="s">
        <v>43</v>
      </c>
      <c r="BE1058" s="236" t="s">
        <v>44</v>
      </c>
      <c r="BF1058" s="236" t="s">
        <v>45</v>
      </c>
      <c r="BG1058" s="236" t="s">
        <v>46</v>
      </c>
      <c r="BH1058" s="236" t="s">
        <v>47</v>
      </c>
      <c r="BI1058" s="236" t="s">
        <v>48</v>
      </c>
      <c r="BJ1058" s="236" t="s">
        <v>49</v>
      </c>
      <c r="BK1058" s="238" t="s">
        <v>50</v>
      </c>
      <c r="BL1058" s="239" t="s">
        <v>51</v>
      </c>
      <c r="BM1058" s="239" t="s">
        <v>52</v>
      </c>
      <c r="BN1058" s="239" t="s">
        <v>53</v>
      </c>
      <c r="BO1058" s="239" t="s">
        <v>54</v>
      </c>
      <c r="BP1058" s="239" t="s">
        <v>55</v>
      </c>
      <c r="BQ1058" s="19"/>
      <c r="BV1058" s="446"/>
    </row>
    <row r="1059">
      <c r="A1059" s="145"/>
      <c r="B1059" s="146"/>
      <c r="C1059" s="124" t="s">
        <v>59</v>
      </c>
      <c r="D1059" s="125" t="s">
        <v>59</v>
      </c>
      <c r="E1059" s="126"/>
      <c r="F1059" s="124"/>
      <c r="G1059" s="126"/>
      <c r="H1059" s="128"/>
      <c r="I1059" s="128">
        <v>25</v>
      </c>
      <c r="J1059" s="128"/>
      <c r="K1059" s="128"/>
      <c r="L1059" s="128"/>
      <c r="M1059" s="128"/>
      <c r="N1059" s="128"/>
      <c r="O1059" s="128"/>
      <c r="P1059" s="1052" t="s">
        <v>72</v>
      </c>
      <c r="Q1059" s="242" t="s">
        <v>125</v>
      </c>
      <c r="R1059" s="132" t="s">
        <v>89</v>
      </c>
      <c r="S1059" s="133"/>
      <c r="T1059" s="721"/>
      <c r="U1059" s="721"/>
      <c r="V1059" s="721"/>
      <c r="W1059" s="721"/>
      <c r="X1059" s="721"/>
      <c r="Y1059" s="721"/>
      <c r="Z1059" s="721"/>
      <c r="AA1059" s="721"/>
      <c r="AB1059" s="721"/>
      <c r="AC1059" s="721"/>
      <c r="AD1059" s="734"/>
      <c r="AE1059" s="721"/>
      <c r="AF1059" s="721"/>
      <c r="AG1059" s="721"/>
      <c r="AH1059" s="721"/>
      <c r="AI1059" s="721"/>
      <c r="AJ1059" s="721"/>
      <c r="AK1059" s="721"/>
      <c r="AL1059" s="735"/>
      <c r="AM1059" s="721"/>
      <c r="AN1059" s="721"/>
      <c r="AO1059" s="721"/>
      <c r="AP1059" s="721"/>
      <c r="AQ1059" s="722"/>
      <c r="AR1059" s="62" t="s">
        <v>79</v>
      </c>
      <c r="AS1059" s="309">
        <f t="shared" ref="AS1059:AS1061" si="448">T1059*T$1068*1.73*0.875/1000</f>
        <v>0</v>
      </c>
      <c r="AT1059" s="309">
        <f t="shared" ref="AT1059:BP1061" si="449">U1059*U$1068*1.73*0.875/1000</f>
        <v>0</v>
      </c>
      <c r="AU1059" s="309">
        <f t="shared" si="449"/>
        <v>0</v>
      </c>
      <c r="AV1059" s="309">
        <f t="shared" si="449"/>
        <v>0</v>
      </c>
      <c r="AW1059" s="310">
        <f t="shared" si="449"/>
        <v>0</v>
      </c>
      <c r="AX1059" s="309">
        <f t="shared" si="449"/>
        <v>0</v>
      </c>
      <c r="AY1059" s="309">
        <f t="shared" si="449"/>
        <v>0</v>
      </c>
      <c r="AZ1059" s="309">
        <f t="shared" si="449"/>
        <v>0</v>
      </c>
      <c r="BA1059" s="309">
        <f t="shared" si="449"/>
        <v>0</v>
      </c>
      <c r="BB1059" s="309">
        <f t="shared" si="449"/>
        <v>0</v>
      </c>
      <c r="BC1059" s="310">
        <f t="shared" si="449"/>
        <v>0</v>
      </c>
      <c r="BD1059" s="309">
        <f t="shared" si="449"/>
        <v>0</v>
      </c>
      <c r="BE1059" s="309">
        <f t="shared" si="449"/>
        <v>0</v>
      </c>
      <c r="BF1059" s="309">
        <f t="shared" si="449"/>
        <v>0</v>
      </c>
      <c r="BG1059" s="309">
        <f t="shared" si="449"/>
        <v>0</v>
      </c>
      <c r="BH1059" s="309">
        <f t="shared" si="449"/>
        <v>0</v>
      </c>
      <c r="BI1059" s="309">
        <f t="shared" si="449"/>
        <v>0</v>
      </c>
      <c r="BJ1059" s="309">
        <f t="shared" si="449"/>
        <v>0</v>
      </c>
      <c r="BK1059" s="310">
        <f t="shared" si="449"/>
        <v>0</v>
      </c>
      <c r="BL1059" s="309">
        <f t="shared" si="449"/>
        <v>0</v>
      </c>
      <c r="BM1059" s="309">
        <f t="shared" si="449"/>
        <v>0</v>
      </c>
      <c r="BN1059" s="309">
        <f t="shared" si="449"/>
        <v>0</v>
      </c>
      <c r="BO1059" s="309">
        <f t="shared" si="449"/>
        <v>0</v>
      </c>
      <c r="BP1059" s="309">
        <f t="shared" si="449"/>
        <v>0</v>
      </c>
      <c r="BQ1059" s="247"/>
      <c r="BV1059" s="1046"/>
    </row>
    <row r="1060">
      <c r="A1060" s="145"/>
      <c r="B1060" s="146"/>
      <c r="C1060" s="124" t="s">
        <v>59</v>
      </c>
      <c r="D1060" s="125" t="s">
        <v>59</v>
      </c>
      <c r="E1060" s="126"/>
      <c r="F1060" s="124"/>
      <c r="G1060" s="126"/>
      <c r="H1060" s="128"/>
      <c r="I1060" s="128">
        <v>26</v>
      </c>
      <c r="J1060" s="128"/>
      <c r="K1060" s="128"/>
      <c r="L1060" s="128"/>
      <c r="M1060" s="128"/>
      <c r="N1060" s="128"/>
      <c r="O1060" s="128"/>
      <c r="P1060" s="1052" t="s">
        <v>72</v>
      </c>
      <c r="Q1060" s="242" t="s">
        <v>106</v>
      </c>
      <c r="R1060" s="132" t="s">
        <v>89</v>
      </c>
      <c r="S1060" s="133"/>
      <c r="T1060" s="721"/>
      <c r="U1060" s="721"/>
      <c r="V1060" s="721"/>
      <c r="W1060" s="721"/>
      <c r="X1060" s="721"/>
      <c r="Y1060" s="721"/>
      <c r="Z1060" s="721"/>
      <c r="AA1060" s="721"/>
      <c r="AB1060" s="721"/>
      <c r="AC1060" s="721"/>
      <c r="AD1060" s="734"/>
      <c r="AE1060" s="721"/>
      <c r="AF1060" s="721"/>
      <c r="AG1060" s="721"/>
      <c r="AH1060" s="721"/>
      <c r="AI1060" s="721"/>
      <c r="AJ1060" s="721"/>
      <c r="AK1060" s="721"/>
      <c r="AL1060" s="735"/>
      <c r="AM1060" s="721"/>
      <c r="AN1060" s="721"/>
      <c r="AO1060" s="721"/>
      <c r="AP1060" s="721"/>
      <c r="AQ1060" s="722"/>
      <c r="AR1060" s="62" t="s">
        <v>79</v>
      </c>
      <c r="AS1060" s="878">
        <f t="shared" si="448"/>
        <v>0</v>
      </c>
      <c r="AT1060" s="878">
        <f t="shared" si="449"/>
        <v>0</v>
      </c>
      <c r="AU1060" s="878">
        <f t="shared" si="449"/>
        <v>0</v>
      </c>
      <c r="AV1060" s="878">
        <f t="shared" si="449"/>
        <v>0</v>
      </c>
      <c r="AW1060" s="879">
        <f t="shared" si="449"/>
        <v>0</v>
      </c>
      <c r="AX1060" s="878">
        <f t="shared" si="449"/>
        <v>0</v>
      </c>
      <c r="AY1060" s="878">
        <f t="shared" si="449"/>
        <v>0</v>
      </c>
      <c r="AZ1060" s="878">
        <f t="shared" si="449"/>
        <v>0</v>
      </c>
      <c r="BA1060" s="878">
        <f t="shared" si="449"/>
        <v>0</v>
      </c>
      <c r="BB1060" s="878">
        <f t="shared" si="449"/>
        <v>0</v>
      </c>
      <c r="BC1060" s="879">
        <f t="shared" si="449"/>
        <v>0</v>
      </c>
      <c r="BD1060" s="878">
        <f t="shared" si="449"/>
        <v>0</v>
      </c>
      <c r="BE1060" s="878">
        <f t="shared" si="449"/>
        <v>0</v>
      </c>
      <c r="BF1060" s="878">
        <f t="shared" si="449"/>
        <v>0</v>
      </c>
      <c r="BG1060" s="878">
        <f t="shared" si="449"/>
        <v>0</v>
      </c>
      <c r="BH1060" s="878">
        <f t="shared" si="449"/>
        <v>0</v>
      </c>
      <c r="BI1060" s="878">
        <f t="shared" si="449"/>
        <v>0</v>
      </c>
      <c r="BJ1060" s="878">
        <f t="shared" si="449"/>
        <v>0</v>
      </c>
      <c r="BK1060" s="879">
        <f t="shared" si="449"/>
        <v>0</v>
      </c>
      <c r="BL1060" s="878">
        <f t="shared" si="449"/>
        <v>0</v>
      </c>
      <c r="BM1060" s="878">
        <f t="shared" si="449"/>
        <v>0</v>
      </c>
      <c r="BN1060" s="878">
        <f t="shared" si="449"/>
        <v>0</v>
      </c>
      <c r="BO1060" s="878">
        <f t="shared" si="449"/>
        <v>0</v>
      </c>
      <c r="BP1060" s="878">
        <f t="shared" si="449"/>
        <v>0</v>
      </c>
      <c r="BQ1060" s="247"/>
      <c r="BV1060" s="1046"/>
    </row>
    <row r="1061" ht="16.5">
      <c r="A1061" s="145"/>
      <c r="B1061" s="146"/>
      <c r="C1061" s="169" t="s">
        <v>59</v>
      </c>
      <c r="D1061" s="104" t="s">
        <v>59</v>
      </c>
      <c r="E1061" s="126"/>
      <c r="F1061" s="124"/>
      <c r="G1061" s="126"/>
      <c r="H1061" s="128"/>
      <c r="I1061" s="128">
        <v>27</v>
      </c>
      <c r="J1061" s="128"/>
      <c r="K1061" s="128"/>
      <c r="L1061" s="128"/>
      <c r="M1061" s="128"/>
      <c r="N1061" s="128"/>
      <c r="O1061" s="128"/>
      <c r="P1061" s="1052" t="s">
        <v>72</v>
      </c>
      <c r="Q1061" s="1235" t="s">
        <v>104</v>
      </c>
      <c r="R1061" s="196" t="s">
        <v>89</v>
      </c>
      <c r="S1061" s="197"/>
      <c r="T1061" s="721"/>
      <c r="U1061" s="721"/>
      <c r="V1061" s="721"/>
      <c r="W1061" s="721"/>
      <c r="X1061" s="721"/>
      <c r="Y1061" s="721"/>
      <c r="Z1061" s="721"/>
      <c r="AA1061" s="721"/>
      <c r="AB1061" s="721"/>
      <c r="AC1061" s="721"/>
      <c r="AD1061" s="734"/>
      <c r="AE1061" s="721"/>
      <c r="AF1061" s="721"/>
      <c r="AG1061" s="721"/>
      <c r="AH1061" s="721"/>
      <c r="AI1061" s="721"/>
      <c r="AJ1061" s="721"/>
      <c r="AK1061" s="721"/>
      <c r="AL1061" s="735"/>
      <c r="AM1061" s="721"/>
      <c r="AN1061" s="721"/>
      <c r="AO1061" s="721"/>
      <c r="AP1061" s="721"/>
      <c r="AQ1061" s="722"/>
      <c r="AR1061" s="62" t="s">
        <v>79</v>
      </c>
      <c r="AS1061" s="880">
        <f t="shared" si="448"/>
        <v>0</v>
      </c>
      <c r="AT1061" s="880">
        <f t="shared" si="449"/>
        <v>0</v>
      </c>
      <c r="AU1061" s="880">
        <f t="shared" si="449"/>
        <v>0</v>
      </c>
      <c r="AV1061" s="880">
        <f t="shared" si="449"/>
        <v>0</v>
      </c>
      <c r="AW1061" s="881">
        <f t="shared" si="449"/>
        <v>0</v>
      </c>
      <c r="AX1061" s="880">
        <f t="shared" si="449"/>
        <v>0</v>
      </c>
      <c r="AY1061" s="880">
        <f t="shared" si="449"/>
        <v>0</v>
      </c>
      <c r="AZ1061" s="880">
        <f t="shared" si="449"/>
        <v>0</v>
      </c>
      <c r="BA1061" s="880">
        <f t="shared" si="449"/>
        <v>0</v>
      </c>
      <c r="BB1061" s="880">
        <f t="shared" si="449"/>
        <v>0</v>
      </c>
      <c r="BC1061" s="881">
        <f t="shared" si="449"/>
        <v>0</v>
      </c>
      <c r="BD1061" s="880">
        <f t="shared" si="449"/>
        <v>0</v>
      </c>
      <c r="BE1061" s="880">
        <f t="shared" si="449"/>
        <v>0</v>
      </c>
      <c r="BF1061" s="880">
        <f t="shared" si="449"/>
        <v>0</v>
      </c>
      <c r="BG1061" s="880">
        <f t="shared" si="449"/>
        <v>0</v>
      </c>
      <c r="BH1061" s="880">
        <f t="shared" si="449"/>
        <v>0</v>
      </c>
      <c r="BI1061" s="880">
        <f t="shared" si="449"/>
        <v>0</v>
      </c>
      <c r="BJ1061" s="880">
        <f t="shared" si="449"/>
        <v>0</v>
      </c>
      <c r="BK1061" s="881">
        <f t="shared" si="449"/>
        <v>0</v>
      </c>
      <c r="BL1061" s="880">
        <f t="shared" si="449"/>
        <v>0</v>
      </c>
      <c r="BM1061" s="880">
        <f t="shared" si="449"/>
        <v>0</v>
      </c>
      <c r="BN1061" s="880">
        <f t="shared" si="449"/>
        <v>0</v>
      </c>
      <c r="BO1061" s="880">
        <f t="shared" si="449"/>
        <v>0</v>
      </c>
      <c r="BP1061" s="880">
        <f t="shared" si="449"/>
        <v>0</v>
      </c>
      <c r="BQ1061" s="247"/>
      <c r="BV1061" s="1046"/>
    </row>
    <row r="1062" ht="16.5">
      <c r="A1062" s="942"/>
      <c r="B1062" s="943"/>
      <c r="C1062" s="882"/>
      <c r="D1062" s="1289"/>
      <c r="E1062" s="1019"/>
      <c r="F1062" s="882"/>
      <c r="G1062" s="1019"/>
      <c r="H1062" s="128"/>
      <c r="I1062" s="128"/>
      <c r="J1062" s="128"/>
      <c r="K1062" s="128"/>
      <c r="L1062" s="128"/>
      <c r="M1062" s="128"/>
      <c r="N1062" s="128"/>
      <c r="O1062" s="128"/>
      <c r="P1062" s="1290"/>
      <c r="Q1062" s="361" t="s">
        <v>182</v>
      </c>
      <c r="R1062" s="646"/>
      <c r="S1062" s="647"/>
      <c r="T1062" s="1291"/>
      <c r="U1062" s="1291"/>
      <c r="V1062" s="1291"/>
      <c r="W1062" s="1291"/>
      <c r="X1062" s="1291"/>
      <c r="Y1062" s="1291"/>
      <c r="Z1062" s="1291"/>
      <c r="AA1062" s="1291"/>
      <c r="AB1062" s="1291"/>
      <c r="AC1062" s="1291"/>
      <c r="AD1062" s="1292"/>
      <c r="AE1062" s="1291"/>
      <c r="AF1062" s="1291"/>
      <c r="AG1062" s="1291"/>
      <c r="AH1062" s="1291"/>
      <c r="AI1062" s="1291"/>
      <c r="AJ1062" s="1291"/>
      <c r="AK1062" s="1291"/>
      <c r="AL1062" s="1293"/>
      <c r="AM1062" s="1291"/>
      <c r="AN1062" s="1291"/>
      <c r="AO1062" s="1291"/>
      <c r="AP1062" s="1291"/>
      <c r="AQ1062" s="1294"/>
      <c r="AR1062" s="62"/>
      <c r="AS1062" s="695">
        <f t="shared" ref="AS1062:BP1062" si="450">SUM(AS1059:AS1061)</f>
        <v>0</v>
      </c>
      <c r="AT1062" s="61">
        <f t="shared" si="450"/>
        <v>0</v>
      </c>
      <c r="AU1062" s="1151">
        <f t="shared" si="450"/>
        <v>0</v>
      </c>
      <c r="AV1062" s="695">
        <f t="shared" si="450"/>
        <v>0</v>
      </c>
      <c r="AW1062" s="537">
        <f t="shared" si="450"/>
        <v>0</v>
      </c>
      <c r="AX1062" s="1151">
        <f>SUM(AT1059:AT1061)</f>
        <v>0</v>
      </c>
      <c r="AY1062" s="695">
        <f t="shared" si="450"/>
        <v>0</v>
      </c>
      <c r="AZ1062" s="61">
        <f t="shared" si="450"/>
        <v>0</v>
      </c>
      <c r="BA1062" s="1151">
        <f t="shared" si="450"/>
        <v>0</v>
      </c>
      <c r="BB1062" s="695">
        <f t="shared" si="450"/>
        <v>0</v>
      </c>
      <c r="BC1062" s="537">
        <f t="shared" si="450"/>
        <v>0</v>
      </c>
      <c r="BD1062" s="1151">
        <f t="shared" si="450"/>
        <v>0</v>
      </c>
      <c r="BE1062" s="695">
        <f t="shared" si="450"/>
        <v>0</v>
      </c>
      <c r="BF1062" s="61">
        <f t="shared" si="450"/>
        <v>0</v>
      </c>
      <c r="BG1062" s="1151">
        <f t="shared" si="450"/>
        <v>0</v>
      </c>
      <c r="BH1062" s="695">
        <f t="shared" si="450"/>
        <v>0</v>
      </c>
      <c r="BI1062" s="61">
        <f t="shared" si="450"/>
        <v>0</v>
      </c>
      <c r="BJ1062" s="1151">
        <f t="shared" si="450"/>
        <v>0</v>
      </c>
      <c r="BK1062" s="886">
        <f t="shared" si="450"/>
        <v>0</v>
      </c>
      <c r="BL1062" s="695">
        <f t="shared" si="450"/>
        <v>0</v>
      </c>
      <c r="BM1062" s="61">
        <f t="shared" si="450"/>
        <v>0</v>
      </c>
      <c r="BN1062" s="1151">
        <f t="shared" si="450"/>
        <v>0</v>
      </c>
      <c r="BO1062" s="1151">
        <f t="shared" si="450"/>
        <v>0</v>
      </c>
      <c r="BP1062" s="695">
        <f t="shared" si="450"/>
        <v>0</v>
      </c>
      <c r="BQ1062" s="1185" t="s">
        <v>183</v>
      </c>
      <c r="BV1062" s="1077"/>
    </row>
    <row r="1063" ht="16.5">
      <c r="A1063" s="942"/>
      <c r="B1063" s="943"/>
      <c r="C1063" s="882"/>
      <c r="D1063" s="1289"/>
      <c r="E1063" s="1019"/>
      <c r="F1063" s="882"/>
      <c r="G1063" s="1019"/>
      <c r="H1063" s="128"/>
      <c r="I1063" s="128"/>
      <c r="J1063" s="128"/>
      <c r="K1063" s="128"/>
      <c r="L1063" s="128"/>
      <c r="M1063" s="128"/>
      <c r="N1063" s="128"/>
      <c r="O1063" s="128"/>
      <c r="P1063" s="883"/>
      <c r="Q1063" s="660" t="s">
        <v>135</v>
      </c>
      <c r="R1063" s="661"/>
      <c r="S1063" s="662"/>
      <c r="T1063" s="1295"/>
      <c r="U1063" s="1295"/>
      <c r="V1063" s="1295"/>
      <c r="W1063" s="1295"/>
      <c r="X1063" s="1295"/>
      <c r="Y1063" s="1295"/>
      <c r="Z1063" s="1295"/>
      <c r="AA1063" s="1295"/>
      <c r="AB1063" s="1295"/>
      <c r="AC1063" s="1295"/>
      <c r="AD1063" s="1296"/>
      <c r="AE1063" s="1295"/>
      <c r="AF1063" s="1295"/>
      <c r="AG1063" s="1295"/>
      <c r="AH1063" s="1295"/>
      <c r="AI1063" s="1295"/>
      <c r="AJ1063" s="1295"/>
      <c r="AK1063" s="1295"/>
      <c r="AL1063" s="1297"/>
      <c r="AM1063" s="1295"/>
      <c r="AN1063" s="1295"/>
      <c r="AO1063" s="1295"/>
      <c r="AP1063" s="1295"/>
      <c r="AQ1063" s="1298"/>
      <c r="AR1063" s="62"/>
      <c r="AS1063" s="1050">
        <f t="shared" ref="AS1063:BP1063" si="451">AS1050+AS1062</f>
        <v>0</v>
      </c>
      <c r="AT1063" s="1051">
        <f t="shared" si="451"/>
        <v>0</v>
      </c>
      <c r="AU1063" s="1299">
        <f t="shared" si="451"/>
        <v>0</v>
      </c>
      <c r="AV1063" s="1050">
        <f t="shared" si="451"/>
        <v>0</v>
      </c>
      <c r="AW1063" s="891">
        <f t="shared" si="451"/>
        <v>0</v>
      </c>
      <c r="AX1063" s="1299">
        <f>AT1050+AT1062</f>
        <v>0</v>
      </c>
      <c r="AY1063" s="1050">
        <f t="shared" si="451"/>
        <v>0</v>
      </c>
      <c r="AZ1063" s="1051">
        <f t="shared" si="451"/>
        <v>0</v>
      </c>
      <c r="BA1063" s="1299">
        <f t="shared" si="451"/>
        <v>0</v>
      </c>
      <c r="BB1063" s="1050">
        <f t="shared" si="451"/>
        <v>0</v>
      </c>
      <c r="BC1063" s="891">
        <f t="shared" si="451"/>
        <v>0</v>
      </c>
      <c r="BD1063" s="1299">
        <f t="shared" si="451"/>
        <v>0</v>
      </c>
      <c r="BE1063" s="1050">
        <f t="shared" si="451"/>
        <v>0</v>
      </c>
      <c r="BF1063" s="1051">
        <f t="shared" si="451"/>
        <v>0</v>
      </c>
      <c r="BG1063" s="1299">
        <f t="shared" si="451"/>
        <v>0</v>
      </c>
      <c r="BH1063" s="1050">
        <f t="shared" si="451"/>
        <v>0</v>
      </c>
      <c r="BI1063" s="1051">
        <f t="shared" si="451"/>
        <v>0</v>
      </c>
      <c r="BJ1063" s="1299">
        <f t="shared" si="451"/>
        <v>0</v>
      </c>
      <c r="BK1063" s="890">
        <f t="shared" si="451"/>
        <v>0</v>
      </c>
      <c r="BL1063" s="1050">
        <f t="shared" si="451"/>
        <v>0</v>
      </c>
      <c r="BM1063" s="1051">
        <f t="shared" si="451"/>
        <v>0</v>
      </c>
      <c r="BN1063" s="1299">
        <f t="shared" si="451"/>
        <v>0</v>
      </c>
      <c r="BO1063" s="1299">
        <f t="shared" si="451"/>
        <v>0</v>
      </c>
      <c r="BP1063" s="1050">
        <f t="shared" si="451"/>
        <v>0</v>
      </c>
      <c r="BQ1063" s="1152" t="s">
        <v>251</v>
      </c>
      <c r="BV1063" s="1077"/>
    </row>
    <row r="1064" ht="16.5">
      <c r="A1064" s="167"/>
      <c r="B1064" s="168"/>
      <c r="C1064" s="169"/>
      <c r="D1064" s="104"/>
      <c r="E1064" s="170"/>
      <c r="F1064" s="169"/>
      <c r="G1064" s="170"/>
      <c r="H1064" s="128"/>
      <c r="I1064" s="128"/>
      <c r="J1064" s="128"/>
      <c r="K1064" s="128"/>
      <c r="L1064" s="128"/>
      <c r="M1064" s="128"/>
      <c r="N1064" s="128"/>
      <c r="O1064" s="128"/>
      <c r="P1064" s="102"/>
      <c r="Q1064" s="285"/>
      <c r="R1064" s="231"/>
      <c r="S1064" s="232"/>
      <c r="T1064" s="654"/>
      <c r="U1064" s="654"/>
      <c r="V1064" s="654"/>
      <c r="W1064" s="654"/>
      <c r="X1064" s="654"/>
      <c r="Y1064" s="654"/>
      <c r="Z1064" s="654"/>
      <c r="AA1064" s="654"/>
      <c r="AB1064" s="654"/>
      <c r="AC1064" s="654"/>
      <c r="AD1064" s="498"/>
      <c r="AE1064" s="654"/>
      <c r="AF1064" s="654"/>
      <c r="AG1064" s="654"/>
      <c r="AH1064" s="654"/>
      <c r="AI1064" s="654"/>
      <c r="AJ1064" s="654"/>
      <c r="AK1064" s="654"/>
      <c r="AL1064" s="499"/>
      <c r="AM1064" s="654"/>
      <c r="AN1064" s="654"/>
      <c r="AO1064" s="654"/>
      <c r="AP1064" s="654"/>
      <c r="AQ1064" s="233"/>
      <c r="AR1064" s="62"/>
      <c r="AS1064" s="625"/>
      <c r="AT1064" s="625"/>
      <c r="AU1064" s="625"/>
      <c r="AV1064" s="625"/>
      <c r="AW1064" s="626"/>
      <c r="AX1064" s="625"/>
      <c r="AY1064" s="625"/>
      <c r="AZ1064" s="625"/>
      <c r="BA1064" s="625"/>
      <c r="BB1064" s="625"/>
      <c r="BC1064" s="626"/>
      <c r="BD1064" s="625"/>
      <c r="BE1064" s="625"/>
      <c r="BF1064" s="625"/>
      <c r="BG1064" s="625"/>
      <c r="BH1064" s="625"/>
      <c r="BI1064" s="625"/>
      <c r="BJ1064" s="625"/>
      <c r="BK1064" s="626"/>
      <c r="BL1064" s="625"/>
      <c r="BM1064" s="625"/>
      <c r="BN1064" s="625"/>
      <c r="BO1064" s="625"/>
      <c r="BP1064" s="625"/>
      <c r="BV1064" s="446"/>
    </row>
    <row r="1065" ht="16.5">
      <c r="A1065" s="145"/>
      <c r="B1065" s="146"/>
      <c r="C1065" s="124"/>
      <c r="D1065" s="125"/>
      <c r="E1065" s="126"/>
      <c r="F1065" s="124"/>
      <c r="G1065" s="126"/>
      <c r="H1065" s="128">
        <v>1</v>
      </c>
      <c r="I1065" s="128">
        <v>28</v>
      </c>
      <c r="J1065" s="128"/>
      <c r="K1065" s="128"/>
      <c r="L1065" s="128"/>
      <c r="M1065" s="128"/>
      <c r="N1065" s="128"/>
      <c r="O1065" s="128"/>
      <c r="P1065" s="125"/>
      <c r="Q1065" s="291" t="s">
        <v>140</v>
      </c>
      <c r="R1065" s="132" t="s">
        <v>141</v>
      </c>
      <c r="S1065" s="133"/>
      <c r="T1065" s="721"/>
      <c r="U1065" s="721"/>
      <c r="V1065" s="721"/>
      <c r="W1065" s="721"/>
      <c r="X1065" s="721"/>
      <c r="Y1065" s="721"/>
      <c r="Z1065" s="721"/>
      <c r="AA1065" s="721"/>
      <c r="AB1065" s="721"/>
      <c r="AC1065" s="721"/>
      <c r="AD1065" s="734"/>
      <c r="AE1065" s="721"/>
      <c r="AF1065" s="721"/>
      <c r="AG1065" s="721"/>
      <c r="AH1065" s="721"/>
      <c r="AI1065" s="721"/>
      <c r="AJ1065" s="721"/>
      <c r="AK1065" s="721"/>
      <c r="AL1065" s="735"/>
      <c r="AM1065" s="721"/>
      <c r="AN1065" s="721"/>
      <c r="AO1065" s="721"/>
      <c r="AP1065" s="721"/>
      <c r="AQ1065" s="722"/>
      <c r="AR1065" s="62"/>
      <c r="AS1065" s="338">
        <f>AS1043+AS1053</f>
        <v>0</v>
      </c>
      <c r="AT1065" s="181">
        <f>AT1043+AT1053</f>
        <v>0</v>
      </c>
      <c r="AU1065" s="181">
        <f>AU1043+AU1053</f>
        <v>0</v>
      </c>
      <c r="AV1065" s="338">
        <f>AV1043+AV1053</f>
        <v>0</v>
      </c>
      <c r="AW1065" s="183">
        <f>AW1043+AW1053</f>
        <v>0</v>
      </c>
      <c r="AX1065" s="181">
        <f>AT1043+AT1053</f>
        <v>0</v>
      </c>
      <c r="AY1065" s="338">
        <f t="shared" ref="AY1065:BP1065" si="452">AY1043+AY1053</f>
        <v>0</v>
      </c>
      <c r="AZ1065" s="181">
        <f t="shared" si="452"/>
        <v>0</v>
      </c>
      <c r="BA1065" s="181">
        <f t="shared" si="452"/>
        <v>0</v>
      </c>
      <c r="BB1065" s="338">
        <f t="shared" si="452"/>
        <v>0</v>
      </c>
      <c r="BC1065" s="183">
        <f t="shared" si="452"/>
        <v>0</v>
      </c>
      <c r="BD1065" s="181">
        <f t="shared" si="452"/>
        <v>0</v>
      </c>
      <c r="BE1065" s="338">
        <f t="shared" si="452"/>
        <v>0</v>
      </c>
      <c r="BF1065" s="181">
        <f t="shared" si="452"/>
        <v>0</v>
      </c>
      <c r="BG1065" s="181">
        <f t="shared" si="452"/>
        <v>0</v>
      </c>
      <c r="BH1065" s="338">
        <f t="shared" si="452"/>
        <v>0</v>
      </c>
      <c r="BI1065" s="181">
        <f t="shared" si="452"/>
        <v>0</v>
      </c>
      <c r="BJ1065" s="181">
        <f t="shared" si="452"/>
        <v>0</v>
      </c>
      <c r="BK1065" s="183">
        <f t="shared" si="452"/>
        <v>0</v>
      </c>
      <c r="BL1065" s="338">
        <f t="shared" si="452"/>
        <v>0</v>
      </c>
      <c r="BM1065" s="181">
        <f t="shared" si="452"/>
        <v>0</v>
      </c>
      <c r="BN1065" s="181">
        <f t="shared" si="452"/>
        <v>0</v>
      </c>
      <c r="BO1065" s="181">
        <f t="shared" si="452"/>
        <v>0</v>
      </c>
      <c r="BP1065" s="338">
        <f t="shared" si="452"/>
        <v>0</v>
      </c>
      <c r="BQ1065" s="697" t="s">
        <v>303</v>
      </c>
      <c r="BV1065" s="468"/>
    </row>
    <row r="1066" ht="16.5">
      <c r="A1066" s="145"/>
      <c r="B1066" s="146"/>
      <c r="C1066" s="124"/>
      <c r="D1066" s="125"/>
      <c r="E1066" s="126"/>
      <c r="F1066" s="124"/>
      <c r="G1066" s="126"/>
      <c r="H1066" s="128">
        <v>2</v>
      </c>
      <c r="I1066" s="128">
        <v>29</v>
      </c>
      <c r="J1066" s="128"/>
      <c r="K1066" s="128"/>
      <c r="L1066" s="128"/>
      <c r="M1066" s="128"/>
      <c r="N1066" s="128"/>
      <c r="O1066" s="128"/>
      <c r="P1066" s="125"/>
      <c r="Q1066" s="291"/>
      <c r="R1066" s="132" t="s">
        <v>143</v>
      </c>
      <c r="S1066" s="133"/>
      <c r="T1066" s="721"/>
      <c r="U1066" s="721"/>
      <c r="V1066" s="721"/>
      <c r="W1066" s="721"/>
      <c r="X1066" s="721"/>
      <c r="Y1066" s="721"/>
      <c r="Z1066" s="721"/>
      <c r="AA1066" s="721"/>
      <c r="AB1066" s="721"/>
      <c r="AC1066" s="721"/>
      <c r="AD1066" s="734"/>
      <c r="AE1066" s="721"/>
      <c r="AF1066" s="721"/>
      <c r="AG1066" s="721"/>
      <c r="AH1066" s="721"/>
      <c r="AI1066" s="721"/>
      <c r="AJ1066" s="721"/>
      <c r="AK1066" s="721"/>
      <c r="AL1066" s="735"/>
      <c r="AM1066" s="721"/>
      <c r="AN1066" s="721"/>
      <c r="AO1066" s="721"/>
      <c r="AP1066" s="721"/>
      <c r="AQ1066" s="722"/>
      <c r="AR1066" s="62"/>
      <c r="AS1066" s="1300">
        <f t="shared" ref="AS1066:BP1066" si="453">AS1046+AS1056</f>
        <v>0</v>
      </c>
      <c r="AT1066" s="1301">
        <f t="shared" si="453"/>
        <v>0</v>
      </c>
      <c r="AU1066" s="1301">
        <f t="shared" si="453"/>
        <v>0</v>
      </c>
      <c r="AV1066" s="1300">
        <f t="shared" si="453"/>
        <v>0</v>
      </c>
      <c r="AW1066" s="1302">
        <f t="shared" si="453"/>
        <v>0</v>
      </c>
      <c r="AX1066" s="1301">
        <f>AT1046+AT1056</f>
        <v>0</v>
      </c>
      <c r="AY1066" s="1300">
        <f t="shared" si="453"/>
        <v>0</v>
      </c>
      <c r="AZ1066" s="1301">
        <f t="shared" si="453"/>
        <v>0</v>
      </c>
      <c r="BA1066" s="1301">
        <f t="shared" si="453"/>
        <v>0</v>
      </c>
      <c r="BB1066" s="1300">
        <f t="shared" si="453"/>
        <v>0</v>
      </c>
      <c r="BC1066" s="1302">
        <f t="shared" si="453"/>
        <v>0</v>
      </c>
      <c r="BD1066" s="1301">
        <f t="shared" si="453"/>
        <v>0</v>
      </c>
      <c r="BE1066" s="1300">
        <f t="shared" si="453"/>
        <v>0</v>
      </c>
      <c r="BF1066" s="1301">
        <f t="shared" si="453"/>
        <v>0</v>
      </c>
      <c r="BG1066" s="1301">
        <f t="shared" si="453"/>
        <v>0</v>
      </c>
      <c r="BH1066" s="1300">
        <f t="shared" si="453"/>
        <v>0</v>
      </c>
      <c r="BI1066" s="1301">
        <f t="shared" si="453"/>
        <v>0</v>
      </c>
      <c r="BJ1066" s="1301">
        <f t="shared" si="453"/>
        <v>0</v>
      </c>
      <c r="BK1066" s="1302">
        <f t="shared" si="453"/>
        <v>0</v>
      </c>
      <c r="BL1066" s="1300">
        <f t="shared" si="453"/>
        <v>0</v>
      </c>
      <c r="BM1066" s="1301">
        <f t="shared" si="453"/>
        <v>0</v>
      </c>
      <c r="BN1066" s="1301">
        <f t="shared" si="453"/>
        <v>0</v>
      </c>
      <c r="BO1066" s="1301">
        <f t="shared" si="453"/>
        <v>0</v>
      </c>
      <c r="BP1066" s="1300">
        <f t="shared" si="453"/>
        <v>0</v>
      </c>
      <c r="BQ1066" s="697" t="s">
        <v>216</v>
      </c>
      <c r="BV1066" s="468"/>
    </row>
    <row r="1067">
      <c r="A1067" s="145"/>
      <c r="B1067" s="146"/>
      <c r="C1067" s="124"/>
      <c r="D1067" s="125"/>
      <c r="E1067" s="126"/>
      <c r="F1067" s="124"/>
      <c r="G1067" s="126"/>
      <c r="H1067" s="128">
        <v>3</v>
      </c>
      <c r="I1067" s="128">
        <v>30</v>
      </c>
      <c r="J1067" s="128"/>
      <c r="K1067" s="128"/>
      <c r="L1067" s="128"/>
      <c r="M1067" s="128"/>
      <c r="N1067" s="128"/>
      <c r="O1067" s="128"/>
      <c r="P1067" s="125"/>
      <c r="Q1067" s="291" t="s">
        <v>145</v>
      </c>
      <c r="R1067" s="132" t="s">
        <v>141</v>
      </c>
      <c r="S1067" s="133"/>
      <c r="T1067" s="462"/>
      <c r="U1067" s="462"/>
      <c r="V1067" s="462"/>
      <c r="W1067" s="462"/>
      <c r="X1067" s="462"/>
      <c r="Y1067" s="462"/>
      <c r="Z1067" s="462"/>
      <c r="AA1067" s="462"/>
      <c r="AB1067" s="462"/>
      <c r="AC1067" s="462"/>
      <c r="AD1067" s="463"/>
      <c r="AE1067" s="462"/>
      <c r="AF1067" s="462"/>
      <c r="AG1067" s="462"/>
      <c r="AH1067" s="462"/>
      <c r="AI1067" s="462"/>
      <c r="AJ1067" s="462"/>
      <c r="AK1067" s="462"/>
      <c r="AL1067" s="464"/>
      <c r="AM1067" s="462"/>
      <c r="AN1067" s="462"/>
      <c r="AO1067" s="462"/>
      <c r="AP1067" s="462"/>
      <c r="AQ1067" s="190"/>
      <c r="AR1067" s="62"/>
      <c r="AS1067" s="62"/>
      <c r="AT1067" s="62"/>
      <c r="AU1067" s="62"/>
      <c r="AV1067" s="62"/>
      <c r="AW1067" s="98"/>
      <c r="AX1067" s="62"/>
      <c r="AY1067" s="62"/>
      <c r="AZ1067" s="62"/>
      <c r="BA1067" s="62"/>
      <c r="BB1067" s="62"/>
      <c r="BC1067" s="98"/>
      <c r="BD1067" s="62"/>
      <c r="BE1067" s="62"/>
      <c r="BF1067" s="62"/>
      <c r="BG1067" s="62"/>
      <c r="BH1067" s="62"/>
      <c r="BI1067" s="62"/>
      <c r="BJ1067" s="62"/>
      <c r="BK1067" s="98"/>
      <c r="BL1067" s="62"/>
      <c r="BM1067" s="62"/>
      <c r="BN1067" s="62"/>
      <c r="BO1067" s="62"/>
      <c r="BP1067" s="62"/>
      <c r="BV1067" s="468"/>
    </row>
    <row r="1068" ht="16.5">
      <c r="A1068" s="676"/>
      <c r="B1068" s="677"/>
      <c r="C1068" s="345"/>
      <c r="D1068" s="346"/>
      <c r="E1068" s="347"/>
      <c r="F1068" s="345"/>
      <c r="G1068" s="347"/>
      <c r="H1068" s="128">
        <v>4</v>
      </c>
      <c r="I1068" s="128">
        <v>31</v>
      </c>
      <c r="J1068" s="128"/>
      <c r="K1068" s="128"/>
      <c r="L1068" s="128"/>
      <c r="M1068" s="128"/>
      <c r="N1068" s="128"/>
      <c r="O1068" s="128"/>
      <c r="P1068" s="346"/>
      <c r="Q1068" s="295"/>
      <c r="R1068" s="196" t="s">
        <v>143</v>
      </c>
      <c r="S1068" s="197"/>
      <c r="T1068" s="462"/>
      <c r="U1068" s="462"/>
      <c r="V1068" s="462"/>
      <c r="W1068" s="462"/>
      <c r="X1068" s="462"/>
      <c r="Y1068" s="462"/>
      <c r="Z1068" s="462"/>
      <c r="AA1068" s="462"/>
      <c r="AB1068" s="462"/>
      <c r="AC1068" s="462"/>
      <c r="AD1068" s="463"/>
      <c r="AE1068" s="462"/>
      <c r="AF1068" s="462"/>
      <c r="AG1068" s="462"/>
      <c r="AH1068" s="462"/>
      <c r="AI1068" s="462"/>
      <c r="AJ1068" s="462"/>
      <c r="AK1068" s="462"/>
      <c r="AL1068" s="464"/>
      <c r="AM1068" s="462"/>
      <c r="AN1068" s="462"/>
      <c r="AO1068" s="462"/>
      <c r="AP1068" s="462"/>
      <c r="AQ1068" s="190"/>
      <c r="AR1068" s="62"/>
      <c r="AS1068" s="62"/>
      <c r="AT1068" s="62"/>
      <c r="AU1068" s="62"/>
      <c r="AV1068" s="62"/>
      <c r="AW1068" s="98"/>
      <c r="AX1068" s="62"/>
      <c r="AY1068" s="62"/>
      <c r="AZ1068" s="62"/>
      <c r="BA1068" s="62"/>
      <c r="BB1068" s="62"/>
      <c r="BC1068" s="98"/>
      <c r="BD1068" s="62"/>
      <c r="BE1068" s="62"/>
      <c r="BF1068" s="62"/>
      <c r="BG1068" s="62"/>
      <c r="BH1068" s="62"/>
      <c r="BI1068" s="62"/>
      <c r="BJ1068" s="62"/>
      <c r="BK1068" s="98"/>
      <c r="BL1068" s="62"/>
      <c r="BM1068" s="62"/>
      <c r="BN1068" s="62"/>
      <c r="BO1068" s="62"/>
      <c r="BP1068" s="62"/>
      <c r="BV1068" s="468"/>
    </row>
    <row r="1069" s="205" customFormat="1" ht="16.5">
      <c r="A1069" s="349"/>
      <c r="B1069" s="350" t="s">
        <v>146</v>
      </c>
      <c r="C1069" s="351">
        <f t="shared" ref="C1069:I1069" si="454">COUNTA(C1023:C1068)</f>
        <v>11</v>
      </c>
      <c r="D1069" s="352">
        <f t="shared" si="454"/>
        <v>18</v>
      </c>
      <c r="E1069" s="527">
        <f t="shared" si="454"/>
        <v>0</v>
      </c>
      <c r="F1069" s="528">
        <f t="shared" si="454"/>
        <v>0</v>
      </c>
      <c r="G1069" s="529">
        <f t="shared" si="454"/>
        <v>5</v>
      </c>
      <c r="H1069" s="530">
        <f t="shared" si="454"/>
        <v>4</v>
      </c>
      <c r="I1069" s="531">
        <f t="shared" si="454"/>
        <v>31</v>
      </c>
      <c r="J1069" s="532">
        <f>D1069+G1069</f>
        <v>23</v>
      </c>
      <c r="K1069" s="357">
        <f>J1069/I1069*100</f>
        <v>74.193548387096769</v>
      </c>
      <c r="L1069" s="533"/>
      <c r="M1069" s="534">
        <v>22</v>
      </c>
      <c r="N1069" s="533"/>
      <c r="O1069" s="533"/>
      <c r="P1069" s="1303"/>
      <c r="Q1069" s="1304" t="s">
        <v>247</v>
      </c>
      <c r="R1069" s="324" t="s">
        <v>189</v>
      </c>
      <c r="S1069" s="323"/>
      <c r="T1069" s="1305"/>
      <c r="U1069" s="1305"/>
      <c r="V1069" s="1305"/>
      <c r="W1069" s="1305"/>
      <c r="X1069" s="1305"/>
      <c r="Y1069" s="1305"/>
      <c r="Z1069" s="1305"/>
      <c r="AA1069" s="1305"/>
      <c r="AB1069" s="1305"/>
      <c r="AC1069" s="1305"/>
      <c r="AD1069" s="1306"/>
      <c r="AE1069" s="1305"/>
      <c r="AF1069" s="1305"/>
      <c r="AG1069" s="1305"/>
      <c r="AH1069" s="1305"/>
      <c r="AI1069" s="1305"/>
      <c r="AJ1069" s="1305"/>
      <c r="AK1069" s="1305"/>
      <c r="AL1069" s="1307"/>
      <c r="AM1069" s="1305"/>
      <c r="AN1069" s="1305"/>
      <c r="AO1069" s="1305"/>
      <c r="AP1069" s="1305"/>
      <c r="AQ1069" s="1308"/>
      <c r="AR1069" s="62"/>
      <c r="AS1069" s="235"/>
      <c r="AT1069" s="62"/>
      <c r="AU1069" s="62"/>
      <c r="AV1069" s="235"/>
      <c r="AW1069" s="98"/>
      <c r="AX1069" s="62"/>
      <c r="AY1069" s="235"/>
      <c r="AZ1069" s="62"/>
      <c r="BA1069" s="62"/>
      <c r="BB1069" s="235"/>
      <c r="BC1069" s="98"/>
      <c r="BD1069" s="62"/>
      <c r="BE1069" s="235"/>
      <c r="BF1069" s="62"/>
      <c r="BG1069" s="62"/>
      <c r="BH1069" s="235"/>
      <c r="BI1069" s="62"/>
      <c r="BJ1069" s="62"/>
      <c r="BK1069" s="98"/>
      <c r="BL1069" s="235"/>
      <c r="BM1069" s="62"/>
      <c r="BN1069" s="62"/>
      <c r="BO1069" s="62"/>
      <c r="BP1069" s="235"/>
      <c r="BQ1069" s="2"/>
      <c r="BR1069" s="3"/>
      <c r="BS1069" s="3"/>
      <c r="BT1069" s="3"/>
      <c r="BU1069" s="3"/>
      <c r="BV1069" s="1206"/>
    </row>
    <row r="1070" s="205" customFormat="1" ht="16.5">
      <c r="A1070" s="368"/>
      <c r="B1070" s="369"/>
      <c r="C1070" s="370" t="s">
        <v>148</v>
      </c>
      <c r="D1070" s="371"/>
      <c r="E1070" s="372">
        <f>C1069+E1069</f>
        <v>11</v>
      </c>
      <c r="F1070" s="373"/>
      <c r="G1070" s="372">
        <f>F1069+G1069</f>
        <v>5</v>
      </c>
      <c r="H1070" s="374"/>
      <c r="I1070" s="375">
        <f>I1069</f>
        <v>31</v>
      </c>
      <c r="J1070" s="376"/>
      <c r="K1070" s="376"/>
      <c r="L1070" s="376"/>
      <c r="M1070" s="376"/>
      <c r="N1070" s="376"/>
      <c r="O1070" s="376"/>
      <c r="P1070" s="1309"/>
      <c r="Q1070" s="1310" t="s">
        <v>151</v>
      </c>
      <c r="R1070" s="390"/>
      <c r="S1070" s="391"/>
      <c r="T1070" s="1311"/>
      <c r="U1070" s="1311"/>
      <c r="V1070" s="1311"/>
      <c r="W1070" s="1311"/>
      <c r="X1070" s="1311"/>
      <c r="Y1070" s="1311"/>
      <c r="Z1070" s="1311"/>
      <c r="AA1070" s="1311"/>
      <c r="AB1070" s="1311"/>
      <c r="AC1070" s="1311"/>
      <c r="AD1070" s="1312"/>
      <c r="AE1070" s="1311"/>
      <c r="AF1070" s="1311"/>
      <c r="AG1070" s="1311"/>
      <c r="AH1070" s="1311"/>
      <c r="AI1070" s="1311"/>
      <c r="AJ1070" s="1311"/>
      <c r="AK1070" s="1311"/>
      <c r="AL1070" s="394"/>
      <c r="AM1070" s="1311"/>
      <c r="AN1070" s="1311"/>
      <c r="AO1070" s="1311"/>
      <c r="AP1070" s="1311"/>
      <c r="AQ1070" s="395"/>
      <c r="AR1070" s="62"/>
      <c r="AS1070" s="235"/>
      <c r="AT1070" s="62"/>
      <c r="AU1070" s="62"/>
      <c r="AV1070" s="235"/>
      <c r="AW1070" s="98"/>
      <c r="AX1070" s="62"/>
      <c r="AY1070" s="235"/>
      <c r="AZ1070" s="62"/>
      <c r="BA1070" s="62"/>
      <c r="BB1070" s="235"/>
      <c r="BC1070" s="98"/>
      <c r="BD1070" s="62"/>
      <c r="BE1070" s="235"/>
      <c r="BF1070" s="62"/>
      <c r="BG1070" s="62"/>
      <c r="BH1070" s="235"/>
      <c r="BI1070" s="62"/>
      <c r="BJ1070" s="62"/>
      <c r="BK1070" s="98"/>
      <c r="BL1070" s="235"/>
      <c r="BM1070" s="62"/>
      <c r="BN1070" s="62"/>
      <c r="BO1070" s="62"/>
      <c r="BP1070" s="235"/>
      <c r="BQ1070" s="2"/>
      <c r="BR1070" s="3"/>
      <c r="BS1070" s="3"/>
      <c r="BT1070" s="3"/>
      <c r="BU1070" s="3"/>
      <c r="BV1070" s="1243"/>
    </row>
    <row r="1071" ht="15.75" customHeight="1">
      <c r="A1071" s="368"/>
      <c r="B1071" s="382"/>
      <c r="C1071" s="383" t="s">
        <v>150</v>
      </c>
      <c r="D1071" s="371"/>
      <c r="E1071" s="384">
        <f>E1070/I1070*100</f>
        <v>35.483870967741936</v>
      </c>
      <c r="F1071" s="385"/>
      <c r="G1071" s="384">
        <f>G1070/I1070*100</f>
        <v>16.129032258064516</v>
      </c>
      <c r="H1071" s="386"/>
      <c r="I1071" s="387"/>
      <c r="J1071" s="388"/>
      <c r="K1071" s="388"/>
      <c r="L1071" s="388"/>
      <c r="M1071" s="388"/>
      <c r="N1071" s="388"/>
      <c r="O1071" s="388"/>
      <c r="P1071" s="110"/>
      <c r="Q1071" s="1131"/>
      <c r="R1071" s="397"/>
      <c r="S1071" s="396"/>
      <c r="T1071" s="398"/>
      <c r="U1071" s="398"/>
      <c r="V1071" s="398"/>
      <c r="W1071" s="398"/>
      <c r="X1071" s="398"/>
      <c r="Y1071" s="398"/>
      <c r="Z1071" s="398"/>
      <c r="AA1071" s="398"/>
      <c r="AB1071" s="398"/>
      <c r="AC1071" s="398"/>
      <c r="AD1071" s="1268"/>
      <c r="AE1071" s="398"/>
      <c r="AF1071" s="398"/>
      <c r="AG1071" s="398"/>
      <c r="AH1071" s="398"/>
      <c r="AI1071" s="398"/>
      <c r="AJ1071" s="398"/>
      <c r="AK1071" s="398"/>
      <c r="AL1071" s="400"/>
      <c r="AM1071" s="398"/>
      <c r="AN1071" s="398"/>
      <c r="AO1071" s="398"/>
      <c r="AP1071" s="398"/>
      <c r="AQ1071" s="401"/>
      <c r="AR1071" s="62"/>
      <c r="AS1071" s="62"/>
      <c r="AT1071" s="62"/>
      <c r="AU1071" s="62"/>
      <c r="AV1071" s="62"/>
      <c r="AW1071" s="98"/>
      <c r="AX1071" s="62"/>
      <c r="AY1071" s="62"/>
      <c r="AZ1071" s="62"/>
      <c r="BA1071" s="62"/>
      <c r="BB1071" s="62"/>
      <c r="BC1071" s="98"/>
      <c r="BD1071" s="62"/>
      <c r="BE1071" s="62"/>
      <c r="BF1071" s="62"/>
      <c r="BG1071" s="62"/>
      <c r="BH1071" s="62"/>
      <c r="BI1071" s="62"/>
      <c r="BJ1071" s="62"/>
      <c r="BK1071" s="98"/>
      <c r="BL1071" s="62"/>
      <c r="BM1071" s="62"/>
      <c r="BN1071" s="62"/>
      <c r="BO1071" s="62"/>
      <c r="BP1071" s="62"/>
      <c r="BV1071" s="1"/>
    </row>
    <row r="1072" ht="16.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110"/>
      <c r="Q1072" s="402" t="s">
        <v>369</v>
      </c>
      <c r="R1072" s="397"/>
      <c r="S1072" s="396"/>
      <c r="T1072" s="398"/>
      <c r="U1072" s="398"/>
      <c r="V1072" s="398"/>
      <c r="W1072" s="398"/>
      <c r="X1072" s="398"/>
      <c r="Y1072" s="398"/>
      <c r="Z1072" s="398"/>
      <c r="AA1072" s="398"/>
      <c r="AB1072" s="398"/>
      <c r="AC1072" s="398"/>
      <c r="AD1072" s="399"/>
      <c r="AE1072" s="398"/>
      <c r="AF1072" s="398"/>
      <c r="AG1072" s="398"/>
      <c r="AH1072" s="398"/>
      <c r="AI1072" s="398"/>
      <c r="AJ1072" s="398"/>
      <c r="AK1072" s="398"/>
      <c r="AL1072" s="400"/>
      <c r="AM1072" s="398"/>
      <c r="AN1072" s="398"/>
      <c r="AO1072" s="398"/>
      <c r="AP1072" s="398"/>
      <c r="AQ1072" s="401"/>
      <c r="AR1072" s="62"/>
      <c r="AS1072" s="62"/>
      <c r="AT1072" s="62"/>
      <c r="AU1072" s="62"/>
      <c r="AV1072" s="62"/>
      <c r="AW1072" s="98"/>
      <c r="AX1072" s="62"/>
      <c r="AY1072" s="62"/>
      <c r="AZ1072" s="62"/>
      <c r="BA1072" s="62"/>
      <c r="BB1072" s="62"/>
      <c r="BC1072" s="98"/>
      <c r="BD1072" s="62"/>
      <c r="BE1072" s="62"/>
      <c r="BF1072" s="62"/>
      <c r="BG1072" s="62"/>
      <c r="BH1072" s="62"/>
      <c r="BI1072" s="62"/>
      <c r="BJ1072" s="62"/>
      <c r="BK1072" s="98"/>
      <c r="BL1072" s="62"/>
      <c r="BM1072" s="62"/>
      <c r="BN1072" s="62"/>
      <c r="BO1072" s="62"/>
      <c r="BP1072" s="62"/>
    </row>
    <row r="1073" ht="15.75" customHeight="1">
      <c r="A1073" s="781"/>
      <c r="B1073" s="1313" t="s">
        <v>192</v>
      </c>
      <c r="C1073" s="404"/>
      <c r="D1073" s="405"/>
      <c r="E1073" s="406"/>
      <c r="F1073" s="404"/>
      <c r="G1073" s="406"/>
      <c r="H1073" s="407"/>
      <c r="I1073" s="408"/>
      <c r="J1073" s="407"/>
      <c r="K1073" s="408"/>
      <c r="L1073" s="407"/>
      <c r="M1073" s="408"/>
      <c r="N1073" s="407"/>
      <c r="O1073" s="408"/>
      <c r="P1073" s="57" t="s">
        <v>25</v>
      </c>
      <c r="Q1073" s="409" t="s">
        <v>26</v>
      </c>
      <c r="R1073" s="314" t="s">
        <v>27</v>
      </c>
      <c r="S1073" s="559" t="s">
        <v>28</v>
      </c>
      <c r="T1073" s="559"/>
      <c r="U1073" s="559"/>
      <c r="V1073" s="559"/>
      <c r="W1073" s="559"/>
      <c r="X1073" s="411"/>
      <c r="Y1073" s="412"/>
      <c r="Z1073" s="412"/>
      <c r="AA1073" s="412"/>
      <c r="AB1073" s="412"/>
      <c r="AC1073" s="412"/>
      <c r="AD1073" s="412"/>
      <c r="AE1073" s="412"/>
      <c r="AF1073" s="412"/>
      <c r="AG1073" s="412"/>
      <c r="AH1073" s="412"/>
      <c r="AI1073" s="412"/>
      <c r="AJ1073" s="412"/>
      <c r="AK1073" s="412"/>
      <c r="AL1073" s="413"/>
      <c r="AM1073" s="559"/>
      <c r="AN1073" s="559"/>
      <c r="AO1073" s="559"/>
      <c r="AP1073" s="559"/>
      <c r="AQ1073" s="560"/>
      <c r="AR1073" s="62"/>
      <c r="AS1073" s="62"/>
      <c r="AT1073" s="62"/>
      <c r="AU1073" s="62"/>
      <c r="AV1073" s="62"/>
      <c r="AW1073" s="98"/>
      <c r="AX1073" s="62"/>
      <c r="AY1073" s="62"/>
      <c r="AZ1073" s="62"/>
      <c r="BA1073" s="62"/>
      <c r="BB1073" s="62"/>
      <c r="BC1073" s="98"/>
      <c r="BD1073" s="62"/>
      <c r="BE1073" s="62"/>
      <c r="BF1073" s="62"/>
      <c r="BG1073" s="62"/>
      <c r="BH1073" s="62"/>
      <c r="BI1073" s="62"/>
      <c r="BJ1073" s="62"/>
      <c r="BK1073" s="98"/>
      <c r="BL1073" s="62"/>
      <c r="BM1073" s="62"/>
      <c r="BN1073" s="62"/>
      <c r="BO1073" s="62"/>
      <c r="BP1073" s="62"/>
    </row>
    <row r="1074" ht="15.75" customHeight="1">
      <c r="A1074" s="561" t="s">
        <v>370</v>
      </c>
      <c r="B1074" s="1314"/>
      <c r="C1074" s="416"/>
      <c r="D1074" s="417"/>
      <c r="E1074" s="418"/>
      <c r="F1074" s="416"/>
      <c r="G1074" s="419" t="s">
        <v>153</v>
      </c>
      <c r="H1074" s="420"/>
      <c r="I1074" s="421"/>
      <c r="J1074" s="420"/>
      <c r="K1074" s="421"/>
      <c r="L1074" s="422" t="s">
        <v>261</v>
      </c>
      <c r="M1074" s="421"/>
      <c r="N1074" s="420"/>
      <c r="O1074" s="421"/>
      <c r="P1074" s="65"/>
      <c r="Q1074" s="423"/>
      <c r="R1074" s="397" t="s">
        <v>31</v>
      </c>
      <c r="S1074" s="562"/>
      <c r="T1074" s="69"/>
      <c r="U1074" s="69"/>
      <c r="V1074" s="69"/>
      <c r="W1074" s="69"/>
      <c r="X1074" s="69"/>
      <c r="Y1074" s="69"/>
      <c r="Z1074" s="69"/>
      <c r="AA1074" s="69"/>
      <c r="AB1074" s="69"/>
      <c r="AC1074" s="69"/>
      <c r="AD1074" s="69"/>
      <c r="AE1074" s="69"/>
      <c r="AF1074" s="69"/>
      <c r="AG1074" s="69"/>
      <c r="AH1074" s="69"/>
      <c r="AI1074" s="69"/>
      <c r="AJ1074" s="69"/>
      <c r="AK1074" s="69"/>
      <c r="AL1074" s="69"/>
      <c r="AM1074" s="69"/>
      <c r="AN1074" s="69"/>
      <c r="AO1074" s="69"/>
      <c r="AP1074" s="69"/>
      <c r="AQ1074" s="69"/>
      <c r="AR1074" s="62"/>
      <c r="AS1074" s="62"/>
      <c r="AT1074" s="62"/>
      <c r="AU1074" s="62"/>
      <c r="AV1074" s="62"/>
      <c r="AW1074" s="98"/>
      <c r="AX1074" s="62"/>
      <c r="AY1074" s="62"/>
      <c r="AZ1074" s="62"/>
      <c r="BA1074" s="62"/>
      <c r="BB1074" s="62"/>
      <c r="BC1074" s="98"/>
      <c r="BD1074" s="62"/>
      <c r="BE1074" s="62"/>
      <c r="BF1074" s="62"/>
      <c r="BG1074" s="62"/>
      <c r="BH1074" s="62"/>
      <c r="BI1074" s="62"/>
      <c r="BJ1074" s="62"/>
      <c r="BK1074" s="98"/>
      <c r="BL1074" s="62"/>
      <c r="BM1074" s="62"/>
      <c r="BN1074" s="62"/>
      <c r="BO1074" s="62"/>
      <c r="BP1074" s="62"/>
    </row>
    <row r="1075" ht="16.5">
      <c r="A1075" s="782"/>
      <c r="B1075" s="1315"/>
      <c r="C1075" s="427"/>
      <c r="D1075" s="428"/>
      <c r="E1075" s="429"/>
      <c r="F1075" s="427"/>
      <c r="G1075" s="429"/>
      <c r="H1075" s="430"/>
      <c r="I1075" s="431"/>
      <c r="J1075" s="430"/>
      <c r="K1075" s="431"/>
      <c r="L1075" s="430"/>
      <c r="M1075" s="431"/>
      <c r="N1075" s="430"/>
      <c r="O1075" s="431"/>
      <c r="P1075" s="78"/>
      <c r="Q1075" s="432"/>
      <c r="R1075" s="553" t="s">
        <v>56</v>
      </c>
      <c r="S1075" s="746"/>
      <c r="T1075" s="82"/>
      <c r="U1075" s="82"/>
      <c r="V1075" s="82"/>
      <c r="W1075" s="82"/>
      <c r="X1075" s="82"/>
      <c r="Y1075" s="82"/>
      <c r="Z1075" s="82"/>
      <c r="AA1075" s="82"/>
      <c r="AB1075" s="82"/>
      <c r="AC1075" s="82"/>
      <c r="AD1075" s="82"/>
      <c r="AE1075" s="82"/>
      <c r="AF1075" s="82"/>
      <c r="AG1075" s="82"/>
      <c r="AH1075" s="82"/>
      <c r="AI1075" s="82"/>
      <c r="AJ1075" s="82"/>
      <c r="AK1075" s="82"/>
      <c r="AL1075" s="82"/>
      <c r="AM1075" s="82"/>
      <c r="AN1075" s="82"/>
      <c r="AO1075" s="82"/>
      <c r="AP1075" s="82"/>
      <c r="AQ1075" s="82"/>
      <c r="AR1075" s="62"/>
      <c r="AS1075" s="62"/>
      <c r="AT1075" s="62"/>
      <c r="AU1075" s="62"/>
      <c r="AV1075" s="62"/>
      <c r="AW1075" s="98"/>
      <c r="AX1075" s="62"/>
      <c r="AY1075" s="62"/>
      <c r="AZ1075" s="62"/>
      <c r="BA1075" s="62"/>
      <c r="BB1075" s="62"/>
      <c r="BC1075" s="98"/>
      <c r="BD1075" s="62"/>
      <c r="BE1075" s="62"/>
      <c r="BF1075" s="62"/>
      <c r="BG1075" s="62"/>
      <c r="BH1075" s="62"/>
      <c r="BI1075" s="62"/>
      <c r="BJ1075" s="62"/>
      <c r="BK1075" s="98"/>
      <c r="BL1075" s="62"/>
      <c r="BM1075" s="62"/>
      <c r="BN1075" s="62"/>
      <c r="BO1075" s="62"/>
      <c r="BP1075" s="62"/>
    </row>
    <row r="1076">
      <c r="A1076" s="564"/>
      <c r="B1076" s="565"/>
      <c r="C1076" s="101"/>
      <c r="D1076" s="1106"/>
      <c r="E1076" s="1316"/>
      <c r="F1076" s="882"/>
      <c r="G1076" s="1019"/>
      <c r="H1076" s="128"/>
      <c r="I1076" s="128"/>
      <c r="J1076" s="128"/>
      <c r="K1076" s="128"/>
      <c r="L1076" s="128"/>
      <c r="M1076" s="128"/>
      <c r="N1076" s="128"/>
      <c r="O1076" s="128"/>
      <c r="P1076" s="102"/>
      <c r="Q1076" s="285"/>
      <c r="R1076" s="231"/>
      <c r="S1076" s="232"/>
      <c r="T1076" s="442"/>
      <c r="U1076" s="442"/>
      <c r="V1076" s="442"/>
      <c r="W1076" s="442"/>
      <c r="X1076" s="442"/>
      <c r="Y1076" s="442"/>
      <c r="Z1076" s="442"/>
      <c r="AA1076" s="442"/>
      <c r="AB1076" s="442"/>
      <c r="AC1076" s="442"/>
      <c r="AD1076" s="443"/>
      <c r="AE1076" s="442"/>
      <c r="AF1076" s="442"/>
      <c r="AG1076" s="442"/>
      <c r="AH1076" s="442"/>
      <c r="AI1076" s="442"/>
      <c r="AJ1076" s="442"/>
      <c r="AK1076" s="442"/>
      <c r="AL1076" s="444"/>
      <c r="AM1076" s="442"/>
      <c r="AN1076" s="442"/>
      <c r="AO1076" s="442"/>
      <c r="AP1076" s="442"/>
      <c r="AQ1076" s="445"/>
      <c r="AR1076" s="62"/>
      <c r="AS1076" s="62"/>
      <c r="AT1076" s="62"/>
      <c r="AU1076" s="62"/>
      <c r="AV1076" s="62"/>
      <c r="AW1076" s="98"/>
      <c r="AX1076" s="62"/>
      <c r="AY1076" s="62"/>
      <c r="AZ1076" s="62"/>
      <c r="BA1076" s="62"/>
      <c r="BB1076" s="62"/>
      <c r="BC1076" s="98"/>
      <c r="BD1076" s="62"/>
      <c r="BE1076" s="62"/>
      <c r="BF1076" s="62"/>
      <c r="BG1076" s="62"/>
      <c r="BH1076" s="62"/>
      <c r="BI1076" s="62"/>
      <c r="BJ1076" s="62"/>
      <c r="BK1076" s="98"/>
      <c r="BL1076" s="62"/>
      <c r="BM1076" s="62"/>
      <c r="BN1076" s="62"/>
      <c r="BO1076" s="62"/>
      <c r="BP1076" s="62"/>
      <c r="BV1076" s="446"/>
    </row>
    <row r="1077">
      <c r="A1077" s="145"/>
      <c r="B1077" s="146"/>
      <c r="C1077" s="124" t="s">
        <v>59</v>
      </c>
      <c r="D1077" s="1092"/>
      <c r="E1077" s="1019"/>
      <c r="F1077" s="882"/>
      <c r="G1077" s="1019"/>
      <c r="H1077" s="128"/>
      <c r="I1077" s="128">
        <v>1</v>
      </c>
      <c r="J1077" s="128"/>
      <c r="K1077" s="128"/>
      <c r="L1077" s="128"/>
      <c r="M1077" s="128"/>
      <c r="N1077" s="128"/>
      <c r="O1077" s="128"/>
      <c r="P1077" s="1052"/>
      <c r="Q1077" s="291"/>
      <c r="R1077" s="132" t="s">
        <v>74</v>
      </c>
      <c r="S1077" s="133"/>
      <c r="T1077" s="721"/>
      <c r="U1077" s="721"/>
      <c r="V1077" s="721"/>
      <c r="W1077" s="721"/>
      <c r="X1077" s="721"/>
      <c r="Y1077" s="721"/>
      <c r="Z1077" s="721"/>
      <c r="AA1077" s="721"/>
      <c r="AB1077" s="721"/>
      <c r="AC1077" s="721"/>
      <c r="AD1077" s="734"/>
      <c r="AE1077" s="721"/>
      <c r="AF1077" s="721"/>
      <c r="AG1077" s="721"/>
      <c r="AH1077" s="721"/>
      <c r="AI1077" s="721"/>
      <c r="AJ1077" s="721"/>
      <c r="AK1077" s="721"/>
      <c r="AL1077" s="735"/>
      <c r="AM1077" s="721"/>
      <c r="AN1077" s="721"/>
      <c r="AO1077" s="721"/>
      <c r="AP1077" s="721"/>
      <c r="AQ1077" s="722"/>
      <c r="AR1077" s="62"/>
      <c r="AS1077" s="119">
        <f>T1077*T1109*1.73*0.875/1000</f>
        <v>0</v>
      </c>
      <c r="AT1077" s="119">
        <f t="shared" ref="AT1077:BP1077" si="455">U1077*U1109*1.73*0.875/1000</f>
        <v>0</v>
      </c>
      <c r="AU1077" s="119">
        <f t="shared" si="455"/>
        <v>0</v>
      </c>
      <c r="AV1077" s="119">
        <f t="shared" si="455"/>
        <v>0</v>
      </c>
      <c r="AW1077" s="120">
        <f t="shared" si="455"/>
        <v>0</v>
      </c>
      <c r="AX1077" s="119">
        <f t="shared" si="455"/>
        <v>0</v>
      </c>
      <c r="AY1077" s="119">
        <f t="shared" si="455"/>
        <v>0</v>
      </c>
      <c r="AZ1077" s="119">
        <f t="shared" si="455"/>
        <v>0</v>
      </c>
      <c r="BA1077" s="119">
        <f t="shared" si="455"/>
        <v>0</v>
      </c>
      <c r="BB1077" s="119">
        <f t="shared" si="455"/>
        <v>0</v>
      </c>
      <c r="BC1077" s="120">
        <f t="shared" si="455"/>
        <v>0</v>
      </c>
      <c r="BD1077" s="119">
        <f t="shared" si="455"/>
        <v>0</v>
      </c>
      <c r="BE1077" s="119">
        <f t="shared" si="455"/>
        <v>0</v>
      </c>
      <c r="BF1077" s="119">
        <f t="shared" si="455"/>
        <v>0</v>
      </c>
      <c r="BG1077" s="119">
        <f t="shared" si="455"/>
        <v>0</v>
      </c>
      <c r="BH1077" s="119">
        <f t="shared" si="455"/>
        <v>0</v>
      </c>
      <c r="BI1077" s="119">
        <f t="shared" si="455"/>
        <v>0</v>
      </c>
      <c r="BJ1077" s="119">
        <f t="shared" si="455"/>
        <v>0</v>
      </c>
      <c r="BK1077" s="120">
        <f t="shared" si="455"/>
        <v>0</v>
      </c>
      <c r="BL1077" s="119">
        <f t="shared" si="455"/>
        <v>0</v>
      </c>
      <c r="BM1077" s="119">
        <f t="shared" si="455"/>
        <v>0</v>
      </c>
      <c r="BN1077" s="119">
        <f t="shared" si="455"/>
        <v>0</v>
      </c>
      <c r="BO1077" s="119">
        <f t="shared" si="455"/>
        <v>0</v>
      </c>
      <c r="BP1077" s="119">
        <f t="shared" si="455"/>
        <v>0</v>
      </c>
      <c r="BQ1077" s="121"/>
      <c r="BV1077" s="1030"/>
    </row>
    <row r="1078" ht="20.25" customHeight="1">
      <c r="A1078" s="145"/>
      <c r="B1078" s="568"/>
      <c r="C1078" s="569"/>
      <c r="D1078" s="104" t="s">
        <v>60</v>
      </c>
      <c r="E1078" s="170"/>
      <c r="F1078" s="169"/>
      <c r="G1078" s="170"/>
      <c r="H1078" s="128"/>
      <c r="I1078" s="128">
        <v>2</v>
      </c>
      <c r="J1078" s="128"/>
      <c r="K1078" s="128"/>
      <c r="L1078" s="128"/>
      <c r="M1078" s="128"/>
      <c r="N1078" s="128"/>
      <c r="O1078" s="128"/>
      <c r="P1078" s="1052" t="s">
        <v>72</v>
      </c>
      <c r="Q1078" s="291" t="s">
        <v>361</v>
      </c>
      <c r="R1078" s="132" t="s">
        <v>67</v>
      </c>
      <c r="S1078" s="133"/>
      <c r="T1078" s="721"/>
      <c r="U1078" s="721"/>
      <c r="V1078" s="721"/>
      <c r="W1078" s="721"/>
      <c r="X1078" s="721"/>
      <c r="Y1078" s="721"/>
      <c r="Z1078" s="721"/>
      <c r="AA1078" s="721"/>
      <c r="AB1078" s="721"/>
      <c r="AC1078" s="721"/>
      <c r="AD1078" s="734"/>
      <c r="AE1078" s="721"/>
      <c r="AF1078" s="721"/>
      <c r="AG1078" s="721"/>
      <c r="AH1078" s="721"/>
      <c r="AI1078" s="721"/>
      <c r="AJ1078" s="721"/>
      <c r="AK1078" s="721"/>
      <c r="AL1078" s="735"/>
      <c r="AM1078" s="721"/>
      <c r="AN1078" s="721"/>
      <c r="AO1078" s="721"/>
      <c r="AP1078" s="721"/>
      <c r="AQ1078" s="722"/>
      <c r="AR1078" s="62"/>
      <c r="AS1078" s="119" t="e">
        <f>T1078*1000/T1109/1.73/0.875</f>
        <v>#DIV/0!</v>
      </c>
      <c r="AT1078" s="119" t="e">
        <f t="shared" ref="AT1078:BP1078" si="456">U1078*1000/U1109/1.73/0.875</f>
        <v>#DIV/0!</v>
      </c>
      <c r="AU1078" s="119" t="e">
        <f t="shared" si="456"/>
        <v>#DIV/0!</v>
      </c>
      <c r="AV1078" s="119" t="e">
        <f t="shared" si="456"/>
        <v>#DIV/0!</v>
      </c>
      <c r="AW1078" s="120" t="e">
        <f t="shared" si="456"/>
        <v>#DIV/0!</v>
      </c>
      <c r="AX1078" s="119" t="e">
        <f t="shared" si="456"/>
        <v>#DIV/0!</v>
      </c>
      <c r="AY1078" s="119" t="e">
        <f t="shared" si="456"/>
        <v>#DIV/0!</v>
      </c>
      <c r="AZ1078" s="119" t="e">
        <f t="shared" si="456"/>
        <v>#DIV/0!</v>
      </c>
      <c r="BA1078" s="119" t="e">
        <f t="shared" si="456"/>
        <v>#DIV/0!</v>
      </c>
      <c r="BB1078" s="119" t="e">
        <f t="shared" si="456"/>
        <v>#DIV/0!</v>
      </c>
      <c r="BC1078" s="120" t="e">
        <f t="shared" si="456"/>
        <v>#DIV/0!</v>
      </c>
      <c r="BD1078" s="119" t="e">
        <f t="shared" si="456"/>
        <v>#DIV/0!</v>
      </c>
      <c r="BE1078" s="119" t="e">
        <f t="shared" si="456"/>
        <v>#DIV/0!</v>
      </c>
      <c r="BF1078" s="119" t="e">
        <f t="shared" si="456"/>
        <v>#DIV/0!</v>
      </c>
      <c r="BG1078" s="119" t="e">
        <f t="shared" si="456"/>
        <v>#DIV/0!</v>
      </c>
      <c r="BH1078" s="119" t="e">
        <f t="shared" si="456"/>
        <v>#DIV/0!</v>
      </c>
      <c r="BI1078" s="119" t="e">
        <f t="shared" si="456"/>
        <v>#DIV/0!</v>
      </c>
      <c r="BJ1078" s="119" t="e">
        <f t="shared" si="456"/>
        <v>#DIV/0!</v>
      </c>
      <c r="BK1078" s="120" t="e">
        <f t="shared" si="456"/>
        <v>#DIV/0!</v>
      </c>
      <c r="BL1078" s="119" t="e">
        <f t="shared" si="456"/>
        <v>#DIV/0!</v>
      </c>
      <c r="BM1078" s="119" t="e">
        <f t="shared" si="456"/>
        <v>#DIV/0!</v>
      </c>
      <c r="BN1078" s="119" t="e">
        <f t="shared" si="456"/>
        <v>#DIV/0!</v>
      </c>
      <c r="BO1078" s="119" t="e">
        <f t="shared" si="456"/>
        <v>#DIV/0!</v>
      </c>
      <c r="BP1078" s="119" t="e">
        <f t="shared" si="456"/>
        <v>#DIV/0!</v>
      </c>
      <c r="BQ1078" s="121"/>
      <c r="BV1078" s="1030"/>
    </row>
    <row r="1079" ht="15.75" customHeight="1">
      <c r="A1079" s="145"/>
      <c r="B1079" s="146"/>
      <c r="C1079" s="124"/>
      <c r="D1079" s="1092" t="s">
        <v>60</v>
      </c>
      <c r="E1079" s="1019"/>
      <c r="F1079" s="882"/>
      <c r="G1079" s="1019"/>
      <c r="H1079" s="128"/>
      <c r="I1079" s="128">
        <v>3</v>
      </c>
      <c r="J1079" s="128"/>
      <c r="K1079" s="128"/>
      <c r="L1079" s="128"/>
      <c r="M1079" s="128"/>
      <c r="N1079" s="128"/>
      <c r="O1079" s="128"/>
      <c r="P1079" s="1052" t="s">
        <v>72</v>
      </c>
      <c r="Q1079" s="291"/>
      <c r="R1079" s="132" t="s">
        <v>69</v>
      </c>
      <c r="S1079" s="133"/>
      <c r="T1079" s="721"/>
      <c r="U1079" s="721"/>
      <c r="V1079" s="721"/>
      <c r="W1079" s="721"/>
      <c r="X1079" s="721"/>
      <c r="Y1079" s="721"/>
      <c r="Z1079" s="721"/>
      <c r="AA1079" s="721"/>
      <c r="AB1079" s="721"/>
      <c r="AC1079" s="721"/>
      <c r="AD1079" s="734"/>
      <c r="AE1079" s="721"/>
      <c r="AF1079" s="721"/>
      <c r="AG1079" s="721"/>
      <c r="AH1079" s="721"/>
      <c r="AI1079" s="721"/>
      <c r="AJ1079" s="721"/>
      <c r="AK1079" s="721"/>
      <c r="AL1079" s="735"/>
      <c r="AM1079" s="721"/>
      <c r="AN1079" s="721"/>
      <c r="AO1079" s="721"/>
      <c r="AP1079" s="721"/>
      <c r="AQ1079" s="722"/>
      <c r="AR1079" s="62"/>
      <c r="AS1079" s="143"/>
      <c r="AT1079" s="143"/>
      <c r="AU1079" s="143"/>
      <c r="AV1079" s="143"/>
      <c r="AW1079" s="144"/>
      <c r="AX1079" s="143"/>
      <c r="AY1079" s="143"/>
      <c r="AZ1079" s="143"/>
      <c r="BA1079" s="143"/>
      <c r="BB1079" s="143"/>
      <c r="BC1079" s="144"/>
      <c r="BD1079" s="143"/>
      <c r="BE1079" s="143"/>
      <c r="BF1079" s="143"/>
      <c r="BG1079" s="143"/>
      <c r="BH1079" s="143"/>
      <c r="BI1079" s="143"/>
      <c r="BJ1079" s="143"/>
      <c r="BK1079" s="144"/>
      <c r="BL1079" s="143"/>
      <c r="BM1079" s="143"/>
      <c r="BN1079" s="143"/>
      <c r="BO1079" s="143"/>
      <c r="BP1079" s="143"/>
      <c r="BV1079" s="1030"/>
    </row>
    <row r="1080">
      <c r="A1080" s="145"/>
      <c r="B1080" s="146"/>
      <c r="C1080" s="124"/>
      <c r="D1080" s="104"/>
      <c r="E1080" s="170"/>
      <c r="F1080" s="169"/>
      <c r="G1080" s="170"/>
      <c r="H1080" s="128"/>
      <c r="I1080" s="128"/>
      <c r="J1080" s="128"/>
      <c r="K1080" s="128"/>
      <c r="L1080" s="128"/>
      <c r="M1080" s="128"/>
      <c r="N1080" s="128"/>
      <c r="O1080" s="128"/>
      <c r="P1080" s="125"/>
      <c r="Q1080" s="291"/>
      <c r="R1080" s="132"/>
      <c r="S1080" s="133"/>
      <c r="T1080" s="161"/>
      <c r="U1080" s="161"/>
      <c r="V1080" s="161"/>
      <c r="W1080" s="161"/>
      <c r="X1080" s="928"/>
      <c r="Y1080" s="161"/>
      <c r="Z1080" s="161"/>
      <c r="AA1080" s="161"/>
      <c r="AB1080" s="161"/>
      <c r="AC1080" s="161"/>
      <c r="AD1080" s="451"/>
      <c r="AE1080" s="161"/>
      <c r="AF1080" s="161"/>
      <c r="AG1080" s="161"/>
      <c r="AH1080" s="161"/>
      <c r="AI1080" s="161"/>
      <c r="AJ1080" s="161"/>
      <c r="AK1080" s="161"/>
      <c r="AL1080" s="451"/>
      <c r="AM1080" s="928"/>
      <c r="AN1080" s="928"/>
      <c r="AO1080" s="928"/>
      <c r="AP1080" s="928"/>
      <c r="AQ1080" s="452"/>
      <c r="AR1080" s="62"/>
      <c r="AS1080" s="119"/>
      <c r="AT1080" s="119"/>
      <c r="AU1080" s="119"/>
      <c r="AV1080" s="119"/>
      <c r="AW1080" s="120"/>
      <c r="AX1080" s="119"/>
      <c r="AY1080" s="119"/>
      <c r="AZ1080" s="119"/>
      <c r="BA1080" s="119"/>
      <c r="BB1080" s="119"/>
      <c r="BC1080" s="120"/>
      <c r="BD1080" s="119"/>
      <c r="BE1080" s="119"/>
      <c r="BF1080" s="119"/>
      <c r="BG1080" s="119"/>
      <c r="BH1080" s="119"/>
      <c r="BI1080" s="119"/>
      <c r="BJ1080" s="119"/>
      <c r="BK1080" s="120"/>
      <c r="BL1080" s="119"/>
      <c r="BM1080" s="119"/>
      <c r="BN1080" s="119"/>
      <c r="BO1080" s="119"/>
      <c r="BP1080" s="119"/>
      <c r="BQ1080" s="121"/>
      <c r="BV1080" s="446"/>
    </row>
    <row r="1081">
      <c r="A1081" s="145"/>
      <c r="B1081" s="146"/>
      <c r="C1081" s="124" t="s">
        <v>59</v>
      </c>
      <c r="D1081" s="1092"/>
      <c r="E1081" s="1019"/>
      <c r="F1081" s="882"/>
      <c r="G1081" s="1019"/>
      <c r="H1081" s="128"/>
      <c r="I1081" s="128">
        <v>4</v>
      </c>
      <c r="J1081" s="128"/>
      <c r="K1081" s="128"/>
      <c r="L1081" s="128"/>
      <c r="M1081" s="128"/>
      <c r="N1081" s="128"/>
      <c r="O1081" s="128"/>
      <c r="P1081" s="1052"/>
      <c r="Q1081" s="291"/>
      <c r="R1081" s="132" t="s">
        <v>74</v>
      </c>
      <c r="S1081" s="133"/>
      <c r="T1081" s="721"/>
      <c r="U1081" s="721"/>
      <c r="V1081" s="721"/>
      <c r="W1081" s="721"/>
      <c r="X1081" s="721"/>
      <c r="Y1081" s="721"/>
      <c r="Z1081" s="721"/>
      <c r="AA1081" s="721"/>
      <c r="AB1081" s="721"/>
      <c r="AC1081" s="721"/>
      <c r="AD1081" s="734"/>
      <c r="AE1081" s="721"/>
      <c r="AF1081" s="721"/>
      <c r="AG1081" s="721"/>
      <c r="AH1081" s="721"/>
      <c r="AI1081" s="721"/>
      <c r="AJ1081" s="721"/>
      <c r="AK1081" s="721"/>
      <c r="AL1081" s="735"/>
      <c r="AM1081" s="721"/>
      <c r="AN1081" s="721"/>
      <c r="AO1081" s="721"/>
      <c r="AP1081" s="721"/>
      <c r="AQ1081" s="722"/>
      <c r="AR1081" s="62"/>
      <c r="AS1081" s="119">
        <f>T1081*T1109*1.73*0.875/1000</f>
        <v>0</v>
      </c>
      <c r="AT1081" s="119">
        <f t="shared" ref="AT1081:BP1081" si="457">U1081*U1109*1.73*0.875/1000</f>
        <v>0</v>
      </c>
      <c r="AU1081" s="119">
        <f t="shared" si="457"/>
        <v>0</v>
      </c>
      <c r="AV1081" s="119">
        <f t="shared" si="457"/>
        <v>0</v>
      </c>
      <c r="AW1081" s="120">
        <f t="shared" si="457"/>
        <v>0</v>
      </c>
      <c r="AX1081" s="119">
        <f t="shared" si="457"/>
        <v>0</v>
      </c>
      <c r="AY1081" s="119">
        <f t="shared" si="457"/>
        <v>0</v>
      </c>
      <c r="AZ1081" s="119">
        <f t="shared" si="457"/>
        <v>0</v>
      </c>
      <c r="BA1081" s="119">
        <f t="shared" si="457"/>
        <v>0</v>
      </c>
      <c r="BB1081" s="119">
        <f t="shared" si="457"/>
        <v>0</v>
      </c>
      <c r="BC1081" s="120">
        <f t="shared" si="457"/>
        <v>0</v>
      </c>
      <c r="BD1081" s="119">
        <f t="shared" si="457"/>
        <v>0</v>
      </c>
      <c r="BE1081" s="119">
        <f t="shared" si="457"/>
        <v>0</v>
      </c>
      <c r="BF1081" s="119">
        <f t="shared" si="457"/>
        <v>0</v>
      </c>
      <c r="BG1081" s="119">
        <f t="shared" si="457"/>
        <v>0</v>
      </c>
      <c r="BH1081" s="119">
        <f t="shared" si="457"/>
        <v>0</v>
      </c>
      <c r="BI1081" s="119">
        <f t="shared" si="457"/>
        <v>0</v>
      </c>
      <c r="BJ1081" s="119">
        <f t="shared" si="457"/>
        <v>0</v>
      </c>
      <c r="BK1081" s="120">
        <f t="shared" si="457"/>
        <v>0</v>
      </c>
      <c r="BL1081" s="119">
        <f t="shared" si="457"/>
        <v>0</v>
      </c>
      <c r="BM1081" s="119">
        <f t="shared" si="457"/>
        <v>0</v>
      </c>
      <c r="BN1081" s="119">
        <f t="shared" si="457"/>
        <v>0</v>
      </c>
      <c r="BO1081" s="119">
        <f t="shared" si="457"/>
        <v>0</v>
      </c>
      <c r="BP1081" s="119">
        <f t="shared" si="457"/>
        <v>0</v>
      </c>
      <c r="BV1081" s="454"/>
    </row>
    <row r="1082" ht="16.5">
      <c r="A1082" s="145"/>
      <c r="B1082" s="146"/>
      <c r="C1082" s="124"/>
      <c r="D1082" s="104" t="s">
        <v>60</v>
      </c>
      <c r="E1082" s="170"/>
      <c r="F1082" s="169"/>
      <c r="G1082" s="170"/>
      <c r="H1082" s="128"/>
      <c r="I1082" s="128">
        <v>5</v>
      </c>
      <c r="J1082" s="128"/>
      <c r="K1082" s="128"/>
      <c r="L1082" s="128"/>
      <c r="M1082" s="128"/>
      <c r="N1082" s="128"/>
      <c r="O1082" s="128"/>
      <c r="P1082" s="1052" t="s">
        <v>72</v>
      </c>
      <c r="Q1082" s="291" t="s">
        <v>371</v>
      </c>
      <c r="R1082" s="132" t="s">
        <v>67</v>
      </c>
      <c r="S1082" s="133"/>
      <c r="T1082" s="721"/>
      <c r="U1082" s="721"/>
      <c r="V1082" s="721"/>
      <c r="W1082" s="721"/>
      <c r="X1082" s="721"/>
      <c r="Y1082" s="721"/>
      <c r="Z1082" s="721"/>
      <c r="AA1082" s="721"/>
      <c r="AB1082" s="721"/>
      <c r="AC1082" s="721"/>
      <c r="AD1082" s="734"/>
      <c r="AE1082" s="721"/>
      <c r="AF1082" s="721"/>
      <c r="AG1082" s="721"/>
      <c r="AH1082" s="721"/>
      <c r="AI1082" s="721"/>
      <c r="AJ1082" s="721"/>
      <c r="AK1082" s="721"/>
      <c r="AL1082" s="735"/>
      <c r="AM1082" s="721"/>
      <c r="AN1082" s="721"/>
      <c r="AO1082" s="721"/>
      <c r="AP1082" s="721"/>
      <c r="AQ1082" s="722"/>
      <c r="AR1082" s="62"/>
      <c r="AS1082" s="119" t="e">
        <f>T1082*1000/T1109/1.73/0.875</f>
        <v>#DIV/0!</v>
      </c>
      <c r="AT1082" s="119" t="e">
        <f t="shared" ref="AT1082:BP1082" si="458">U1082*1000/U1109/1.73/0.875</f>
        <v>#DIV/0!</v>
      </c>
      <c r="AU1082" s="119" t="e">
        <f t="shared" si="458"/>
        <v>#DIV/0!</v>
      </c>
      <c r="AV1082" s="119" t="e">
        <f t="shared" si="458"/>
        <v>#DIV/0!</v>
      </c>
      <c r="AW1082" s="120" t="e">
        <f t="shared" si="458"/>
        <v>#DIV/0!</v>
      </c>
      <c r="AX1082" s="119" t="e">
        <f t="shared" si="458"/>
        <v>#DIV/0!</v>
      </c>
      <c r="AY1082" s="119" t="e">
        <f t="shared" si="458"/>
        <v>#DIV/0!</v>
      </c>
      <c r="AZ1082" s="119" t="e">
        <f t="shared" si="458"/>
        <v>#DIV/0!</v>
      </c>
      <c r="BA1082" s="119" t="e">
        <f t="shared" si="458"/>
        <v>#DIV/0!</v>
      </c>
      <c r="BB1082" s="119" t="e">
        <f t="shared" si="458"/>
        <v>#DIV/0!</v>
      </c>
      <c r="BC1082" s="120" t="e">
        <f t="shared" si="458"/>
        <v>#DIV/0!</v>
      </c>
      <c r="BD1082" s="119" t="e">
        <f t="shared" si="458"/>
        <v>#DIV/0!</v>
      </c>
      <c r="BE1082" s="119" t="e">
        <f t="shared" si="458"/>
        <v>#DIV/0!</v>
      </c>
      <c r="BF1082" s="119" t="e">
        <f t="shared" si="458"/>
        <v>#DIV/0!</v>
      </c>
      <c r="BG1082" s="119" t="e">
        <f t="shared" si="458"/>
        <v>#DIV/0!</v>
      </c>
      <c r="BH1082" s="119" t="e">
        <f t="shared" si="458"/>
        <v>#DIV/0!</v>
      </c>
      <c r="BI1082" s="119" t="e">
        <f t="shared" si="458"/>
        <v>#DIV/0!</v>
      </c>
      <c r="BJ1082" s="119" t="e">
        <f t="shared" si="458"/>
        <v>#DIV/0!</v>
      </c>
      <c r="BK1082" s="120" t="e">
        <f t="shared" si="458"/>
        <v>#DIV/0!</v>
      </c>
      <c r="BL1082" s="119" t="e">
        <f t="shared" si="458"/>
        <v>#DIV/0!</v>
      </c>
      <c r="BM1082" s="119" t="e">
        <f t="shared" si="458"/>
        <v>#DIV/0!</v>
      </c>
      <c r="BN1082" s="119" t="e">
        <f t="shared" si="458"/>
        <v>#DIV/0!</v>
      </c>
      <c r="BO1082" s="119" t="e">
        <f t="shared" si="458"/>
        <v>#DIV/0!</v>
      </c>
      <c r="BP1082" s="119" t="e">
        <f t="shared" si="458"/>
        <v>#DIV/0!</v>
      </c>
      <c r="BQ1082" s="121"/>
      <c r="BV1082" s="1030"/>
    </row>
    <row r="1083" ht="16.5">
      <c r="A1083" s="145"/>
      <c r="B1083" s="146"/>
      <c r="C1083" s="124"/>
      <c r="D1083" s="1092" t="s">
        <v>60</v>
      </c>
      <c r="E1083" s="1019"/>
      <c r="F1083" s="882"/>
      <c r="G1083" s="1019"/>
      <c r="H1083" s="128"/>
      <c r="I1083" s="128">
        <v>6</v>
      </c>
      <c r="J1083" s="128"/>
      <c r="K1083" s="128"/>
      <c r="L1083" s="128"/>
      <c r="M1083" s="128"/>
      <c r="N1083" s="128"/>
      <c r="O1083" s="128"/>
      <c r="P1083" s="1052" t="s">
        <v>72</v>
      </c>
      <c r="Q1083" s="291"/>
      <c r="R1083" s="132" t="s">
        <v>69</v>
      </c>
      <c r="S1083" s="133"/>
      <c r="T1083" s="721"/>
      <c r="U1083" s="721"/>
      <c r="V1083" s="721"/>
      <c r="W1083" s="721"/>
      <c r="X1083" s="721"/>
      <c r="Y1083" s="721"/>
      <c r="Z1083" s="721"/>
      <c r="AA1083" s="721"/>
      <c r="AB1083" s="721"/>
      <c r="AC1083" s="721"/>
      <c r="AD1083" s="734"/>
      <c r="AE1083" s="721"/>
      <c r="AF1083" s="721"/>
      <c r="AG1083" s="721"/>
      <c r="AH1083" s="721"/>
      <c r="AI1083" s="721"/>
      <c r="AJ1083" s="721"/>
      <c r="AK1083" s="721"/>
      <c r="AL1083" s="735"/>
      <c r="AM1083" s="721"/>
      <c r="AN1083" s="721"/>
      <c r="AO1083" s="721"/>
      <c r="AP1083" s="721"/>
      <c r="AQ1083" s="722"/>
      <c r="AR1083" s="62"/>
      <c r="AS1083" s="453">
        <f>AS1077+AS1081</f>
        <v>0</v>
      </c>
      <c r="AT1083" s="453">
        <f t="shared" ref="AT1083:BP1083" si="459">AT1077+AT1081</f>
        <v>0</v>
      </c>
      <c r="AU1083" s="453">
        <f t="shared" si="459"/>
        <v>0</v>
      </c>
      <c r="AV1083" s="453">
        <f t="shared" si="459"/>
        <v>0</v>
      </c>
      <c r="AW1083" s="453">
        <f t="shared" si="459"/>
        <v>0</v>
      </c>
      <c r="AX1083" s="453">
        <f t="shared" si="459"/>
        <v>0</v>
      </c>
      <c r="AY1083" s="453">
        <f t="shared" si="459"/>
        <v>0</v>
      </c>
      <c r="AZ1083" s="453">
        <f t="shared" si="459"/>
        <v>0</v>
      </c>
      <c r="BA1083" s="453">
        <f t="shared" si="459"/>
        <v>0</v>
      </c>
      <c r="BB1083" s="453">
        <f t="shared" si="459"/>
        <v>0</v>
      </c>
      <c r="BC1083" s="453">
        <f t="shared" si="459"/>
        <v>0</v>
      </c>
      <c r="BD1083" s="453">
        <f t="shared" si="459"/>
        <v>0</v>
      </c>
      <c r="BE1083" s="453">
        <f t="shared" si="459"/>
        <v>0</v>
      </c>
      <c r="BF1083" s="453">
        <f t="shared" si="459"/>
        <v>0</v>
      </c>
      <c r="BG1083" s="453">
        <f t="shared" si="459"/>
        <v>0</v>
      </c>
      <c r="BH1083" s="453">
        <f t="shared" si="459"/>
        <v>0</v>
      </c>
      <c r="BI1083" s="453">
        <f t="shared" si="459"/>
        <v>0</v>
      </c>
      <c r="BJ1083" s="453">
        <f t="shared" si="459"/>
        <v>0</v>
      </c>
      <c r="BK1083" s="453">
        <f t="shared" si="459"/>
        <v>0</v>
      </c>
      <c r="BL1083" s="453">
        <f t="shared" si="459"/>
        <v>0</v>
      </c>
      <c r="BM1083" s="453">
        <f t="shared" si="459"/>
        <v>0</v>
      </c>
      <c r="BN1083" s="453">
        <f t="shared" si="459"/>
        <v>0</v>
      </c>
      <c r="BO1083" s="453">
        <f t="shared" si="459"/>
        <v>0</v>
      </c>
      <c r="BP1083" s="453">
        <f t="shared" si="459"/>
        <v>0</v>
      </c>
      <c r="BQ1083" s="697" t="s">
        <v>157</v>
      </c>
      <c r="BV1083" s="1182"/>
    </row>
    <row r="1084">
      <c r="A1084" s="145"/>
      <c r="B1084" s="146"/>
      <c r="C1084" s="124"/>
      <c r="D1084" s="104"/>
      <c r="E1084" s="170"/>
      <c r="F1084" s="169"/>
      <c r="G1084" s="170"/>
      <c r="H1084" s="128"/>
      <c r="I1084" s="128">
        <v>7</v>
      </c>
      <c r="J1084" s="128"/>
      <c r="K1084" s="128"/>
      <c r="L1084" s="128"/>
      <c r="M1084" s="128"/>
      <c r="N1084" s="128"/>
      <c r="O1084" s="128"/>
      <c r="P1084" s="125"/>
      <c r="Q1084" s="291"/>
      <c r="R1084" s="132" t="s">
        <v>372</v>
      </c>
      <c r="S1084" s="133"/>
      <c r="T1084" s="161"/>
      <c r="U1084" s="161"/>
      <c r="V1084" s="161"/>
      <c r="W1084" s="161"/>
      <c r="X1084" s="928"/>
      <c r="Y1084" s="161"/>
      <c r="Z1084" s="161"/>
      <c r="AA1084" s="161"/>
      <c r="AB1084" s="161"/>
      <c r="AC1084" s="161"/>
      <c r="AD1084" s="451"/>
      <c r="AE1084" s="161"/>
      <c r="AF1084" s="161"/>
      <c r="AG1084" s="161"/>
      <c r="AH1084" s="161"/>
      <c r="AI1084" s="161"/>
      <c r="AJ1084" s="161"/>
      <c r="AK1084" s="161"/>
      <c r="AL1084" s="451"/>
      <c r="AM1084" s="928"/>
      <c r="AN1084" s="928"/>
      <c r="AO1084" s="928"/>
      <c r="AP1084" s="928"/>
      <c r="AQ1084" s="452"/>
      <c r="AR1084" s="62"/>
      <c r="AS1084" s="625"/>
      <c r="AT1084" s="625"/>
      <c r="AU1084" s="625"/>
      <c r="AV1084" s="625"/>
      <c r="AW1084" s="626"/>
      <c r="AX1084" s="625"/>
      <c r="AY1084" s="625"/>
      <c r="AZ1084" s="625"/>
      <c r="BA1084" s="625"/>
      <c r="BB1084" s="625"/>
      <c r="BC1084" s="626"/>
      <c r="BD1084" s="625"/>
      <c r="BE1084" s="625"/>
      <c r="BF1084" s="625"/>
      <c r="BG1084" s="625"/>
      <c r="BH1084" s="625"/>
      <c r="BI1084" s="625"/>
      <c r="BJ1084" s="625"/>
      <c r="BK1084" s="626"/>
      <c r="BL1084" s="625"/>
      <c r="BM1084" s="625"/>
      <c r="BN1084" s="625"/>
      <c r="BO1084" s="625"/>
      <c r="BP1084" s="625"/>
      <c r="BV1084" s="1030"/>
    </row>
    <row r="1085">
      <c r="A1085" s="145"/>
      <c r="B1085" s="146"/>
      <c r="C1085" s="124" t="s">
        <v>59</v>
      </c>
      <c r="D1085" s="1092"/>
      <c r="E1085" s="1019"/>
      <c r="F1085" s="882"/>
      <c r="G1085" s="1019"/>
      <c r="H1085" s="128"/>
      <c r="I1085" s="128">
        <v>8</v>
      </c>
      <c r="J1085" s="128"/>
      <c r="K1085" s="128"/>
      <c r="L1085" s="128"/>
      <c r="M1085" s="128"/>
      <c r="N1085" s="128"/>
      <c r="O1085" s="128"/>
      <c r="P1085" s="1052"/>
      <c r="Q1085" s="291"/>
      <c r="R1085" s="132" t="s">
        <v>89</v>
      </c>
      <c r="S1085" s="133"/>
      <c r="T1085" s="721"/>
      <c r="U1085" s="721"/>
      <c r="V1085" s="721"/>
      <c r="W1085" s="721"/>
      <c r="X1085" s="721"/>
      <c r="Y1085" s="721"/>
      <c r="Z1085" s="721"/>
      <c r="AA1085" s="721"/>
      <c r="AB1085" s="721"/>
      <c r="AC1085" s="721"/>
      <c r="AD1085" s="734"/>
      <c r="AE1085" s="721"/>
      <c r="AF1085" s="721"/>
      <c r="AG1085" s="721"/>
      <c r="AH1085" s="721"/>
      <c r="AI1085" s="721"/>
      <c r="AJ1085" s="721"/>
      <c r="AK1085" s="721"/>
      <c r="AL1085" s="735"/>
      <c r="AM1085" s="721"/>
      <c r="AN1085" s="721"/>
      <c r="AO1085" s="721"/>
      <c r="AP1085" s="721"/>
      <c r="AQ1085" s="722"/>
      <c r="AR1085" s="62"/>
      <c r="AS1085" s="626">
        <f>T1085*T1111*1.73*0.875/1000</f>
        <v>0</v>
      </c>
      <c r="AT1085" s="626">
        <f t="shared" ref="AT1085:BP1085" si="460">U1085*U1111*1.73*0.875/1000</f>
        <v>0</v>
      </c>
      <c r="AU1085" s="626">
        <f t="shared" si="460"/>
        <v>0</v>
      </c>
      <c r="AV1085" s="626">
        <f t="shared" si="460"/>
        <v>0</v>
      </c>
      <c r="AW1085" s="626">
        <f t="shared" si="460"/>
        <v>0</v>
      </c>
      <c r="AX1085" s="626">
        <f t="shared" si="460"/>
        <v>0</v>
      </c>
      <c r="AY1085" s="626">
        <f t="shared" si="460"/>
        <v>0</v>
      </c>
      <c r="AZ1085" s="626">
        <f t="shared" si="460"/>
        <v>0</v>
      </c>
      <c r="BA1085" s="626">
        <f t="shared" si="460"/>
        <v>0</v>
      </c>
      <c r="BB1085" s="626">
        <f t="shared" si="460"/>
        <v>0</v>
      </c>
      <c r="BC1085" s="626">
        <f t="shared" si="460"/>
        <v>0</v>
      </c>
      <c r="BD1085" s="626">
        <f t="shared" si="460"/>
        <v>0</v>
      </c>
      <c r="BE1085" s="626">
        <f t="shared" si="460"/>
        <v>0</v>
      </c>
      <c r="BF1085" s="626">
        <f t="shared" si="460"/>
        <v>0</v>
      </c>
      <c r="BG1085" s="626">
        <f t="shared" si="460"/>
        <v>0</v>
      </c>
      <c r="BH1085" s="626">
        <f t="shared" si="460"/>
        <v>0</v>
      </c>
      <c r="BI1085" s="626">
        <f t="shared" si="460"/>
        <v>0</v>
      </c>
      <c r="BJ1085" s="626">
        <f t="shared" si="460"/>
        <v>0</v>
      </c>
      <c r="BK1085" s="626">
        <f t="shared" si="460"/>
        <v>0</v>
      </c>
      <c r="BL1085" s="626">
        <f t="shared" si="460"/>
        <v>0</v>
      </c>
      <c r="BM1085" s="626">
        <f t="shared" si="460"/>
        <v>0</v>
      </c>
      <c r="BN1085" s="626">
        <f t="shared" si="460"/>
        <v>0</v>
      </c>
      <c r="BO1085" s="626">
        <f t="shared" si="460"/>
        <v>0</v>
      </c>
      <c r="BP1085" s="626">
        <f t="shared" si="460"/>
        <v>0</v>
      </c>
      <c r="BQ1085" s="2" t="s">
        <v>86</v>
      </c>
      <c r="BV1085" s="454"/>
    </row>
    <row r="1086">
      <c r="A1086" s="145"/>
      <c r="B1086" s="146"/>
      <c r="C1086" s="124"/>
      <c r="D1086" s="104" t="s">
        <v>60</v>
      </c>
      <c r="E1086" s="170"/>
      <c r="F1086" s="169"/>
      <c r="G1086" s="170"/>
      <c r="H1086" s="128"/>
      <c r="I1086" s="128">
        <v>9</v>
      </c>
      <c r="J1086" s="128"/>
      <c r="K1086" s="128"/>
      <c r="L1086" s="128"/>
      <c r="M1086" s="128"/>
      <c r="N1086" s="128"/>
      <c r="O1086" s="128"/>
      <c r="P1086" s="1052" t="s">
        <v>72</v>
      </c>
      <c r="Q1086" s="291" t="s">
        <v>357</v>
      </c>
      <c r="R1086" s="132" t="s">
        <v>67</v>
      </c>
      <c r="S1086" s="133"/>
      <c r="T1086" s="721"/>
      <c r="U1086" s="721"/>
      <c r="V1086" s="721"/>
      <c r="W1086" s="721"/>
      <c r="X1086" s="721"/>
      <c r="Y1086" s="721"/>
      <c r="Z1086" s="721"/>
      <c r="AA1086" s="721"/>
      <c r="AB1086" s="721"/>
      <c r="AC1086" s="721"/>
      <c r="AD1086" s="734"/>
      <c r="AE1086" s="721"/>
      <c r="AF1086" s="721"/>
      <c r="AG1086" s="721"/>
      <c r="AH1086" s="721"/>
      <c r="AI1086" s="721"/>
      <c r="AJ1086" s="721"/>
      <c r="AK1086" s="721"/>
      <c r="AL1086" s="735"/>
      <c r="AM1086" s="721"/>
      <c r="AN1086" s="721"/>
      <c r="AO1086" s="721"/>
      <c r="AP1086" s="721"/>
      <c r="AQ1086" s="722"/>
      <c r="AR1086" s="62" t="s">
        <v>79</v>
      </c>
      <c r="AS1086" s="625" t="e">
        <f>T1086*1000/T1111/1.73/0.875</f>
        <v>#DIV/0!</v>
      </c>
      <c r="AT1086" s="625" t="e">
        <f t="shared" ref="AT1086:BP1086" si="461">U1086*1000/U1111/1.73/0.875</f>
        <v>#DIV/0!</v>
      </c>
      <c r="AU1086" s="625" t="e">
        <f t="shared" si="461"/>
        <v>#DIV/0!</v>
      </c>
      <c r="AV1086" s="625" t="e">
        <f t="shared" si="461"/>
        <v>#DIV/0!</v>
      </c>
      <c r="AW1086" s="626" t="e">
        <f t="shared" si="461"/>
        <v>#DIV/0!</v>
      </c>
      <c r="AX1086" s="625" t="e">
        <f t="shared" si="461"/>
        <v>#DIV/0!</v>
      </c>
      <c r="AY1086" s="625" t="e">
        <f t="shared" si="461"/>
        <v>#DIV/0!</v>
      </c>
      <c r="AZ1086" s="625" t="e">
        <f t="shared" si="461"/>
        <v>#DIV/0!</v>
      </c>
      <c r="BA1086" s="625" t="e">
        <f t="shared" si="461"/>
        <v>#DIV/0!</v>
      </c>
      <c r="BB1086" s="625" t="e">
        <f t="shared" si="461"/>
        <v>#DIV/0!</v>
      </c>
      <c r="BC1086" s="626" t="e">
        <f t="shared" si="461"/>
        <v>#DIV/0!</v>
      </c>
      <c r="BD1086" s="625" t="e">
        <f t="shared" si="461"/>
        <v>#DIV/0!</v>
      </c>
      <c r="BE1086" s="625" t="e">
        <f t="shared" si="461"/>
        <v>#DIV/0!</v>
      </c>
      <c r="BF1086" s="625" t="e">
        <f t="shared" si="461"/>
        <v>#DIV/0!</v>
      </c>
      <c r="BG1086" s="625" t="e">
        <f t="shared" si="461"/>
        <v>#DIV/0!</v>
      </c>
      <c r="BH1086" s="625" t="e">
        <f t="shared" si="461"/>
        <v>#DIV/0!</v>
      </c>
      <c r="BI1086" s="625" t="e">
        <f t="shared" si="461"/>
        <v>#DIV/0!</v>
      </c>
      <c r="BJ1086" s="625" t="e">
        <f t="shared" si="461"/>
        <v>#DIV/0!</v>
      </c>
      <c r="BK1086" s="626" t="e">
        <f t="shared" si="461"/>
        <v>#DIV/0!</v>
      </c>
      <c r="BL1086" s="625" t="e">
        <f t="shared" si="461"/>
        <v>#DIV/0!</v>
      </c>
      <c r="BM1086" s="625" t="e">
        <f t="shared" si="461"/>
        <v>#DIV/0!</v>
      </c>
      <c r="BN1086" s="625" t="e">
        <f t="shared" si="461"/>
        <v>#DIV/0!</v>
      </c>
      <c r="BO1086" s="625" t="e">
        <f t="shared" si="461"/>
        <v>#DIV/0!</v>
      </c>
      <c r="BP1086" s="625" t="e">
        <f t="shared" si="461"/>
        <v>#DIV/0!</v>
      </c>
      <c r="BQ1086" s="121"/>
      <c r="BV1086" s="454"/>
    </row>
    <row r="1087">
      <c r="A1087" s="145"/>
      <c r="B1087" s="146"/>
      <c r="C1087" s="124"/>
      <c r="D1087" s="1092" t="s">
        <v>60</v>
      </c>
      <c r="E1087" s="1019"/>
      <c r="F1087" s="882"/>
      <c r="G1087" s="1019"/>
      <c r="H1087" s="128"/>
      <c r="I1087" s="128">
        <v>10</v>
      </c>
      <c r="J1087" s="128"/>
      <c r="K1087" s="128"/>
      <c r="L1087" s="128"/>
      <c r="M1087" s="128"/>
      <c r="N1087" s="128"/>
      <c r="O1087" s="128"/>
      <c r="P1087" s="1052" t="s">
        <v>72</v>
      </c>
      <c r="Q1087" s="291"/>
      <c r="R1087" s="132" t="s">
        <v>69</v>
      </c>
      <c r="S1087" s="133"/>
      <c r="T1087" s="721"/>
      <c r="U1087" s="721"/>
      <c r="V1087" s="721"/>
      <c r="W1087" s="721"/>
      <c r="X1087" s="721"/>
      <c r="Y1087" s="721"/>
      <c r="Z1087" s="721"/>
      <c r="AA1087" s="721"/>
      <c r="AB1087" s="721"/>
      <c r="AC1087" s="721"/>
      <c r="AD1087" s="734"/>
      <c r="AE1087" s="721"/>
      <c r="AF1087" s="721"/>
      <c r="AG1087" s="721"/>
      <c r="AH1087" s="721"/>
      <c r="AI1087" s="721"/>
      <c r="AJ1087" s="721"/>
      <c r="AK1087" s="721"/>
      <c r="AL1087" s="735"/>
      <c r="AM1087" s="721"/>
      <c r="AN1087" s="721"/>
      <c r="AO1087" s="721"/>
      <c r="AP1087" s="721"/>
      <c r="AQ1087" s="722"/>
      <c r="AR1087" s="62"/>
      <c r="AS1087" s="1317">
        <f>T1088*T1109*1.73*0.875/1000</f>
        <v>0</v>
      </c>
      <c r="AT1087" s="1317">
        <f t="shared" ref="AT1087:BP1087" si="462">U1088*U1109*1.73*0.875/1000</f>
        <v>0</v>
      </c>
      <c r="AU1087" s="1317">
        <f t="shared" si="462"/>
        <v>0</v>
      </c>
      <c r="AV1087" s="1317">
        <f t="shared" si="462"/>
        <v>0</v>
      </c>
      <c r="AW1087" s="1317">
        <f t="shared" si="462"/>
        <v>0</v>
      </c>
      <c r="AX1087" s="1317">
        <f t="shared" si="462"/>
        <v>0</v>
      </c>
      <c r="AY1087" s="1317">
        <f t="shared" si="462"/>
        <v>0</v>
      </c>
      <c r="AZ1087" s="1317">
        <f t="shared" si="462"/>
        <v>0</v>
      </c>
      <c r="BA1087" s="1317">
        <f t="shared" si="462"/>
        <v>0</v>
      </c>
      <c r="BB1087" s="1317">
        <f t="shared" si="462"/>
        <v>0</v>
      </c>
      <c r="BC1087" s="1317">
        <f t="shared" si="462"/>
        <v>0</v>
      </c>
      <c r="BD1087" s="1317">
        <f t="shared" si="462"/>
        <v>0</v>
      </c>
      <c r="BE1087" s="1317">
        <f t="shared" si="462"/>
        <v>0</v>
      </c>
      <c r="BF1087" s="1317">
        <f t="shared" si="462"/>
        <v>0</v>
      </c>
      <c r="BG1087" s="1317">
        <f t="shared" si="462"/>
        <v>0</v>
      </c>
      <c r="BH1087" s="1317">
        <f t="shared" si="462"/>
        <v>0</v>
      </c>
      <c r="BI1087" s="1317">
        <f t="shared" si="462"/>
        <v>0</v>
      </c>
      <c r="BJ1087" s="1317">
        <f t="shared" si="462"/>
        <v>0</v>
      </c>
      <c r="BK1087" s="1317">
        <f t="shared" si="462"/>
        <v>0</v>
      </c>
      <c r="BL1087" s="1317">
        <f t="shared" si="462"/>
        <v>0</v>
      </c>
      <c r="BM1087" s="1317">
        <f t="shared" si="462"/>
        <v>0</v>
      </c>
      <c r="BN1087" s="1317">
        <f t="shared" si="462"/>
        <v>0</v>
      </c>
      <c r="BO1087" s="1317">
        <f t="shared" si="462"/>
        <v>0</v>
      </c>
      <c r="BP1087" s="1317">
        <f t="shared" si="462"/>
        <v>0</v>
      </c>
      <c r="BQ1087" s="476" t="s">
        <v>208</v>
      </c>
      <c r="BV1087" s="454"/>
    </row>
    <row r="1088" ht="16.5">
      <c r="A1088" s="145"/>
      <c r="B1088" s="146"/>
      <c r="C1088" s="124"/>
      <c r="D1088" s="104"/>
      <c r="E1088" s="170"/>
      <c r="F1088" s="169"/>
      <c r="G1088" s="170"/>
      <c r="H1088" s="128"/>
      <c r="I1088" s="128">
        <v>11</v>
      </c>
      <c r="J1088" s="128"/>
      <c r="K1088" s="128"/>
      <c r="L1088" s="128"/>
      <c r="M1088" s="128"/>
      <c r="N1088" s="128"/>
      <c r="O1088" s="128"/>
      <c r="P1088" s="125"/>
      <c r="Q1088" s="291">
        <v>110</v>
      </c>
      <c r="R1088" s="132" t="s">
        <v>89</v>
      </c>
      <c r="S1088" s="133"/>
      <c r="T1088" s="721"/>
      <c r="U1088" s="721"/>
      <c r="V1088" s="721"/>
      <c r="W1088" s="721"/>
      <c r="X1088" s="721"/>
      <c r="Y1088" s="721"/>
      <c r="Z1088" s="721"/>
      <c r="AA1088" s="721"/>
      <c r="AB1088" s="721"/>
      <c r="AC1088" s="721"/>
      <c r="AD1088" s="734"/>
      <c r="AE1088" s="721"/>
      <c r="AF1088" s="721"/>
      <c r="AG1088" s="721"/>
      <c r="AH1088" s="721"/>
      <c r="AI1088" s="721"/>
      <c r="AJ1088" s="721"/>
      <c r="AK1088" s="721"/>
      <c r="AL1088" s="735"/>
      <c r="AM1088" s="721"/>
      <c r="AN1088" s="721"/>
      <c r="AO1088" s="721"/>
      <c r="AP1088" s="721"/>
      <c r="AQ1088" s="722"/>
      <c r="AR1088" s="62"/>
      <c r="AS1088" s="623"/>
      <c r="AT1088" s="623"/>
      <c r="AU1088" s="223"/>
      <c r="AV1088" s="623"/>
      <c r="AW1088" s="624"/>
      <c r="AX1088" s="223"/>
      <c r="AY1088" s="623"/>
      <c r="AZ1088" s="623"/>
      <c r="BA1088" s="223"/>
      <c r="BB1088" s="623"/>
      <c r="BC1088" s="624"/>
      <c r="BD1088" s="223"/>
      <c r="BE1088" s="623"/>
      <c r="BF1088" s="623"/>
      <c r="BG1088" s="223"/>
      <c r="BH1088" s="623"/>
      <c r="BI1088" s="623"/>
      <c r="BJ1088" s="223"/>
      <c r="BK1088" s="887"/>
      <c r="BL1088" s="623"/>
      <c r="BM1088" s="623"/>
      <c r="BN1088" s="223"/>
      <c r="BO1088" s="223"/>
      <c r="BP1088" s="623"/>
      <c r="BV1088" s="454"/>
    </row>
    <row r="1089" ht="16.5">
      <c r="A1089" s="145"/>
      <c r="B1089" s="146"/>
      <c r="C1089" s="124"/>
      <c r="D1089" s="1092"/>
      <c r="E1089" s="1019"/>
      <c r="F1089" s="882"/>
      <c r="G1089" s="1019"/>
      <c r="H1089" s="128"/>
      <c r="I1089" s="128"/>
      <c r="J1089" s="128"/>
      <c r="K1089" s="128"/>
      <c r="L1089" s="128"/>
      <c r="M1089" s="128"/>
      <c r="N1089" s="128"/>
      <c r="O1089" s="128"/>
      <c r="P1089" s="125"/>
      <c r="Q1089" s="291"/>
      <c r="R1089" s="132"/>
      <c r="S1089" s="133"/>
      <c r="T1089" s="161"/>
      <c r="U1089" s="161"/>
      <c r="V1089" s="161"/>
      <c r="W1089" s="161"/>
      <c r="X1089" s="928"/>
      <c r="Y1089" s="161"/>
      <c r="Z1089" s="161"/>
      <c r="AA1089" s="161"/>
      <c r="AB1089" s="161"/>
      <c r="AC1089" s="161"/>
      <c r="AD1089" s="451"/>
      <c r="AE1089" s="161"/>
      <c r="AF1089" s="161"/>
      <c r="AG1089" s="161"/>
      <c r="AH1089" s="161"/>
      <c r="AI1089" s="161"/>
      <c r="AJ1089" s="161"/>
      <c r="AK1089" s="161"/>
      <c r="AL1089" s="451"/>
      <c r="AM1089" s="928"/>
      <c r="AN1089" s="928"/>
      <c r="AO1089" s="928"/>
      <c r="AP1089" s="928"/>
      <c r="AQ1089" s="452"/>
      <c r="AR1089" s="62"/>
      <c r="AS1089" s="224" t="s">
        <v>95</v>
      </c>
      <c r="AT1089" s="225"/>
      <c r="AU1089" s="226"/>
      <c r="AV1089" s="224"/>
      <c r="AW1089" s="225"/>
      <c r="AX1089" s="226"/>
      <c r="AY1089" s="224"/>
      <c r="AZ1089" s="225"/>
      <c r="BA1089" s="226"/>
      <c r="BB1089" s="224"/>
      <c r="BC1089" s="225"/>
      <c r="BD1089" s="226"/>
      <c r="BE1089" s="224"/>
      <c r="BF1089" s="225"/>
      <c r="BG1089" s="226"/>
      <c r="BH1089" s="224"/>
      <c r="BI1089" s="225"/>
      <c r="BJ1089" s="226"/>
      <c r="BK1089" s="64"/>
      <c r="BL1089" s="224"/>
      <c r="BM1089" s="225"/>
      <c r="BN1089" s="226"/>
      <c r="BO1089" s="63"/>
      <c r="BP1089" s="224"/>
      <c r="BQ1089" s="19"/>
      <c r="BV1089" s="446"/>
    </row>
    <row r="1090" ht="19.5">
      <c r="A1090" s="145"/>
      <c r="B1090" s="146"/>
      <c r="C1090" s="124"/>
      <c r="D1090" s="104"/>
      <c r="E1090" s="170"/>
      <c r="F1090" s="169"/>
      <c r="G1090" s="170"/>
      <c r="H1090" s="128"/>
      <c r="I1090" s="128"/>
      <c r="J1090" s="128"/>
      <c r="K1090" s="128"/>
      <c r="L1090" s="128"/>
      <c r="M1090" s="128"/>
      <c r="N1090" s="128"/>
      <c r="O1090" s="128"/>
      <c r="P1090" s="125"/>
      <c r="Q1090" s="291" t="s">
        <v>172</v>
      </c>
      <c r="R1090" s="132"/>
      <c r="S1090" s="133"/>
      <c r="T1090" s="161"/>
      <c r="U1090" s="161"/>
      <c r="V1090" s="161"/>
      <c r="W1090" s="161"/>
      <c r="X1090" s="928"/>
      <c r="Y1090" s="161"/>
      <c r="Z1090" s="161"/>
      <c r="AA1090" s="161"/>
      <c r="AB1090" s="161"/>
      <c r="AC1090" s="161"/>
      <c r="AD1090" s="451"/>
      <c r="AE1090" s="161"/>
      <c r="AF1090" s="161"/>
      <c r="AG1090" s="161"/>
      <c r="AH1090" s="161"/>
      <c r="AI1090" s="161"/>
      <c r="AJ1090" s="161"/>
      <c r="AK1090" s="161"/>
      <c r="AL1090" s="451"/>
      <c r="AM1090" s="928"/>
      <c r="AN1090" s="928"/>
      <c r="AO1090" s="928"/>
      <c r="AP1090" s="928"/>
      <c r="AQ1090" s="452"/>
      <c r="AR1090" s="62"/>
      <c r="AS1090" s="236" t="s">
        <v>32</v>
      </c>
      <c r="AT1090" s="236" t="s">
        <v>33</v>
      </c>
      <c r="AU1090" s="236" t="s">
        <v>34</v>
      </c>
      <c r="AV1090" s="236" t="s">
        <v>35</v>
      </c>
      <c r="AW1090" s="237" t="s">
        <v>36</v>
      </c>
      <c r="AX1090" s="236" t="s">
        <v>37</v>
      </c>
      <c r="AY1090" s="236" t="s">
        <v>38</v>
      </c>
      <c r="AZ1090" s="236" t="s">
        <v>39</v>
      </c>
      <c r="BA1090" s="236" t="s">
        <v>40</v>
      </c>
      <c r="BB1090" s="236" t="s">
        <v>41</v>
      </c>
      <c r="BC1090" s="237" t="s">
        <v>42</v>
      </c>
      <c r="BD1090" s="236" t="s">
        <v>43</v>
      </c>
      <c r="BE1090" s="236" t="s">
        <v>44</v>
      </c>
      <c r="BF1090" s="236" t="s">
        <v>45</v>
      </c>
      <c r="BG1090" s="236" t="s">
        <v>46</v>
      </c>
      <c r="BH1090" s="236" t="s">
        <v>47</v>
      </c>
      <c r="BI1090" s="236" t="s">
        <v>48</v>
      </c>
      <c r="BJ1090" s="236" t="s">
        <v>49</v>
      </c>
      <c r="BK1090" s="238" t="s">
        <v>50</v>
      </c>
      <c r="BL1090" s="239" t="s">
        <v>51</v>
      </c>
      <c r="BM1090" s="239" t="s">
        <v>52</v>
      </c>
      <c r="BN1090" s="239" t="s">
        <v>53</v>
      </c>
      <c r="BO1090" s="239" t="s">
        <v>54</v>
      </c>
      <c r="BP1090" s="239" t="s">
        <v>55</v>
      </c>
      <c r="BQ1090" s="19"/>
      <c r="BV1090" s="446"/>
    </row>
    <row r="1091">
      <c r="A1091" s="145"/>
      <c r="B1091" s="146"/>
      <c r="C1091" s="124" t="s">
        <v>59</v>
      </c>
      <c r="D1091" s="104" t="s">
        <v>59</v>
      </c>
      <c r="E1091" s="1019"/>
      <c r="F1091" s="882"/>
      <c r="G1091" s="1019"/>
      <c r="H1091" s="128"/>
      <c r="I1091" s="128">
        <v>12</v>
      </c>
      <c r="J1091" s="128"/>
      <c r="K1091" s="128"/>
      <c r="L1091" s="128"/>
      <c r="M1091" s="128"/>
      <c r="N1091" s="128"/>
      <c r="O1091" s="128"/>
      <c r="P1091" s="1052" t="s">
        <v>72</v>
      </c>
      <c r="Q1091" s="242" t="s">
        <v>100</v>
      </c>
      <c r="R1091" s="132" t="s">
        <v>89</v>
      </c>
      <c r="S1091" s="133"/>
      <c r="T1091" s="721"/>
      <c r="U1091" s="721"/>
      <c r="V1091" s="721"/>
      <c r="W1091" s="721"/>
      <c r="X1091" s="721"/>
      <c r="Y1091" s="721"/>
      <c r="Z1091" s="721"/>
      <c r="AA1091" s="721"/>
      <c r="AB1091" s="721"/>
      <c r="AC1091" s="721"/>
      <c r="AD1091" s="734"/>
      <c r="AE1091" s="721"/>
      <c r="AF1091" s="721"/>
      <c r="AG1091" s="721"/>
      <c r="AH1091" s="721"/>
      <c r="AI1091" s="721"/>
      <c r="AJ1091" s="721"/>
      <c r="AK1091" s="721"/>
      <c r="AL1091" s="735"/>
      <c r="AM1091" s="721"/>
      <c r="AN1091" s="721"/>
      <c r="AO1091" s="721"/>
      <c r="AP1091" s="721"/>
      <c r="AQ1091" s="722"/>
      <c r="AR1091" s="62"/>
      <c r="AS1091" s="309">
        <f t="shared" ref="AS1091:AS1093" si="463">T1091*T$1111*1.73*0.875/1000</f>
        <v>0</v>
      </c>
      <c r="AT1091" s="309">
        <f t="shared" ref="AT1091:BP1093" si="464">U1091*U$1111*1.73*0.875/1000</f>
        <v>0</v>
      </c>
      <c r="AU1091" s="309">
        <f t="shared" si="464"/>
        <v>0</v>
      </c>
      <c r="AV1091" s="309">
        <f t="shared" si="464"/>
        <v>0</v>
      </c>
      <c r="AW1091" s="310">
        <f t="shared" si="464"/>
        <v>0</v>
      </c>
      <c r="AX1091" s="309">
        <f t="shared" si="464"/>
        <v>0</v>
      </c>
      <c r="AY1091" s="309">
        <f t="shared" si="464"/>
        <v>0</v>
      </c>
      <c r="AZ1091" s="309">
        <f t="shared" si="464"/>
        <v>0</v>
      </c>
      <c r="BA1091" s="309">
        <f t="shared" si="464"/>
        <v>0</v>
      </c>
      <c r="BB1091" s="309">
        <f t="shared" si="464"/>
        <v>0</v>
      </c>
      <c r="BC1091" s="310">
        <f t="shared" si="464"/>
        <v>0</v>
      </c>
      <c r="BD1091" s="309">
        <f t="shared" si="464"/>
        <v>0</v>
      </c>
      <c r="BE1091" s="309">
        <f t="shared" si="464"/>
        <v>0</v>
      </c>
      <c r="BF1091" s="309">
        <f t="shared" si="464"/>
        <v>0</v>
      </c>
      <c r="BG1091" s="309">
        <f t="shared" si="464"/>
        <v>0</v>
      </c>
      <c r="BH1091" s="309">
        <f t="shared" si="464"/>
        <v>0</v>
      </c>
      <c r="BI1091" s="309">
        <f t="shared" si="464"/>
        <v>0</v>
      </c>
      <c r="BJ1091" s="309">
        <f t="shared" si="464"/>
        <v>0</v>
      </c>
      <c r="BK1091" s="310">
        <f t="shared" si="464"/>
        <v>0</v>
      </c>
      <c r="BL1091" s="309">
        <f t="shared" si="464"/>
        <v>0</v>
      </c>
      <c r="BM1091" s="309">
        <f t="shared" si="464"/>
        <v>0</v>
      </c>
      <c r="BN1091" s="309">
        <f t="shared" si="464"/>
        <v>0</v>
      </c>
      <c r="BO1091" s="309">
        <f t="shared" si="464"/>
        <v>0</v>
      </c>
      <c r="BP1091" s="309">
        <f t="shared" si="464"/>
        <v>0</v>
      </c>
      <c r="BQ1091" s="247"/>
      <c r="BV1091" s="446"/>
    </row>
    <row r="1092">
      <c r="A1092" s="145"/>
      <c r="B1092" s="146"/>
      <c r="C1092" s="124"/>
      <c r="D1092" s="104"/>
      <c r="E1092" s="170"/>
      <c r="F1092" s="169"/>
      <c r="G1092" s="170"/>
      <c r="H1092" s="128"/>
      <c r="I1092" s="128">
        <v>13</v>
      </c>
      <c r="J1092" s="128"/>
      <c r="K1092" s="128"/>
      <c r="L1092" s="128"/>
      <c r="M1092" s="128"/>
      <c r="N1092" s="128"/>
      <c r="O1092" s="128"/>
      <c r="P1092" s="125"/>
      <c r="Q1092" s="242" t="s">
        <v>103</v>
      </c>
      <c r="R1092" s="132" t="s">
        <v>89</v>
      </c>
      <c r="S1092" s="133"/>
      <c r="T1092" s="721"/>
      <c r="U1092" s="721"/>
      <c r="V1092" s="721"/>
      <c r="W1092" s="721"/>
      <c r="X1092" s="721"/>
      <c r="Y1092" s="721"/>
      <c r="Z1092" s="721"/>
      <c r="AA1092" s="721"/>
      <c r="AB1092" s="721"/>
      <c r="AC1092" s="721"/>
      <c r="AD1092" s="734"/>
      <c r="AE1092" s="721"/>
      <c r="AF1092" s="721"/>
      <c r="AG1092" s="721"/>
      <c r="AH1092" s="721"/>
      <c r="AI1092" s="721"/>
      <c r="AJ1092" s="721"/>
      <c r="AK1092" s="721"/>
      <c r="AL1092" s="735"/>
      <c r="AM1092" s="721"/>
      <c r="AN1092" s="721"/>
      <c r="AO1092" s="721"/>
      <c r="AP1092" s="721"/>
      <c r="AQ1092" s="722"/>
      <c r="AR1092" s="62"/>
      <c r="AS1092" s="878">
        <f t="shared" si="463"/>
        <v>0</v>
      </c>
      <c r="AT1092" s="878">
        <f t="shared" si="464"/>
        <v>0</v>
      </c>
      <c r="AU1092" s="878">
        <f t="shared" si="464"/>
        <v>0</v>
      </c>
      <c r="AV1092" s="878">
        <f t="shared" si="464"/>
        <v>0</v>
      </c>
      <c r="AW1092" s="879">
        <f t="shared" si="464"/>
        <v>0</v>
      </c>
      <c r="AX1092" s="878">
        <f t="shared" si="464"/>
        <v>0</v>
      </c>
      <c r="AY1092" s="878">
        <f t="shared" si="464"/>
        <v>0</v>
      </c>
      <c r="AZ1092" s="878">
        <f t="shared" si="464"/>
        <v>0</v>
      </c>
      <c r="BA1092" s="878">
        <f t="shared" si="464"/>
        <v>0</v>
      </c>
      <c r="BB1092" s="878">
        <f t="shared" si="464"/>
        <v>0</v>
      </c>
      <c r="BC1092" s="879">
        <f t="shared" si="464"/>
        <v>0</v>
      </c>
      <c r="BD1092" s="878">
        <f t="shared" si="464"/>
        <v>0</v>
      </c>
      <c r="BE1092" s="878">
        <f t="shared" si="464"/>
        <v>0</v>
      </c>
      <c r="BF1092" s="878">
        <f t="shared" si="464"/>
        <v>0</v>
      </c>
      <c r="BG1092" s="878">
        <f t="shared" si="464"/>
        <v>0</v>
      </c>
      <c r="BH1092" s="878">
        <f t="shared" si="464"/>
        <v>0</v>
      </c>
      <c r="BI1092" s="878">
        <f t="shared" si="464"/>
        <v>0</v>
      </c>
      <c r="BJ1092" s="878">
        <f t="shared" si="464"/>
        <v>0</v>
      </c>
      <c r="BK1092" s="879">
        <f t="shared" si="464"/>
        <v>0</v>
      </c>
      <c r="BL1092" s="878">
        <f t="shared" si="464"/>
        <v>0</v>
      </c>
      <c r="BM1092" s="878">
        <f t="shared" si="464"/>
        <v>0</v>
      </c>
      <c r="BN1092" s="878">
        <f t="shared" si="464"/>
        <v>0</v>
      </c>
      <c r="BO1092" s="878">
        <f t="shared" si="464"/>
        <v>0</v>
      </c>
      <c r="BP1092" s="878">
        <f t="shared" si="464"/>
        <v>0</v>
      </c>
      <c r="BQ1092" s="247"/>
      <c r="BV1092" s="1046"/>
    </row>
    <row r="1093" ht="16.5">
      <c r="A1093" s="145"/>
      <c r="B1093" s="146"/>
      <c r="C1093" s="124"/>
      <c r="D1093" s="1092"/>
      <c r="E1093" s="1019"/>
      <c r="F1093" s="882"/>
      <c r="G1093" s="1019"/>
      <c r="H1093" s="128"/>
      <c r="I1093" s="128">
        <v>14</v>
      </c>
      <c r="J1093" s="128"/>
      <c r="K1093" s="128"/>
      <c r="L1093" s="128"/>
      <c r="M1093" s="128"/>
      <c r="N1093" s="128"/>
      <c r="O1093" s="128"/>
      <c r="P1093" s="346"/>
      <c r="Q1093" s="1235" t="s">
        <v>104</v>
      </c>
      <c r="R1093" s="196" t="s">
        <v>89</v>
      </c>
      <c r="S1093" s="197"/>
      <c r="T1093" s="721"/>
      <c r="U1093" s="721"/>
      <c r="V1093" s="721"/>
      <c r="W1093" s="721"/>
      <c r="X1093" s="721"/>
      <c r="Y1093" s="721"/>
      <c r="Z1093" s="721"/>
      <c r="AA1093" s="721"/>
      <c r="AB1093" s="721"/>
      <c r="AC1093" s="721"/>
      <c r="AD1093" s="734"/>
      <c r="AE1093" s="721"/>
      <c r="AF1093" s="721"/>
      <c r="AG1093" s="721"/>
      <c r="AH1093" s="721"/>
      <c r="AI1093" s="721"/>
      <c r="AJ1093" s="721"/>
      <c r="AK1093" s="721"/>
      <c r="AL1093" s="735"/>
      <c r="AM1093" s="721"/>
      <c r="AN1093" s="721"/>
      <c r="AO1093" s="721"/>
      <c r="AP1093" s="721"/>
      <c r="AQ1093" s="722"/>
      <c r="AR1093" s="62"/>
      <c r="AS1093" s="880">
        <f t="shared" si="463"/>
        <v>0</v>
      </c>
      <c r="AT1093" s="880">
        <f t="shared" si="464"/>
        <v>0</v>
      </c>
      <c r="AU1093" s="880">
        <f t="shared" si="464"/>
        <v>0</v>
      </c>
      <c r="AV1093" s="880">
        <f t="shared" si="464"/>
        <v>0</v>
      </c>
      <c r="AW1093" s="881">
        <f t="shared" si="464"/>
        <v>0</v>
      </c>
      <c r="AX1093" s="880">
        <f t="shared" si="464"/>
        <v>0</v>
      </c>
      <c r="AY1093" s="880">
        <f t="shared" si="464"/>
        <v>0</v>
      </c>
      <c r="AZ1093" s="880">
        <f t="shared" si="464"/>
        <v>0</v>
      </c>
      <c r="BA1093" s="880">
        <f t="shared" si="464"/>
        <v>0</v>
      </c>
      <c r="BB1093" s="880">
        <f t="shared" si="464"/>
        <v>0</v>
      </c>
      <c r="BC1093" s="881">
        <f t="shared" si="464"/>
        <v>0</v>
      </c>
      <c r="BD1093" s="880">
        <f t="shared" si="464"/>
        <v>0</v>
      </c>
      <c r="BE1093" s="880">
        <f t="shared" si="464"/>
        <v>0</v>
      </c>
      <c r="BF1093" s="880">
        <f t="shared" si="464"/>
        <v>0</v>
      </c>
      <c r="BG1093" s="880">
        <f t="shared" si="464"/>
        <v>0</v>
      </c>
      <c r="BH1093" s="880">
        <f t="shared" si="464"/>
        <v>0</v>
      </c>
      <c r="BI1093" s="880">
        <f t="shared" si="464"/>
        <v>0</v>
      </c>
      <c r="BJ1093" s="880">
        <f t="shared" si="464"/>
        <v>0</v>
      </c>
      <c r="BK1093" s="881">
        <f t="shared" si="464"/>
        <v>0</v>
      </c>
      <c r="BL1093" s="880">
        <f t="shared" si="464"/>
        <v>0</v>
      </c>
      <c r="BM1093" s="880">
        <f t="shared" si="464"/>
        <v>0</v>
      </c>
      <c r="BN1093" s="880">
        <f t="shared" si="464"/>
        <v>0</v>
      </c>
      <c r="BO1093" s="880">
        <f t="shared" si="464"/>
        <v>0</v>
      </c>
      <c r="BP1093" s="880">
        <f t="shared" si="464"/>
        <v>0</v>
      </c>
      <c r="BQ1093" s="247"/>
      <c r="BV1093" s="1046"/>
    </row>
    <row r="1094" ht="16.5">
      <c r="A1094" s="145"/>
      <c r="B1094" s="146"/>
      <c r="C1094" s="124"/>
      <c r="D1094" s="104"/>
      <c r="E1094" s="170"/>
      <c r="F1094" s="169"/>
      <c r="G1094" s="170"/>
      <c r="H1094" s="128"/>
      <c r="I1094" s="128"/>
      <c r="J1094" s="128"/>
      <c r="K1094" s="128"/>
      <c r="L1094" s="128"/>
      <c r="M1094" s="128"/>
      <c r="N1094" s="128"/>
      <c r="O1094" s="128"/>
      <c r="P1094" s="883"/>
      <c r="Q1094" s="660" t="s">
        <v>174</v>
      </c>
      <c r="R1094" s="661"/>
      <c r="S1094" s="662"/>
      <c r="T1094" s="1123"/>
      <c r="U1094" s="1123"/>
      <c r="V1094" s="1123"/>
      <c r="W1094" s="1123"/>
      <c r="X1094" s="1123"/>
      <c r="Y1094" s="1123"/>
      <c r="Z1094" s="1123"/>
      <c r="AA1094" s="1123"/>
      <c r="AB1094" s="1123"/>
      <c r="AC1094" s="1123"/>
      <c r="AD1094" s="1124"/>
      <c r="AE1094" s="1123"/>
      <c r="AF1094" s="1123"/>
      <c r="AG1094" s="1123"/>
      <c r="AH1094" s="1123"/>
      <c r="AI1094" s="1123"/>
      <c r="AJ1094" s="1123"/>
      <c r="AK1094" s="1123"/>
      <c r="AL1094" s="757"/>
      <c r="AM1094" s="1123"/>
      <c r="AN1094" s="1123"/>
      <c r="AO1094" s="1123"/>
      <c r="AP1094" s="1123"/>
      <c r="AQ1094" s="758"/>
      <c r="AR1094" s="62"/>
      <c r="AS1094" s="274">
        <f t="shared" ref="AS1094:BP1094" si="465">SUM(AS1091:AS1093)</f>
        <v>0</v>
      </c>
      <c r="AT1094" s="275">
        <f t="shared" si="465"/>
        <v>0</v>
      </c>
      <c r="AU1094" s="276">
        <f t="shared" si="465"/>
        <v>0</v>
      </c>
      <c r="AV1094" s="274">
        <f t="shared" si="465"/>
        <v>0</v>
      </c>
      <c r="AW1094" s="277">
        <f t="shared" si="465"/>
        <v>0</v>
      </c>
      <c r="AX1094" s="276">
        <f>SUM(AT1091:AT1093)</f>
        <v>0</v>
      </c>
      <c r="AY1094" s="274">
        <f t="shared" si="465"/>
        <v>0</v>
      </c>
      <c r="AZ1094" s="275">
        <f t="shared" si="465"/>
        <v>0</v>
      </c>
      <c r="BA1094" s="276">
        <f t="shared" si="465"/>
        <v>0</v>
      </c>
      <c r="BB1094" s="274">
        <f t="shared" si="465"/>
        <v>0</v>
      </c>
      <c r="BC1094" s="277">
        <f t="shared" si="465"/>
        <v>0</v>
      </c>
      <c r="BD1094" s="276">
        <f t="shared" si="465"/>
        <v>0</v>
      </c>
      <c r="BE1094" s="274">
        <f t="shared" si="465"/>
        <v>0</v>
      </c>
      <c r="BF1094" s="275">
        <f t="shared" si="465"/>
        <v>0</v>
      </c>
      <c r="BG1094" s="276">
        <f t="shared" si="465"/>
        <v>0</v>
      </c>
      <c r="BH1094" s="274">
        <f t="shared" si="465"/>
        <v>0</v>
      </c>
      <c r="BI1094" s="275">
        <f t="shared" si="465"/>
        <v>0</v>
      </c>
      <c r="BJ1094" s="276">
        <f t="shared" si="465"/>
        <v>0</v>
      </c>
      <c r="BK1094" s="278">
        <f t="shared" si="465"/>
        <v>0</v>
      </c>
      <c r="BL1094" s="274">
        <f t="shared" si="465"/>
        <v>0</v>
      </c>
      <c r="BM1094" s="275">
        <f t="shared" si="465"/>
        <v>0</v>
      </c>
      <c r="BN1094" s="276">
        <f t="shared" si="465"/>
        <v>0</v>
      </c>
      <c r="BO1094" s="276">
        <f t="shared" si="465"/>
        <v>0</v>
      </c>
      <c r="BP1094" s="274">
        <f t="shared" si="465"/>
        <v>0</v>
      </c>
      <c r="BQ1094" s="247" t="s">
        <v>113</v>
      </c>
      <c r="BV1094" s="1077"/>
    </row>
    <row r="1095" ht="16.5">
      <c r="A1095" s="145"/>
      <c r="B1095" s="146"/>
      <c r="C1095" s="124"/>
      <c r="D1095" s="1092"/>
      <c r="E1095" s="1019"/>
      <c r="F1095" s="882"/>
      <c r="G1095" s="1019"/>
      <c r="H1095" s="128"/>
      <c r="I1095" s="128"/>
      <c r="J1095" s="128"/>
      <c r="K1095" s="128"/>
      <c r="L1095" s="128"/>
      <c r="M1095" s="128"/>
      <c r="N1095" s="128"/>
      <c r="O1095" s="128"/>
      <c r="P1095" s="815"/>
      <c r="Q1095" s="816" t="s">
        <v>237</v>
      </c>
      <c r="R1095" s="817"/>
      <c r="S1095" s="818"/>
      <c r="T1095" s="1318"/>
      <c r="U1095" s="1318"/>
      <c r="V1095" s="1318"/>
      <c r="W1095" s="1318"/>
      <c r="X1095" s="1318"/>
      <c r="Y1095" s="1318"/>
      <c r="Z1095" s="1318"/>
      <c r="AA1095" s="1318"/>
      <c r="AB1095" s="1318"/>
      <c r="AC1095" s="1318"/>
      <c r="AD1095" s="1319"/>
      <c r="AE1095" s="1318"/>
      <c r="AF1095" s="1318"/>
      <c r="AG1095" s="1318"/>
      <c r="AH1095" s="1318"/>
      <c r="AI1095" s="1318"/>
      <c r="AJ1095" s="1318"/>
      <c r="AK1095" s="1318"/>
      <c r="AL1095" s="1320"/>
      <c r="AM1095" s="1318"/>
      <c r="AN1095" s="1318"/>
      <c r="AO1095" s="1318"/>
      <c r="AP1095" s="1318"/>
      <c r="AQ1095" s="1321"/>
      <c r="AR1095" s="62"/>
      <c r="AS1095" s="62"/>
      <c r="AT1095" s="62"/>
      <c r="AU1095" s="62"/>
      <c r="AV1095" s="62"/>
      <c r="AW1095" s="98"/>
      <c r="AX1095" s="62"/>
      <c r="AY1095" s="62"/>
      <c r="AZ1095" s="62"/>
      <c r="BA1095" s="62"/>
      <c r="BB1095" s="62"/>
      <c r="BC1095" s="98"/>
      <c r="BD1095" s="62"/>
      <c r="BE1095" s="62"/>
      <c r="BF1095" s="62"/>
      <c r="BG1095" s="62"/>
      <c r="BH1095" s="62"/>
      <c r="BI1095" s="62"/>
      <c r="BJ1095" s="62"/>
      <c r="BK1095" s="98"/>
      <c r="BL1095" s="62"/>
      <c r="BM1095" s="62"/>
      <c r="BN1095" s="62"/>
      <c r="BO1095" s="62"/>
      <c r="BP1095" s="62"/>
      <c r="BV1095" s="1187"/>
    </row>
    <row r="1096" ht="16.5">
      <c r="A1096" s="167"/>
      <c r="B1096" s="168"/>
      <c r="C1096" s="169"/>
      <c r="D1096" s="104"/>
      <c r="E1096" s="170"/>
      <c r="F1096" s="169"/>
      <c r="G1096" s="170"/>
      <c r="H1096" s="128"/>
      <c r="I1096" s="128"/>
      <c r="J1096" s="128"/>
      <c r="K1096" s="128"/>
      <c r="L1096" s="128"/>
      <c r="M1096" s="128"/>
      <c r="N1096" s="128"/>
      <c r="O1096" s="128"/>
      <c r="P1096" s="823"/>
      <c r="Q1096" s="279" t="s">
        <v>238</v>
      </c>
      <c r="R1096" s="634"/>
      <c r="S1096" s="635"/>
      <c r="T1096" s="282"/>
      <c r="U1096" s="282"/>
      <c r="V1096" s="282"/>
      <c r="W1096" s="282"/>
      <c r="X1096" s="282"/>
      <c r="Y1096" s="282"/>
      <c r="Z1096" s="282"/>
      <c r="AA1096" s="282"/>
      <c r="AB1096" s="282"/>
      <c r="AC1096" s="282"/>
      <c r="AD1096" s="657"/>
      <c r="AE1096" s="282"/>
      <c r="AF1096" s="282"/>
      <c r="AG1096" s="282"/>
      <c r="AH1096" s="282"/>
      <c r="AI1096" s="282"/>
      <c r="AJ1096" s="282"/>
      <c r="AK1096" s="282"/>
      <c r="AL1096" s="658"/>
      <c r="AM1096" s="282"/>
      <c r="AN1096" s="282"/>
      <c r="AO1096" s="282"/>
      <c r="AP1096" s="282"/>
      <c r="AQ1096" s="283"/>
      <c r="AR1096" s="62"/>
      <c r="AS1096" s="62"/>
      <c r="AT1096" s="62"/>
      <c r="AU1096" s="62"/>
      <c r="AV1096" s="62"/>
      <c r="AW1096" s="98"/>
      <c r="AX1096" s="62"/>
      <c r="AY1096" s="62"/>
      <c r="AZ1096" s="62"/>
      <c r="BA1096" s="62"/>
      <c r="BB1096" s="62"/>
      <c r="BC1096" s="98"/>
      <c r="BD1096" s="62"/>
      <c r="BE1096" s="62"/>
      <c r="BF1096" s="62"/>
      <c r="BG1096" s="62"/>
      <c r="BH1096" s="62"/>
      <c r="BI1096" s="62"/>
      <c r="BJ1096" s="62"/>
      <c r="BK1096" s="98"/>
      <c r="BL1096" s="62"/>
      <c r="BM1096" s="62"/>
      <c r="BN1096" s="62"/>
      <c r="BO1096" s="62"/>
      <c r="BP1096" s="62"/>
      <c r="BV1096" s="446"/>
    </row>
    <row r="1097">
      <c r="A1097" s="145"/>
      <c r="B1097" s="146"/>
      <c r="C1097" s="124" t="s">
        <v>59</v>
      </c>
      <c r="D1097" s="1092"/>
      <c r="E1097" s="1019"/>
      <c r="F1097" s="882"/>
      <c r="G1097" s="1019"/>
      <c r="H1097" s="128"/>
      <c r="I1097" s="128">
        <v>15</v>
      </c>
      <c r="J1097" s="128"/>
      <c r="K1097" s="128"/>
      <c r="L1097" s="128"/>
      <c r="M1097" s="128"/>
      <c r="N1097" s="128"/>
      <c r="O1097" s="128"/>
      <c r="P1097" s="1052"/>
      <c r="Q1097" s="470"/>
      <c r="R1097" s="113" t="s">
        <v>89</v>
      </c>
      <c r="S1097" s="114"/>
      <c r="T1097" s="1322"/>
      <c r="U1097" s="1322"/>
      <c r="V1097" s="1322"/>
      <c r="W1097" s="1322"/>
      <c r="X1097" s="1322"/>
      <c r="Y1097" s="1322"/>
      <c r="Z1097" s="1322"/>
      <c r="AA1097" s="1322"/>
      <c r="AB1097" s="1322"/>
      <c r="AC1097" s="1322"/>
      <c r="AD1097" s="1323"/>
      <c r="AE1097" s="1322"/>
      <c r="AF1097" s="1322"/>
      <c r="AG1097" s="1322"/>
      <c r="AH1097" s="1322"/>
      <c r="AI1097" s="1322"/>
      <c r="AJ1097" s="1322"/>
      <c r="AK1097" s="1322"/>
      <c r="AL1097" s="1324"/>
      <c r="AM1097" s="1322"/>
      <c r="AN1097" s="1322"/>
      <c r="AO1097" s="1322"/>
      <c r="AP1097" s="1322"/>
      <c r="AQ1097" s="1325"/>
      <c r="AR1097" s="62"/>
      <c r="AS1097" s="626">
        <f>T1097*T1112*1.73*0.875/1000</f>
        <v>0</v>
      </c>
      <c r="AT1097" s="626">
        <f t="shared" ref="AT1097:BP1097" si="466">U1097*U1112*1.73*0.875/1000</f>
        <v>0</v>
      </c>
      <c r="AU1097" s="626">
        <f t="shared" si="466"/>
        <v>0</v>
      </c>
      <c r="AV1097" s="626">
        <f t="shared" si="466"/>
        <v>0</v>
      </c>
      <c r="AW1097" s="626">
        <f t="shared" si="466"/>
        <v>0</v>
      </c>
      <c r="AX1097" s="626">
        <f t="shared" si="466"/>
        <v>0</v>
      </c>
      <c r="AY1097" s="626">
        <f t="shared" si="466"/>
        <v>0</v>
      </c>
      <c r="AZ1097" s="626">
        <f t="shared" si="466"/>
        <v>0</v>
      </c>
      <c r="BA1097" s="626">
        <f t="shared" si="466"/>
        <v>0</v>
      </c>
      <c r="BB1097" s="626">
        <f t="shared" si="466"/>
        <v>0</v>
      </c>
      <c r="BC1097" s="626">
        <f t="shared" si="466"/>
        <v>0</v>
      </c>
      <c r="BD1097" s="626">
        <f t="shared" si="466"/>
        <v>0</v>
      </c>
      <c r="BE1097" s="626">
        <f t="shared" si="466"/>
        <v>0</v>
      </c>
      <c r="BF1097" s="626">
        <f t="shared" si="466"/>
        <v>0</v>
      </c>
      <c r="BG1097" s="626">
        <f t="shared" si="466"/>
        <v>0</v>
      </c>
      <c r="BH1097" s="626">
        <f t="shared" si="466"/>
        <v>0</v>
      </c>
      <c r="BI1097" s="626">
        <f t="shared" si="466"/>
        <v>0</v>
      </c>
      <c r="BJ1097" s="626">
        <f t="shared" si="466"/>
        <v>0</v>
      </c>
      <c r="BK1097" s="626">
        <f t="shared" si="466"/>
        <v>0</v>
      </c>
      <c r="BL1097" s="626">
        <f t="shared" si="466"/>
        <v>0</v>
      </c>
      <c r="BM1097" s="626">
        <f t="shared" si="466"/>
        <v>0</v>
      </c>
      <c r="BN1097" s="626">
        <f t="shared" si="466"/>
        <v>0</v>
      </c>
      <c r="BO1097" s="626">
        <f t="shared" si="466"/>
        <v>0</v>
      </c>
      <c r="BP1097" s="626">
        <f t="shared" si="466"/>
        <v>0</v>
      </c>
      <c r="BQ1097" s="476" t="s">
        <v>115</v>
      </c>
      <c r="BV1097" s="454"/>
    </row>
    <row r="1098">
      <c r="A1098" s="145"/>
      <c r="B1098" s="146"/>
      <c r="C1098" s="124"/>
      <c r="D1098" s="104" t="s">
        <v>60</v>
      </c>
      <c r="E1098" s="170"/>
      <c r="F1098" s="169"/>
      <c r="G1098" s="170"/>
      <c r="H1098" s="128"/>
      <c r="I1098" s="128">
        <v>16</v>
      </c>
      <c r="J1098" s="128"/>
      <c r="K1098" s="128"/>
      <c r="L1098" s="128"/>
      <c r="M1098" s="128"/>
      <c r="N1098" s="128"/>
      <c r="O1098" s="128"/>
      <c r="P1098" s="1052" t="s">
        <v>72</v>
      </c>
      <c r="Q1098" s="291" t="s">
        <v>373</v>
      </c>
      <c r="R1098" s="132" t="s">
        <v>67</v>
      </c>
      <c r="S1098" s="133"/>
      <c r="T1098" s="721"/>
      <c r="U1098" s="721"/>
      <c r="V1098" s="721"/>
      <c r="W1098" s="721"/>
      <c r="X1098" s="721"/>
      <c r="Y1098" s="721"/>
      <c r="Z1098" s="721"/>
      <c r="AA1098" s="721"/>
      <c r="AB1098" s="721"/>
      <c r="AC1098" s="721"/>
      <c r="AD1098" s="734"/>
      <c r="AE1098" s="721"/>
      <c r="AF1098" s="721"/>
      <c r="AG1098" s="721"/>
      <c r="AH1098" s="721"/>
      <c r="AI1098" s="721"/>
      <c r="AJ1098" s="721"/>
      <c r="AK1098" s="721"/>
      <c r="AL1098" s="735"/>
      <c r="AM1098" s="721"/>
      <c r="AN1098" s="721"/>
      <c r="AO1098" s="721"/>
      <c r="AP1098" s="721"/>
      <c r="AQ1098" s="722"/>
      <c r="AR1098" s="62" t="s">
        <v>79</v>
      </c>
      <c r="AS1098" s="119" t="e">
        <f>T1098*1000/T1112/1.73/0.875</f>
        <v>#DIV/0!</v>
      </c>
      <c r="AT1098" s="119" t="e">
        <f t="shared" ref="AT1098:BP1098" si="467">U1098*1000/U1112/1.73/0.875</f>
        <v>#DIV/0!</v>
      </c>
      <c r="AU1098" s="119" t="e">
        <f t="shared" si="467"/>
        <v>#DIV/0!</v>
      </c>
      <c r="AV1098" s="119" t="e">
        <f t="shared" si="467"/>
        <v>#DIV/0!</v>
      </c>
      <c r="AW1098" s="120" t="e">
        <f t="shared" si="467"/>
        <v>#DIV/0!</v>
      </c>
      <c r="AX1098" s="119" t="e">
        <f t="shared" si="467"/>
        <v>#DIV/0!</v>
      </c>
      <c r="AY1098" s="119" t="e">
        <f t="shared" si="467"/>
        <v>#DIV/0!</v>
      </c>
      <c r="AZ1098" s="119" t="e">
        <f t="shared" si="467"/>
        <v>#DIV/0!</v>
      </c>
      <c r="BA1098" s="119" t="e">
        <f t="shared" si="467"/>
        <v>#DIV/0!</v>
      </c>
      <c r="BB1098" s="119" t="e">
        <f t="shared" si="467"/>
        <v>#DIV/0!</v>
      </c>
      <c r="BC1098" s="120" t="e">
        <f t="shared" si="467"/>
        <v>#DIV/0!</v>
      </c>
      <c r="BD1098" s="119" t="e">
        <f t="shared" si="467"/>
        <v>#DIV/0!</v>
      </c>
      <c r="BE1098" s="119" t="e">
        <f t="shared" si="467"/>
        <v>#DIV/0!</v>
      </c>
      <c r="BF1098" s="119" t="e">
        <f t="shared" si="467"/>
        <v>#DIV/0!</v>
      </c>
      <c r="BG1098" s="119" t="e">
        <f t="shared" si="467"/>
        <v>#DIV/0!</v>
      </c>
      <c r="BH1098" s="119" t="e">
        <f t="shared" si="467"/>
        <v>#DIV/0!</v>
      </c>
      <c r="BI1098" s="119" t="e">
        <f t="shared" si="467"/>
        <v>#DIV/0!</v>
      </c>
      <c r="BJ1098" s="119" t="e">
        <f t="shared" si="467"/>
        <v>#DIV/0!</v>
      </c>
      <c r="BK1098" s="120" t="e">
        <f t="shared" si="467"/>
        <v>#DIV/0!</v>
      </c>
      <c r="BL1098" s="119" t="e">
        <f t="shared" si="467"/>
        <v>#DIV/0!</v>
      </c>
      <c r="BM1098" s="119" t="e">
        <f t="shared" si="467"/>
        <v>#DIV/0!</v>
      </c>
      <c r="BN1098" s="119" t="e">
        <f t="shared" si="467"/>
        <v>#DIV/0!</v>
      </c>
      <c r="BO1098" s="119" t="e">
        <f t="shared" si="467"/>
        <v>#DIV/0!</v>
      </c>
      <c r="BP1098" s="119" t="e">
        <f t="shared" si="467"/>
        <v>#DIV/0!</v>
      </c>
      <c r="BQ1098" s="121"/>
      <c r="BV1098" s="454"/>
    </row>
    <row r="1099">
      <c r="A1099" s="145"/>
      <c r="B1099" s="146"/>
      <c r="C1099" s="124"/>
      <c r="D1099" s="1092" t="s">
        <v>60</v>
      </c>
      <c r="E1099" s="1019"/>
      <c r="F1099" s="882"/>
      <c r="G1099" s="1019"/>
      <c r="H1099" s="128"/>
      <c r="I1099" s="128">
        <v>17</v>
      </c>
      <c r="J1099" s="128"/>
      <c r="K1099" s="128"/>
      <c r="L1099" s="128"/>
      <c r="M1099" s="128"/>
      <c r="N1099" s="128"/>
      <c r="O1099" s="128"/>
      <c r="P1099" s="1052" t="s">
        <v>72</v>
      </c>
      <c r="Q1099" s="291"/>
      <c r="R1099" s="132" t="s">
        <v>69</v>
      </c>
      <c r="S1099" s="133"/>
      <c r="T1099" s="721"/>
      <c r="U1099" s="721"/>
      <c r="V1099" s="721"/>
      <c r="W1099" s="721"/>
      <c r="X1099" s="721"/>
      <c r="Y1099" s="721"/>
      <c r="Z1099" s="721"/>
      <c r="AA1099" s="721"/>
      <c r="AB1099" s="721"/>
      <c r="AC1099" s="721"/>
      <c r="AD1099" s="734"/>
      <c r="AE1099" s="721"/>
      <c r="AF1099" s="721"/>
      <c r="AG1099" s="721"/>
      <c r="AH1099" s="721"/>
      <c r="AI1099" s="721"/>
      <c r="AJ1099" s="721"/>
      <c r="AK1099" s="721"/>
      <c r="AL1099" s="735"/>
      <c r="AM1099" s="721"/>
      <c r="AN1099" s="721"/>
      <c r="AO1099" s="721"/>
      <c r="AP1099" s="721"/>
      <c r="AQ1099" s="722"/>
      <c r="AR1099" s="62"/>
      <c r="AS1099" s="1317">
        <f>T1100*T1109*1.73*0.875/1000</f>
        <v>0</v>
      </c>
      <c r="AT1099" s="1317">
        <f t="shared" ref="AT1099:BP1099" si="468">U1100*U1109*1.73*0.875/1000</f>
        <v>0</v>
      </c>
      <c r="AU1099" s="1317">
        <f t="shared" si="468"/>
        <v>0</v>
      </c>
      <c r="AV1099" s="1317">
        <f t="shared" si="468"/>
        <v>0</v>
      </c>
      <c r="AW1099" s="1317">
        <f t="shared" si="468"/>
        <v>0</v>
      </c>
      <c r="AX1099" s="1317">
        <f t="shared" si="468"/>
        <v>0</v>
      </c>
      <c r="AY1099" s="1317">
        <f t="shared" si="468"/>
        <v>0</v>
      </c>
      <c r="AZ1099" s="1317">
        <f t="shared" si="468"/>
        <v>0</v>
      </c>
      <c r="BA1099" s="1317">
        <f t="shared" si="468"/>
        <v>0</v>
      </c>
      <c r="BB1099" s="1317">
        <f t="shared" si="468"/>
        <v>0</v>
      </c>
      <c r="BC1099" s="1317">
        <f t="shared" si="468"/>
        <v>0</v>
      </c>
      <c r="BD1099" s="1317">
        <f t="shared" si="468"/>
        <v>0</v>
      </c>
      <c r="BE1099" s="1317">
        <f t="shared" si="468"/>
        <v>0</v>
      </c>
      <c r="BF1099" s="1317">
        <f t="shared" si="468"/>
        <v>0</v>
      </c>
      <c r="BG1099" s="1317">
        <f t="shared" si="468"/>
        <v>0</v>
      </c>
      <c r="BH1099" s="1317">
        <f t="shared" si="468"/>
        <v>0</v>
      </c>
      <c r="BI1099" s="1317">
        <f t="shared" si="468"/>
        <v>0</v>
      </c>
      <c r="BJ1099" s="1317">
        <f t="shared" si="468"/>
        <v>0</v>
      </c>
      <c r="BK1099" s="1317">
        <f t="shared" si="468"/>
        <v>0</v>
      </c>
      <c r="BL1099" s="1317">
        <f t="shared" si="468"/>
        <v>0</v>
      </c>
      <c r="BM1099" s="1317">
        <f t="shared" si="468"/>
        <v>0</v>
      </c>
      <c r="BN1099" s="1317">
        <f t="shared" si="468"/>
        <v>0</v>
      </c>
      <c r="BO1099" s="1317">
        <f t="shared" si="468"/>
        <v>0</v>
      </c>
      <c r="BP1099" s="1317">
        <f t="shared" si="468"/>
        <v>0</v>
      </c>
      <c r="BQ1099" s="476" t="s">
        <v>119</v>
      </c>
      <c r="BV1099" s="454"/>
    </row>
    <row r="1100" ht="16.5">
      <c r="A1100" s="145"/>
      <c r="B1100" s="146"/>
      <c r="C1100" s="124"/>
      <c r="D1100" s="104"/>
      <c r="E1100" s="170"/>
      <c r="F1100" s="169"/>
      <c r="G1100" s="170"/>
      <c r="H1100" s="128"/>
      <c r="I1100" s="128">
        <v>18</v>
      </c>
      <c r="J1100" s="128"/>
      <c r="K1100" s="128"/>
      <c r="L1100" s="128"/>
      <c r="M1100" s="128"/>
      <c r="N1100" s="128"/>
      <c r="O1100" s="128"/>
      <c r="P1100" s="346"/>
      <c r="Q1100" s="295">
        <v>110</v>
      </c>
      <c r="R1100" s="196" t="s">
        <v>89</v>
      </c>
      <c r="S1100" s="197"/>
      <c r="T1100" s="721"/>
      <c r="U1100" s="721"/>
      <c r="V1100" s="721"/>
      <c r="W1100" s="721"/>
      <c r="X1100" s="721"/>
      <c r="Y1100" s="721"/>
      <c r="Z1100" s="721"/>
      <c r="AA1100" s="721"/>
      <c r="AB1100" s="721"/>
      <c r="AC1100" s="721"/>
      <c r="AD1100" s="734"/>
      <c r="AE1100" s="721"/>
      <c r="AF1100" s="721"/>
      <c r="AG1100" s="721"/>
      <c r="AH1100" s="721"/>
      <c r="AI1100" s="721"/>
      <c r="AJ1100" s="721"/>
      <c r="AK1100" s="721"/>
      <c r="AL1100" s="735"/>
      <c r="AM1100" s="721"/>
      <c r="AN1100" s="721"/>
      <c r="AO1100" s="721"/>
      <c r="AP1100" s="721"/>
      <c r="AQ1100" s="722"/>
      <c r="AR1100" s="62"/>
      <c r="AS1100" s="623"/>
      <c r="AT1100" s="623"/>
      <c r="AU1100" s="292"/>
      <c r="AV1100" s="623"/>
      <c r="AW1100" s="624"/>
      <c r="AX1100" s="292"/>
      <c r="AY1100" s="623"/>
      <c r="AZ1100" s="623"/>
      <c r="BA1100" s="292"/>
      <c r="BB1100" s="623"/>
      <c r="BC1100" s="624"/>
      <c r="BD1100" s="292"/>
      <c r="BE1100" s="623"/>
      <c r="BF1100" s="623"/>
      <c r="BG1100" s="292"/>
      <c r="BH1100" s="623"/>
      <c r="BI1100" s="623"/>
      <c r="BJ1100" s="292"/>
      <c r="BK1100" s="293"/>
      <c r="BL1100" s="623"/>
      <c r="BM1100" s="623"/>
      <c r="BN1100" s="292"/>
      <c r="BO1100" s="292"/>
      <c r="BP1100" s="623"/>
      <c r="BQ1100" s="294"/>
      <c r="BV1100" s="454"/>
    </row>
    <row r="1101" ht="16.5">
      <c r="A1101" s="167"/>
      <c r="B1101" s="168"/>
      <c r="C1101" s="169"/>
      <c r="D1101" s="1092"/>
      <c r="E1101" s="1019"/>
      <c r="F1101" s="882"/>
      <c r="G1101" s="1019"/>
      <c r="H1101" s="128"/>
      <c r="I1101" s="128"/>
      <c r="J1101" s="128"/>
      <c r="K1101" s="128"/>
      <c r="L1101" s="128"/>
      <c r="M1101" s="128"/>
      <c r="N1101" s="128"/>
      <c r="O1101" s="128"/>
      <c r="P1101" s="102"/>
      <c r="Q1101" s="285"/>
      <c r="R1101" s="113"/>
      <c r="S1101" s="114"/>
      <c r="T1101" s="1326"/>
      <c r="U1101" s="1326"/>
      <c r="V1101" s="1326"/>
      <c r="W1101" s="1326"/>
      <c r="X1101" s="1327"/>
      <c r="Y1101" s="1326"/>
      <c r="Z1101" s="1326"/>
      <c r="AA1101" s="1326"/>
      <c r="AB1101" s="1326"/>
      <c r="AC1101" s="1326"/>
      <c r="AD1101" s="1327"/>
      <c r="AE1101" s="1326"/>
      <c r="AF1101" s="1326"/>
      <c r="AG1101" s="1326"/>
      <c r="AH1101" s="1326"/>
      <c r="AI1101" s="1326"/>
      <c r="AJ1101" s="1326"/>
      <c r="AK1101" s="1326"/>
      <c r="AL1101" s="1328"/>
      <c r="AM1101" s="1327"/>
      <c r="AN1101" s="1327"/>
      <c r="AO1101" s="1327"/>
      <c r="AP1101" s="1327"/>
      <c r="AQ1101" s="1329"/>
      <c r="AR1101" s="62"/>
      <c r="AS1101" s="224" t="s">
        <v>95</v>
      </c>
      <c r="AT1101" s="225"/>
      <c r="AU1101" s="226"/>
      <c r="AV1101" s="224"/>
      <c r="AW1101" s="225"/>
      <c r="AX1101" s="226"/>
      <c r="AY1101" s="224"/>
      <c r="AZ1101" s="225"/>
      <c r="BA1101" s="226"/>
      <c r="BB1101" s="224"/>
      <c r="BC1101" s="225"/>
      <c r="BD1101" s="226"/>
      <c r="BE1101" s="224"/>
      <c r="BF1101" s="225"/>
      <c r="BG1101" s="226"/>
      <c r="BH1101" s="224"/>
      <c r="BI1101" s="225"/>
      <c r="BJ1101" s="226"/>
      <c r="BK1101" s="64"/>
      <c r="BL1101" s="224"/>
      <c r="BM1101" s="225"/>
      <c r="BN1101" s="226"/>
      <c r="BO1101" s="63"/>
      <c r="BP1101" s="224"/>
      <c r="BQ1101" s="19"/>
      <c r="BV1101" s="446"/>
    </row>
    <row r="1102" ht="19.5">
      <c r="A1102" s="145"/>
      <c r="B1102" s="146"/>
      <c r="C1102" s="124"/>
      <c r="D1102" s="104"/>
      <c r="E1102" s="170"/>
      <c r="F1102" s="169"/>
      <c r="G1102" s="170"/>
      <c r="H1102" s="128"/>
      <c r="I1102" s="128"/>
      <c r="J1102" s="128"/>
      <c r="K1102" s="128"/>
      <c r="L1102" s="128"/>
      <c r="M1102" s="128"/>
      <c r="N1102" s="128"/>
      <c r="O1102" s="128"/>
      <c r="P1102" s="125"/>
      <c r="Q1102" s="291" t="s">
        <v>179</v>
      </c>
      <c r="R1102" s="132"/>
      <c r="S1102" s="133"/>
      <c r="T1102" s="579"/>
      <c r="U1102" s="579"/>
      <c r="V1102" s="579"/>
      <c r="W1102" s="579"/>
      <c r="X1102" s="580"/>
      <c r="Y1102" s="579"/>
      <c r="Z1102" s="579"/>
      <c r="AA1102" s="579"/>
      <c r="AB1102" s="579"/>
      <c r="AC1102" s="579"/>
      <c r="AD1102" s="580"/>
      <c r="AE1102" s="579"/>
      <c r="AF1102" s="579"/>
      <c r="AG1102" s="579"/>
      <c r="AH1102" s="579"/>
      <c r="AI1102" s="579"/>
      <c r="AJ1102" s="579"/>
      <c r="AK1102" s="579"/>
      <c r="AL1102" s="1330"/>
      <c r="AM1102" s="580"/>
      <c r="AN1102" s="580"/>
      <c r="AO1102" s="580"/>
      <c r="AP1102" s="580"/>
      <c r="AQ1102" s="581"/>
      <c r="AR1102" s="62"/>
      <c r="AS1102" s="236" t="s">
        <v>32</v>
      </c>
      <c r="AT1102" s="236" t="s">
        <v>33</v>
      </c>
      <c r="AU1102" s="236" t="s">
        <v>34</v>
      </c>
      <c r="AV1102" s="236" t="s">
        <v>35</v>
      </c>
      <c r="AW1102" s="237" t="s">
        <v>36</v>
      </c>
      <c r="AX1102" s="236" t="s">
        <v>37</v>
      </c>
      <c r="AY1102" s="236" t="s">
        <v>38</v>
      </c>
      <c r="AZ1102" s="236" t="s">
        <v>39</v>
      </c>
      <c r="BA1102" s="236" t="s">
        <v>40</v>
      </c>
      <c r="BB1102" s="236" t="s">
        <v>41</v>
      </c>
      <c r="BC1102" s="237" t="s">
        <v>42</v>
      </c>
      <c r="BD1102" s="236" t="s">
        <v>43</v>
      </c>
      <c r="BE1102" s="236" t="s">
        <v>44</v>
      </c>
      <c r="BF1102" s="236" t="s">
        <v>45</v>
      </c>
      <c r="BG1102" s="236" t="s">
        <v>46</v>
      </c>
      <c r="BH1102" s="236" t="s">
        <v>47</v>
      </c>
      <c r="BI1102" s="236" t="s">
        <v>48</v>
      </c>
      <c r="BJ1102" s="236" t="s">
        <v>49</v>
      </c>
      <c r="BK1102" s="238" t="s">
        <v>50</v>
      </c>
      <c r="BL1102" s="239" t="s">
        <v>51</v>
      </c>
      <c r="BM1102" s="239" t="s">
        <v>52</v>
      </c>
      <c r="BN1102" s="239" t="s">
        <v>53</v>
      </c>
      <c r="BO1102" s="239" t="s">
        <v>54</v>
      </c>
      <c r="BP1102" s="239" t="s">
        <v>55</v>
      </c>
      <c r="BQ1102" s="19"/>
      <c r="BV1102" s="446"/>
    </row>
    <row r="1103">
      <c r="A1103" s="145"/>
      <c r="B1103" s="146"/>
      <c r="C1103" s="124" t="s">
        <v>59</v>
      </c>
      <c r="D1103" s="1092" t="s">
        <v>59</v>
      </c>
      <c r="E1103" s="1019"/>
      <c r="F1103" s="882"/>
      <c r="G1103" s="1019"/>
      <c r="H1103" s="128"/>
      <c r="I1103" s="128">
        <v>19</v>
      </c>
      <c r="J1103" s="128"/>
      <c r="K1103" s="128"/>
      <c r="L1103" s="128"/>
      <c r="M1103" s="128"/>
      <c r="N1103" s="128"/>
      <c r="O1103" s="128"/>
      <c r="P1103" s="1052" t="s">
        <v>72</v>
      </c>
      <c r="Q1103" s="242" t="s">
        <v>126</v>
      </c>
      <c r="R1103" s="132" t="s">
        <v>89</v>
      </c>
      <c r="S1103" s="133"/>
      <c r="T1103" s="721"/>
      <c r="U1103" s="721"/>
      <c r="V1103" s="721"/>
      <c r="W1103" s="721"/>
      <c r="X1103" s="721"/>
      <c r="Y1103" s="721"/>
      <c r="Z1103" s="721"/>
      <c r="AA1103" s="721"/>
      <c r="AB1103" s="721"/>
      <c r="AC1103" s="721"/>
      <c r="AD1103" s="734"/>
      <c r="AE1103" s="721"/>
      <c r="AF1103" s="721"/>
      <c r="AG1103" s="721"/>
      <c r="AH1103" s="721"/>
      <c r="AI1103" s="721"/>
      <c r="AJ1103" s="721"/>
      <c r="AK1103" s="721"/>
      <c r="AL1103" s="735"/>
      <c r="AM1103" s="721"/>
      <c r="AN1103" s="721"/>
      <c r="AO1103" s="721"/>
      <c r="AP1103" s="721"/>
      <c r="AQ1103" s="722"/>
      <c r="AR1103" s="62"/>
      <c r="AS1103" s="309">
        <f t="shared" ref="AS1103:AS1105" si="469">T1103*T$1112*1.73*0.875/1000</f>
        <v>0</v>
      </c>
      <c r="AT1103" s="309">
        <f t="shared" ref="AT1103:BP1105" si="470">U1103*U$1112*1.73*0.875/1000</f>
        <v>0</v>
      </c>
      <c r="AU1103" s="309">
        <f t="shared" si="470"/>
        <v>0</v>
      </c>
      <c r="AV1103" s="309">
        <f t="shared" si="470"/>
        <v>0</v>
      </c>
      <c r="AW1103" s="310">
        <f t="shared" si="470"/>
        <v>0</v>
      </c>
      <c r="AX1103" s="309">
        <f t="shared" si="470"/>
        <v>0</v>
      </c>
      <c r="AY1103" s="309">
        <f t="shared" si="470"/>
        <v>0</v>
      </c>
      <c r="AZ1103" s="309">
        <f t="shared" si="470"/>
        <v>0</v>
      </c>
      <c r="BA1103" s="309">
        <f t="shared" si="470"/>
        <v>0</v>
      </c>
      <c r="BB1103" s="309">
        <f t="shared" si="470"/>
        <v>0</v>
      </c>
      <c r="BC1103" s="310">
        <f t="shared" si="470"/>
        <v>0</v>
      </c>
      <c r="BD1103" s="309">
        <f t="shared" si="470"/>
        <v>0</v>
      </c>
      <c r="BE1103" s="309">
        <f t="shared" si="470"/>
        <v>0</v>
      </c>
      <c r="BF1103" s="309">
        <f t="shared" si="470"/>
        <v>0</v>
      </c>
      <c r="BG1103" s="309">
        <f t="shared" si="470"/>
        <v>0</v>
      </c>
      <c r="BH1103" s="309">
        <f t="shared" si="470"/>
        <v>0</v>
      </c>
      <c r="BI1103" s="309">
        <f t="shared" si="470"/>
        <v>0</v>
      </c>
      <c r="BJ1103" s="309">
        <f t="shared" si="470"/>
        <v>0</v>
      </c>
      <c r="BK1103" s="310">
        <f t="shared" si="470"/>
        <v>0</v>
      </c>
      <c r="BL1103" s="309">
        <f t="shared" si="470"/>
        <v>0</v>
      </c>
      <c r="BM1103" s="309">
        <f t="shared" si="470"/>
        <v>0</v>
      </c>
      <c r="BN1103" s="309">
        <f t="shared" si="470"/>
        <v>0</v>
      </c>
      <c r="BO1103" s="309">
        <f t="shared" si="470"/>
        <v>0</v>
      </c>
      <c r="BP1103" s="309">
        <f t="shared" si="470"/>
        <v>0</v>
      </c>
      <c r="BQ1103" s="247"/>
      <c r="BV1103" s="446"/>
    </row>
    <row r="1104">
      <c r="A1104" s="145"/>
      <c r="B1104" s="146"/>
      <c r="C1104" s="124" t="s">
        <v>59</v>
      </c>
      <c r="D1104" s="104" t="s">
        <v>59</v>
      </c>
      <c r="E1104" s="170"/>
      <c r="F1104" s="169"/>
      <c r="G1104" s="170"/>
      <c r="H1104" s="128"/>
      <c r="I1104" s="128">
        <v>20</v>
      </c>
      <c r="J1104" s="128"/>
      <c r="K1104" s="128"/>
      <c r="L1104" s="128"/>
      <c r="M1104" s="128"/>
      <c r="N1104" s="128"/>
      <c r="O1104" s="128"/>
      <c r="P1104" s="1052" t="s">
        <v>72</v>
      </c>
      <c r="Q1104" s="242" t="s">
        <v>125</v>
      </c>
      <c r="R1104" s="132" t="s">
        <v>89</v>
      </c>
      <c r="S1104" s="133"/>
      <c r="T1104" s="721"/>
      <c r="U1104" s="721"/>
      <c r="V1104" s="721"/>
      <c r="W1104" s="721"/>
      <c r="X1104" s="721"/>
      <c r="Y1104" s="721"/>
      <c r="Z1104" s="721"/>
      <c r="AA1104" s="721"/>
      <c r="AB1104" s="721"/>
      <c r="AC1104" s="721"/>
      <c r="AD1104" s="734"/>
      <c r="AE1104" s="721"/>
      <c r="AF1104" s="721"/>
      <c r="AG1104" s="721"/>
      <c r="AH1104" s="721"/>
      <c r="AI1104" s="721"/>
      <c r="AJ1104" s="721"/>
      <c r="AK1104" s="721"/>
      <c r="AL1104" s="735"/>
      <c r="AM1104" s="721"/>
      <c r="AN1104" s="721"/>
      <c r="AO1104" s="721"/>
      <c r="AP1104" s="721"/>
      <c r="AQ1104" s="722"/>
      <c r="AR1104" s="62"/>
      <c r="AS1104" s="878">
        <f t="shared" si="469"/>
        <v>0</v>
      </c>
      <c r="AT1104" s="878">
        <f t="shared" si="470"/>
        <v>0</v>
      </c>
      <c r="AU1104" s="878">
        <f t="shared" si="470"/>
        <v>0</v>
      </c>
      <c r="AV1104" s="878">
        <f t="shared" si="470"/>
        <v>0</v>
      </c>
      <c r="AW1104" s="879">
        <f t="shared" si="470"/>
        <v>0</v>
      </c>
      <c r="AX1104" s="878">
        <f t="shared" si="470"/>
        <v>0</v>
      </c>
      <c r="AY1104" s="878">
        <f t="shared" si="470"/>
        <v>0</v>
      </c>
      <c r="AZ1104" s="878">
        <f t="shared" si="470"/>
        <v>0</v>
      </c>
      <c r="BA1104" s="878">
        <f t="shared" si="470"/>
        <v>0</v>
      </c>
      <c r="BB1104" s="878">
        <f t="shared" si="470"/>
        <v>0</v>
      </c>
      <c r="BC1104" s="879">
        <f t="shared" si="470"/>
        <v>0</v>
      </c>
      <c r="BD1104" s="878">
        <f t="shared" si="470"/>
        <v>0</v>
      </c>
      <c r="BE1104" s="878">
        <f t="shared" si="470"/>
        <v>0</v>
      </c>
      <c r="BF1104" s="878">
        <f t="shared" si="470"/>
        <v>0</v>
      </c>
      <c r="BG1104" s="878">
        <f t="shared" si="470"/>
        <v>0</v>
      </c>
      <c r="BH1104" s="878">
        <f t="shared" si="470"/>
        <v>0</v>
      </c>
      <c r="BI1104" s="878">
        <f t="shared" si="470"/>
        <v>0</v>
      </c>
      <c r="BJ1104" s="878">
        <f t="shared" si="470"/>
        <v>0</v>
      </c>
      <c r="BK1104" s="879">
        <f t="shared" si="470"/>
        <v>0</v>
      </c>
      <c r="BL1104" s="878">
        <f t="shared" si="470"/>
        <v>0</v>
      </c>
      <c r="BM1104" s="878">
        <f t="shared" si="470"/>
        <v>0</v>
      </c>
      <c r="BN1104" s="878">
        <f t="shared" si="470"/>
        <v>0</v>
      </c>
      <c r="BO1104" s="878">
        <f t="shared" si="470"/>
        <v>0</v>
      </c>
      <c r="BP1104" s="878">
        <f t="shared" si="470"/>
        <v>0</v>
      </c>
      <c r="BQ1104" s="247"/>
      <c r="BV1104" s="446"/>
    </row>
    <row r="1105" ht="16.5">
      <c r="A1105" s="145"/>
      <c r="B1105" s="146"/>
      <c r="C1105" s="124" t="s">
        <v>59</v>
      </c>
      <c r="D1105" s="104" t="s">
        <v>59</v>
      </c>
      <c r="E1105" s="1019"/>
      <c r="F1105" s="882"/>
      <c r="G1105" s="1019"/>
      <c r="H1105" s="128"/>
      <c r="I1105" s="128">
        <v>21</v>
      </c>
      <c r="J1105" s="128"/>
      <c r="K1105" s="128"/>
      <c r="L1105" s="128"/>
      <c r="M1105" s="128"/>
      <c r="N1105" s="128"/>
      <c r="O1105" s="128"/>
      <c r="P1105" s="1052" t="s">
        <v>72</v>
      </c>
      <c r="Q1105" s="761" t="s">
        <v>106</v>
      </c>
      <c r="R1105" s="155" t="s">
        <v>89</v>
      </c>
      <c r="S1105" s="156"/>
      <c r="T1105" s="721"/>
      <c r="U1105" s="721"/>
      <c r="V1105" s="721"/>
      <c r="W1105" s="721"/>
      <c r="X1105" s="721"/>
      <c r="Y1105" s="721"/>
      <c r="Z1105" s="721"/>
      <c r="AA1105" s="721"/>
      <c r="AB1105" s="721"/>
      <c r="AC1105" s="721"/>
      <c r="AD1105" s="734"/>
      <c r="AE1105" s="721"/>
      <c r="AF1105" s="721"/>
      <c r="AG1105" s="721"/>
      <c r="AH1105" s="721"/>
      <c r="AI1105" s="721"/>
      <c r="AJ1105" s="721"/>
      <c r="AK1105" s="721"/>
      <c r="AL1105" s="735"/>
      <c r="AM1105" s="721"/>
      <c r="AN1105" s="721"/>
      <c r="AO1105" s="721"/>
      <c r="AP1105" s="721"/>
      <c r="AQ1105" s="722"/>
      <c r="AR1105" s="62"/>
      <c r="AS1105" s="880">
        <f t="shared" si="469"/>
        <v>0</v>
      </c>
      <c r="AT1105" s="880">
        <f t="shared" si="470"/>
        <v>0</v>
      </c>
      <c r="AU1105" s="880">
        <f t="shared" si="470"/>
        <v>0</v>
      </c>
      <c r="AV1105" s="880">
        <f t="shared" si="470"/>
        <v>0</v>
      </c>
      <c r="AW1105" s="881">
        <f t="shared" si="470"/>
        <v>0</v>
      </c>
      <c r="AX1105" s="880">
        <f t="shared" si="470"/>
        <v>0</v>
      </c>
      <c r="AY1105" s="880">
        <f t="shared" si="470"/>
        <v>0</v>
      </c>
      <c r="AZ1105" s="880">
        <f t="shared" si="470"/>
        <v>0</v>
      </c>
      <c r="BA1105" s="880">
        <f t="shared" si="470"/>
        <v>0</v>
      </c>
      <c r="BB1105" s="880">
        <f t="shared" si="470"/>
        <v>0</v>
      </c>
      <c r="BC1105" s="881">
        <f t="shared" si="470"/>
        <v>0</v>
      </c>
      <c r="BD1105" s="880">
        <f t="shared" si="470"/>
        <v>0</v>
      </c>
      <c r="BE1105" s="880">
        <f t="shared" si="470"/>
        <v>0</v>
      </c>
      <c r="BF1105" s="880">
        <f t="shared" si="470"/>
        <v>0</v>
      </c>
      <c r="BG1105" s="880">
        <f t="shared" si="470"/>
        <v>0</v>
      </c>
      <c r="BH1105" s="880">
        <f t="shared" si="470"/>
        <v>0</v>
      </c>
      <c r="BI1105" s="880">
        <f t="shared" si="470"/>
        <v>0</v>
      </c>
      <c r="BJ1105" s="880">
        <f t="shared" si="470"/>
        <v>0</v>
      </c>
      <c r="BK1105" s="881">
        <f t="shared" si="470"/>
        <v>0</v>
      </c>
      <c r="BL1105" s="880">
        <f t="shared" si="470"/>
        <v>0</v>
      </c>
      <c r="BM1105" s="880">
        <f t="shared" si="470"/>
        <v>0</v>
      </c>
      <c r="BN1105" s="880">
        <f t="shared" si="470"/>
        <v>0</v>
      </c>
      <c r="BO1105" s="880">
        <f t="shared" si="470"/>
        <v>0</v>
      </c>
      <c r="BP1105" s="880">
        <f t="shared" si="470"/>
        <v>0</v>
      </c>
      <c r="BQ1105" s="247"/>
      <c r="BV1105" s="446"/>
    </row>
    <row r="1106" ht="16.5">
      <c r="A1106" s="942"/>
      <c r="B1106" s="943"/>
      <c r="C1106" s="882"/>
      <c r="D1106" s="104"/>
      <c r="E1106" s="170"/>
      <c r="F1106" s="169"/>
      <c r="G1106" s="170"/>
      <c r="H1106" s="128"/>
      <c r="I1106" s="128"/>
      <c r="J1106" s="128"/>
      <c r="K1106" s="128"/>
      <c r="L1106" s="128"/>
      <c r="M1106" s="128"/>
      <c r="N1106" s="128"/>
      <c r="O1106" s="128"/>
      <c r="P1106" s="1331"/>
      <c r="Q1106" s="660" t="s">
        <v>182</v>
      </c>
      <c r="R1106" s="661"/>
      <c r="S1106" s="662"/>
      <c r="T1106" s="1332"/>
      <c r="U1106" s="1332"/>
      <c r="V1106" s="1332"/>
      <c r="W1106" s="1332"/>
      <c r="X1106" s="1333"/>
      <c r="Y1106" s="1332"/>
      <c r="Z1106" s="1332"/>
      <c r="AA1106" s="1332"/>
      <c r="AB1106" s="1332"/>
      <c r="AC1106" s="1332"/>
      <c r="AD1106" s="1333"/>
      <c r="AE1106" s="1332"/>
      <c r="AF1106" s="1332"/>
      <c r="AG1106" s="1332"/>
      <c r="AH1106" s="1332"/>
      <c r="AI1106" s="1332"/>
      <c r="AJ1106" s="1332"/>
      <c r="AK1106" s="1332"/>
      <c r="AL1106" s="1333"/>
      <c r="AM1106" s="1333"/>
      <c r="AN1106" s="1333"/>
      <c r="AO1106" s="1333"/>
      <c r="AP1106" s="1333"/>
      <c r="AQ1106" s="1334"/>
      <c r="AR1106" s="62"/>
      <c r="AS1106" s="917">
        <f t="shared" ref="AS1106:BP1106" si="471">SUM(AS1103:AS1105)</f>
        <v>0</v>
      </c>
      <c r="AT1106" s="918">
        <f t="shared" si="471"/>
        <v>0</v>
      </c>
      <c r="AU1106" s="919">
        <f t="shared" si="471"/>
        <v>0</v>
      </c>
      <c r="AV1106" s="917">
        <f t="shared" si="471"/>
        <v>0</v>
      </c>
      <c r="AW1106" s="920">
        <f t="shared" si="471"/>
        <v>0</v>
      </c>
      <c r="AX1106" s="919">
        <f>SUM(AT1103:AT1105)</f>
        <v>0</v>
      </c>
      <c r="AY1106" s="917">
        <f t="shared" si="471"/>
        <v>0</v>
      </c>
      <c r="AZ1106" s="918">
        <f t="shared" si="471"/>
        <v>0</v>
      </c>
      <c r="BA1106" s="919">
        <f t="shared" si="471"/>
        <v>0</v>
      </c>
      <c r="BB1106" s="917">
        <f t="shared" si="471"/>
        <v>0</v>
      </c>
      <c r="BC1106" s="920">
        <f t="shared" si="471"/>
        <v>0</v>
      </c>
      <c r="BD1106" s="919">
        <f t="shared" si="471"/>
        <v>0</v>
      </c>
      <c r="BE1106" s="917">
        <f t="shared" si="471"/>
        <v>0</v>
      </c>
      <c r="BF1106" s="918">
        <f t="shared" si="471"/>
        <v>0</v>
      </c>
      <c r="BG1106" s="919">
        <f t="shared" si="471"/>
        <v>0</v>
      </c>
      <c r="BH1106" s="917">
        <f t="shared" si="471"/>
        <v>0</v>
      </c>
      <c r="BI1106" s="918">
        <f t="shared" si="471"/>
        <v>0</v>
      </c>
      <c r="BJ1106" s="919">
        <f t="shared" si="471"/>
        <v>0</v>
      </c>
      <c r="BK1106" s="921">
        <f t="shared" si="471"/>
        <v>0</v>
      </c>
      <c r="BL1106" s="917">
        <f t="shared" si="471"/>
        <v>0</v>
      </c>
      <c r="BM1106" s="918">
        <f t="shared" si="471"/>
        <v>0</v>
      </c>
      <c r="BN1106" s="919">
        <f t="shared" si="471"/>
        <v>0</v>
      </c>
      <c r="BO1106" s="919">
        <f t="shared" si="471"/>
        <v>0</v>
      </c>
      <c r="BP1106" s="917">
        <f t="shared" si="471"/>
        <v>0</v>
      </c>
      <c r="BQ1106" s="247" t="s">
        <v>134</v>
      </c>
      <c r="BV1106" s="1077"/>
    </row>
    <row r="1107" ht="16.5">
      <c r="A1107" s="942"/>
      <c r="B1107" s="943"/>
      <c r="C1107" s="882"/>
      <c r="D1107" s="1092"/>
      <c r="E1107" s="1019"/>
      <c r="F1107" s="882"/>
      <c r="G1107" s="1019"/>
      <c r="H1107" s="128"/>
      <c r="I1107" s="128"/>
      <c r="J1107" s="128"/>
      <c r="K1107" s="128"/>
      <c r="L1107" s="128"/>
      <c r="M1107" s="128"/>
      <c r="N1107" s="128"/>
      <c r="O1107" s="128"/>
      <c r="P1107" s="883"/>
      <c r="Q1107" s="660" t="s">
        <v>135</v>
      </c>
      <c r="R1107" s="661"/>
      <c r="S1107" s="662"/>
      <c r="T1107" s="837"/>
      <c r="U1107" s="837"/>
      <c r="V1107" s="837"/>
      <c r="W1107" s="837"/>
      <c r="X1107" s="837"/>
      <c r="Y1107" s="837"/>
      <c r="Z1107" s="837"/>
      <c r="AA1107" s="837"/>
      <c r="AB1107" s="837"/>
      <c r="AC1107" s="837"/>
      <c r="AD1107" s="797"/>
      <c r="AE1107" s="837"/>
      <c r="AF1107" s="837"/>
      <c r="AG1107" s="837"/>
      <c r="AH1107" s="837"/>
      <c r="AI1107" s="837"/>
      <c r="AJ1107" s="837"/>
      <c r="AK1107" s="837"/>
      <c r="AL1107" s="798"/>
      <c r="AM1107" s="837"/>
      <c r="AN1107" s="837"/>
      <c r="AO1107" s="837"/>
      <c r="AP1107" s="837"/>
      <c r="AQ1107" s="799"/>
      <c r="AR1107" s="62"/>
      <c r="AS1107" s="179">
        <f t="shared" ref="AS1107:BP1107" si="472">AS1094+AS1106</f>
        <v>0</v>
      </c>
      <c r="AT1107" s="1335">
        <f t="shared" si="472"/>
        <v>0</v>
      </c>
      <c r="AU1107" s="1336">
        <f t="shared" si="472"/>
        <v>0</v>
      </c>
      <c r="AV1107" s="179">
        <f t="shared" si="472"/>
        <v>0</v>
      </c>
      <c r="AW1107" s="474">
        <f t="shared" si="472"/>
        <v>0</v>
      </c>
      <c r="AX1107" s="1336">
        <f>AT1094+AT1106</f>
        <v>0</v>
      </c>
      <c r="AY1107" s="179">
        <f t="shared" si="472"/>
        <v>0</v>
      </c>
      <c r="AZ1107" s="1335">
        <f t="shared" si="472"/>
        <v>0</v>
      </c>
      <c r="BA1107" s="1336">
        <f t="shared" si="472"/>
        <v>0</v>
      </c>
      <c r="BB1107" s="179">
        <f t="shared" si="472"/>
        <v>0</v>
      </c>
      <c r="BC1107" s="474">
        <f t="shared" si="472"/>
        <v>0</v>
      </c>
      <c r="BD1107" s="1336">
        <f t="shared" si="472"/>
        <v>0</v>
      </c>
      <c r="BE1107" s="179">
        <f t="shared" si="472"/>
        <v>0</v>
      </c>
      <c r="BF1107" s="1335">
        <f t="shared" si="472"/>
        <v>0</v>
      </c>
      <c r="BG1107" s="1336">
        <f t="shared" si="472"/>
        <v>0</v>
      </c>
      <c r="BH1107" s="179">
        <f t="shared" si="472"/>
        <v>0</v>
      </c>
      <c r="BI1107" s="1335">
        <f t="shared" si="472"/>
        <v>0</v>
      </c>
      <c r="BJ1107" s="1336">
        <f t="shared" si="472"/>
        <v>0</v>
      </c>
      <c r="BK1107" s="1337">
        <f t="shared" si="472"/>
        <v>0</v>
      </c>
      <c r="BL1107" s="179">
        <f t="shared" si="472"/>
        <v>0</v>
      </c>
      <c r="BM1107" s="1335">
        <f t="shared" si="472"/>
        <v>0</v>
      </c>
      <c r="BN1107" s="1336">
        <f t="shared" si="472"/>
        <v>0</v>
      </c>
      <c r="BO1107" s="1336">
        <f t="shared" si="472"/>
        <v>0</v>
      </c>
      <c r="BP1107" s="179">
        <f t="shared" si="472"/>
        <v>0</v>
      </c>
      <c r="BQ1107" s="321" t="s">
        <v>136</v>
      </c>
      <c r="BV1107" s="1077"/>
    </row>
    <row r="1108" ht="16.5">
      <c r="A1108" s="167"/>
      <c r="B1108" s="168"/>
      <c r="C1108" s="169"/>
      <c r="D1108" s="104"/>
      <c r="E1108" s="170"/>
      <c r="F1108" s="169"/>
      <c r="G1108" s="170"/>
      <c r="H1108" s="128"/>
      <c r="I1108" s="128"/>
      <c r="J1108" s="128"/>
      <c r="K1108" s="128"/>
      <c r="L1108" s="128"/>
      <c r="M1108" s="128"/>
      <c r="N1108" s="128"/>
      <c r="O1108" s="128"/>
      <c r="P1108" s="102"/>
      <c r="Q1108" s="285"/>
      <c r="R1108" s="231"/>
      <c r="S1108" s="232"/>
      <c r="T1108" s="497"/>
      <c r="U1108" s="497"/>
      <c r="V1108" s="497"/>
      <c r="W1108" s="497"/>
      <c r="X1108" s="497"/>
      <c r="Y1108" s="497"/>
      <c r="Z1108" s="497"/>
      <c r="AA1108" s="497"/>
      <c r="AB1108" s="497"/>
      <c r="AC1108" s="497"/>
      <c r="AD1108" s="498"/>
      <c r="AE1108" s="497"/>
      <c r="AF1108" s="497"/>
      <c r="AG1108" s="497"/>
      <c r="AH1108" s="497"/>
      <c r="AI1108" s="497"/>
      <c r="AJ1108" s="497"/>
      <c r="AK1108" s="497"/>
      <c r="AL1108" s="499"/>
      <c r="AM1108" s="497"/>
      <c r="AN1108" s="497"/>
      <c r="AO1108" s="497"/>
      <c r="AP1108" s="497"/>
      <c r="AQ1108" s="233"/>
      <c r="AR1108" s="62"/>
      <c r="AS1108" s="62"/>
      <c r="AT1108" s="62"/>
      <c r="AU1108" s="62"/>
      <c r="AV1108" s="62"/>
      <c r="AW1108" s="98"/>
      <c r="AX1108" s="62"/>
      <c r="AY1108" s="62"/>
      <c r="AZ1108" s="62"/>
      <c r="BA1108" s="62"/>
      <c r="BB1108" s="62"/>
      <c r="BC1108" s="98"/>
      <c r="BD1108" s="62"/>
      <c r="BE1108" s="62"/>
      <c r="BF1108" s="62"/>
      <c r="BG1108" s="62"/>
      <c r="BH1108" s="62"/>
      <c r="BI1108" s="62"/>
      <c r="BJ1108" s="62"/>
      <c r="BK1108" s="98"/>
      <c r="BL1108" s="62"/>
      <c r="BM1108" s="62"/>
      <c r="BN1108" s="62"/>
      <c r="BO1108" s="62"/>
      <c r="BP1108" s="62"/>
      <c r="BV1108" s="446"/>
    </row>
    <row r="1109" ht="16.5">
      <c r="A1109" s="145"/>
      <c r="B1109" s="146"/>
      <c r="C1109" s="124"/>
      <c r="D1109" s="1092"/>
      <c r="E1109" s="1019"/>
      <c r="F1109" s="882"/>
      <c r="G1109" s="1019"/>
      <c r="H1109" s="128">
        <v>1</v>
      </c>
      <c r="I1109" s="128">
        <v>22</v>
      </c>
      <c r="J1109" s="128"/>
      <c r="K1109" s="128"/>
      <c r="L1109" s="128"/>
      <c r="M1109" s="128"/>
      <c r="N1109" s="128"/>
      <c r="O1109" s="128"/>
      <c r="P1109" s="125"/>
      <c r="Q1109" s="291" t="s">
        <v>140</v>
      </c>
      <c r="R1109" s="132" t="s">
        <v>217</v>
      </c>
      <c r="S1109" s="133"/>
      <c r="T1109" s="721"/>
      <c r="U1109" s="721"/>
      <c r="V1109" s="721"/>
      <c r="W1109" s="721"/>
      <c r="X1109" s="721"/>
      <c r="Y1109" s="721"/>
      <c r="Z1109" s="721"/>
      <c r="AA1109" s="721"/>
      <c r="AB1109" s="721"/>
      <c r="AC1109" s="721"/>
      <c r="AD1109" s="734"/>
      <c r="AE1109" s="721"/>
      <c r="AF1109" s="721"/>
      <c r="AG1109" s="721"/>
      <c r="AH1109" s="721"/>
      <c r="AI1109" s="721"/>
      <c r="AJ1109" s="721"/>
      <c r="AK1109" s="721"/>
      <c r="AL1109" s="735"/>
      <c r="AM1109" s="721"/>
      <c r="AN1109" s="721"/>
      <c r="AO1109" s="721"/>
      <c r="AP1109" s="721"/>
      <c r="AQ1109" s="722"/>
      <c r="AR1109" s="62"/>
      <c r="AS1109" s="453">
        <f>AS1085+AS1097</f>
        <v>0</v>
      </c>
      <c r="AT1109" s="453">
        <f t="shared" ref="AT1109:BP1111" si="473">AT1085+AT1097</f>
        <v>0</v>
      </c>
      <c r="AU1109" s="453">
        <f t="shared" si="473"/>
        <v>0</v>
      </c>
      <c r="AV1109" s="453">
        <f t="shared" si="473"/>
        <v>0</v>
      </c>
      <c r="AW1109" s="453">
        <f t="shared" si="473"/>
        <v>0</v>
      </c>
      <c r="AX1109" s="453">
        <f t="shared" si="473"/>
        <v>0</v>
      </c>
      <c r="AY1109" s="453">
        <f t="shared" si="473"/>
        <v>0</v>
      </c>
      <c r="AZ1109" s="453">
        <f t="shared" si="473"/>
        <v>0</v>
      </c>
      <c r="BA1109" s="453">
        <f t="shared" si="473"/>
        <v>0</v>
      </c>
      <c r="BB1109" s="453">
        <f t="shared" si="473"/>
        <v>0</v>
      </c>
      <c r="BC1109" s="453">
        <f t="shared" si="473"/>
        <v>0</v>
      </c>
      <c r="BD1109" s="453">
        <f t="shared" si="473"/>
        <v>0</v>
      </c>
      <c r="BE1109" s="453">
        <f t="shared" si="473"/>
        <v>0</v>
      </c>
      <c r="BF1109" s="453">
        <f t="shared" si="473"/>
        <v>0</v>
      </c>
      <c r="BG1109" s="453">
        <f t="shared" si="473"/>
        <v>0</v>
      </c>
      <c r="BH1109" s="453">
        <f t="shared" si="473"/>
        <v>0</v>
      </c>
      <c r="BI1109" s="453">
        <f t="shared" si="473"/>
        <v>0</v>
      </c>
      <c r="BJ1109" s="453">
        <f t="shared" si="473"/>
        <v>0</v>
      </c>
      <c r="BK1109" s="453">
        <f t="shared" si="473"/>
        <v>0</v>
      </c>
      <c r="BL1109" s="453">
        <f t="shared" si="473"/>
        <v>0</v>
      </c>
      <c r="BM1109" s="453">
        <f t="shared" si="473"/>
        <v>0</v>
      </c>
      <c r="BN1109" s="453">
        <f t="shared" si="473"/>
        <v>0</v>
      </c>
      <c r="BO1109" s="453">
        <f t="shared" si="473"/>
        <v>0</v>
      </c>
      <c r="BP1109" s="453">
        <f t="shared" si="473"/>
        <v>0</v>
      </c>
      <c r="BQ1109" s="19" t="s">
        <v>303</v>
      </c>
      <c r="BV1109" s="454"/>
    </row>
    <row r="1110" ht="16.5">
      <c r="A1110" s="145"/>
      <c r="B1110" s="146"/>
      <c r="C1110" s="124"/>
      <c r="D1110" s="104"/>
      <c r="E1110" s="170"/>
      <c r="F1110" s="169"/>
      <c r="G1110" s="170"/>
      <c r="H1110" s="128">
        <v>2</v>
      </c>
      <c r="I1110" s="128">
        <v>23</v>
      </c>
      <c r="J1110" s="128"/>
      <c r="K1110" s="128"/>
      <c r="L1110" s="128"/>
      <c r="M1110" s="128"/>
      <c r="N1110" s="128"/>
      <c r="O1110" s="128"/>
      <c r="P1110" s="125"/>
      <c r="Q1110" s="291"/>
      <c r="R1110" s="132" t="s">
        <v>219</v>
      </c>
      <c r="S1110" s="133"/>
      <c r="T1110" s="721"/>
      <c r="U1110" s="721"/>
      <c r="V1110" s="721"/>
      <c r="W1110" s="721"/>
      <c r="X1110" s="721"/>
      <c r="Y1110" s="721"/>
      <c r="Z1110" s="721"/>
      <c r="AA1110" s="721"/>
      <c r="AB1110" s="721"/>
      <c r="AC1110" s="721"/>
      <c r="AD1110" s="734"/>
      <c r="AE1110" s="721"/>
      <c r="AF1110" s="721"/>
      <c r="AG1110" s="721"/>
      <c r="AH1110" s="721"/>
      <c r="AI1110" s="721"/>
      <c r="AJ1110" s="721"/>
      <c r="AK1110" s="721"/>
      <c r="AL1110" s="735"/>
      <c r="AM1110" s="721"/>
      <c r="AN1110" s="721"/>
      <c r="AO1110" s="721"/>
      <c r="AP1110" s="721"/>
      <c r="AQ1110" s="722"/>
      <c r="AR1110" s="62"/>
      <c r="AS1110" s="143"/>
      <c r="AT1110" s="143"/>
      <c r="AU1110" s="143"/>
      <c r="AV1110" s="143"/>
      <c r="AW1110" s="144"/>
      <c r="AX1110" s="143"/>
      <c r="AY1110" s="143"/>
      <c r="AZ1110" s="143"/>
      <c r="BA1110" s="143"/>
      <c r="BB1110" s="143"/>
      <c r="BC1110" s="144"/>
      <c r="BD1110" s="143"/>
      <c r="BE1110" s="143"/>
      <c r="BF1110" s="143"/>
      <c r="BG1110" s="143"/>
      <c r="BH1110" s="143"/>
      <c r="BI1110" s="143"/>
      <c r="BJ1110" s="143"/>
      <c r="BK1110" s="144"/>
      <c r="BL1110" s="143"/>
      <c r="BM1110" s="143"/>
      <c r="BN1110" s="143"/>
      <c r="BO1110" s="143"/>
      <c r="BP1110" s="143"/>
      <c r="BV1110" s="454"/>
    </row>
    <row r="1111" ht="16.5">
      <c r="A1111" s="145"/>
      <c r="B1111" s="146"/>
      <c r="C1111" s="124"/>
      <c r="D1111" s="1289"/>
      <c r="E1111" s="1019"/>
      <c r="F1111" s="882"/>
      <c r="G1111" s="1019"/>
      <c r="H1111" s="128">
        <v>3</v>
      </c>
      <c r="I1111" s="128">
        <v>24</v>
      </c>
      <c r="J1111" s="128"/>
      <c r="K1111" s="128"/>
      <c r="L1111" s="128"/>
      <c r="M1111" s="128"/>
      <c r="N1111" s="128"/>
      <c r="O1111" s="128"/>
      <c r="P1111" s="125"/>
      <c r="Q1111" s="291" t="s">
        <v>145</v>
      </c>
      <c r="R1111" s="132" t="s">
        <v>217</v>
      </c>
      <c r="S1111" s="133"/>
      <c r="T1111" s="721"/>
      <c r="U1111" s="721"/>
      <c r="V1111" s="721"/>
      <c r="W1111" s="721"/>
      <c r="X1111" s="721"/>
      <c r="Y1111" s="721"/>
      <c r="Z1111" s="721"/>
      <c r="AA1111" s="721"/>
      <c r="AB1111" s="721"/>
      <c r="AC1111" s="721"/>
      <c r="AD1111" s="734"/>
      <c r="AE1111" s="721"/>
      <c r="AF1111" s="721"/>
      <c r="AG1111" s="721"/>
      <c r="AH1111" s="721"/>
      <c r="AI1111" s="721"/>
      <c r="AJ1111" s="721"/>
      <c r="AK1111" s="721"/>
      <c r="AL1111" s="735"/>
      <c r="AM1111" s="721"/>
      <c r="AN1111" s="721"/>
      <c r="AO1111" s="721"/>
      <c r="AP1111" s="721"/>
      <c r="AQ1111" s="722"/>
      <c r="AR1111" s="62"/>
      <c r="AS1111" s="453">
        <f>AS1087+AS1099</f>
        <v>0</v>
      </c>
      <c r="AT1111" s="453">
        <f t="shared" si="473"/>
        <v>0</v>
      </c>
      <c r="AU1111" s="453">
        <f t="shared" si="473"/>
        <v>0</v>
      </c>
      <c r="AV1111" s="453">
        <f t="shared" si="473"/>
        <v>0</v>
      </c>
      <c r="AW1111" s="453">
        <f t="shared" si="473"/>
        <v>0</v>
      </c>
      <c r="AX1111" s="453">
        <f t="shared" si="473"/>
        <v>0</v>
      </c>
      <c r="AY1111" s="453">
        <f t="shared" si="473"/>
        <v>0</v>
      </c>
      <c r="AZ1111" s="453">
        <f t="shared" si="473"/>
        <v>0</v>
      </c>
      <c r="BA1111" s="453">
        <f t="shared" si="473"/>
        <v>0</v>
      </c>
      <c r="BB1111" s="453">
        <f t="shared" si="473"/>
        <v>0</v>
      </c>
      <c r="BC1111" s="453">
        <f t="shared" si="473"/>
        <v>0</v>
      </c>
      <c r="BD1111" s="453">
        <f t="shared" si="473"/>
        <v>0</v>
      </c>
      <c r="BE1111" s="453">
        <f t="shared" si="473"/>
        <v>0</v>
      </c>
      <c r="BF1111" s="453">
        <f t="shared" si="473"/>
        <v>0</v>
      </c>
      <c r="BG1111" s="453">
        <f t="shared" si="473"/>
        <v>0</v>
      </c>
      <c r="BH1111" s="453">
        <f t="shared" si="473"/>
        <v>0</v>
      </c>
      <c r="BI1111" s="453">
        <f t="shared" si="473"/>
        <v>0</v>
      </c>
      <c r="BJ1111" s="453">
        <f t="shared" si="473"/>
        <v>0</v>
      </c>
      <c r="BK1111" s="453">
        <f t="shared" si="473"/>
        <v>0</v>
      </c>
      <c r="BL1111" s="453">
        <f t="shared" si="473"/>
        <v>0</v>
      </c>
      <c r="BM1111" s="453">
        <f t="shared" si="473"/>
        <v>0</v>
      </c>
      <c r="BN1111" s="453">
        <f t="shared" si="473"/>
        <v>0</v>
      </c>
      <c r="BO1111" s="453">
        <f t="shared" si="473"/>
        <v>0</v>
      </c>
      <c r="BP1111" s="453">
        <f t="shared" si="473"/>
        <v>0</v>
      </c>
      <c r="BQ1111" s="19" t="s">
        <v>142</v>
      </c>
      <c r="BV1111" s="468"/>
    </row>
    <row r="1112" ht="16.5">
      <c r="A1112" s="147"/>
      <c r="B1112" s="148"/>
      <c r="C1112" s="345"/>
      <c r="D1112" s="703"/>
      <c r="E1112" s="1338"/>
      <c r="F1112" s="169"/>
      <c r="G1112" s="170"/>
      <c r="H1112" s="128">
        <v>4</v>
      </c>
      <c r="I1112" s="128">
        <v>25</v>
      </c>
      <c r="J1112" s="128"/>
      <c r="K1112" s="128"/>
      <c r="L1112" s="128"/>
      <c r="M1112" s="128"/>
      <c r="N1112" s="128"/>
      <c r="O1112" s="128"/>
      <c r="P1112" s="150"/>
      <c r="Q1112" s="526"/>
      <c r="R1112" s="196" t="s">
        <v>219</v>
      </c>
      <c r="S1112" s="197"/>
      <c r="T1112" s="721"/>
      <c r="U1112" s="721"/>
      <c r="V1112" s="721"/>
      <c r="W1112" s="721"/>
      <c r="X1112" s="721"/>
      <c r="Y1112" s="721"/>
      <c r="Z1112" s="721"/>
      <c r="AA1112" s="721"/>
      <c r="AB1112" s="721"/>
      <c r="AC1112" s="721"/>
      <c r="AD1112" s="734"/>
      <c r="AE1112" s="721"/>
      <c r="AF1112" s="721"/>
      <c r="AG1112" s="721"/>
      <c r="AH1112" s="721"/>
      <c r="AI1112" s="721"/>
      <c r="AJ1112" s="721"/>
      <c r="AK1112" s="721"/>
      <c r="AL1112" s="735"/>
      <c r="AM1112" s="721"/>
      <c r="AN1112" s="721"/>
      <c r="AO1112" s="721"/>
      <c r="AP1112" s="721"/>
      <c r="AQ1112" s="722"/>
      <c r="AR1112" s="62"/>
      <c r="AS1112" s="62"/>
      <c r="AT1112" s="62"/>
      <c r="AU1112" s="62"/>
      <c r="AV1112" s="62"/>
      <c r="AW1112" s="98"/>
      <c r="AX1112" s="62"/>
      <c r="AY1112" s="62"/>
      <c r="AZ1112" s="62"/>
      <c r="BA1112" s="62"/>
      <c r="BB1112" s="62"/>
      <c r="BC1112" s="98"/>
      <c r="BD1112" s="62"/>
      <c r="BE1112" s="62"/>
      <c r="BF1112" s="62"/>
      <c r="BG1112" s="62"/>
      <c r="BH1112" s="62"/>
      <c r="BI1112" s="62"/>
      <c r="BJ1112" s="62"/>
      <c r="BK1112" s="98"/>
      <c r="BL1112" s="62"/>
      <c r="BM1112" s="62"/>
      <c r="BN1112" s="62"/>
      <c r="BO1112" s="62"/>
      <c r="BP1112" s="62"/>
      <c r="BV1112" s="468"/>
    </row>
    <row r="1113" s="205" customFormat="1" ht="16.5">
      <c r="A1113" s="349"/>
      <c r="B1113" s="350" t="s">
        <v>146</v>
      </c>
      <c r="C1113" s="351">
        <f t="shared" ref="C1113:I1157" si="474">COUNTA(C1076:C1112)</f>
        <v>8</v>
      </c>
      <c r="D1113" s="352">
        <f t="shared" si="474"/>
        <v>12</v>
      </c>
      <c r="E1113" s="527">
        <f t="shared" si="474"/>
        <v>0</v>
      </c>
      <c r="F1113" s="528">
        <f t="shared" si="474"/>
        <v>0</v>
      </c>
      <c r="G1113" s="529">
        <f t="shared" si="474"/>
        <v>0</v>
      </c>
      <c r="H1113" s="530">
        <f t="shared" si="474"/>
        <v>4</v>
      </c>
      <c r="I1113" s="531">
        <f t="shared" si="474"/>
        <v>25</v>
      </c>
      <c r="J1113" s="532">
        <f>D1113+G1113</f>
        <v>12</v>
      </c>
      <c r="K1113" s="357">
        <f>J1113/I1113*100</f>
        <v>48</v>
      </c>
      <c r="L1113" s="533"/>
      <c r="M1113" s="534">
        <v>23</v>
      </c>
      <c r="N1113" s="533"/>
      <c r="O1113" s="533"/>
      <c r="P1113" s="214"/>
      <c r="Q1113" s="215" t="s">
        <v>247</v>
      </c>
      <c r="R1113" s="216" t="s">
        <v>189</v>
      </c>
      <c r="S1113" s="217"/>
      <c r="T1113" s="696"/>
      <c r="U1113" s="696"/>
      <c r="V1113" s="696"/>
      <c r="W1113" s="696"/>
      <c r="X1113" s="696"/>
      <c r="Y1113" s="696"/>
      <c r="Z1113" s="696"/>
      <c r="AA1113" s="696"/>
      <c r="AB1113" s="696"/>
      <c r="AC1113" s="696"/>
      <c r="AD1113" s="378"/>
      <c r="AE1113" s="696"/>
      <c r="AF1113" s="696"/>
      <c r="AG1113" s="696"/>
      <c r="AH1113" s="696"/>
      <c r="AI1113" s="696"/>
      <c r="AJ1113" s="696"/>
      <c r="AK1113" s="696"/>
      <c r="AL1113" s="886"/>
      <c r="AM1113" s="696"/>
      <c r="AN1113" s="696"/>
      <c r="AO1113" s="696"/>
      <c r="AP1113" s="696"/>
      <c r="AQ1113" s="537"/>
      <c r="AR1113" s="62"/>
      <c r="AS1113" s="62"/>
      <c r="AT1113" s="62"/>
      <c r="AU1113" s="62"/>
      <c r="AV1113" s="62"/>
      <c r="AW1113" s="98"/>
      <c r="AX1113" s="62"/>
      <c r="AY1113" s="62"/>
      <c r="AZ1113" s="62"/>
      <c r="BA1113" s="62"/>
      <c r="BB1113" s="62"/>
      <c r="BC1113" s="98"/>
      <c r="BD1113" s="62"/>
      <c r="BE1113" s="62"/>
      <c r="BF1113" s="62"/>
      <c r="BG1113" s="62"/>
      <c r="BH1113" s="62"/>
      <c r="BI1113" s="62"/>
      <c r="BJ1113" s="62"/>
      <c r="BK1113" s="98"/>
      <c r="BL1113" s="62"/>
      <c r="BM1113" s="62"/>
      <c r="BN1113" s="62"/>
      <c r="BO1113" s="62"/>
      <c r="BP1113" s="62"/>
      <c r="BQ1113" s="2"/>
      <c r="BR1113" s="3"/>
      <c r="BS1113" s="3"/>
      <c r="BT1113" s="3"/>
      <c r="BU1113" s="3"/>
      <c r="BV1113" s="1206"/>
    </row>
    <row r="1114" ht="16.5">
      <c r="A1114" s="368"/>
      <c r="B1114" s="369"/>
      <c r="C1114" s="370" t="s">
        <v>148</v>
      </c>
      <c r="D1114" s="371"/>
      <c r="E1114" s="372">
        <f>C1113+E1113</f>
        <v>8</v>
      </c>
      <c r="F1114" s="373"/>
      <c r="G1114" s="372">
        <f>F1113+G1113</f>
        <v>0</v>
      </c>
      <c r="H1114" s="374"/>
      <c r="I1114" s="375">
        <f>I1113</f>
        <v>25</v>
      </c>
      <c r="J1114" s="376"/>
      <c r="K1114" s="376"/>
      <c r="L1114" s="376"/>
      <c r="M1114" s="376"/>
      <c r="N1114" s="376"/>
      <c r="O1114" s="376"/>
      <c r="P1114" s="935"/>
      <c r="Q1114" s="540" t="s">
        <v>151</v>
      </c>
      <c r="R1114" s="541"/>
      <c r="S1114" s="542"/>
      <c r="T1114" s="1339"/>
      <c r="U1114" s="1339"/>
      <c r="V1114" s="1339"/>
      <c r="W1114" s="1339"/>
      <c r="X1114" s="1339"/>
      <c r="Y1114" s="1339"/>
      <c r="Z1114" s="1339"/>
      <c r="AA1114" s="1339"/>
      <c r="AB1114" s="1339"/>
      <c r="AC1114" s="1339"/>
      <c r="AD1114" s="1340"/>
      <c r="AE1114" s="1339"/>
      <c r="AF1114" s="1339"/>
      <c r="AG1114" s="1339"/>
      <c r="AH1114" s="1339"/>
      <c r="AI1114" s="1339"/>
      <c r="AJ1114" s="1339"/>
      <c r="AK1114" s="1339"/>
      <c r="AL1114" s="1341"/>
      <c r="AM1114" s="1339"/>
      <c r="AN1114" s="1339"/>
      <c r="AO1114" s="1339"/>
      <c r="AP1114" s="1339"/>
      <c r="AQ1114" s="1342"/>
      <c r="AR1114" s="62"/>
      <c r="AS1114" s="62"/>
      <c r="AT1114" s="62"/>
      <c r="AU1114" s="62"/>
      <c r="AV1114" s="62"/>
      <c r="AW1114" s="98"/>
      <c r="AX1114" s="62"/>
      <c r="AY1114" s="62"/>
      <c r="AZ1114" s="62"/>
      <c r="BA1114" s="62"/>
      <c r="BB1114" s="62"/>
      <c r="BC1114" s="98"/>
      <c r="BD1114" s="62"/>
      <c r="BE1114" s="62"/>
      <c r="BF1114" s="62"/>
      <c r="BG1114" s="62"/>
      <c r="BH1114" s="62"/>
      <c r="BI1114" s="62"/>
      <c r="BJ1114" s="62"/>
      <c r="BK1114" s="98"/>
      <c r="BL1114" s="62"/>
      <c r="BM1114" s="62"/>
      <c r="BN1114" s="62"/>
      <c r="BO1114" s="62"/>
      <c r="BP1114" s="62"/>
      <c r="BV1114" s="1"/>
    </row>
    <row r="1115" ht="15.75" customHeight="1">
      <c r="A1115" s="368"/>
      <c r="B1115" s="382"/>
      <c r="C1115" s="383" t="s">
        <v>150</v>
      </c>
      <c r="D1115" s="371"/>
      <c r="E1115" s="384">
        <f>E1114/I1114*100</f>
        <v>32</v>
      </c>
      <c r="F1115" s="385"/>
      <c r="G1115" s="384">
        <f>G1114/I1114*100</f>
        <v>0</v>
      </c>
      <c r="H1115" s="386"/>
      <c r="I1115" s="387"/>
      <c r="J1115" s="388"/>
      <c r="K1115" s="388"/>
      <c r="L1115" s="388"/>
      <c r="M1115" s="388"/>
      <c r="N1115" s="388"/>
      <c r="O1115" s="388"/>
      <c r="P1115" s="110"/>
      <c r="Q1115" s="397"/>
      <c r="R1115" s="397"/>
      <c r="S1115" s="396"/>
      <c r="T1115" s="1343"/>
      <c r="U1115" s="1343"/>
      <c r="V1115" s="1343"/>
      <c r="W1115" s="1343"/>
      <c r="X1115" s="1343"/>
      <c r="Y1115" s="1343"/>
      <c r="Z1115" s="1343"/>
      <c r="AA1115" s="1343"/>
      <c r="AB1115" s="1343"/>
      <c r="AC1115" s="1343"/>
      <c r="AD1115" s="855"/>
      <c r="AE1115" s="1343"/>
      <c r="AF1115" s="1343"/>
      <c r="AG1115" s="1343"/>
      <c r="AH1115" s="1343"/>
      <c r="AI1115" s="1343"/>
      <c r="AJ1115" s="1343"/>
      <c r="AK1115" s="1343"/>
      <c r="AL1115" s="1344"/>
      <c r="AM1115" s="1343"/>
      <c r="AN1115" s="1343"/>
      <c r="AO1115" s="1343"/>
      <c r="AP1115" s="1343"/>
      <c r="AQ1115" s="1345"/>
      <c r="AR1115" s="62"/>
      <c r="AS1115" s="62"/>
      <c r="AT1115" s="62"/>
      <c r="AU1115" s="62"/>
      <c r="AV1115" s="62"/>
      <c r="AW1115" s="98"/>
      <c r="AX1115" s="62"/>
      <c r="AY1115" s="62"/>
      <c r="AZ1115" s="62"/>
      <c r="BA1115" s="62"/>
      <c r="BB1115" s="62"/>
      <c r="BC1115" s="98"/>
      <c r="BD1115" s="62"/>
      <c r="BE1115" s="62"/>
      <c r="BF1115" s="62"/>
      <c r="BG1115" s="62"/>
      <c r="BH1115" s="62"/>
      <c r="BI1115" s="62"/>
      <c r="BJ1115" s="62"/>
      <c r="BK1115" s="98"/>
      <c r="BL1115" s="62"/>
      <c r="BM1115" s="62"/>
      <c r="BN1115" s="62"/>
      <c r="BO1115" s="62"/>
      <c r="BP1115" s="62"/>
      <c r="BV1115" s="1"/>
    </row>
    <row r="1116" ht="16.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110"/>
      <c r="Q1116" s="402" t="s">
        <v>374</v>
      </c>
      <c r="R1116" s="397"/>
      <c r="S1116" s="396"/>
      <c r="T1116" s="1343"/>
      <c r="U1116" s="1343"/>
      <c r="V1116" s="1343"/>
      <c r="W1116" s="1343"/>
      <c r="X1116" s="1343"/>
      <c r="Y1116" s="1343"/>
      <c r="Z1116" s="1343"/>
      <c r="AA1116" s="1343"/>
      <c r="AB1116" s="1343"/>
      <c r="AC1116" s="1343"/>
      <c r="AD1116" s="855"/>
      <c r="AE1116" s="1343"/>
      <c r="AF1116" s="1343"/>
      <c r="AG1116" s="1343"/>
      <c r="AH1116" s="1343"/>
      <c r="AI1116" s="1343"/>
      <c r="AJ1116" s="1343"/>
      <c r="AK1116" s="1343"/>
      <c r="AL1116" s="1344"/>
      <c r="AM1116" s="1343"/>
      <c r="AN1116" s="1343"/>
      <c r="AO1116" s="1343"/>
      <c r="AP1116" s="1343"/>
      <c r="AQ1116" s="1345"/>
      <c r="AR1116" s="62"/>
      <c r="AS1116" s="62"/>
      <c r="AT1116" s="62"/>
      <c r="AU1116" s="62"/>
      <c r="AV1116" s="62"/>
      <c r="AW1116" s="98"/>
      <c r="AX1116" s="62"/>
      <c r="AY1116" s="62"/>
      <c r="AZ1116" s="62"/>
      <c r="BA1116" s="62"/>
      <c r="BB1116" s="62"/>
      <c r="BC1116" s="98"/>
      <c r="BD1116" s="62"/>
      <c r="BE1116" s="62"/>
      <c r="BF1116" s="62"/>
      <c r="BG1116" s="62"/>
      <c r="BH1116" s="62"/>
      <c r="BI1116" s="62"/>
      <c r="BJ1116" s="62"/>
      <c r="BK1116" s="98"/>
      <c r="BL1116" s="62"/>
      <c r="BM1116" s="62"/>
      <c r="BN1116" s="62"/>
      <c r="BO1116" s="62"/>
      <c r="BP1116" s="62"/>
      <c r="BV1116" s="1"/>
    </row>
    <row r="1117" ht="15.75" customHeight="1">
      <c r="A1117" s="781"/>
      <c r="B1117" s="1313" t="s">
        <v>192</v>
      </c>
      <c r="C1117" s="404"/>
      <c r="D1117" s="405"/>
      <c r="E1117" s="406"/>
      <c r="F1117" s="404"/>
      <c r="G1117" s="406"/>
      <c r="H1117" s="407"/>
      <c r="I1117" s="408"/>
      <c r="J1117" s="407"/>
      <c r="K1117" s="408"/>
      <c r="L1117" s="407"/>
      <c r="M1117" s="408"/>
      <c r="N1117" s="407"/>
      <c r="O1117" s="408"/>
      <c r="P1117" s="57" t="s">
        <v>25</v>
      </c>
      <c r="Q1117" s="409" t="s">
        <v>26</v>
      </c>
      <c r="R1117" s="314" t="s">
        <v>27</v>
      </c>
      <c r="S1117" s="559" t="s">
        <v>28</v>
      </c>
      <c r="T1117" s="559"/>
      <c r="U1117" s="559"/>
      <c r="V1117" s="559"/>
      <c r="W1117" s="559"/>
      <c r="X1117" s="411"/>
      <c r="Y1117" s="412"/>
      <c r="Z1117" s="412"/>
      <c r="AA1117" s="412"/>
      <c r="AB1117" s="412"/>
      <c r="AC1117" s="412"/>
      <c r="AD1117" s="412"/>
      <c r="AE1117" s="412"/>
      <c r="AF1117" s="412"/>
      <c r="AG1117" s="412"/>
      <c r="AH1117" s="412"/>
      <c r="AI1117" s="412"/>
      <c r="AJ1117" s="412"/>
      <c r="AK1117" s="412"/>
      <c r="AL1117" s="413"/>
      <c r="AM1117" s="559"/>
      <c r="AN1117" s="559"/>
      <c r="AO1117" s="559"/>
      <c r="AP1117" s="559"/>
      <c r="AQ1117" s="560"/>
      <c r="AR1117" s="62"/>
      <c r="AS1117" s="62"/>
      <c r="AT1117" s="62"/>
      <c r="AU1117" s="62"/>
      <c r="AV1117" s="62"/>
      <c r="AW1117" s="98"/>
      <c r="AX1117" s="62"/>
      <c r="AY1117" s="62"/>
      <c r="AZ1117" s="62"/>
      <c r="BA1117" s="62"/>
      <c r="BB1117" s="62"/>
      <c r="BC1117" s="98"/>
      <c r="BD1117" s="62"/>
      <c r="BE1117" s="62"/>
      <c r="BF1117" s="62"/>
      <c r="BG1117" s="62"/>
      <c r="BH1117" s="62"/>
      <c r="BI1117" s="62"/>
      <c r="BJ1117" s="62"/>
      <c r="BK1117" s="98"/>
      <c r="BL1117" s="62"/>
      <c r="BM1117" s="62"/>
      <c r="BN1117" s="62"/>
      <c r="BO1117" s="62"/>
      <c r="BP1117" s="62"/>
      <c r="BV1117" s="1"/>
    </row>
    <row r="1118" ht="15.75" customHeight="1">
      <c r="A1118" s="561" t="s">
        <v>370</v>
      </c>
      <c r="B1118" s="1314"/>
      <c r="C1118" s="416"/>
      <c r="D1118" s="417"/>
      <c r="E1118" s="418"/>
      <c r="F1118" s="416"/>
      <c r="G1118" s="419" t="s">
        <v>153</v>
      </c>
      <c r="H1118" s="420"/>
      <c r="I1118" s="421"/>
      <c r="J1118" s="420"/>
      <c r="K1118" s="421"/>
      <c r="L1118" s="422" t="s">
        <v>261</v>
      </c>
      <c r="M1118" s="421"/>
      <c r="N1118" s="420"/>
      <c r="O1118" s="421"/>
      <c r="P1118" s="65"/>
      <c r="Q1118" s="423"/>
      <c r="R1118" s="397" t="s">
        <v>31</v>
      </c>
      <c r="S1118" s="562"/>
      <c r="T1118" s="69"/>
      <c r="U1118" s="69"/>
      <c r="V1118" s="69"/>
      <c r="W1118" s="69"/>
      <c r="X1118" s="69"/>
      <c r="Y1118" s="69"/>
      <c r="Z1118" s="69"/>
      <c r="AA1118" s="69"/>
      <c r="AB1118" s="69"/>
      <c r="AC1118" s="69"/>
      <c r="AD1118" s="69"/>
      <c r="AE1118" s="69"/>
      <c r="AF1118" s="69"/>
      <c r="AG1118" s="69"/>
      <c r="AH1118" s="69"/>
      <c r="AI1118" s="69"/>
      <c r="AJ1118" s="69"/>
      <c r="AK1118" s="69"/>
      <c r="AL1118" s="69"/>
      <c r="AM1118" s="69"/>
      <c r="AN1118" s="69"/>
      <c r="AO1118" s="69"/>
      <c r="AP1118" s="69"/>
      <c r="AQ1118" s="69"/>
      <c r="AR1118" s="62"/>
      <c r="AS1118" s="62"/>
      <c r="AT1118" s="62"/>
      <c r="AU1118" s="62"/>
      <c r="AV1118" s="62"/>
      <c r="AW1118" s="98"/>
      <c r="AX1118" s="62"/>
      <c r="AY1118" s="62"/>
      <c r="AZ1118" s="62"/>
      <c r="BA1118" s="62"/>
      <c r="BB1118" s="62"/>
      <c r="BC1118" s="98"/>
      <c r="BD1118" s="62"/>
      <c r="BE1118" s="62"/>
      <c r="BF1118" s="62"/>
      <c r="BG1118" s="62"/>
      <c r="BH1118" s="62"/>
      <c r="BI1118" s="62"/>
      <c r="BJ1118" s="62"/>
      <c r="BK1118" s="98"/>
      <c r="BL1118" s="62"/>
      <c r="BM1118" s="62"/>
      <c r="BN1118" s="62"/>
      <c r="BO1118" s="62"/>
      <c r="BP1118" s="62"/>
      <c r="BV1118" s="1"/>
    </row>
    <row r="1119" ht="16.5">
      <c r="A1119" s="782"/>
      <c r="B1119" s="1315"/>
      <c r="C1119" s="427"/>
      <c r="D1119" s="428"/>
      <c r="E1119" s="429"/>
      <c r="F1119" s="427"/>
      <c r="G1119" s="429"/>
      <c r="H1119" s="430"/>
      <c r="I1119" s="431"/>
      <c r="J1119" s="430"/>
      <c r="K1119" s="431"/>
      <c r="L1119" s="430"/>
      <c r="M1119" s="431"/>
      <c r="N1119" s="430"/>
      <c r="O1119" s="431"/>
      <c r="P1119" s="78"/>
      <c r="Q1119" s="432"/>
      <c r="R1119" s="553" t="s">
        <v>56</v>
      </c>
      <c r="S1119" s="746"/>
      <c r="T1119" s="82"/>
      <c r="U1119" s="82"/>
      <c r="V1119" s="82"/>
      <c r="W1119" s="82"/>
      <c r="X1119" s="82"/>
      <c r="Y1119" s="82"/>
      <c r="Z1119" s="82"/>
      <c r="AA1119" s="82"/>
      <c r="AB1119" s="82"/>
      <c r="AC1119" s="82"/>
      <c r="AD1119" s="82"/>
      <c r="AE1119" s="82"/>
      <c r="AF1119" s="82"/>
      <c r="AG1119" s="82"/>
      <c r="AH1119" s="82"/>
      <c r="AI1119" s="82"/>
      <c r="AJ1119" s="82"/>
      <c r="AK1119" s="82"/>
      <c r="AL1119" s="82"/>
      <c r="AM1119" s="82"/>
      <c r="AN1119" s="82"/>
      <c r="AO1119" s="82"/>
      <c r="AP1119" s="82"/>
      <c r="AQ1119" s="82"/>
      <c r="AR1119" s="62"/>
      <c r="AS1119" s="62"/>
      <c r="AT1119" s="62"/>
      <c r="AU1119" s="62"/>
      <c r="AV1119" s="62"/>
      <c r="AW1119" s="98"/>
      <c r="AX1119" s="62"/>
      <c r="AY1119" s="62"/>
      <c r="AZ1119" s="62"/>
      <c r="BA1119" s="62"/>
      <c r="BB1119" s="62"/>
      <c r="BC1119" s="98"/>
      <c r="BD1119" s="62"/>
      <c r="BE1119" s="62"/>
      <c r="BF1119" s="62"/>
      <c r="BG1119" s="62"/>
      <c r="BH1119" s="62"/>
      <c r="BI1119" s="62"/>
      <c r="BJ1119" s="62"/>
      <c r="BK1119" s="98"/>
      <c r="BL1119" s="62"/>
      <c r="BM1119" s="62"/>
      <c r="BN1119" s="62"/>
      <c r="BO1119" s="62"/>
      <c r="BP1119" s="62"/>
      <c r="BV1119" s="1"/>
    </row>
    <row r="1120">
      <c r="A1120" s="564"/>
      <c r="B1120" s="565"/>
      <c r="C1120" s="1245"/>
      <c r="D1120" s="102"/>
      <c r="E1120" s="103"/>
      <c r="F1120" s="101"/>
      <c r="G1120" s="103"/>
      <c r="H1120" s="127"/>
      <c r="I1120" s="106"/>
      <c r="J1120" s="106"/>
      <c r="K1120" s="106"/>
      <c r="L1120" s="106"/>
      <c r="M1120" s="106"/>
      <c r="N1120" s="106"/>
      <c r="O1120" s="106"/>
      <c r="P1120" s="102"/>
      <c r="Q1120" s="285"/>
      <c r="R1120" s="231"/>
      <c r="S1120" s="232"/>
      <c r="T1120" s="442"/>
      <c r="U1120" s="442"/>
      <c r="V1120" s="442"/>
      <c r="W1120" s="442"/>
      <c r="X1120" s="442"/>
      <c r="Y1120" s="442"/>
      <c r="Z1120" s="442"/>
      <c r="AA1120" s="442"/>
      <c r="AB1120" s="442"/>
      <c r="AC1120" s="442"/>
      <c r="AD1120" s="443"/>
      <c r="AE1120" s="442"/>
      <c r="AF1120" s="442"/>
      <c r="AG1120" s="442"/>
      <c r="AH1120" s="442"/>
      <c r="AI1120" s="442"/>
      <c r="AJ1120" s="442"/>
      <c r="AK1120" s="442"/>
      <c r="AL1120" s="444"/>
      <c r="AM1120" s="442"/>
      <c r="AN1120" s="442"/>
      <c r="AO1120" s="442"/>
      <c r="AP1120" s="442"/>
      <c r="AQ1120" s="445"/>
      <c r="AR1120" s="62"/>
      <c r="AS1120" s="62"/>
      <c r="AT1120" s="62"/>
      <c r="AU1120" s="62"/>
      <c r="AV1120" s="62"/>
      <c r="AW1120" s="98"/>
      <c r="AX1120" s="62"/>
      <c r="AY1120" s="62"/>
      <c r="AZ1120" s="62"/>
      <c r="BA1120" s="62"/>
      <c r="BB1120" s="62"/>
      <c r="BC1120" s="98"/>
      <c r="BD1120" s="62"/>
      <c r="BE1120" s="62"/>
      <c r="BF1120" s="62"/>
      <c r="BG1120" s="62"/>
      <c r="BH1120" s="62"/>
      <c r="BI1120" s="62"/>
      <c r="BJ1120" s="62"/>
      <c r="BK1120" s="98"/>
      <c r="BL1120" s="62"/>
      <c r="BM1120" s="62"/>
      <c r="BN1120" s="62"/>
      <c r="BO1120" s="62"/>
      <c r="BP1120" s="62"/>
      <c r="BV1120" s="446"/>
    </row>
    <row r="1121">
      <c r="A1121" s="145"/>
      <c r="B1121" s="146"/>
      <c r="C1121" s="521"/>
      <c r="D1121" s="437"/>
      <c r="E1121" s="436"/>
      <c r="F1121" s="521"/>
      <c r="G1121" s="126" t="s">
        <v>60</v>
      </c>
      <c r="H1121" s="438"/>
      <c r="I1121" s="128">
        <v>1</v>
      </c>
      <c r="J1121" s="439"/>
      <c r="K1121" s="439"/>
      <c r="L1121" s="439"/>
      <c r="M1121" s="439"/>
      <c r="N1121" s="439"/>
      <c r="O1121" s="439"/>
      <c r="P1121" s="125" t="s">
        <v>68</v>
      </c>
      <c r="Q1121" s="291"/>
      <c r="R1121" s="132" t="s">
        <v>76</v>
      </c>
      <c r="S1121" s="133"/>
      <c r="T1121" s="721"/>
      <c r="U1121" s="721"/>
      <c r="V1121" s="721"/>
      <c r="W1121" s="721"/>
      <c r="X1121" s="721"/>
      <c r="Y1121" s="721"/>
      <c r="Z1121" s="721"/>
      <c r="AA1121" s="721"/>
      <c r="AB1121" s="721"/>
      <c r="AC1121" s="721"/>
      <c r="AD1121" s="734"/>
      <c r="AE1121" s="721"/>
      <c r="AF1121" s="721"/>
      <c r="AG1121" s="721"/>
      <c r="AH1121" s="721"/>
      <c r="AI1121" s="721"/>
      <c r="AJ1121" s="721"/>
      <c r="AK1121" s="721"/>
      <c r="AL1121" s="735"/>
      <c r="AM1121" s="721"/>
      <c r="AN1121" s="721"/>
      <c r="AO1121" s="721"/>
      <c r="AP1121" s="721"/>
      <c r="AQ1121" s="722"/>
      <c r="AR1121" s="62"/>
      <c r="AS1121" s="119">
        <f>T1121*T1153*1.73*0.875/1000</f>
        <v>0</v>
      </c>
      <c r="AT1121" s="119">
        <f t="shared" ref="AT1121:BP1121" si="475">U1121*U1153*1.73*0.875/1000</f>
        <v>0</v>
      </c>
      <c r="AU1121" s="119">
        <f t="shared" si="475"/>
        <v>0</v>
      </c>
      <c r="AV1121" s="119">
        <f t="shared" si="475"/>
        <v>0</v>
      </c>
      <c r="AW1121" s="120">
        <f t="shared" si="475"/>
        <v>0</v>
      </c>
      <c r="AX1121" s="119">
        <f t="shared" si="475"/>
        <v>0</v>
      </c>
      <c r="AY1121" s="119">
        <f t="shared" si="475"/>
        <v>0</v>
      </c>
      <c r="AZ1121" s="119">
        <f t="shared" si="475"/>
        <v>0</v>
      </c>
      <c r="BA1121" s="119">
        <f t="shared" si="475"/>
        <v>0</v>
      </c>
      <c r="BB1121" s="119">
        <f t="shared" si="475"/>
        <v>0</v>
      </c>
      <c r="BC1121" s="120">
        <f t="shared" si="475"/>
        <v>0</v>
      </c>
      <c r="BD1121" s="119">
        <f t="shared" si="475"/>
        <v>0</v>
      </c>
      <c r="BE1121" s="119">
        <f t="shared" si="475"/>
        <v>0</v>
      </c>
      <c r="BF1121" s="119">
        <f t="shared" si="475"/>
        <v>0</v>
      </c>
      <c r="BG1121" s="119">
        <f t="shared" si="475"/>
        <v>0</v>
      </c>
      <c r="BH1121" s="119">
        <f t="shared" si="475"/>
        <v>0</v>
      </c>
      <c r="BI1121" s="119">
        <f t="shared" si="475"/>
        <v>0</v>
      </c>
      <c r="BJ1121" s="119">
        <f t="shared" si="475"/>
        <v>0</v>
      </c>
      <c r="BK1121" s="120">
        <f t="shared" si="475"/>
        <v>0</v>
      </c>
      <c r="BL1121" s="119">
        <f t="shared" si="475"/>
        <v>0</v>
      </c>
      <c r="BM1121" s="119">
        <f t="shared" si="475"/>
        <v>0</v>
      </c>
      <c r="BN1121" s="119">
        <f t="shared" si="475"/>
        <v>0</v>
      </c>
      <c r="BO1121" s="119">
        <f t="shared" si="475"/>
        <v>0</v>
      </c>
      <c r="BP1121" s="119">
        <f t="shared" si="475"/>
        <v>0</v>
      </c>
      <c r="BQ1121" s="121"/>
      <c r="BS1121" s="121"/>
      <c r="BV1121" s="503"/>
    </row>
    <row r="1122" ht="20.25" customHeight="1">
      <c r="A1122" s="145"/>
      <c r="B1122" s="568"/>
      <c r="C1122" s="882"/>
      <c r="D1122" s="104"/>
      <c r="E1122" s="170"/>
      <c r="F1122" s="169"/>
      <c r="G1122" s="170"/>
      <c r="H1122" s="127"/>
      <c r="I1122" s="128">
        <v>2</v>
      </c>
      <c r="J1122" s="128"/>
      <c r="K1122" s="128"/>
      <c r="L1122" s="128"/>
      <c r="M1122" s="128"/>
      <c r="N1122" s="128"/>
      <c r="O1122" s="128"/>
      <c r="P1122" s="570"/>
      <c r="Q1122" s="291" t="s">
        <v>375</v>
      </c>
      <c r="R1122" s="132" t="s">
        <v>376</v>
      </c>
      <c r="S1122" s="133"/>
      <c r="T1122" s="721"/>
      <c r="U1122" s="721"/>
      <c r="V1122" s="721"/>
      <c r="W1122" s="721"/>
      <c r="X1122" s="721"/>
      <c r="Y1122" s="721"/>
      <c r="Z1122" s="721"/>
      <c r="AA1122" s="721"/>
      <c r="AB1122" s="721"/>
      <c r="AC1122" s="721"/>
      <c r="AD1122" s="734"/>
      <c r="AE1122" s="721"/>
      <c r="AF1122" s="721"/>
      <c r="AG1122" s="721"/>
      <c r="AH1122" s="721"/>
      <c r="AI1122" s="721"/>
      <c r="AJ1122" s="721"/>
      <c r="AK1122" s="721"/>
      <c r="AL1122" s="735"/>
      <c r="AM1122" s="721"/>
      <c r="AN1122" s="721"/>
      <c r="AO1122" s="721"/>
      <c r="AP1122" s="721"/>
      <c r="AQ1122" s="722"/>
      <c r="AR1122" s="62"/>
      <c r="AS1122" s="119" t="e">
        <f>T1122*1000/T1153/1.73/0.875</f>
        <v>#DIV/0!</v>
      </c>
      <c r="AT1122" s="119" t="e">
        <f t="shared" ref="AT1122:BP1122" si="476">U1122*1000/U1153/1.73/0.875</f>
        <v>#DIV/0!</v>
      </c>
      <c r="AU1122" s="119" t="e">
        <f t="shared" si="476"/>
        <v>#DIV/0!</v>
      </c>
      <c r="AV1122" s="119" t="e">
        <f t="shared" si="476"/>
        <v>#DIV/0!</v>
      </c>
      <c r="AW1122" s="120" t="e">
        <f t="shared" si="476"/>
        <v>#DIV/0!</v>
      </c>
      <c r="AX1122" s="119" t="e">
        <f t="shared" si="476"/>
        <v>#DIV/0!</v>
      </c>
      <c r="AY1122" s="119" t="e">
        <f t="shared" si="476"/>
        <v>#DIV/0!</v>
      </c>
      <c r="AZ1122" s="119" t="e">
        <f t="shared" si="476"/>
        <v>#DIV/0!</v>
      </c>
      <c r="BA1122" s="119" t="e">
        <f t="shared" si="476"/>
        <v>#DIV/0!</v>
      </c>
      <c r="BB1122" s="119" t="e">
        <f t="shared" si="476"/>
        <v>#DIV/0!</v>
      </c>
      <c r="BC1122" s="120" t="e">
        <f t="shared" si="476"/>
        <v>#DIV/0!</v>
      </c>
      <c r="BD1122" s="119" t="e">
        <f t="shared" si="476"/>
        <v>#DIV/0!</v>
      </c>
      <c r="BE1122" s="119" t="e">
        <f t="shared" si="476"/>
        <v>#DIV/0!</v>
      </c>
      <c r="BF1122" s="119" t="e">
        <f t="shared" si="476"/>
        <v>#DIV/0!</v>
      </c>
      <c r="BG1122" s="119" t="e">
        <f t="shared" si="476"/>
        <v>#DIV/0!</v>
      </c>
      <c r="BH1122" s="119" t="e">
        <f t="shared" si="476"/>
        <v>#DIV/0!</v>
      </c>
      <c r="BI1122" s="119" t="e">
        <f t="shared" si="476"/>
        <v>#DIV/0!</v>
      </c>
      <c r="BJ1122" s="119" t="e">
        <f t="shared" si="476"/>
        <v>#DIV/0!</v>
      </c>
      <c r="BK1122" s="120" t="e">
        <f t="shared" si="476"/>
        <v>#DIV/0!</v>
      </c>
      <c r="BL1122" s="119" t="e">
        <f t="shared" si="476"/>
        <v>#DIV/0!</v>
      </c>
      <c r="BM1122" s="119" t="e">
        <f t="shared" si="476"/>
        <v>#DIV/0!</v>
      </c>
      <c r="BN1122" s="119" t="e">
        <f t="shared" si="476"/>
        <v>#DIV/0!</v>
      </c>
      <c r="BO1122" s="119" t="e">
        <f t="shared" si="476"/>
        <v>#DIV/0!</v>
      </c>
      <c r="BP1122" s="119" t="e">
        <f t="shared" si="476"/>
        <v>#DIV/0!</v>
      </c>
      <c r="BQ1122" s="121"/>
      <c r="BS1122" s="121"/>
      <c r="BV1122" s="503"/>
    </row>
    <row r="1123" ht="15.75" customHeight="1">
      <c r="A1123" s="145"/>
      <c r="B1123" s="146"/>
      <c r="C1123" s="882"/>
      <c r="D1123" s="1092"/>
      <c r="E1123" s="1019"/>
      <c r="F1123" s="882"/>
      <c r="G1123" s="1019"/>
      <c r="H1123" s="127"/>
      <c r="I1123" s="128">
        <v>3</v>
      </c>
      <c r="J1123" s="128"/>
      <c r="K1123" s="128"/>
      <c r="L1123" s="128"/>
      <c r="M1123" s="128"/>
      <c r="N1123" s="128"/>
      <c r="O1123" s="128"/>
      <c r="P1123" s="125"/>
      <c r="Q1123" s="291"/>
      <c r="R1123" s="132" t="s">
        <v>69</v>
      </c>
      <c r="S1123" s="133"/>
      <c r="T1123" s="721"/>
      <c r="U1123" s="721"/>
      <c r="V1123" s="721"/>
      <c r="W1123" s="721"/>
      <c r="X1123" s="721"/>
      <c r="Y1123" s="721"/>
      <c r="Z1123" s="721"/>
      <c r="AA1123" s="721"/>
      <c r="AB1123" s="721"/>
      <c r="AC1123" s="721"/>
      <c r="AD1123" s="734"/>
      <c r="AE1123" s="721"/>
      <c r="AF1123" s="721"/>
      <c r="AG1123" s="721"/>
      <c r="AH1123" s="721"/>
      <c r="AI1123" s="721"/>
      <c r="AJ1123" s="721"/>
      <c r="AK1123" s="721"/>
      <c r="AL1123" s="735"/>
      <c r="AM1123" s="721"/>
      <c r="AN1123" s="721"/>
      <c r="AO1123" s="721"/>
      <c r="AP1123" s="721"/>
      <c r="AQ1123" s="722"/>
      <c r="AR1123" s="62"/>
      <c r="AS1123" s="143"/>
      <c r="AT1123" s="143"/>
      <c r="AU1123" s="143"/>
      <c r="AV1123" s="143"/>
      <c r="AW1123" s="144"/>
      <c r="AX1123" s="143"/>
      <c r="AY1123" s="143"/>
      <c r="AZ1123" s="143"/>
      <c r="BA1123" s="143"/>
      <c r="BB1123" s="143"/>
      <c r="BC1123" s="144"/>
      <c r="BD1123" s="143"/>
      <c r="BE1123" s="143"/>
      <c r="BF1123" s="143"/>
      <c r="BG1123" s="143"/>
      <c r="BH1123" s="143"/>
      <c r="BI1123" s="143"/>
      <c r="BJ1123" s="143"/>
      <c r="BK1123" s="144"/>
      <c r="BL1123" s="143"/>
      <c r="BM1123" s="143"/>
      <c r="BN1123" s="143"/>
      <c r="BO1123" s="143"/>
      <c r="BP1123" s="143"/>
      <c r="BS1123" s="247"/>
      <c r="BV1123" s="503"/>
    </row>
    <row r="1124">
      <c r="A1124" s="145"/>
      <c r="B1124" s="146"/>
      <c r="C1124" s="169"/>
      <c r="D1124" s="104"/>
      <c r="E1124" s="170"/>
      <c r="F1124" s="169"/>
      <c r="G1124" s="170"/>
      <c r="H1124" s="127"/>
      <c r="I1124" s="128"/>
      <c r="J1124" s="128"/>
      <c r="K1124" s="128"/>
      <c r="L1124" s="128"/>
      <c r="M1124" s="128"/>
      <c r="N1124" s="128"/>
      <c r="O1124" s="128"/>
      <c r="P1124" s="125"/>
      <c r="Q1124" s="291"/>
      <c r="R1124" s="132"/>
      <c r="S1124" s="133"/>
      <c r="T1124" s="768"/>
      <c r="U1124" s="768"/>
      <c r="V1124" s="768"/>
      <c r="W1124" s="768"/>
      <c r="X1124" s="768"/>
      <c r="Y1124" s="768"/>
      <c r="Z1124" s="768"/>
      <c r="AA1124" s="768"/>
      <c r="AB1124" s="768"/>
      <c r="AC1124" s="768"/>
      <c r="AD1124" s="769"/>
      <c r="AE1124" s="768"/>
      <c r="AF1124" s="768"/>
      <c r="AG1124" s="768"/>
      <c r="AH1124" s="768"/>
      <c r="AI1124" s="768"/>
      <c r="AJ1124" s="768"/>
      <c r="AK1124" s="768"/>
      <c r="AL1124" s="770"/>
      <c r="AM1124" s="768"/>
      <c r="AN1124" s="768"/>
      <c r="AO1124" s="768"/>
      <c r="AP1124" s="768"/>
      <c r="AQ1124" s="771"/>
      <c r="AR1124" s="62"/>
      <c r="AS1124" s="143"/>
      <c r="AT1124" s="143"/>
      <c r="AU1124" s="143"/>
      <c r="AV1124" s="143"/>
      <c r="AW1124" s="144"/>
      <c r="AX1124" s="143"/>
      <c r="AY1124" s="143"/>
      <c r="AZ1124" s="143"/>
      <c r="BA1124" s="143"/>
      <c r="BB1124" s="143"/>
      <c r="BC1124" s="144"/>
      <c r="BD1124" s="143"/>
      <c r="BE1124" s="143"/>
      <c r="BF1124" s="143"/>
      <c r="BG1124" s="143"/>
      <c r="BH1124" s="143"/>
      <c r="BI1124" s="143"/>
      <c r="BJ1124" s="143"/>
      <c r="BK1124" s="144"/>
      <c r="BL1124" s="143"/>
      <c r="BM1124" s="143"/>
      <c r="BN1124" s="143"/>
      <c r="BO1124" s="143"/>
      <c r="BP1124" s="143"/>
      <c r="BS1124" s="121"/>
      <c r="BV1124" s="503"/>
    </row>
    <row r="1125">
      <c r="A1125" s="145"/>
      <c r="B1125" s="146"/>
      <c r="C1125" s="124"/>
      <c r="D1125" s="437"/>
      <c r="E1125" s="436"/>
      <c r="F1125" s="521"/>
      <c r="G1125" s="126" t="s">
        <v>60</v>
      </c>
      <c r="H1125" s="438"/>
      <c r="I1125" s="128">
        <v>4</v>
      </c>
      <c r="J1125" s="439"/>
      <c r="K1125" s="439"/>
      <c r="L1125" s="439"/>
      <c r="M1125" s="439"/>
      <c r="N1125" s="439"/>
      <c r="O1125" s="439"/>
      <c r="P1125" s="125" t="s">
        <v>68</v>
      </c>
      <c r="Q1125" s="291"/>
      <c r="R1125" s="132" t="s">
        <v>74</v>
      </c>
      <c r="S1125" s="133"/>
      <c r="T1125" s="721"/>
      <c r="U1125" s="721"/>
      <c r="V1125" s="721"/>
      <c r="W1125" s="721"/>
      <c r="X1125" s="721"/>
      <c r="Y1125" s="721"/>
      <c r="Z1125" s="721"/>
      <c r="AA1125" s="721"/>
      <c r="AB1125" s="721"/>
      <c r="AC1125" s="721"/>
      <c r="AD1125" s="734"/>
      <c r="AE1125" s="721"/>
      <c r="AF1125" s="721"/>
      <c r="AG1125" s="721"/>
      <c r="AH1125" s="721"/>
      <c r="AI1125" s="721"/>
      <c r="AJ1125" s="721"/>
      <c r="AK1125" s="721"/>
      <c r="AL1125" s="735"/>
      <c r="AM1125" s="721"/>
      <c r="AN1125" s="721"/>
      <c r="AO1125" s="721"/>
      <c r="AP1125" s="721"/>
      <c r="AQ1125" s="722"/>
      <c r="AR1125" s="62"/>
      <c r="AS1125" s="119">
        <f>T1125*T1154*1.73*0.875/1000</f>
        <v>0</v>
      </c>
      <c r="AT1125" s="119">
        <f t="shared" ref="AT1125:BP1125" si="477">U1125*U1154*1.73*0.875/1000</f>
        <v>0</v>
      </c>
      <c r="AU1125" s="119">
        <f t="shared" si="477"/>
        <v>0</v>
      </c>
      <c r="AV1125" s="119">
        <f t="shared" si="477"/>
        <v>0</v>
      </c>
      <c r="AW1125" s="120">
        <f t="shared" si="477"/>
        <v>0</v>
      </c>
      <c r="AX1125" s="119">
        <f t="shared" si="477"/>
        <v>0</v>
      </c>
      <c r="AY1125" s="119">
        <f t="shared" si="477"/>
        <v>0</v>
      </c>
      <c r="AZ1125" s="119">
        <f t="shared" si="477"/>
        <v>0</v>
      </c>
      <c r="BA1125" s="119">
        <f t="shared" si="477"/>
        <v>0</v>
      </c>
      <c r="BB1125" s="119">
        <f t="shared" si="477"/>
        <v>0</v>
      </c>
      <c r="BC1125" s="120">
        <f t="shared" si="477"/>
        <v>0</v>
      </c>
      <c r="BD1125" s="119">
        <f t="shared" si="477"/>
        <v>0</v>
      </c>
      <c r="BE1125" s="119">
        <f t="shared" si="477"/>
        <v>0</v>
      </c>
      <c r="BF1125" s="119">
        <f t="shared" si="477"/>
        <v>0</v>
      </c>
      <c r="BG1125" s="119">
        <f t="shared" si="477"/>
        <v>0</v>
      </c>
      <c r="BH1125" s="119">
        <f t="shared" si="477"/>
        <v>0</v>
      </c>
      <c r="BI1125" s="119">
        <f t="shared" si="477"/>
        <v>0</v>
      </c>
      <c r="BJ1125" s="119">
        <f t="shared" si="477"/>
        <v>0</v>
      </c>
      <c r="BK1125" s="120">
        <f t="shared" si="477"/>
        <v>0</v>
      </c>
      <c r="BL1125" s="119">
        <f t="shared" si="477"/>
        <v>0</v>
      </c>
      <c r="BM1125" s="119">
        <f t="shared" si="477"/>
        <v>0</v>
      </c>
      <c r="BN1125" s="119">
        <f t="shared" si="477"/>
        <v>0</v>
      </c>
      <c r="BO1125" s="119">
        <f t="shared" si="477"/>
        <v>0</v>
      </c>
      <c r="BP1125" s="119">
        <f t="shared" si="477"/>
        <v>0</v>
      </c>
      <c r="BS1125" s="121"/>
      <c r="BV1125" s="503"/>
    </row>
    <row r="1126" ht="16.5">
      <c r="A1126" s="145"/>
      <c r="B1126" s="146"/>
      <c r="C1126" s="882"/>
      <c r="D1126" s="104"/>
      <c r="E1126" s="170"/>
      <c r="F1126" s="169"/>
      <c r="G1126" s="170"/>
      <c r="H1126" s="127"/>
      <c r="I1126" s="128">
        <v>5</v>
      </c>
      <c r="J1126" s="128"/>
      <c r="K1126" s="128"/>
      <c r="L1126" s="128"/>
      <c r="M1126" s="128"/>
      <c r="N1126" s="128"/>
      <c r="O1126" s="128"/>
      <c r="P1126" s="125"/>
      <c r="Q1126" s="291" t="s">
        <v>371</v>
      </c>
      <c r="R1126" s="132" t="s">
        <v>67</v>
      </c>
      <c r="S1126" s="133"/>
      <c r="T1126" s="721"/>
      <c r="U1126" s="721"/>
      <c r="V1126" s="721"/>
      <c r="W1126" s="721"/>
      <c r="X1126" s="721"/>
      <c r="Y1126" s="721"/>
      <c r="Z1126" s="721"/>
      <c r="AA1126" s="721"/>
      <c r="AB1126" s="721"/>
      <c r="AC1126" s="721"/>
      <c r="AD1126" s="734"/>
      <c r="AE1126" s="721"/>
      <c r="AF1126" s="721"/>
      <c r="AG1126" s="721"/>
      <c r="AH1126" s="721"/>
      <c r="AI1126" s="721"/>
      <c r="AJ1126" s="721"/>
      <c r="AK1126" s="721"/>
      <c r="AL1126" s="735"/>
      <c r="AM1126" s="721"/>
      <c r="AN1126" s="721"/>
      <c r="AO1126" s="721"/>
      <c r="AP1126" s="721"/>
      <c r="AQ1126" s="722"/>
      <c r="AR1126" s="62"/>
      <c r="AS1126" s="119" t="e">
        <f>T1126*1000/T1154/1.73/0.875</f>
        <v>#DIV/0!</v>
      </c>
      <c r="AT1126" s="119" t="e">
        <f t="shared" ref="AT1126:BP1126" si="478">U1126*1000/U1154/1.73/0.875</f>
        <v>#DIV/0!</v>
      </c>
      <c r="AU1126" s="119" t="e">
        <f t="shared" si="478"/>
        <v>#DIV/0!</v>
      </c>
      <c r="AV1126" s="119" t="e">
        <f t="shared" si="478"/>
        <v>#DIV/0!</v>
      </c>
      <c r="AW1126" s="120" t="e">
        <f t="shared" si="478"/>
        <v>#DIV/0!</v>
      </c>
      <c r="AX1126" s="119" t="e">
        <f t="shared" si="478"/>
        <v>#DIV/0!</v>
      </c>
      <c r="AY1126" s="119" t="e">
        <f t="shared" si="478"/>
        <v>#DIV/0!</v>
      </c>
      <c r="AZ1126" s="119" t="e">
        <f t="shared" si="478"/>
        <v>#DIV/0!</v>
      </c>
      <c r="BA1126" s="119" t="e">
        <f t="shared" si="478"/>
        <v>#DIV/0!</v>
      </c>
      <c r="BB1126" s="119" t="e">
        <f t="shared" si="478"/>
        <v>#DIV/0!</v>
      </c>
      <c r="BC1126" s="120" t="e">
        <f t="shared" si="478"/>
        <v>#DIV/0!</v>
      </c>
      <c r="BD1126" s="119" t="e">
        <f t="shared" si="478"/>
        <v>#DIV/0!</v>
      </c>
      <c r="BE1126" s="119" t="e">
        <f t="shared" si="478"/>
        <v>#DIV/0!</v>
      </c>
      <c r="BF1126" s="119" t="e">
        <f t="shared" si="478"/>
        <v>#DIV/0!</v>
      </c>
      <c r="BG1126" s="119" t="e">
        <f t="shared" si="478"/>
        <v>#DIV/0!</v>
      </c>
      <c r="BH1126" s="119" t="e">
        <f t="shared" si="478"/>
        <v>#DIV/0!</v>
      </c>
      <c r="BI1126" s="119" t="e">
        <f t="shared" si="478"/>
        <v>#DIV/0!</v>
      </c>
      <c r="BJ1126" s="119" t="e">
        <f t="shared" si="478"/>
        <v>#DIV/0!</v>
      </c>
      <c r="BK1126" s="120" t="e">
        <f t="shared" si="478"/>
        <v>#DIV/0!</v>
      </c>
      <c r="BL1126" s="119" t="e">
        <f t="shared" si="478"/>
        <v>#DIV/0!</v>
      </c>
      <c r="BM1126" s="119" t="e">
        <f t="shared" si="478"/>
        <v>#DIV/0!</v>
      </c>
      <c r="BN1126" s="119" t="e">
        <f t="shared" si="478"/>
        <v>#DIV/0!</v>
      </c>
      <c r="BO1126" s="119" t="e">
        <f t="shared" si="478"/>
        <v>#DIV/0!</v>
      </c>
      <c r="BP1126" s="119" t="e">
        <f t="shared" si="478"/>
        <v>#DIV/0!</v>
      </c>
      <c r="BQ1126" s="121"/>
      <c r="BS1126" s="121"/>
      <c r="BV1126" s="1030"/>
    </row>
    <row r="1127" ht="16.5">
      <c r="A1127" s="145"/>
      <c r="B1127" s="146"/>
      <c r="C1127" s="124"/>
      <c r="D1127" s="104"/>
      <c r="E1127" s="170"/>
      <c r="F1127" s="169"/>
      <c r="G1127" s="170"/>
      <c r="H1127" s="127"/>
      <c r="I1127" s="128">
        <v>6</v>
      </c>
      <c r="J1127" s="128"/>
      <c r="K1127" s="128"/>
      <c r="L1127" s="128"/>
      <c r="M1127" s="128"/>
      <c r="N1127" s="128"/>
      <c r="O1127" s="128"/>
      <c r="P1127" s="125"/>
      <c r="Q1127" s="291"/>
      <c r="R1127" s="132" t="s">
        <v>69</v>
      </c>
      <c r="S1127" s="133"/>
      <c r="T1127" s="721"/>
      <c r="U1127" s="721"/>
      <c r="V1127" s="721"/>
      <c r="W1127" s="721"/>
      <c r="X1127" s="721"/>
      <c r="Y1127" s="721"/>
      <c r="Z1127" s="721"/>
      <c r="AA1127" s="721"/>
      <c r="AB1127" s="721"/>
      <c r="AC1127" s="721"/>
      <c r="AD1127" s="734"/>
      <c r="AE1127" s="721"/>
      <c r="AF1127" s="721"/>
      <c r="AG1127" s="721"/>
      <c r="AH1127" s="721"/>
      <c r="AI1127" s="721"/>
      <c r="AJ1127" s="721"/>
      <c r="AK1127" s="721"/>
      <c r="AL1127" s="735"/>
      <c r="AM1127" s="721"/>
      <c r="AN1127" s="721"/>
      <c r="AO1127" s="721"/>
      <c r="AP1127" s="721"/>
      <c r="AQ1127" s="722"/>
      <c r="AR1127" s="62"/>
      <c r="AS1127" s="338">
        <f>AS1121+AS1125</f>
        <v>0</v>
      </c>
      <c r="AT1127" s="338">
        <f t="shared" ref="AT1127:BP1127" si="479">AT1121+AT1125</f>
        <v>0</v>
      </c>
      <c r="AU1127" s="338">
        <f t="shared" si="479"/>
        <v>0</v>
      </c>
      <c r="AV1127" s="338">
        <f t="shared" si="479"/>
        <v>0</v>
      </c>
      <c r="AW1127" s="453">
        <f t="shared" si="479"/>
        <v>0</v>
      </c>
      <c r="AX1127" s="338">
        <f t="shared" si="479"/>
        <v>0</v>
      </c>
      <c r="AY1127" s="338">
        <f t="shared" si="479"/>
        <v>0</v>
      </c>
      <c r="AZ1127" s="338">
        <f t="shared" si="479"/>
        <v>0</v>
      </c>
      <c r="BA1127" s="338">
        <f t="shared" si="479"/>
        <v>0</v>
      </c>
      <c r="BB1127" s="338">
        <f t="shared" si="479"/>
        <v>0</v>
      </c>
      <c r="BC1127" s="453">
        <f t="shared" si="479"/>
        <v>0</v>
      </c>
      <c r="BD1127" s="338">
        <f t="shared" si="479"/>
        <v>0</v>
      </c>
      <c r="BE1127" s="338">
        <f t="shared" si="479"/>
        <v>0</v>
      </c>
      <c r="BF1127" s="338">
        <f t="shared" si="479"/>
        <v>0</v>
      </c>
      <c r="BG1127" s="338">
        <f t="shared" si="479"/>
        <v>0</v>
      </c>
      <c r="BH1127" s="338">
        <f t="shared" si="479"/>
        <v>0</v>
      </c>
      <c r="BI1127" s="338">
        <f t="shared" si="479"/>
        <v>0</v>
      </c>
      <c r="BJ1127" s="338">
        <f t="shared" si="479"/>
        <v>0</v>
      </c>
      <c r="BK1127" s="453">
        <f t="shared" si="479"/>
        <v>0</v>
      </c>
      <c r="BL1127" s="338">
        <f t="shared" si="479"/>
        <v>0</v>
      </c>
      <c r="BM1127" s="338">
        <f t="shared" si="479"/>
        <v>0</v>
      </c>
      <c r="BN1127" s="338">
        <f t="shared" si="479"/>
        <v>0</v>
      </c>
      <c r="BO1127" s="338">
        <f t="shared" si="479"/>
        <v>0</v>
      </c>
      <c r="BP1127" s="338">
        <f t="shared" si="479"/>
        <v>0</v>
      </c>
      <c r="BQ1127" s="697" t="s">
        <v>157</v>
      </c>
      <c r="BS1127" s="247"/>
      <c r="BV1127" s="503"/>
    </row>
    <row r="1128">
      <c r="A1128" s="145"/>
      <c r="B1128" s="146"/>
      <c r="C1128" s="124"/>
      <c r="D1128" s="104"/>
      <c r="E1128" s="170"/>
      <c r="F1128" s="169"/>
      <c r="G1128" s="170"/>
      <c r="H1128" s="127"/>
      <c r="I1128" s="128"/>
      <c r="J1128" s="128"/>
      <c r="K1128" s="128"/>
      <c r="L1128" s="128"/>
      <c r="M1128" s="128"/>
      <c r="N1128" s="128"/>
      <c r="O1128" s="128"/>
      <c r="P1128" s="125"/>
      <c r="Q1128" s="291"/>
      <c r="R1128" s="132"/>
      <c r="S1128" s="133"/>
      <c r="T1128" s="768"/>
      <c r="U1128" s="768"/>
      <c r="V1128" s="768"/>
      <c r="W1128" s="768"/>
      <c r="X1128" s="768"/>
      <c r="Y1128" s="768"/>
      <c r="Z1128" s="768"/>
      <c r="AA1128" s="768"/>
      <c r="AB1128" s="768"/>
      <c r="AC1128" s="768"/>
      <c r="AD1128" s="769"/>
      <c r="AE1128" s="768"/>
      <c r="AF1128" s="768"/>
      <c r="AG1128" s="768"/>
      <c r="AH1128" s="768"/>
      <c r="AI1128" s="768"/>
      <c r="AJ1128" s="768"/>
      <c r="AK1128" s="768"/>
      <c r="AL1128" s="770"/>
      <c r="AM1128" s="768"/>
      <c r="AN1128" s="768"/>
      <c r="AO1128" s="768"/>
      <c r="AP1128" s="768"/>
      <c r="AQ1128" s="771"/>
      <c r="AR1128" s="62"/>
      <c r="AS1128" s="143"/>
      <c r="AT1128" s="143"/>
      <c r="AU1128" s="143"/>
      <c r="AV1128" s="143"/>
      <c r="AW1128" s="144"/>
      <c r="AX1128" s="143"/>
      <c r="AY1128" s="143"/>
      <c r="AZ1128" s="143"/>
      <c r="BA1128" s="143"/>
      <c r="BB1128" s="143"/>
      <c r="BC1128" s="144"/>
      <c r="BD1128" s="143"/>
      <c r="BE1128" s="143"/>
      <c r="BF1128" s="143"/>
      <c r="BG1128" s="143"/>
      <c r="BH1128" s="143"/>
      <c r="BI1128" s="143"/>
      <c r="BJ1128" s="143"/>
      <c r="BK1128" s="144"/>
      <c r="BL1128" s="143"/>
      <c r="BM1128" s="143"/>
      <c r="BN1128" s="143"/>
      <c r="BO1128" s="143"/>
      <c r="BP1128" s="143"/>
      <c r="BS1128" s="121"/>
      <c r="BV1128" s="503"/>
    </row>
    <row r="1129">
      <c r="A1129" s="145"/>
      <c r="B1129" s="146"/>
      <c r="C1129" s="124" t="s">
        <v>59</v>
      </c>
      <c r="D1129" s="104"/>
      <c r="E1129" s="170"/>
      <c r="F1129" s="169"/>
      <c r="G1129" s="170"/>
      <c r="H1129" s="127"/>
      <c r="I1129" s="128">
        <v>7</v>
      </c>
      <c r="J1129" s="128"/>
      <c r="K1129" s="128"/>
      <c r="L1129" s="128"/>
      <c r="M1129" s="128"/>
      <c r="N1129" s="128"/>
      <c r="O1129" s="128"/>
      <c r="P1129" s="1052"/>
      <c r="Q1129" s="291"/>
      <c r="R1129" s="132" t="s">
        <v>89</v>
      </c>
      <c r="S1129" s="133"/>
      <c r="T1129" s="721"/>
      <c r="U1129" s="721"/>
      <c r="V1129" s="721"/>
      <c r="W1129" s="721"/>
      <c r="X1129" s="721"/>
      <c r="Y1129" s="721"/>
      <c r="Z1129" s="721"/>
      <c r="AA1129" s="721"/>
      <c r="AB1129" s="721"/>
      <c r="AC1129" s="721"/>
      <c r="AD1129" s="734"/>
      <c r="AE1129" s="721"/>
      <c r="AF1129" s="721"/>
      <c r="AG1129" s="721"/>
      <c r="AH1129" s="721"/>
      <c r="AI1129" s="721"/>
      <c r="AJ1129" s="721"/>
      <c r="AK1129" s="721"/>
      <c r="AL1129" s="735"/>
      <c r="AM1129" s="721"/>
      <c r="AN1129" s="721"/>
      <c r="AO1129" s="721"/>
      <c r="AP1129" s="721"/>
      <c r="AQ1129" s="722"/>
      <c r="AR1129" s="62"/>
      <c r="AS1129" s="625">
        <f>T1129*T1155*1.73*0.875/1000</f>
        <v>0</v>
      </c>
      <c r="AT1129" s="625">
        <f t="shared" ref="AT1129:BP1129" si="480">U1129*U1155*1.73*0.875/1000</f>
        <v>0</v>
      </c>
      <c r="AU1129" s="625">
        <f t="shared" si="480"/>
        <v>0</v>
      </c>
      <c r="AV1129" s="625">
        <f t="shared" si="480"/>
        <v>0</v>
      </c>
      <c r="AW1129" s="626">
        <f t="shared" si="480"/>
        <v>0</v>
      </c>
      <c r="AX1129" s="625">
        <f t="shared" si="480"/>
        <v>0</v>
      </c>
      <c r="AY1129" s="625">
        <f t="shared" si="480"/>
        <v>0</v>
      </c>
      <c r="AZ1129" s="625">
        <f t="shared" si="480"/>
        <v>0</v>
      </c>
      <c r="BA1129" s="625">
        <f t="shared" si="480"/>
        <v>0</v>
      </c>
      <c r="BB1129" s="625">
        <f t="shared" si="480"/>
        <v>0</v>
      </c>
      <c r="BC1129" s="626">
        <f t="shared" si="480"/>
        <v>0</v>
      </c>
      <c r="BD1129" s="625">
        <f t="shared" si="480"/>
        <v>0</v>
      </c>
      <c r="BE1129" s="625">
        <f t="shared" si="480"/>
        <v>0</v>
      </c>
      <c r="BF1129" s="625">
        <f t="shared" si="480"/>
        <v>0</v>
      </c>
      <c r="BG1129" s="625">
        <f t="shared" si="480"/>
        <v>0</v>
      </c>
      <c r="BH1129" s="625">
        <f t="shared" si="480"/>
        <v>0</v>
      </c>
      <c r="BI1129" s="625">
        <f t="shared" si="480"/>
        <v>0</v>
      </c>
      <c r="BJ1129" s="625">
        <f t="shared" si="480"/>
        <v>0</v>
      </c>
      <c r="BK1129" s="626">
        <f t="shared" si="480"/>
        <v>0</v>
      </c>
      <c r="BL1129" s="625">
        <f t="shared" si="480"/>
        <v>0</v>
      </c>
      <c r="BM1129" s="625">
        <f t="shared" si="480"/>
        <v>0</v>
      </c>
      <c r="BN1129" s="625">
        <f t="shared" si="480"/>
        <v>0</v>
      </c>
      <c r="BO1129" s="625">
        <f t="shared" si="480"/>
        <v>0</v>
      </c>
      <c r="BP1129" s="625">
        <f t="shared" si="480"/>
        <v>0</v>
      </c>
      <c r="BQ1129" s="476" t="s">
        <v>86</v>
      </c>
      <c r="BS1129" s="121"/>
      <c r="BV1129" s="503"/>
    </row>
    <row r="1130">
      <c r="A1130" s="145"/>
      <c r="B1130" s="146"/>
      <c r="C1130" s="124"/>
      <c r="D1130" s="104" t="s">
        <v>60</v>
      </c>
      <c r="E1130" s="170"/>
      <c r="F1130" s="169"/>
      <c r="G1130" s="170"/>
      <c r="H1130" s="127"/>
      <c r="I1130" s="128">
        <v>8</v>
      </c>
      <c r="J1130" s="128"/>
      <c r="K1130" s="128"/>
      <c r="L1130" s="128"/>
      <c r="M1130" s="128"/>
      <c r="N1130" s="128"/>
      <c r="O1130" s="128"/>
      <c r="P1130" s="1052" t="s">
        <v>72</v>
      </c>
      <c r="Q1130" s="291" t="s">
        <v>236</v>
      </c>
      <c r="R1130" s="132" t="s">
        <v>67</v>
      </c>
      <c r="S1130" s="133"/>
      <c r="T1130" s="721"/>
      <c r="U1130" s="721"/>
      <c r="V1130" s="721"/>
      <c r="W1130" s="721"/>
      <c r="X1130" s="721"/>
      <c r="Y1130" s="721"/>
      <c r="Z1130" s="721"/>
      <c r="AA1130" s="721"/>
      <c r="AB1130" s="721"/>
      <c r="AC1130" s="721"/>
      <c r="AD1130" s="734"/>
      <c r="AE1130" s="721"/>
      <c r="AF1130" s="721"/>
      <c r="AG1130" s="721"/>
      <c r="AH1130" s="721"/>
      <c r="AI1130" s="721"/>
      <c r="AJ1130" s="721"/>
      <c r="AK1130" s="721"/>
      <c r="AL1130" s="735"/>
      <c r="AM1130" s="721"/>
      <c r="AN1130" s="721"/>
      <c r="AO1130" s="721"/>
      <c r="AP1130" s="721"/>
      <c r="AQ1130" s="722"/>
      <c r="AR1130" s="62"/>
      <c r="AS1130" s="119" t="e">
        <f>T1130*1000/T1155/1.73/0.875</f>
        <v>#DIV/0!</v>
      </c>
      <c r="AT1130" s="119" t="e">
        <f t="shared" ref="AT1130:BP1130" si="481">U1130*1000/U1155/1.73/0.875</f>
        <v>#DIV/0!</v>
      </c>
      <c r="AU1130" s="119" t="e">
        <f t="shared" si="481"/>
        <v>#DIV/0!</v>
      </c>
      <c r="AV1130" s="119" t="e">
        <f t="shared" si="481"/>
        <v>#DIV/0!</v>
      </c>
      <c r="AW1130" s="120" t="e">
        <f t="shared" si="481"/>
        <v>#DIV/0!</v>
      </c>
      <c r="AX1130" s="119" t="e">
        <f t="shared" si="481"/>
        <v>#DIV/0!</v>
      </c>
      <c r="AY1130" s="119" t="e">
        <f t="shared" si="481"/>
        <v>#DIV/0!</v>
      </c>
      <c r="AZ1130" s="119" t="e">
        <f t="shared" si="481"/>
        <v>#DIV/0!</v>
      </c>
      <c r="BA1130" s="119" t="e">
        <f t="shared" si="481"/>
        <v>#DIV/0!</v>
      </c>
      <c r="BB1130" s="119" t="e">
        <f t="shared" si="481"/>
        <v>#DIV/0!</v>
      </c>
      <c r="BC1130" s="120" t="e">
        <f t="shared" si="481"/>
        <v>#DIV/0!</v>
      </c>
      <c r="BD1130" s="119" t="e">
        <f t="shared" si="481"/>
        <v>#DIV/0!</v>
      </c>
      <c r="BE1130" s="119" t="e">
        <f t="shared" si="481"/>
        <v>#DIV/0!</v>
      </c>
      <c r="BF1130" s="119" t="e">
        <f t="shared" si="481"/>
        <v>#DIV/0!</v>
      </c>
      <c r="BG1130" s="119" t="e">
        <f t="shared" si="481"/>
        <v>#DIV/0!</v>
      </c>
      <c r="BH1130" s="119" t="e">
        <f t="shared" si="481"/>
        <v>#DIV/0!</v>
      </c>
      <c r="BI1130" s="119" t="e">
        <f t="shared" si="481"/>
        <v>#DIV/0!</v>
      </c>
      <c r="BJ1130" s="119" t="e">
        <f t="shared" si="481"/>
        <v>#DIV/0!</v>
      </c>
      <c r="BK1130" s="120" t="e">
        <f t="shared" si="481"/>
        <v>#DIV/0!</v>
      </c>
      <c r="BL1130" s="119" t="e">
        <f t="shared" si="481"/>
        <v>#DIV/0!</v>
      </c>
      <c r="BM1130" s="119" t="e">
        <f t="shared" si="481"/>
        <v>#DIV/0!</v>
      </c>
      <c r="BN1130" s="119" t="e">
        <f t="shared" si="481"/>
        <v>#DIV/0!</v>
      </c>
      <c r="BO1130" s="119" t="e">
        <f t="shared" si="481"/>
        <v>#DIV/0!</v>
      </c>
      <c r="BP1130" s="119" t="e">
        <f t="shared" si="481"/>
        <v>#DIV/0!</v>
      </c>
      <c r="BQ1130" s="121"/>
      <c r="BS1130" s="476"/>
      <c r="BV1130" s="477"/>
    </row>
    <row r="1131">
      <c r="A1131" s="145"/>
      <c r="B1131" s="146"/>
      <c r="C1131" s="124"/>
      <c r="D1131" s="104" t="s">
        <v>60</v>
      </c>
      <c r="E1131" s="170"/>
      <c r="F1131" s="169"/>
      <c r="G1131" s="170"/>
      <c r="H1131" s="127"/>
      <c r="I1131" s="128">
        <v>9</v>
      </c>
      <c r="J1131" s="128"/>
      <c r="K1131" s="128"/>
      <c r="L1131" s="128"/>
      <c r="M1131" s="128"/>
      <c r="N1131" s="128"/>
      <c r="O1131" s="128"/>
      <c r="P1131" s="1052" t="s">
        <v>72</v>
      </c>
      <c r="Q1131" s="291"/>
      <c r="R1131" s="132" t="s">
        <v>69</v>
      </c>
      <c r="S1131" s="133"/>
      <c r="T1131" s="721"/>
      <c r="U1131" s="721"/>
      <c r="V1131" s="721"/>
      <c r="W1131" s="721"/>
      <c r="X1131" s="721"/>
      <c r="Y1131" s="721"/>
      <c r="Z1131" s="721"/>
      <c r="AA1131" s="721"/>
      <c r="AB1131" s="721"/>
      <c r="AC1131" s="721"/>
      <c r="AD1131" s="734"/>
      <c r="AE1131" s="721"/>
      <c r="AF1131" s="721"/>
      <c r="AG1131" s="721"/>
      <c r="AH1131" s="721"/>
      <c r="AI1131" s="721"/>
      <c r="AJ1131" s="721"/>
      <c r="AK1131" s="721"/>
      <c r="AL1131" s="735"/>
      <c r="AM1131" s="721"/>
      <c r="AN1131" s="721"/>
      <c r="AO1131" s="721"/>
      <c r="AP1131" s="721"/>
      <c r="AQ1131" s="722"/>
      <c r="AR1131" s="62"/>
      <c r="AS1131" s="119">
        <f>T1132*T1153*1.73*0.875/1000</f>
        <v>0</v>
      </c>
      <c r="AT1131" s="119">
        <f t="shared" ref="AT1131:BP1131" si="482">U1132*U1153*1.73*0.875/1000</f>
        <v>0</v>
      </c>
      <c r="AU1131" s="119">
        <f t="shared" si="482"/>
        <v>0</v>
      </c>
      <c r="AV1131" s="119">
        <f t="shared" si="482"/>
        <v>0</v>
      </c>
      <c r="AW1131" s="120">
        <f t="shared" si="482"/>
        <v>0</v>
      </c>
      <c r="AX1131" s="119">
        <f t="shared" si="482"/>
        <v>0</v>
      </c>
      <c r="AY1131" s="119">
        <f t="shared" si="482"/>
        <v>0</v>
      </c>
      <c r="AZ1131" s="119">
        <f t="shared" si="482"/>
        <v>0</v>
      </c>
      <c r="BA1131" s="119">
        <f t="shared" si="482"/>
        <v>0</v>
      </c>
      <c r="BB1131" s="119">
        <f t="shared" si="482"/>
        <v>0</v>
      </c>
      <c r="BC1131" s="120">
        <f t="shared" si="482"/>
        <v>0</v>
      </c>
      <c r="BD1131" s="119">
        <f t="shared" si="482"/>
        <v>0</v>
      </c>
      <c r="BE1131" s="119">
        <f t="shared" si="482"/>
        <v>0</v>
      </c>
      <c r="BF1131" s="119">
        <f t="shared" si="482"/>
        <v>0</v>
      </c>
      <c r="BG1131" s="119">
        <f t="shared" si="482"/>
        <v>0</v>
      </c>
      <c r="BH1131" s="119">
        <f t="shared" si="482"/>
        <v>0</v>
      </c>
      <c r="BI1131" s="119">
        <f t="shared" si="482"/>
        <v>0</v>
      </c>
      <c r="BJ1131" s="119">
        <f t="shared" si="482"/>
        <v>0</v>
      </c>
      <c r="BK1131" s="120">
        <f t="shared" si="482"/>
        <v>0</v>
      </c>
      <c r="BL1131" s="119">
        <f t="shared" si="482"/>
        <v>0</v>
      </c>
      <c r="BM1131" s="119">
        <f t="shared" si="482"/>
        <v>0</v>
      </c>
      <c r="BN1131" s="119">
        <f t="shared" si="482"/>
        <v>0</v>
      </c>
      <c r="BO1131" s="119">
        <f t="shared" si="482"/>
        <v>0</v>
      </c>
      <c r="BP1131" s="119">
        <f t="shared" si="482"/>
        <v>0</v>
      </c>
      <c r="BQ1131" s="476" t="s">
        <v>208</v>
      </c>
      <c r="BS1131" s="476"/>
      <c r="BV1131" s="477"/>
    </row>
    <row r="1132" ht="16.5">
      <c r="A1132" s="145"/>
      <c r="B1132" s="146"/>
      <c r="C1132" s="124"/>
      <c r="D1132" s="104"/>
      <c r="E1132" s="170"/>
      <c r="F1132" s="169"/>
      <c r="G1132" s="170"/>
      <c r="H1132" s="127"/>
      <c r="I1132" s="128">
        <v>10</v>
      </c>
      <c r="J1132" s="128"/>
      <c r="K1132" s="128"/>
      <c r="L1132" s="128"/>
      <c r="M1132" s="128"/>
      <c r="N1132" s="128"/>
      <c r="O1132" s="128"/>
      <c r="P1132" s="125"/>
      <c r="Q1132" s="291">
        <v>110</v>
      </c>
      <c r="R1132" s="132" t="s">
        <v>89</v>
      </c>
      <c r="S1132" s="133"/>
      <c r="T1132" s="721"/>
      <c r="U1132" s="721"/>
      <c r="V1132" s="721"/>
      <c r="W1132" s="721"/>
      <c r="X1132" s="721"/>
      <c r="Y1132" s="721"/>
      <c r="Z1132" s="721"/>
      <c r="AA1132" s="721"/>
      <c r="AB1132" s="721"/>
      <c r="AC1132" s="721"/>
      <c r="AD1132" s="734"/>
      <c r="AE1132" s="721"/>
      <c r="AF1132" s="721"/>
      <c r="AG1132" s="721"/>
      <c r="AH1132" s="721"/>
      <c r="AI1132" s="721"/>
      <c r="AJ1132" s="721"/>
      <c r="AK1132" s="721"/>
      <c r="AL1132" s="735"/>
      <c r="AM1132" s="721"/>
      <c r="AN1132" s="721"/>
      <c r="AO1132" s="721"/>
      <c r="AP1132" s="721"/>
      <c r="AQ1132" s="722"/>
      <c r="AR1132" s="62"/>
      <c r="AS1132" s="119" t="e">
        <f>T1129*T1155/T1154</f>
        <v>#DIV/0!</v>
      </c>
      <c r="AT1132" s="119" t="e">
        <f t="shared" ref="AT1132:BP1132" si="483">U1129*U1155/U1154</f>
        <v>#DIV/0!</v>
      </c>
      <c r="AU1132" s="119" t="e">
        <f t="shared" si="483"/>
        <v>#DIV/0!</v>
      </c>
      <c r="AV1132" s="119" t="e">
        <f t="shared" si="483"/>
        <v>#DIV/0!</v>
      </c>
      <c r="AW1132" s="120" t="e">
        <f t="shared" si="483"/>
        <v>#DIV/0!</v>
      </c>
      <c r="AX1132" s="119" t="e">
        <f t="shared" si="483"/>
        <v>#DIV/0!</v>
      </c>
      <c r="AY1132" s="119" t="e">
        <f t="shared" si="483"/>
        <v>#DIV/0!</v>
      </c>
      <c r="AZ1132" s="119" t="e">
        <f t="shared" si="483"/>
        <v>#DIV/0!</v>
      </c>
      <c r="BA1132" s="119" t="e">
        <f t="shared" si="483"/>
        <v>#DIV/0!</v>
      </c>
      <c r="BB1132" s="119" t="e">
        <f t="shared" si="483"/>
        <v>#DIV/0!</v>
      </c>
      <c r="BC1132" s="120" t="e">
        <f t="shared" si="483"/>
        <v>#DIV/0!</v>
      </c>
      <c r="BD1132" s="119" t="e">
        <f t="shared" si="483"/>
        <v>#DIV/0!</v>
      </c>
      <c r="BE1132" s="119" t="e">
        <f t="shared" si="483"/>
        <v>#DIV/0!</v>
      </c>
      <c r="BF1132" s="119" t="e">
        <f t="shared" si="483"/>
        <v>#DIV/0!</v>
      </c>
      <c r="BG1132" s="119" t="e">
        <f t="shared" si="483"/>
        <v>#DIV/0!</v>
      </c>
      <c r="BH1132" s="119" t="e">
        <f t="shared" si="483"/>
        <v>#DIV/0!</v>
      </c>
      <c r="BI1132" s="119" t="e">
        <f t="shared" si="483"/>
        <v>#DIV/0!</v>
      </c>
      <c r="BJ1132" s="119" t="e">
        <f t="shared" si="483"/>
        <v>#DIV/0!</v>
      </c>
      <c r="BK1132" s="120" t="e">
        <f t="shared" si="483"/>
        <v>#DIV/0!</v>
      </c>
      <c r="BL1132" s="119" t="e">
        <f t="shared" si="483"/>
        <v>#DIV/0!</v>
      </c>
      <c r="BM1132" s="119" t="e">
        <f t="shared" si="483"/>
        <v>#DIV/0!</v>
      </c>
      <c r="BN1132" s="119" t="e">
        <f t="shared" si="483"/>
        <v>#DIV/0!</v>
      </c>
      <c r="BO1132" s="119" t="e">
        <f t="shared" si="483"/>
        <v>#DIV/0!</v>
      </c>
      <c r="BP1132" s="119" t="e">
        <f t="shared" si="483"/>
        <v>#DIV/0!</v>
      </c>
      <c r="BQ1132" s="1346"/>
      <c r="BS1132" s="121"/>
      <c r="BV1132" s="503"/>
    </row>
    <row r="1133" ht="16.5">
      <c r="A1133" s="145"/>
      <c r="B1133" s="146"/>
      <c r="C1133" s="124"/>
      <c r="D1133" s="104"/>
      <c r="E1133" s="170"/>
      <c r="F1133" s="169"/>
      <c r="G1133" s="170"/>
      <c r="H1133" s="127"/>
      <c r="I1133" s="128"/>
      <c r="J1133" s="128"/>
      <c r="K1133" s="128"/>
      <c r="L1133" s="128"/>
      <c r="M1133" s="128"/>
      <c r="N1133" s="128"/>
      <c r="O1133" s="128"/>
      <c r="P1133" s="125"/>
      <c r="Q1133" s="291"/>
      <c r="R1133" s="132"/>
      <c r="S1133" s="133"/>
      <c r="T1133" s="1347"/>
      <c r="U1133" s="1347"/>
      <c r="V1133" s="1347"/>
      <c r="W1133" s="1347"/>
      <c r="X1133" s="1348"/>
      <c r="Y1133" s="1347"/>
      <c r="Z1133" s="1347"/>
      <c r="AA1133" s="1347"/>
      <c r="AB1133" s="1347"/>
      <c r="AC1133" s="1347"/>
      <c r="AD1133" s="1348"/>
      <c r="AE1133" s="1347"/>
      <c r="AF1133" s="1347"/>
      <c r="AG1133" s="1347"/>
      <c r="AH1133" s="1347"/>
      <c r="AI1133" s="1347"/>
      <c r="AJ1133" s="1347"/>
      <c r="AK1133" s="1347"/>
      <c r="AL1133" s="1348"/>
      <c r="AM1133" s="1348"/>
      <c r="AN1133" s="1348"/>
      <c r="AO1133" s="1348"/>
      <c r="AP1133" s="1348"/>
      <c r="AQ1133" s="1349"/>
      <c r="AR1133" s="62"/>
      <c r="AS1133" s="224" t="s">
        <v>95</v>
      </c>
      <c r="AT1133" s="225"/>
      <c r="AU1133" s="226"/>
      <c r="AV1133" s="224"/>
      <c r="AW1133" s="225"/>
      <c r="AX1133" s="226"/>
      <c r="AY1133" s="224"/>
      <c r="AZ1133" s="225"/>
      <c r="BA1133" s="226"/>
      <c r="BB1133" s="224"/>
      <c r="BC1133" s="225"/>
      <c r="BD1133" s="226"/>
      <c r="BE1133" s="224"/>
      <c r="BF1133" s="225"/>
      <c r="BG1133" s="226"/>
      <c r="BH1133" s="224"/>
      <c r="BI1133" s="225"/>
      <c r="BJ1133" s="226"/>
      <c r="BK1133" s="64"/>
      <c r="BL1133" s="224"/>
      <c r="BM1133" s="225"/>
      <c r="BN1133" s="226"/>
      <c r="BO1133" s="63"/>
      <c r="BP1133" s="224"/>
      <c r="BQ1133" s="19"/>
      <c r="BS1133" s="121"/>
      <c r="BT1133" s="176"/>
      <c r="BV1133" s="503"/>
    </row>
    <row r="1134" ht="19.5">
      <c r="A1134" s="145"/>
      <c r="B1134" s="146"/>
      <c r="C1134" s="124"/>
      <c r="D1134" s="104"/>
      <c r="E1134" s="170"/>
      <c r="F1134" s="169"/>
      <c r="G1134" s="170"/>
      <c r="H1134" s="127"/>
      <c r="I1134" s="128"/>
      <c r="J1134" s="128"/>
      <c r="K1134" s="128"/>
      <c r="L1134" s="128"/>
      <c r="M1134" s="128"/>
      <c r="N1134" s="128"/>
      <c r="O1134" s="128"/>
      <c r="P1134" s="125"/>
      <c r="Q1134" s="291" t="s">
        <v>172</v>
      </c>
      <c r="R1134" s="132"/>
      <c r="S1134" s="133"/>
      <c r="T1134" s="967"/>
      <c r="U1134" s="967"/>
      <c r="V1134" s="967"/>
      <c r="W1134" s="967"/>
      <c r="X1134" s="968"/>
      <c r="Y1134" s="967"/>
      <c r="Z1134" s="967"/>
      <c r="AA1134" s="967"/>
      <c r="AB1134" s="967"/>
      <c r="AC1134" s="967"/>
      <c r="AD1134" s="968"/>
      <c r="AE1134" s="967"/>
      <c r="AF1134" s="967"/>
      <c r="AG1134" s="967"/>
      <c r="AH1134" s="967"/>
      <c r="AI1134" s="967"/>
      <c r="AJ1134" s="967"/>
      <c r="AK1134" s="967"/>
      <c r="AL1134" s="968"/>
      <c r="AM1134" s="968"/>
      <c r="AN1134" s="968"/>
      <c r="AO1134" s="968"/>
      <c r="AP1134" s="968"/>
      <c r="AQ1134" s="969"/>
      <c r="AR1134" s="62"/>
      <c r="AS1134" s="236" t="s">
        <v>32</v>
      </c>
      <c r="AT1134" s="236" t="s">
        <v>33</v>
      </c>
      <c r="AU1134" s="236" t="s">
        <v>34</v>
      </c>
      <c r="AV1134" s="236" t="s">
        <v>35</v>
      </c>
      <c r="AW1134" s="237" t="s">
        <v>36</v>
      </c>
      <c r="AX1134" s="236" t="s">
        <v>37</v>
      </c>
      <c r="AY1134" s="236" t="s">
        <v>38</v>
      </c>
      <c r="AZ1134" s="236" t="s">
        <v>39</v>
      </c>
      <c r="BA1134" s="236" t="s">
        <v>40</v>
      </c>
      <c r="BB1134" s="236" t="s">
        <v>41</v>
      </c>
      <c r="BC1134" s="237" t="s">
        <v>42</v>
      </c>
      <c r="BD1134" s="236" t="s">
        <v>43</v>
      </c>
      <c r="BE1134" s="236" t="s">
        <v>44</v>
      </c>
      <c r="BF1134" s="236" t="s">
        <v>45</v>
      </c>
      <c r="BG1134" s="236" t="s">
        <v>46</v>
      </c>
      <c r="BH1134" s="236" t="s">
        <v>47</v>
      </c>
      <c r="BI1134" s="236" t="s">
        <v>48</v>
      </c>
      <c r="BJ1134" s="236" t="s">
        <v>49</v>
      </c>
      <c r="BK1134" s="238" t="s">
        <v>50</v>
      </c>
      <c r="BL1134" s="239" t="s">
        <v>51</v>
      </c>
      <c r="BM1134" s="239" t="s">
        <v>52</v>
      </c>
      <c r="BN1134" s="239" t="s">
        <v>53</v>
      </c>
      <c r="BO1134" s="239" t="s">
        <v>54</v>
      </c>
      <c r="BP1134" s="239" t="s">
        <v>55</v>
      </c>
      <c r="BQ1134" s="19"/>
      <c r="BS1134" s="121"/>
      <c r="BV1134" s="503"/>
    </row>
    <row r="1135">
      <c r="A1135" s="145"/>
      <c r="B1135" s="146"/>
      <c r="C1135" s="124" t="s">
        <v>59</v>
      </c>
      <c r="D1135" s="104" t="s">
        <v>59</v>
      </c>
      <c r="E1135" s="170"/>
      <c r="F1135" s="169"/>
      <c r="G1135" s="170"/>
      <c r="H1135" s="127"/>
      <c r="I1135" s="128">
        <v>11</v>
      </c>
      <c r="J1135" s="128"/>
      <c r="K1135" s="128"/>
      <c r="L1135" s="128"/>
      <c r="M1135" s="128"/>
      <c r="N1135" s="128"/>
      <c r="O1135" s="128"/>
      <c r="P1135" s="1052" t="s">
        <v>72</v>
      </c>
      <c r="Q1135" s="242" t="s">
        <v>126</v>
      </c>
      <c r="R1135" s="132" t="s">
        <v>89</v>
      </c>
      <c r="S1135" s="133"/>
      <c r="T1135" s="721"/>
      <c r="U1135" s="721"/>
      <c r="V1135" s="721"/>
      <c r="W1135" s="721"/>
      <c r="X1135" s="721"/>
      <c r="Y1135" s="721"/>
      <c r="Z1135" s="721"/>
      <c r="AA1135" s="721"/>
      <c r="AB1135" s="721"/>
      <c r="AC1135" s="721"/>
      <c r="AD1135" s="734"/>
      <c r="AE1135" s="721"/>
      <c r="AF1135" s="721"/>
      <c r="AG1135" s="721"/>
      <c r="AH1135" s="721"/>
      <c r="AI1135" s="721"/>
      <c r="AJ1135" s="721"/>
      <c r="AK1135" s="721"/>
      <c r="AL1135" s="735"/>
      <c r="AM1135" s="721"/>
      <c r="AN1135" s="721"/>
      <c r="AO1135" s="721"/>
      <c r="AP1135" s="721"/>
      <c r="AQ1135" s="722"/>
      <c r="AR1135" s="62"/>
      <c r="AS1135" s="309">
        <f t="shared" ref="AS1135:AS1137" si="484">T1135*T$1155*1.73*0.875/1000</f>
        <v>0</v>
      </c>
      <c r="AT1135" s="309">
        <f t="shared" ref="AT1135:BP1137" si="485">U1135*U$1155*1.73*0.875/1000</f>
        <v>0</v>
      </c>
      <c r="AU1135" s="309">
        <f t="shared" si="485"/>
        <v>0</v>
      </c>
      <c r="AV1135" s="309">
        <f t="shared" si="485"/>
        <v>0</v>
      </c>
      <c r="AW1135" s="310">
        <f t="shared" si="485"/>
        <v>0</v>
      </c>
      <c r="AX1135" s="309">
        <f t="shared" si="485"/>
        <v>0</v>
      </c>
      <c r="AY1135" s="309">
        <f t="shared" si="485"/>
        <v>0</v>
      </c>
      <c r="AZ1135" s="309">
        <f t="shared" si="485"/>
        <v>0</v>
      </c>
      <c r="BA1135" s="309">
        <f t="shared" si="485"/>
        <v>0</v>
      </c>
      <c r="BB1135" s="309">
        <f t="shared" si="485"/>
        <v>0</v>
      </c>
      <c r="BC1135" s="310">
        <f t="shared" si="485"/>
        <v>0</v>
      </c>
      <c r="BD1135" s="309">
        <f t="shared" si="485"/>
        <v>0</v>
      </c>
      <c r="BE1135" s="309">
        <f t="shared" si="485"/>
        <v>0</v>
      </c>
      <c r="BF1135" s="309">
        <f t="shared" si="485"/>
        <v>0</v>
      </c>
      <c r="BG1135" s="309">
        <f t="shared" si="485"/>
        <v>0</v>
      </c>
      <c r="BH1135" s="309">
        <f t="shared" si="485"/>
        <v>0</v>
      </c>
      <c r="BI1135" s="309">
        <f t="shared" si="485"/>
        <v>0</v>
      </c>
      <c r="BJ1135" s="309">
        <f t="shared" si="485"/>
        <v>0</v>
      </c>
      <c r="BK1135" s="310">
        <f t="shared" si="485"/>
        <v>0</v>
      </c>
      <c r="BL1135" s="309">
        <f t="shared" si="485"/>
        <v>0</v>
      </c>
      <c r="BM1135" s="309">
        <f t="shared" si="485"/>
        <v>0</v>
      </c>
      <c r="BN1135" s="309">
        <f t="shared" si="485"/>
        <v>0</v>
      </c>
      <c r="BO1135" s="309">
        <f t="shared" si="485"/>
        <v>0</v>
      </c>
      <c r="BP1135" s="309">
        <f t="shared" si="485"/>
        <v>0</v>
      </c>
      <c r="BQ1135" s="247"/>
      <c r="BS1135" s="121"/>
      <c r="BV1135" s="503"/>
    </row>
    <row r="1136">
      <c r="A1136" s="145"/>
      <c r="B1136" s="146"/>
      <c r="C1136" s="124" t="s">
        <v>59</v>
      </c>
      <c r="D1136" s="104" t="s">
        <v>59</v>
      </c>
      <c r="E1136" s="170"/>
      <c r="F1136" s="169"/>
      <c r="G1136" s="170"/>
      <c r="H1136" s="127"/>
      <c r="I1136" s="128">
        <v>12</v>
      </c>
      <c r="J1136" s="128"/>
      <c r="K1136" s="128"/>
      <c r="L1136" s="128"/>
      <c r="M1136" s="128"/>
      <c r="N1136" s="128"/>
      <c r="O1136" s="128"/>
      <c r="P1136" s="1052" t="s">
        <v>72</v>
      </c>
      <c r="Q1136" s="242" t="s">
        <v>106</v>
      </c>
      <c r="R1136" s="132" t="s">
        <v>89</v>
      </c>
      <c r="S1136" s="133"/>
      <c r="T1136" s="721"/>
      <c r="U1136" s="721"/>
      <c r="V1136" s="721"/>
      <c r="W1136" s="721"/>
      <c r="X1136" s="721"/>
      <c r="Y1136" s="721"/>
      <c r="Z1136" s="721"/>
      <c r="AA1136" s="721"/>
      <c r="AB1136" s="721"/>
      <c r="AC1136" s="721"/>
      <c r="AD1136" s="734"/>
      <c r="AE1136" s="721"/>
      <c r="AF1136" s="721"/>
      <c r="AG1136" s="721"/>
      <c r="AH1136" s="721"/>
      <c r="AI1136" s="721"/>
      <c r="AJ1136" s="721"/>
      <c r="AK1136" s="721"/>
      <c r="AL1136" s="735"/>
      <c r="AM1136" s="721"/>
      <c r="AN1136" s="721"/>
      <c r="AO1136" s="721"/>
      <c r="AP1136" s="721"/>
      <c r="AQ1136" s="722"/>
      <c r="AR1136" s="62"/>
      <c r="AS1136" s="878">
        <f t="shared" si="484"/>
        <v>0</v>
      </c>
      <c r="AT1136" s="878">
        <f t="shared" si="485"/>
        <v>0</v>
      </c>
      <c r="AU1136" s="878">
        <f t="shared" si="485"/>
        <v>0</v>
      </c>
      <c r="AV1136" s="878">
        <f t="shared" si="485"/>
        <v>0</v>
      </c>
      <c r="AW1136" s="879">
        <f t="shared" si="485"/>
        <v>0</v>
      </c>
      <c r="AX1136" s="878">
        <f t="shared" si="485"/>
        <v>0</v>
      </c>
      <c r="AY1136" s="878">
        <f t="shared" si="485"/>
        <v>0</v>
      </c>
      <c r="AZ1136" s="878">
        <f t="shared" si="485"/>
        <v>0</v>
      </c>
      <c r="BA1136" s="878">
        <f t="shared" si="485"/>
        <v>0</v>
      </c>
      <c r="BB1136" s="878">
        <f t="shared" si="485"/>
        <v>0</v>
      </c>
      <c r="BC1136" s="879">
        <f t="shared" si="485"/>
        <v>0</v>
      </c>
      <c r="BD1136" s="878">
        <f t="shared" si="485"/>
        <v>0</v>
      </c>
      <c r="BE1136" s="878">
        <f t="shared" si="485"/>
        <v>0</v>
      </c>
      <c r="BF1136" s="878">
        <f t="shared" si="485"/>
        <v>0</v>
      </c>
      <c r="BG1136" s="878">
        <f t="shared" si="485"/>
        <v>0</v>
      </c>
      <c r="BH1136" s="878">
        <f t="shared" si="485"/>
        <v>0</v>
      </c>
      <c r="BI1136" s="878">
        <f t="shared" si="485"/>
        <v>0</v>
      </c>
      <c r="BJ1136" s="878">
        <f t="shared" si="485"/>
        <v>0</v>
      </c>
      <c r="BK1136" s="879">
        <f t="shared" si="485"/>
        <v>0</v>
      </c>
      <c r="BL1136" s="878">
        <f t="shared" si="485"/>
        <v>0</v>
      </c>
      <c r="BM1136" s="878">
        <f t="shared" si="485"/>
        <v>0</v>
      </c>
      <c r="BN1136" s="878">
        <f t="shared" si="485"/>
        <v>0</v>
      </c>
      <c r="BO1136" s="878">
        <f t="shared" si="485"/>
        <v>0</v>
      </c>
      <c r="BP1136" s="878">
        <f t="shared" si="485"/>
        <v>0</v>
      </c>
      <c r="BQ1136" s="247"/>
      <c r="BS1136" s="121"/>
      <c r="BV1136" s="503"/>
    </row>
    <row r="1137" ht="16.5">
      <c r="A1137" s="145"/>
      <c r="B1137" s="146"/>
      <c r="C1137" s="124" t="s">
        <v>59</v>
      </c>
      <c r="D1137" s="104" t="s">
        <v>59</v>
      </c>
      <c r="E1137" s="170"/>
      <c r="F1137" s="169"/>
      <c r="G1137" s="170"/>
      <c r="H1137" s="127"/>
      <c r="I1137" s="128">
        <v>13</v>
      </c>
      <c r="J1137" s="128"/>
      <c r="K1137" s="128"/>
      <c r="L1137" s="128"/>
      <c r="M1137" s="128"/>
      <c r="N1137" s="128"/>
      <c r="O1137" s="128"/>
      <c r="P1137" s="1052" t="s">
        <v>72</v>
      </c>
      <c r="Q1137" s="1235" t="s">
        <v>104</v>
      </c>
      <c r="R1137" s="196" t="s">
        <v>89</v>
      </c>
      <c r="S1137" s="197"/>
      <c r="T1137" s="721"/>
      <c r="U1137" s="721"/>
      <c r="V1137" s="721"/>
      <c r="W1137" s="721"/>
      <c r="X1137" s="721"/>
      <c r="Y1137" s="721"/>
      <c r="Z1137" s="721"/>
      <c r="AA1137" s="721"/>
      <c r="AB1137" s="721"/>
      <c r="AC1137" s="721"/>
      <c r="AD1137" s="734"/>
      <c r="AE1137" s="721"/>
      <c r="AF1137" s="721"/>
      <c r="AG1137" s="721"/>
      <c r="AH1137" s="721"/>
      <c r="AI1137" s="721"/>
      <c r="AJ1137" s="721"/>
      <c r="AK1137" s="721"/>
      <c r="AL1137" s="735"/>
      <c r="AM1137" s="721"/>
      <c r="AN1137" s="721"/>
      <c r="AO1137" s="721"/>
      <c r="AP1137" s="721"/>
      <c r="AQ1137" s="722"/>
      <c r="AR1137" s="62"/>
      <c r="AS1137" s="880">
        <f t="shared" si="484"/>
        <v>0</v>
      </c>
      <c r="AT1137" s="880">
        <f t="shared" si="485"/>
        <v>0</v>
      </c>
      <c r="AU1137" s="880">
        <f t="shared" si="485"/>
        <v>0</v>
      </c>
      <c r="AV1137" s="880">
        <f t="shared" si="485"/>
        <v>0</v>
      </c>
      <c r="AW1137" s="881">
        <f t="shared" si="485"/>
        <v>0</v>
      </c>
      <c r="AX1137" s="880">
        <f t="shared" si="485"/>
        <v>0</v>
      </c>
      <c r="AY1137" s="880">
        <f t="shared" si="485"/>
        <v>0</v>
      </c>
      <c r="AZ1137" s="880">
        <f t="shared" si="485"/>
        <v>0</v>
      </c>
      <c r="BA1137" s="880">
        <f t="shared" si="485"/>
        <v>0</v>
      </c>
      <c r="BB1137" s="880">
        <f t="shared" si="485"/>
        <v>0</v>
      </c>
      <c r="BC1137" s="881">
        <f t="shared" si="485"/>
        <v>0</v>
      </c>
      <c r="BD1137" s="880">
        <f t="shared" si="485"/>
        <v>0</v>
      </c>
      <c r="BE1137" s="880">
        <f t="shared" si="485"/>
        <v>0</v>
      </c>
      <c r="BF1137" s="880">
        <f t="shared" si="485"/>
        <v>0</v>
      </c>
      <c r="BG1137" s="880">
        <f t="shared" si="485"/>
        <v>0</v>
      </c>
      <c r="BH1137" s="880">
        <f t="shared" si="485"/>
        <v>0</v>
      </c>
      <c r="BI1137" s="880">
        <f t="shared" si="485"/>
        <v>0</v>
      </c>
      <c r="BJ1137" s="880">
        <f t="shared" si="485"/>
        <v>0</v>
      </c>
      <c r="BK1137" s="881">
        <f t="shared" si="485"/>
        <v>0</v>
      </c>
      <c r="BL1137" s="880">
        <f t="shared" si="485"/>
        <v>0</v>
      </c>
      <c r="BM1137" s="880">
        <f t="shared" si="485"/>
        <v>0</v>
      </c>
      <c r="BN1137" s="880">
        <f t="shared" si="485"/>
        <v>0</v>
      </c>
      <c r="BO1137" s="880">
        <f t="shared" si="485"/>
        <v>0</v>
      </c>
      <c r="BP1137" s="880">
        <f t="shared" si="485"/>
        <v>0</v>
      </c>
      <c r="BQ1137" s="247"/>
      <c r="BS1137" s="121"/>
      <c r="BV1137" s="503"/>
    </row>
    <row r="1138" ht="16.5">
      <c r="A1138" s="942"/>
      <c r="B1138" s="943"/>
      <c r="C1138" s="882"/>
      <c r="D1138" s="104"/>
      <c r="E1138" s="170"/>
      <c r="F1138" s="169"/>
      <c r="G1138" s="170"/>
      <c r="H1138" s="127"/>
      <c r="I1138" s="128"/>
      <c r="J1138" s="128"/>
      <c r="K1138" s="128"/>
      <c r="L1138" s="128"/>
      <c r="M1138" s="128"/>
      <c r="N1138" s="128"/>
      <c r="O1138" s="128"/>
      <c r="P1138" s="883"/>
      <c r="Q1138" s="660" t="s">
        <v>174</v>
      </c>
      <c r="R1138" s="661"/>
      <c r="S1138" s="662"/>
      <c r="T1138" s="755"/>
      <c r="U1138" s="755"/>
      <c r="V1138" s="755"/>
      <c r="W1138" s="755"/>
      <c r="X1138" s="755"/>
      <c r="Y1138" s="755"/>
      <c r="Z1138" s="755"/>
      <c r="AA1138" s="755"/>
      <c r="AB1138" s="755"/>
      <c r="AC1138" s="755"/>
      <c r="AD1138" s="756"/>
      <c r="AE1138" s="755"/>
      <c r="AF1138" s="755"/>
      <c r="AG1138" s="755"/>
      <c r="AH1138" s="755"/>
      <c r="AI1138" s="755"/>
      <c r="AJ1138" s="755"/>
      <c r="AK1138" s="755"/>
      <c r="AL1138" s="757"/>
      <c r="AM1138" s="755"/>
      <c r="AN1138" s="755"/>
      <c r="AO1138" s="755"/>
      <c r="AP1138" s="755"/>
      <c r="AQ1138" s="758"/>
      <c r="AR1138" s="62"/>
      <c r="AS1138" s="274">
        <f t="shared" ref="AS1138:BP1138" si="486">SUM(AS1135:AS1137)</f>
        <v>0</v>
      </c>
      <c r="AT1138" s="275">
        <f t="shared" si="486"/>
        <v>0</v>
      </c>
      <c r="AU1138" s="276">
        <f t="shared" si="486"/>
        <v>0</v>
      </c>
      <c r="AV1138" s="274">
        <f t="shared" si="486"/>
        <v>0</v>
      </c>
      <c r="AW1138" s="277">
        <f t="shared" si="486"/>
        <v>0</v>
      </c>
      <c r="AX1138" s="276">
        <f>SUM(AT1135:AT1137)</f>
        <v>0</v>
      </c>
      <c r="AY1138" s="274">
        <f t="shared" si="486"/>
        <v>0</v>
      </c>
      <c r="AZ1138" s="275">
        <f t="shared" si="486"/>
        <v>0</v>
      </c>
      <c r="BA1138" s="276">
        <f t="shared" si="486"/>
        <v>0</v>
      </c>
      <c r="BB1138" s="274">
        <f t="shared" si="486"/>
        <v>0</v>
      </c>
      <c r="BC1138" s="277">
        <f t="shared" si="486"/>
        <v>0</v>
      </c>
      <c r="BD1138" s="276">
        <f t="shared" si="486"/>
        <v>0</v>
      </c>
      <c r="BE1138" s="274">
        <f t="shared" si="486"/>
        <v>0</v>
      </c>
      <c r="BF1138" s="275">
        <f t="shared" si="486"/>
        <v>0</v>
      </c>
      <c r="BG1138" s="276">
        <f t="shared" si="486"/>
        <v>0</v>
      </c>
      <c r="BH1138" s="274">
        <f t="shared" si="486"/>
        <v>0</v>
      </c>
      <c r="BI1138" s="275">
        <f t="shared" si="486"/>
        <v>0</v>
      </c>
      <c r="BJ1138" s="276">
        <f t="shared" si="486"/>
        <v>0</v>
      </c>
      <c r="BK1138" s="278">
        <f t="shared" si="486"/>
        <v>0</v>
      </c>
      <c r="BL1138" s="274">
        <f t="shared" si="486"/>
        <v>0</v>
      </c>
      <c r="BM1138" s="275">
        <f t="shared" si="486"/>
        <v>0</v>
      </c>
      <c r="BN1138" s="276">
        <f t="shared" si="486"/>
        <v>0</v>
      </c>
      <c r="BO1138" s="276">
        <f t="shared" si="486"/>
        <v>0</v>
      </c>
      <c r="BP1138" s="274">
        <f t="shared" si="486"/>
        <v>0</v>
      </c>
      <c r="BQ1138" s="247" t="s">
        <v>175</v>
      </c>
      <c r="BS1138" s="1114"/>
      <c r="BV1138" s="1077"/>
    </row>
    <row r="1139" ht="16.5">
      <c r="A1139" s="1158"/>
      <c r="B1139" s="1159"/>
      <c r="C1139" s="998"/>
      <c r="D1139" s="104"/>
      <c r="E1139" s="170"/>
      <c r="F1139" s="169"/>
      <c r="G1139" s="170"/>
      <c r="H1139" s="127"/>
      <c r="I1139" s="128"/>
      <c r="J1139" s="128"/>
      <c r="K1139" s="128"/>
      <c r="L1139" s="128"/>
      <c r="M1139" s="128"/>
      <c r="N1139" s="128"/>
      <c r="O1139" s="128"/>
      <c r="P1139" s="1001"/>
      <c r="Q1139" s="279" t="s">
        <v>237</v>
      </c>
      <c r="R1139" s="634"/>
      <c r="S1139" s="635"/>
      <c r="T1139" s="656"/>
      <c r="U1139" s="656"/>
      <c r="V1139" s="656"/>
      <c r="W1139" s="656"/>
      <c r="X1139" s="656"/>
      <c r="Y1139" s="656"/>
      <c r="Z1139" s="656"/>
      <c r="AA1139" s="656"/>
      <c r="AB1139" s="656"/>
      <c r="AC1139" s="656"/>
      <c r="AD1139" s="657"/>
      <c r="AE1139" s="656"/>
      <c r="AF1139" s="656"/>
      <c r="AG1139" s="656"/>
      <c r="AH1139" s="656"/>
      <c r="AI1139" s="656"/>
      <c r="AJ1139" s="656"/>
      <c r="AK1139" s="656"/>
      <c r="AL1139" s="658"/>
      <c r="AM1139" s="656"/>
      <c r="AN1139" s="656"/>
      <c r="AO1139" s="656"/>
      <c r="AP1139" s="656"/>
      <c r="AQ1139" s="283"/>
      <c r="AR1139" s="62"/>
      <c r="AS1139" s="62"/>
      <c r="AT1139" s="62"/>
      <c r="AU1139" s="62"/>
      <c r="AV1139" s="62"/>
      <c r="AW1139" s="98"/>
      <c r="AX1139" s="62"/>
      <c r="AY1139" s="62"/>
      <c r="AZ1139" s="62"/>
      <c r="BA1139" s="62"/>
      <c r="BB1139" s="62"/>
      <c r="BC1139" s="98"/>
      <c r="BD1139" s="62"/>
      <c r="BE1139" s="62"/>
      <c r="BF1139" s="62"/>
      <c r="BG1139" s="62"/>
      <c r="BH1139" s="62"/>
      <c r="BI1139" s="62"/>
      <c r="BJ1139" s="62"/>
      <c r="BK1139" s="98"/>
      <c r="BL1139" s="62"/>
      <c r="BM1139" s="62"/>
      <c r="BN1139" s="62"/>
      <c r="BO1139" s="62"/>
      <c r="BP1139" s="62"/>
      <c r="BS1139" s="1114"/>
      <c r="BV1139" s="1077"/>
    </row>
    <row r="1140" ht="16.5">
      <c r="A1140" s="167"/>
      <c r="B1140" s="168"/>
      <c r="C1140" s="169"/>
      <c r="D1140" s="104"/>
      <c r="E1140" s="170"/>
      <c r="F1140" s="169"/>
      <c r="G1140" s="170"/>
      <c r="H1140" s="127"/>
      <c r="I1140" s="128"/>
      <c r="J1140" s="128"/>
      <c r="K1140" s="128"/>
      <c r="L1140" s="128"/>
      <c r="M1140" s="128"/>
      <c r="N1140" s="128"/>
      <c r="O1140" s="128"/>
      <c r="P1140" s="823"/>
      <c r="Q1140" s="279" t="s">
        <v>238</v>
      </c>
      <c r="R1140" s="280"/>
      <c r="S1140" s="281"/>
      <c r="T1140" s="656"/>
      <c r="U1140" s="656"/>
      <c r="V1140" s="656"/>
      <c r="W1140" s="656"/>
      <c r="X1140" s="656"/>
      <c r="Y1140" s="656"/>
      <c r="Z1140" s="656"/>
      <c r="AA1140" s="656"/>
      <c r="AB1140" s="656"/>
      <c r="AC1140" s="656"/>
      <c r="AD1140" s="657"/>
      <c r="AE1140" s="656"/>
      <c r="AF1140" s="656"/>
      <c r="AG1140" s="656"/>
      <c r="AH1140" s="656"/>
      <c r="AI1140" s="656"/>
      <c r="AJ1140" s="656"/>
      <c r="AK1140" s="656"/>
      <c r="AL1140" s="658"/>
      <c r="AM1140" s="656"/>
      <c r="AN1140" s="656"/>
      <c r="AO1140" s="656"/>
      <c r="AP1140" s="656"/>
      <c r="AQ1140" s="283"/>
      <c r="AR1140" s="62"/>
      <c r="AS1140" s="62"/>
      <c r="AT1140" s="62"/>
      <c r="AU1140" s="62"/>
      <c r="AV1140" s="62"/>
      <c r="AW1140" s="98"/>
      <c r="AX1140" s="62"/>
      <c r="AY1140" s="62"/>
      <c r="AZ1140" s="62"/>
      <c r="BA1140" s="62"/>
      <c r="BB1140" s="62"/>
      <c r="BC1140" s="98"/>
      <c r="BD1140" s="62"/>
      <c r="BE1140" s="62"/>
      <c r="BF1140" s="62"/>
      <c r="BG1140" s="62"/>
      <c r="BH1140" s="62"/>
      <c r="BI1140" s="62"/>
      <c r="BJ1140" s="62"/>
      <c r="BK1140" s="98"/>
      <c r="BL1140" s="62"/>
      <c r="BM1140" s="62"/>
      <c r="BN1140" s="62"/>
      <c r="BO1140" s="62"/>
      <c r="BP1140" s="62"/>
      <c r="BS1140" s="908"/>
      <c r="BV1140" s="1263"/>
    </row>
    <row r="1141">
      <c r="A1141" s="145"/>
      <c r="B1141" s="146"/>
      <c r="C1141" s="169" t="s">
        <v>59</v>
      </c>
      <c r="D1141" s="104"/>
      <c r="E1141" s="170"/>
      <c r="F1141" s="169"/>
      <c r="G1141" s="170"/>
      <c r="H1141" s="127"/>
      <c r="I1141" s="128">
        <v>14</v>
      </c>
      <c r="J1141" s="128"/>
      <c r="K1141" s="128"/>
      <c r="L1141" s="128"/>
      <c r="M1141" s="128"/>
      <c r="N1141" s="128"/>
      <c r="O1141" s="128"/>
      <c r="P1141" s="1052"/>
      <c r="Q1141" s="470"/>
      <c r="R1141" s="113" t="s">
        <v>89</v>
      </c>
      <c r="S1141" s="114"/>
      <c r="T1141" s="721"/>
      <c r="U1141" s="721"/>
      <c r="V1141" s="721"/>
      <c r="W1141" s="721"/>
      <c r="X1141" s="721"/>
      <c r="Y1141" s="721"/>
      <c r="Z1141" s="721"/>
      <c r="AA1141" s="721"/>
      <c r="AB1141" s="721"/>
      <c r="AC1141" s="721"/>
      <c r="AD1141" s="734"/>
      <c r="AE1141" s="721"/>
      <c r="AF1141" s="721"/>
      <c r="AG1141" s="721"/>
      <c r="AH1141" s="721"/>
      <c r="AI1141" s="721"/>
      <c r="AJ1141" s="721"/>
      <c r="AK1141" s="721"/>
      <c r="AL1141" s="735"/>
      <c r="AM1141" s="721"/>
      <c r="AN1141" s="721"/>
      <c r="AO1141" s="721"/>
      <c r="AP1141" s="721"/>
      <c r="AQ1141" s="722"/>
      <c r="AR1141" s="62"/>
      <c r="AS1141" s="625">
        <f>T1141*T1156*1.73*0.875/1000</f>
        <v>0</v>
      </c>
      <c r="AT1141" s="625">
        <f t="shared" ref="AT1141:BP1141" si="487">U1141*U1156*1.73*0.875/1000</f>
        <v>0</v>
      </c>
      <c r="AU1141" s="625">
        <f t="shared" si="487"/>
        <v>0</v>
      </c>
      <c r="AV1141" s="625">
        <f t="shared" si="487"/>
        <v>0</v>
      </c>
      <c r="AW1141" s="626">
        <f t="shared" si="487"/>
        <v>0</v>
      </c>
      <c r="AX1141" s="625">
        <f t="shared" si="487"/>
        <v>0</v>
      </c>
      <c r="AY1141" s="625">
        <f t="shared" si="487"/>
        <v>0</v>
      </c>
      <c r="AZ1141" s="625">
        <f t="shared" si="487"/>
        <v>0</v>
      </c>
      <c r="BA1141" s="625">
        <f t="shared" si="487"/>
        <v>0</v>
      </c>
      <c r="BB1141" s="625">
        <f t="shared" si="487"/>
        <v>0</v>
      </c>
      <c r="BC1141" s="626">
        <f t="shared" si="487"/>
        <v>0</v>
      </c>
      <c r="BD1141" s="625">
        <f t="shared" si="487"/>
        <v>0</v>
      </c>
      <c r="BE1141" s="625">
        <f t="shared" si="487"/>
        <v>0</v>
      </c>
      <c r="BF1141" s="625">
        <f t="shared" si="487"/>
        <v>0</v>
      </c>
      <c r="BG1141" s="625">
        <f t="shared" si="487"/>
        <v>0</v>
      </c>
      <c r="BH1141" s="625">
        <f t="shared" si="487"/>
        <v>0</v>
      </c>
      <c r="BI1141" s="625">
        <f t="shared" si="487"/>
        <v>0</v>
      </c>
      <c r="BJ1141" s="625">
        <f t="shared" si="487"/>
        <v>0</v>
      </c>
      <c r="BK1141" s="626">
        <f t="shared" si="487"/>
        <v>0</v>
      </c>
      <c r="BL1141" s="625">
        <f t="shared" si="487"/>
        <v>0</v>
      </c>
      <c r="BM1141" s="625">
        <f t="shared" si="487"/>
        <v>0</v>
      </c>
      <c r="BN1141" s="625">
        <f t="shared" si="487"/>
        <v>0</v>
      </c>
      <c r="BO1141" s="625">
        <f t="shared" si="487"/>
        <v>0</v>
      </c>
      <c r="BP1141" s="625">
        <f t="shared" si="487"/>
        <v>0</v>
      </c>
      <c r="BQ1141" s="476" t="s">
        <v>115</v>
      </c>
      <c r="BS1141" s="121"/>
      <c r="BV1141" s="503"/>
    </row>
    <row r="1142">
      <c r="A1142" s="145"/>
      <c r="B1142" s="146"/>
      <c r="C1142" s="124"/>
      <c r="D1142" s="104" t="s">
        <v>60</v>
      </c>
      <c r="E1142" s="170"/>
      <c r="F1142" s="169"/>
      <c r="G1142" s="170"/>
      <c r="H1142" s="127"/>
      <c r="I1142" s="128">
        <v>15</v>
      </c>
      <c r="J1142" s="128"/>
      <c r="K1142" s="128"/>
      <c r="L1142" s="128"/>
      <c r="M1142" s="128"/>
      <c r="N1142" s="128"/>
      <c r="O1142" s="128"/>
      <c r="P1142" s="1052" t="s">
        <v>72</v>
      </c>
      <c r="Q1142" s="291" t="s">
        <v>240</v>
      </c>
      <c r="R1142" s="132" t="s">
        <v>67</v>
      </c>
      <c r="S1142" s="133"/>
      <c r="T1142" s="721"/>
      <c r="U1142" s="721"/>
      <c r="V1142" s="721"/>
      <c r="W1142" s="721"/>
      <c r="X1142" s="721"/>
      <c r="Y1142" s="721"/>
      <c r="Z1142" s="721"/>
      <c r="AA1142" s="721"/>
      <c r="AB1142" s="721"/>
      <c r="AC1142" s="721"/>
      <c r="AD1142" s="734"/>
      <c r="AE1142" s="721"/>
      <c r="AF1142" s="721"/>
      <c r="AG1142" s="721"/>
      <c r="AH1142" s="721"/>
      <c r="AI1142" s="721"/>
      <c r="AJ1142" s="721"/>
      <c r="AK1142" s="721"/>
      <c r="AL1142" s="735"/>
      <c r="AM1142" s="721"/>
      <c r="AN1142" s="721"/>
      <c r="AO1142" s="721"/>
      <c r="AP1142" s="721"/>
      <c r="AQ1142" s="722"/>
      <c r="AR1142" s="62"/>
      <c r="AS1142" s="119" t="e">
        <f>T1142*1000/T1156/1.73/0.875</f>
        <v>#DIV/0!</v>
      </c>
      <c r="AT1142" s="119" t="e">
        <f t="shared" ref="AT1142:BP1142" si="488">U1142*1000/U1156/1.73/0.875</f>
        <v>#DIV/0!</v>
      </c>
      <c r="AU1142" s="119" t="e">
        <f t="shared" si="488"/>
        <v>#DIV/0!</v>
      </c>
      <c r="AV1142" s="119" t="e">
        <f t="shared" si="488"/>
        <v>#DIV/0!</v>
      </c>
      <c r="AW1142" s="120" t="e">
        <f t="shared" si="488"/>
        <v>#DIV/0!</v>
      </c>
      <c r="AX1142" s="119" t="e">
        <f t="shared" si="488"/>
        <v>#DIV/0!</v>
      </c>
      <c r="AY1142" s="119" t="e">
        <f t="shared" si="488"/>
        <v>#DIV/0!</v>
      </c>
      <c r="AZ1142" s="119" t="e">
        <f t="shared" si="488"/>
        <v>#DIV/0!</v>
      </c>
      <c r="BA1142" s="119" t="e">
        <f t="shared" si="488"/>
        <v>#DIV/0!</v>
      </c>
      <c r="BB1142" s="119" t="e">
        <f t="shared" si="488"/>
        <v>#DIV/0!</v>
      </c>
      <c r="BC1142" s="120" t="e">
        <f t="shared" si="488"/>
        <v>#DIV/0!</v>
      </c>
      <c r="BD1142" s="119" t="e">
        <f t="shared" si="488"/>
        <v>#DIV/0!</v>
      </c>
      <c r="BE1142" s="119" t="e">
        <f t="shared" si="488"/>
        <v>#DIV/0!</v>
      </c>
      <c r="BF1142" s="119" t="e">
        <f t="shared" si="488"/>
        <v>#DIV/0!</v>
      </c>
      <c r="BG1142" s="119" t="e">
        <f t="shared" si="488"/>
        <v>#DIV/0!</v>
      </c>
      <c r="BH1142" s="119" t="e">
        <f t="shared" si="488"/>
        <v>#DIV/0!</v>
      </c>
      <c r="BI1142" s="119" t="e">
        <f t="shared" si="488"/>
        <v>#DIV/0!</v>
      </c>
      <c r="BJ1142" s="119" t="e">
        <f t="shared" si="488"/>
        <v>#DIV/0!</v>
      </c>
      <c r="BK1142" s="120" t="e">
        <f t="shared" si="488"/>
        <v>#DIV/0!</v>
      </c>
      <c r="BL1142" s="119" t="e">
        <f t="shared" si="488"/>
        <v>#DIV/0!</v>
      </c>
      <c r="BM1142" s="119" t="e">
        <f t="shared" si="488"/>
        <v>#DIV/0!</v>
      </c>
      <c r="BN1142" s="119" t="e">
        <f t="shared" si="488"/>
        <v>#DIV/0!</v>
      </c>
      <c r="BO1142" s="119" t="e">
        <f t="shared" si="488"/>
        <v>#DIV/0!</v>
      </c>
      <c r="BP1142" s="119" t="e">
        <f t="shared" si="488"/>
        <v>#DIV/0!</v>
      </c>
      <c r="BQ1142" s="121"/>
      <c r="BS1142" s="121"/>
      <c r="BV1142" s="503"/>
    </row>
    <row r="1143">
      <c r="A1143" s="145"/>
      <c r="B1143" s="146"/>
      <c r="C1143" s="124"/>
      <c r="D1143" s="104" t="s">
        <v>60</v>
      </c>
      <c r="E1143" s="170"/>
      <c r="F1143" s="169"/>
      <c r="G1143" s="170"/>
      <c r="H1143" s="127"/>
      <c r="I1143" s="128">
        <v>16</v>
      </c>
      <c r="J1143" s="128"/>
      <c r="K1143" s="128"/>
      <c r="L1143" s="128"/>
      <c r="M1143" s="128"/>
      <c r="N1143" s="128"/>
      <c r="O1143" s="128"/>
      <c r="P1143" s="1052" t="s">
        <v>72</v>
      </c>
      <c r="Q1143" s="291"/>
      <c r="R1143" s="132" t="s">
        <v>69</v>
      </c>
      <c r="S1143" s="133"/>
      <c r="T1143" s="721"/>
      <c r="U1143" s="721"/>
      <c r="V1143" s="721"/>
      <c r="W1143" s="721"/>
      <c r="X1143" s="721"/>
      <c r="Y1143" s="721"/>
      <c r="Z1143" s="721"/>
      <c r="AA1143" s="721"/>
      <c r="AB1143" s="721"/>
      <c r="AC1143" s="721"/>
      <c r="AD1143" s="734"/>
      <c r="AE1143" s="721"/>
      <c r="AF1143" s="721"/>
      <c r="AG1143" s="721"/>
      <c r="AH1143" s="721"/>
      <c r="AI1143" s="721"/>
      <c r="AJ1143" s="721"/>
      <c r="AK1143" s="721"/>
      <c r="AL1143" s="735"/>
      <c r="AM1143" s="721"/>
      <c r="AN1143" s="721"/>
      <c r="AO1143" s="721"/>
      <c r="AP1143" s="721"/>
      <c r="AQ1143" s="722"/>
      <c r="AR1143" s="62"/>
      <c r="AS1143" s="119">
        <f>T1144*T1154*1.73*0.875/1000</f>
        <v>0</v>
      </c>
      <c r="AT1143" s="119">
        <f t="shared" ref="AT1143:BP1143" si="489">U1144*U1154*1.73*0.875/1000</f>
        <v>0</v>
      </c>
      <c r="AU1143" s="119">
        <f t="shared" si="489"/>
        <v>0</v>
      </c>
      <c r="AV1143" s="119">
        <f t="shared" si="489"/>
        <v>0</v>
      </c>
      <c r="AW1143" s="120">
        <f t="shared" si="489"/>
        <v>0</v>
      </c>
      <c r="AX1143" s="119">
        <f t="shared" si="489"/>
        <v>0</v>
      </c>
      <c r="AY1143" s="119">
        <f t="shared" si="489"/>
        <v>0</v>
      </c>
      <c r="AZ1143" s="119">
        <f t="shared" si="489"/>
        <v>0</v>
      </c>
      <c r="BA1143" s="119">
        <f t="shared" si="489"/>
        <v>0</v>
      </c>
      <c r="BB1143" s="119">
        <f t="shared" si="489"/>
        <v>0</v>
      </c>
      <c r="BC1143" s="120">
        <f t="shared" si="489"/>
        <v>0</v>
      </c>
      <c r="BD1143" s="119">
        <f t="shared" si="489"/>
        <v>0</v>
      </c>
      <c r="BE1143" s="119">
        <f t="shared" si="489"/>
        <v>0</v>
      </c>
      <c r="BF1143" s="119">
        <f t="shared" si="489"/>
        <v>0</v>
      </c>
      <c r="BG1143" s="119">
        <f t="shared" si="489"/>
        <v>0</v>
      </c>
      <c r="BH1143" s="119">
        <f t="shared" si="489"/>
        <v>0</v>
      </c>
      <c r="BI1143" s="119">
        <f t="shared" si="489"/>
        <v>0</v>
      </c>
      <c r="BJ1143" s="119">
        <f t="shared" si="489"/>
        <v>0</v>
      </c>
      <c r="BK1143" s="120">
        <f t="shared" si="489"/>
        <v>0</v>
      </c>
      <c r="BL1143" s="119">
        <f t="shared" si="489"/>
        <v>0</v>
      </c>
      <c r="BM1143" s="119">
        <f t="shared" si="489"/>
        <v>0</v>
      </c>
      <c r="BN1143" s="119">
        <f t="shared" si="489"/>
        <v>0</v>
      </c>
      <c r="BO1143" s="119">
        <f t="shared" si="489"/>
        <v>0</v>
      </c>
      <c r="BP1143" s="119">
        <f t="shared" si="489"/>
        <v>0</v>
      </c>
      <c r="BQ1143" s="476" t="s">
        <v>270</v>
      </c>
      <c r="BS1143" s="121"/>
      <c r="BV1143" s="503"/>
    </row>
    <row r="1144" ht="16.5">
      <c r="A1144" s="145"/>
      <c r="B1144" s="146"/>
      <c r="C1144" s="124"/>
      <c r="D1144" s="104"/>
      <c r="E1144" s="170"/>
      <c r="F1144" s="169"/>
      <c r="G1144" s="170"/>
      <c r="H1144" s="127"/>
      <c r="I1144" s="128">
        <v>17</v>
      </c>
      <c r="J1144" s="128"/>
      <c r="K1144" s="128"/>
      <c r="L1144" s="128"/>
      <c r="M1144" s="128"/>
      <c r="N1144" s="128"/>
      <c r="O1144" s="128"/>
      <c r="P1144" s="125"/>
      <c r="Q1144" s="291">
        <v>110</v>
      </c>
      <c r="R1144" s="132" t="s">
        <v>89</v>
      </c>
      <c r="S1144" s="133"/>
      <c r="T1144" s="721"/>
      <c r="U1144" s="721"/>
      <c r="V1144" s="721"/>
      <c r="W1144" s="721"/>
      <c r="X1144" s="721"/>
      <c r="Y1144" s="721"/>
      <c r="Z1144" s="721"/>
      <c r="AA1144" s="721"/>
      <c r="AB1144" s="721"/>
      <c r="AC1144" s="721"/>
      <c r="AD1144" s="734"/>
      <c r="AE1144" s="721"/>
      <c r="AF1144" s="721"/>
      <c r="AG1144" s="721"/>
      <c r="AH1144" s="721"/>
      <c r="AI1144" s="721"/>
      <c r="AJ1144" s="721"/>
      <c r="AK1144" s="721"/>
      <c r="AL1144" s="735"/>
      <c r="AM1144" s="721"/>
      <c r="AN1144" s="721"/>
      <c r="AO1144" s="721"/>
      <c r="AP1144" s="721"/>
      <c r="AQ1144" s="722"/>
      <c r="AR1144" s="62"/>
      <c r="AS1144" s="625" t="e">
        <f>T1141*T1156/T1154</f>
        <v>#DIV/0!</v>
      </c>
      <c r="AT1144" s="625" t="e">
        <f t="shared" ref="AT1144:BP1144" si="490">U1141*U1156/U1154</f>
        <v>#DIV/0!</v>
      </c>
      <c r="AU1144" s="625" t="e">
        <f t="shared" si="490"/>
        <v>#DIV/0!</v>
      </c>
      <c r="AV1144" s="625" t="e">
        <f t="shared" si="490"/>
        <v>#DIV/0!</v>
      </c>
      <c r="AW1144" s="626" t="e">
        <f t="shared" si="490"/>
        <v>#DIV/0!</v>
      </c>
      <c r="AX1144" s="625" t="e">
        <f t="shared" si="490"/>
        <v>#DIV/0!</v>
      </c>
      <c r="AY1144" s="625" t="e">
        <f t="shared" si="490"/>
        <v>#DIV/0!</v>
      </c>
      <c r="AZ1144" s="625" t="e">
        <f t="shared" si="490"/>
        <v>#DIV/0!</v>
      </c>
      <c r="BA1144" s="625" t="e">
        <f t="shared" si="490"/>
        <v>#DIV/0!</v>
      </c>
      <c r="BB1144" s="625" t="e">
        <f t="shared" si="490"/>
        <v>#DIV/0!</v>
      </c>
      <c r="BC1144" s="626" t="e">
        <f t="shared" si="490"/>
        <v>#DIV/0!</v>
      </c>
      <c r="BD1144" s="625" t="e">
        <f t="shared" si="490"/>
        <v>#DIV/0!</v>
      </c>
      <c r="BE1144" s="625" t="e">
        <f t="shared" si="490"/>
        <v>#DIV/0!</v>
      </c>
      <c r="BF1144" s="625" t="e">
        <f t="shared" si="490"/>
        <v>#DIV/0!</v>
      </c>
      <c r="BG1144" s="625" t="e">
        <f t="shared" si="490"/>
        <v>#DIV/0!</v>
      </c>
      <c r="BH1144" s="625" t="e">
        <f t="shared" si="490"/>
        <v>#DIV/0!</v>
      </c>
      <c r="BI1144" s="625" t="e">
        <f t="shared" si="490"/>
        <v>#DIV/0!</v>
      </c>
      <c r="BJ1144" s="625" t="e">
        <f t="shared" si="490"/>
        <v>#DIV/0!</v>
      </c>
      <c r="BK1144" s="626" t="e">
        <f t="shared" si="490"/>
        <v>#DIV/0!</v>
      </c>
      <c r="BL1144" s="625" t="e">
        <f t="shared" si="490"/>
        <v>#DIV/0!</v>
      </c>
      <c r="BM1144" s="625" t="e">
        <f t="shared" si="490"/>
        <v>#DIV/0!</v>
      </c>
      <c r="BN1144" s="625" t="e">
        <f t="shared" si="490"/>
        <v>#DIV/0!</v>
      </c>
      <c r="BO1144" s="625" t="e">
        <f t="shared" si="490"/>
        <v>#DIV/0!</v>
      </c>
      <c r="BP1144" s="625" t="e">
        <f t="shared" si="490"/>
        <v>#DIV/0!</v>
      </c>
      <c r="BQ1144" s="874"/>
      <c r="BS1144" s="121"/>
      <c r="BV1144" s="503"/>
    </row>
    <row r="1145" ht="16.5">
      <c r="A1145" s="145"/>
      <c r="B1145" s="146"/>
      <c r="C1145" s="124"/>
      <c r="D1145" s="104"/>
      <c r="E1145" s="170"/>
      <c r="F1145" s="169"/>
      <c r="G1145" s="170"/>
      <c r="H1145" s="127"/>
      <c r="I1145" s="128"/>
      <c r="J1145" s="128"/>
      <c r="K1145" s="128"/>
      <c r="L1145" s="128"/>
      <c r="M1145" s="128"/>
      <c r="N1145" s="128"/>
      <c r="O1145" s="128"/>
      <c r="P1145" s="125"/>
      <c r="Q1145" s="291"/>
      <c r="R1145" s="132"/>
      <c r="S1145" s="133"/>
      <c r="T1145" s="967"/>
      <c r="U1145" s="967"/>
      <c r="V1145" s="967"/>
      <c r="W1145" s="967"/>
      <c r="X1145" s="968"/>
      <c r="Y1145" s="967"/>
      <c r="Z1145" s="967"/>
      <c r="AA1145" s="967"/>
      <c r="AB1145" s="967"/>
      <c r="AC1145" s="967"/>
      <c r="AD1145" s="968"/>
      <c r="AE1145" s="967"/>
      <c r="AF1145" s="967"/>
      <c r="AG1145" s="967"/>
      <c r="AH1145" s="967"/>
      <c r="AI1145" s="967"/>
      <c r="AJ1145" s="967"/>
      <c r="AK1145" s="967"/>
      <c r="AL1145" s="968"/>
      <c r="AM1145" s="968"/>
      <c r="AN1145" s="968"/>
      <c r="AO1145" s="968"/>
      <c r="AP1145" s="968"/>
      <c r="AQ1145" s="969"/>
      <c r="AR1145" s="62"/>
      <c r="AS1145" s="224" t="s">
        <v>95</v>
      </c>
      <c r="AT1145" s="225"/>
      <c r="AU1145" s="226"/>
      <c r="AV1145" s="224"/>
      <c r="AW1145" s="225"/>
      <c r="AX1145" s="226"/>
      <c r="AY1145" s="224"/>
      <c r="AZ1145" s="225"/>
      <c r="BA1145" s="226"/>
      <c r="BB1145" s="224"/>
      <c r="BC1145" s="225"/>
      <c r="BD1145" s="226"/>
      <c r="BE1145" s="224"/>
      <c r="BF1145" s="225"/>
      <c r="BG1145" s="226"/>
      <c r="BH1145" s="224"/>
      <c r="BI1145" s="225"/>
      <c r="BJ1145" s="226"/>
      <c r="BK1145" s="64"/>
      <c r="BL1145" s="224"/>
      <c r="BM1145" s="225"/>
      <c r="BN1145" s="226"/>
      <c r="BO1145" s="63"/>
      <c r="BP1145" s="224"/>
      <c r="BQ1145" s="19"/>
      <c r="BV1145" s="477"/>
    </row>
    <row r="1146" ht="19.5">
      <c r="A1146" s="145"/>
      <c r="B1146" s="146"/>
      <c r="C1146" s="124"/>
      <c r="D1146" s="104"/>
      <c r="E1146" s="170"/>
      <c r="F1146" s="169"/>
      <c r="G1146" s="170"/>
      <c r="H1146" s="127"/>
      <c r="I1146" s="128"/>
      <c r="J1146" s="128"/>
      <c r="K1146" s="128"/>
      <c r="L1146" s="128"/>
      <c r="M1146" s="128"/>
      <c r="N1146" s="128"/>
      <c r="O1146" s="128"/>
      <c r="P1146" s="125"/>
      <c r="Q1146" s="291" t="s">
        <v>179</v>
      </c>
      <c r="R1146" s="132"/>
      <c r="S1146" s="133"/>
      <c r="T1146" s="967"/>
      <c r="U1146" s="967"/>
      <c r="V1146" s="967"/>
      <c r="W1146" s="967"/>
      <c r="X1146" s="968"/>
      <c r="Y1146" s="967"/>
      <c r="Z1146" s="967"/>
      <c r="AA1146" s="967"/>
      <c r="AB1146" s="967"/>
      <c r="AC1146" s="967"/>
      <c r="AD1146" s="968"/>
      <c r="AE1146" s="967"/>
      <c r="AF1146" s="967"/>
      <c r="AG1146" s="967"/>
      <c r="AH1146" s="967"/>
      <c r="AI1146" s="967"/>
      <c r="AJ1146" s="967"/>
      <c r="AK1146" s="967"/>
      <c r="AL1146" s="968"/>
      <c r="AM1146" s="968"/>
      <c r="AN1146" s="968"/>
      <c r="AO1146" s="968"/>
      <c r="AP1146" s="968"/>
      <c r="AQ1146" s="969"/>
      <c r="AR1146" s="62"/>
      <c r="AS1146" s="236" t="s">
        <v>32</v>
      </c>
      <c r="AT1146" s="236" t="s">
        <v>33</v>
      </c>
      <c r="AU1146" s="236" t="s">
        <v>34</v>
      </c>
      <c r="AV1146" s="236" t="s">
        <v>35</v>
      </c>
      <c r="AW1146" s="237" t="s">
        <v>36</v>
      </c>
      <c r="AX1146" s="236" t="s">
        <v>37</v>
      </c>
      <c r="AY1146" s="236" t="s">
        <v>38</v>
      </c>
      <c r="AZ1146" s="236" t="s">
        <v>39</v>
      </c>
      <c r="BA1146" s="236" t="s">
        <v>40</v>
      </c>
      <c r="BB1146" s="236" t="s">
        <v>41</v>
      </c>
      <c r="BC1146" s="237" t="s">
        <v>42</v>
      </c>
      <c r="BD1146" s="236" t="s">
        <v>43</v>
      </c>
      <c r="BE1146" s="236" t="s">
        <v>44</v>
      </c>
      <c r="BF1146" s="236" t="s">
        <v>45</v>
      </c>
      <c r="BG1146" s="236" t="s">
        <v>46</v>
      </c>
      <c r="BH1146" s="236" t="s">
        <v>47</v>
      </c>
      <c r="BI1146" s="236" t="s">
        <v>48</v>
      </c>
      <c r="BJ1146" s="236" t="s">
        <v>49</v>
      </c>
      <c r="BK1146" s="238" t="s">
        <v>50</v>
      </c>
      <c r="BL1146" s="239" t="s">
        <v>51</v>
      </c>
      <c r="BM1146" s="239" t="s">
        <v>52</v>
      </c>
      <c r="BN1146" s="239" t="s">
        <v>53</v>
      </c>
      <c r="BO1146" s="239" t="s">
        <v>54</v>
      </c>
      <c r="BP1146" s="239" t="s">
        <v>55</v>
      </c>
      <c r="BQ1146" s="19"/>
      <c r="BV1146" s="477"/>
    </row>
    <row r="1147">
      <c r="A1147" s="145"/>
      <c r="B1147" s="146"/>
      <c r="C1147" s="124" t="s">
        <v>59</v>
      </c>
      <c r="D1147" s="104" t="s">
        <v>59</v>
      </c>
      <c r="E1147" s="170"/>
      <c r="F1147" s="169"/>
      <c r="G1147" s="170"/>
      <c r="H1147" s="127"/>
      <c r="I1147" s="128">
        <v>18</v>
      </c>
      <c r="J1147" s="128"/>
      <c r="K1147" s="128"/>
      <c r="L1147" s="128"/>
      <c r="M1147" s="128"/>
      <c r="N1147" s="128"/>
      <c r="O1147" s="128"/>
      <c r="P1147" s="1052" t="s">
        <v>72</v>
      </c>
      <c r="Q1147" s="242" t="s">
        <v>125</v>
      </c>
      <c r="R1147" s="132" t="s">
        <v>89</v>
      </c>
      <c r="S1147" s="133"/>
      <c r="T1147" s="721"/>
      <c r="U1147" s="721"/>
      <c r="V1147" s="721"/>
      <c r="W1147" s="721"/>
      <c r="X1147" s="721"/>
      <c r="Y1147" s="721"/>
      <c r="Z1147" s="721"/>
      <c r="AA1147" s="721"/>
      <c r="AB1147" s="721"/>
      <c r="AC1147" s="721"/>
      <c r="AD1147" s="734"/>
      <c r="AE1147" s="721"/>
      <c r="AF1147" s="721"/>
      <c r="AG1147" s="721"/>
      <c r="AH1147" s="721"/>
      <c r="AI1147" s="721"/>
      <c r="AJ1147" s="721"/>
      <c r="AK1147" s="721"/>
      <c r="AL1147" s="735"/>
      <c r="AM1147" s="721"/>
      <c r="AN1147" s="721"/>
      <c r="AO1147" s="721"/>
      <c r="AP1147" s="721"/>
      <c r="AQ1147" s="722"/>
      <c r="AR1147" s="292"/>
      <c r="AS1147" s="309">
        <f t="shared" ref="AS1147:AS1149" si="491">T1147*T$1156*1.73*0.875/1000</f>
        <v>0</v>
      </c>
      <c r="AT1147" s="309">
        <f t="shared" ref="AT1147:BP1149" si="492">U1147*U$1156*1.73*0.875/1000</f>
        <v>0</v>
      </c>
      <c r="AU1147" s="309">
        <f t="shared" si="492"/>
        <v>0</v>
      </c>
      <c r="AV1147" s="309">
        <f t="shared" si="492"/>
        <v>0</v>
      </c>
      <c r="AW1147" s="310">
        <f t="shared" si="492"/>
        <v>0</v>
      </c>
      <c r="AX1147" s="309">
        <f t="shared" si="492"/>
        <v>0</v>
      </c>
      <c r="AY1147" s="309">
        <f t="shared" si="492"/>
        <v>0</v>
      </c>
      <c r="AZ1147" s="309">
        <f t="shared" si="492"/>
        <v>0</v>
      </c>
      <c r="BA1147" s="309">
        <f t="shared" si="492"/>
        <v>0</v>
      </c>
      <c r="BB1147" s="309">
        <f t="shared" si="492"/>
        <v>0</v>
      </c>
      <c r="BC1147" s="310">
        <f t="shared" si="492"/>
        <v>0</v>
      </c>
      <c r="BD1147" s="309">
        <f t="shared" si="492"/>
        <v>0</v>
      </c>
      <c r="BE1147" s="309">
        <f t="shared" si="492"/>
        <v>0</v>
      </c>
      <c r="BF1147" s="309">
        <f t="shared" si="492"/>
        <v>0</v>
      </c>
      <c r="BG1147" s="309">
        <f t="shared" si="492"/>
        <v>0</v>
      </c>
      <c r="BH1147" s="309">
        <f t="shared" si="492"/>
        <v>0</v>
      </c>
      <c r="BI1147" s="309">
        <f t="shared" si="492"/>
        <v>0</v>
      </c>
      <c r="BJ1147" s="309">
        <f t="shared" si="492"/>
        <v>0</v>
      </c>
      <c r="BK1147" s="310">
        <f t="shared" si="492"/>
        <v>0</v>
      </c>
      <c r="BL1147" s="309">
        <f t="shared" si="492"/>
        <v>0</v>
      </c>
      <c r="BM1147" s="309">
        <f t="shared" si="492"/>
        <v>0</v>
      </c>
      <c r="BN1147" s="309">
        <f t="shared" si="492"/>
        <v>0</v>
      </c>
      <c r="BO1147" s="309">
        <f t="shared" si="492"/>
        <v>0</v>
      </c>
      <c r="BP1147" s="309">
        <f t="shared" si="492"/>
        <v>0</v>
      </c>
      <c r="BQ1147" s="247"/>
      <c r="BV1147" s="503"/>
    </row>
    <row r="1148">
      <c r="A1148" s="145"/>
      <c r="B1148" s="146"/>
      <c r="C1148" s="124" t="s">
        <v>59</v>
      </c>
      <c r="D1148" s="104" t="s">
        <v>59</v>
      </c>
      <c r="E1148" s="170"/>
      <c r="F1148" s="169"/>
      <c r="G1148" s="170"/>
      <c r="H1148" s="127"/>
      <c r="I1148" s="128">
        <v>19</v>
      </c>
      <c r="J1148" s="128"/>
      <c r="K1148" s="128"/>
      <c r="L1148" s="128"/>
      <c r="M1148" s="128"/>
      <c r="N1148" s="128"/>
      <c r="O1148" s="128"/>
      <c r="P1148" s="1052" t="s">
        <v>72</v>
      </c>
      <c r="Q1148" s="242" t="s">
        <v>100</v>
      </c>
      <c r="R1148" s="132" t="s">
        <v>89</v>
      </c>
      <c r="S1148" s="133"/>
      <c r="T1148" s="721"/>
      <c r="U1148" s="721"/>
      <c r="V1148" s="721"/>
      <c r="W1148" s="721"/>
      <c r="X1148" s="721"/>
      <c r="Y1148" s="721"/>
      <c r="Z1148" s="721"/>
      <c r="AA1148" s="721"/>
      <c r="AB1148" s="721"/>
      <c r="AC1148" s="721"/>
      <c r="AD1148" s="734"/>
      <c r="AE1148" s="721"/>
      <c r="AF1148" s="721"/>
      <c r="AG1148" s="721"/>
      <c r="AH1148" s="721"/>
      <c r="AI1148" s="721"/>
      <c r="AJ1148" s="721"/>
      <c r="AK1148" s="721"/>
      <c r="AL1148" s="735"/>
      <c r="AM1148" s="721"/>
      <c r="AN1148" s="721"/>
      <c r="AO1148" s="721"/>
      <c r="AP1148" s="721"/>
      <c r="AQ1148" s="722"/>
      <c r="AR1148" s="62"/>
      <c r="AS1148" s="878">
        <f t="shared" si="491"/>
        <v>0</v>
      </c>
      <c r="AT1148" s="878">
        <f t="shared" si="492"/>
        <v>0</v>
      </c>
      <c r="AU1148" s="878">
        <f t="shared" si="492"/>
        <v>0</v>
      </c>
      <c r="AV1148" s="878">
        <f t="shared" si="492"/>
        <v>0</v>
      </c>
      <c r="AW1148" s="879">
        <f t="shared" si="492"/>
        <v>0</v>
      </c>
      <c r="AX1148" s="878">
        <f t="shared" si="492"/>
        <v>0</v>
      </c>
      <c r="AY1148" s="878">
        <f t="shared" si="492"/>
        <v>0</v>
      </c>
      <c r="AZ1148" s="878">
        <f t="shared" si="492"/>
        <v>0</v>
      </c>
      <c r="BA1148" s="878">
        <f t="shared" si="492"/>
        <v>0</v>
      </c>
      <c r="BB1148" s="878">
        <f t="shared" si="492"/>
        <v>0</v>
      </c>
      <c r="BC1148" s="879">
        <f t="shared" si="492"/>
        <v>0</v>
      </c>
      <c r="BD1148" s="878">
        <f t="shared" si="492"/>
        <v>0</v>
      </c>
      <c r="BE1148" s="878">
        <f t="shared" si="492"/>
        <v>0</v>
      </c>
      <c r="BF1148" s="878">
        <f t="shared" si="492"/>
        <v>0</v>
      </c>
      <c r="BG1148" s="878">
        <f t="shared" si="492"/>
        <v>0</v>
      </c>
      <c r="BH1148" s="878">
        <f t="shared" si="492"/>
        <v>0</v>
      </c>
      <c r="BI1148" s="878">
        <f t="shared" si="492"/>
        <v>0</v>
      </c>
      <c r="BJ1148" s="878">
        <f t="shared" si="492"/>
        <v>0</v>
      </c>
      <c r="BK1148" s="879">
        <f t="shared" si="492"/>
        <v>0</v>
      </c>
      <c r="BL1148" s="878">
        <f t="shared" si="492"/>
        <v>0</v>
      </c>
      <c r="BM1148" s="878">
        <f t="shared" si="492"/>
        <v>0</v>
      </c>
      <c r="BN1148" s="878">
        <f t="shared" si="492"/>
        <v>0</v>
      </c>
      <c r="BO1148" s="878">
        <f t="shared" si="492"/>
        <v>0</v>
      </c>
      <c r="BP1148" s="878">
        <f t="shared" si="492"/>
        <v>0</v>
      </c>
      <c r="BQ1148" s="247"/>
      <c r="BV1148" s="503"/>
    </row>
    <row r="1149" ht="16.5">
      <c r="A1149" s="145"/>
      <c r="B1149" s="146"/>
      <c r="C1149" s="124" t="s">
        <v>59</v>
      </c>
      <c r="D1149" s="104" t="s">
        <v>59</v>
      </c>
      <c r="E1149" s="170"/>
      <c r="F1149" s="169"/>
      <c r="G1149" s="170"/>
      <c r="H1149" s="127"/>
      <c r="I1149" s="128">
        <v>20</v>
      </c>
      <c r="J1149" s="128"/>
      <c r="K1149" s="128"/>
      <c r="L1149" s="128"/>
      <c r="M1149" s="128"/>
      <c r="N1149" s="128"/>
      <c r="O1149" s="128"/>
      <c r="P1149" s="1052" t="s">
        <v>72</v>
      </c>
      <c r="Q1149" s="254" t="s">
        <v>180</v>
      </c>
      <c r="R1149" s="196" t="s">
        <v>89</v>
      </c>
      <c r="S1149" s="197"/>
      <c r="T1149" s="721"/>
      <c r="U1149" s="721"/>
      <c r="V1149" s="721"/>
      <c r="W1149" s="721"/>
      <c r="X1149" s="721"/>
      <c r="Y1149" s="721"/>
      <c r="Z1149" s="721"/>
      <c r="AA1149" s="721"/>
      <c r="AB1149" s="721"/>
      <c r="AC1149" s="721"/>
      <c r="AD1149" s="734"/>
      <c r="AE1149" s="721"/>
      <c r="AF1149" s="721"/>
      <c r="AG1149" s="721"/>
      <c r="AH1149" s="721"/>
      <c r="AI1149" s="721"/>
      <c r="AJ1149" s="721"/>
      <c r="AK1149" s="721"/>
      <c r="AL1149" s="735"/>
      <c r="AM1149" s="721"/>
      <c r="AN1149" s="721"/>
      <c r="AO1149" s="721"/>
      <c r="AP1149" s="721"/>
      <c r="AQ1149" s="722"/>
      <c r="AR1149" s="62"/>
      <c r="AS1149" s="880">
        <f t="shared" si="491"/>
        <v>0</v>
      </c>
      <c r="AT1149" s="880">
        <f t="shared" si="492"/>
        <v>0</v>
      </c>
      <c r="AU1149" s="880">
        <f t="shared" si="492"/>
        <v>0</v>
      </c>
      <c r="AV1149" s="880">
        <f t="shared" si="492"/>
        <v>0</v>
      </c>
      <c r="AW1149" s="881">
        <f t="shared" si="492"/>
        <v>0</v>
      </c>
      <c r="AX1149" s="880">
        <f t="shared" si="492"/>
        <v>0</v>
      </c>
      <c r="AY1149" s="880">
        <f t="shared" si="492"/>
        <v>0</v>
      </c>
      <c r="AZ1149" s="880">
        <f t="shared" si="492"/>
        <v>0</v>
      </c>
      <c r="BA1149" s="880">
        <f t="shared" si="492"/>
        <v>0</v>
      </c>
      <c r="BB1149" s="880">
        <f t="shared" si="492"/>
        <v>0</v>
      </c>
      <c r="BC1149" s="881">
        <f t="shared" si="492"/>
        <v>0</v>
      </c>
      <c r="BD1149" s="880">
        <f t="shared" si="492"/>
        <v>0</v>
      </c>
      <c r="BE1149" s="880">
        <f t="shared" si="492"/>
        <v>0</v>
      </c>
      <c r="BF1149" s="880">
        <f t="shared" si="492"/>
        <v>0</v>
      </c>
      <c r="BG1149" s="880">
        <f t="shared" si="492"/>
        <v>0</v>
      </c>
      <c r="BH1149" s="880">
        <f t="shared" si="492"/>
        <v>0</v>
      </c>
      <c r="BI1149" s="880">
        <f t="shared" si="492"/>
        <v>0</v>
      </c>
      <c r="BJ1149" s="880">
        <f t="shared" si="492"/>
        <v>0</v>
      </c>
      <c r="BK1149" s="881">
        <f t="shared" si="492"/>
        <v>0</v>
      </c>
      <c r="BL1149" s="880">
        <f t="shared" si="492"/>
        <v>0</v>
      </c>
      <c r="BM1149" s="880">
        <f t="shared" si="492"/>
        <v>0</v>
      </c>
      <c r="BN1149" s="880">
        <f t="shared" si="492"/>
        <v>0</v>
      </c>
      <c r="BO1149" s="880">
        <f t="shared" si="492"/>
        <v>0</v>
      </c>
      <c r="BP1149" s="880">
        <f t="shared" si="492"/>
        <v>0</v>
      </c>
      <c r="BQ1149" s="247"/>
      <c r="BV1149" s="477"/>
    </row>
    <row r="1150" ht="16.5">
      <c r="A1150" s="145"/>
      <c r="B1150" s="146"/>
      <c r="C1150" s="124"/>
      <c r="D1150" s="104"/>
      <c r="E1150" s="170"/>
      <c r="F1150" s="169"/>
      <c r="G1150" s="170"/>
      <c r="H1150" s="127"/>
      <c r="I1150" s="128"/>
      <c r="J1150" s="128"/>
      <c r="K1150" s="128"/>
      <c r="L1150" s="128"/>
      <c r="M1150" s="128"/>
      <c r="N1150" s="128"/>
      <c r="O1150" s="128"/>
      <c r="P1150" s="883"/>
      <c r="Q1150" s="660" t="s">
        <v>182</v>
      </c>
      <c r="R1150" s="661"/>
      <c r="S1150" s="662"/>
      <c r="T1150" s="755"/>
      <c r="U1150" s="755"/>
      <c r="V1150" s="755"/>
      <c r="W1150" s="755"/>
      <c r="X1150" s="755"/>
      <c r="Y1150" s="755"/>
      <c r="Z1150" s="755"/>
      <c r="AA1150" s="755"/>
      <c r="AB1150" s="755"/>
      <c r="AC1150" s="755"/>
      <c r="AD1150" s="756"/>
      <c r="AE1150" s="755"/>
      <c r="AF1150" s="755"/>
      <c r="AG1150" s="755"/>
      <c r="AH1150" s="755"/>
      <c r="AI1150" s="755"/>
      <c r="AJ1150" s="755"/>
      <c r="AK1150" s="755"/>
      <c r="AL1150" s="757"/>
      <c r="AM1150" s="755"/>
      <c r="AN1150" s="755"/>
      <c r="AO1150" s="755"/>
      <c r="AP1150" s="755"/>
      <c r="AQ1150" s="758"/>
      <c r="AR1150" s="62"/>
      <c r="AS1150" s="274">
        <f t="shared" ref="AS1150:BP1150" si="493">SUM(AS1147:AS1149)</f>
        <v>0</v>
      </c>
      <c r="AT1150" s="275">
        <f t="shared" si="493"/>
        <v>0</v>
      </c>
      <c r="AU1150" s="276">
        <f t="shared" si="493"/>
        <v>0</v>
      </c>
      <c r="AV1150" s="274">
        <f t="shared" si="493"/>
        <v>0</v>
      </c>
      <c r="AW1150" s="277">
        <f t="shared" si="493"/>
        <v>0</v>
      </c>
      <c r="AX1150" s="276">
        <f>SUM(AT1147:AT1149)</f>
        <v>0</v>
      </c>
      <c r="AY1150" s="274">
        <f t="shared" si="493"/>
        <v>0</v>
      </c>
      <c r="AZ1150" s="275">
        <f t="shared" si="493"/>
        <v>0</v>
      </c>
      <c r="BA1150" s="276">
        <f t="shared" si="493"/>
        <v>0</v>
      </c>
      <c r="BB1150" s="274">
        <f t="shared" si="493"/>
        <v>0</v>
      </c>
      <c r="BC1150" s="277">
        <f t="shared" si="493"/>
        <v>0</v>
      </c>
      <c r="BD1150" s="276">
        <f t="shared" si="493"/>
        <v>0</v>
      </c>
      <c r="BE1150" s="274">
        <f t="shared" si="493"/>
        <v>0</v>
      </c>
      <c r="BF1150" s="275">
        <f t="shared" si="493"/>
        <v>0</v>
      </c>
      <c r="BG1150" s="276">
        <f t="shared" si="493"/>
        <v>0</v>
      </c>
      <c r="BH1150" s="274">
        <f t="shared" si="493"/>
        <v>0</v>
      </c>
      <c r="BI1150" s="275">
        <f t="shared" si="493"/>
        <v>0</v>
      </c>
      <c r="BJ1150" s="276">
        <f t="shared" si="493"/>
        <v>0</v>
      </c>
      <c r="BK1150" s="278">
        <f t="shared" si="493"/>
        <v>0</v>
      </c>
      <c r="BL1150" s="274">
        <f t="shared" si="493"/>
        <v>0</v>
      </c>
      <c r="BM1150" s="275">
        <f t="shared" si="493"/>
        <v>0</v>
      </c>
      <c r="BN1150" s="276">
        <f t="shared" si="493"/>
        <v>0</v>
      </c>
      <c r="BO1150" s="276">
        <f t="shared" si="493"/>
        <v>0</v>
      </c>
      <c r="BP1150" s="274">
        <f t="shared" si="493"/>
        <v>0</v>
      </c>
      <c r="BQ1150" s="247" t="s">
        <v>183</v>
      </c>
      <c r="BV1150" s="1350"/>
    </row>
    <row r="1151" ht="16.5">
      <c r="A1151" s="145"/>
      <c r="B1151" s="146"/>
      <c r="C1151" s="124"/>
      <c r="D1151" s="104"/>
      <c r="E1151" s="170"/>
      <c r="F1151" s="169"/>
      <c r="G1151" s="170"/>
      <c r="H1151" s="127"/>
      <c r="I1151" s="128"/>
      <c r="J1151" s="128"/>
      <c r="K1151" s="128"/>
      <c r="L1151" s="128"/>
      <c r="M1151" s="128"/>
      <c r="N1151" s="128"/>
      <c r="O1151" s="128"/>
      <c r="P1151" s="883"/>
      <c r="Q1151" s="660" t="s">
        <v>135</v>
      </c>
      <c r="R1151" s="661"/>
      <c r="S1151" s="662"/>
      <c r="T1151" s="755"/>
      <c r="U1151" s="755"/>
      <c r="V1151" s="755"/>
      <c r="W1151" s="755"/>
      <c r="X1151" s="755"/>
      <c r="Y1151" s="755"/>
      <c r="Z1151" s="755"/>
      <c r="AA1151" s="755"/>
      <c r="AB1151" s="755"/>
      <c r="AC1151" s="755"/>
      <c r="AD1151" s="756"/>
      <c r="AE1151" s="755"/>
      <c r="AF1151" s="755"/>
      <c r="AG1151" s="755"/>
      <c r="AH1151" s="755"/>
      <c r="AI1151" s="755"/>
      <c r="AJ1151" s="755"/>
      <c r="AK1151" s="755"/>
      <c r="AL1151" s="757"/>
      <c r="AM1151" s="755"/>
      <c r="AN1151" s="755"/>
      <c r="AO1151" s="755"/>
      <c r="AP1151" s="755"/>
      <c r="AQ1151" s="758"/>
      <c r="AR1151" s="62"/>
      <c r="AS1151" s="274">
        <f t="shared" ref="AS1151:BP1151" si="494">AS1138+AS1150</f>
        <v>0</v>
      </c>
      <c r="AT1151" s="275">
        <f t="shared" si="494"/>
        <v>0</v>
      </c>
      <c r="AU1151" s="276">
        <f t="shared" si="494"/>
        <v>0</v>
      </c>
      <c r="AV1151" s="274">
        <f t="shared" si="494"/>
        <v>0</v>
      </c>
      <c r="AW1151" s="277">
        <f t="shared" si="494"/>
        <v>0</v>
      </c>
      <c r="AX1151" s="276">
        <f>AT1138+AT1150</f>
        <v>0</v>
      </c>
      <c r="AY1151" s="274">
        <f t="shared" si="494"/>
        <v>0</v>
      </c>
      <c r="AZ1151" s="275">
        <f t="shared" si="494"/>
        <v>0</v>
      </c>
      <c r="BA1151" s="276">
        <f t="shared" si="494"/>
        <v>0</v>
      </c>
      <c r="BB1151" s="274">
        <f t="shared" si="494"/>
        <v>0</v>
      </c>
      <c r="BC1151" s="277">
        <f t="shared" si="494"/>
        <v>0</v>
      </c>
      <c r="BD1151" s="276">
        <f t="shared" si="494"/>
        <v>0</v>
      </c>
      <c r="BE1151" s="274">
        <f t="shared" si="494"/>
        <v>0</v>
      </c>
      <c r="BF1151" s="275">
        <f t="shared" si="494"/>
        <v>0</v>
      </c>
      <c r="BG1151" s="276">
        <f t="shared" si="494"/>
        <v>0</v>
      </c>
      <c r="BH1151" s="274">
        <f t="shared" si="494"/>
        <v>0</v>
      </c>
      <c r="BI1151" s="275">
        <f t="shared" si="494"/>
        <v>0</v>
      </c>
      <c r="BJ1151" s="276">
        <f t="shared" si="494"/>
        <v>0</v>
      </c>
      <c r="BK1151" s="278">
        <f t="shared" si="494"/>
        <v>0</v>
      </c>
      <c r="BL1151" s="274">
        <f t="shared" si="494"/>
        <v>0</v>
      </c>
      <c r="BM1151" s="275">
        <f t="shared" si="494"/>
        <v>0</v>
      </c>
      <c r="BN1151" s="276">
        <f t="shared" si="494"/>
        <v>0</v>
      </c>
      <c r="BO1151" s="276">
        <f t="shared" si="494"/>
        <v>0</v>
      </c>
      <c r="BP1151" s="274">
        <f t="shared" si="494"/>
        <v>0</v>
      </c>
      <c r="BQ1151" s="321" t="s">
        <v>136</v>
      </c>
      <c r="BV1151" s="1351"/>
    </row>
    <row r="1152" ht="16.5">
      <c r="A1152" s="145"/>
      <c r="B1152" s="146"/>
      <c r="C1152" s="124"/>
      <c r="D1152" s="104"/>
      <c r="E1152" s="170"/>
      <c r="F1152" s="169"/>
      <c r="G1152" s="170"/>
      <c r="H1152" s="127"/>
      <c r="I1152" s="128"/>
      <c r="J1152" s="128"/>
      <c r="K1152" s="128"/>
      <c r="L1152" s="128"/>
      <c r="M1152" s="128"/>
      <c r="N1152" s="128"/>
      <c r="O1152" s="128"/>
      <c r="P1152" s="102"/>
      <c r="Q1152" s="285"/>
      <c r="R1152" s="231"/>
      <c r="S1152" s="232"/>
      <c r="T1152" s="654"/>
      <c r="U1152" s="654"/>
      <c r="V1152" s="654"/>
      <c r="W1152" s="654"/>
      <c r="X1152" s="654"/>
      <c r="Y1152" s="654"/>
      <c r="Z1152" s="654"/>
      <c r="AA1152" s="654"/>
      <c r="AB1152" s="654"/>
      <c r="AC1152" s="654"/>
      <c r="AD1152" s="498"/>
      <c r="AE1152" s="654"/>
      <c r="AF1152" s="654"/>
      <c r="AG1152" s="654"/>
      <c r="AH1152" s="654"/>
      <c r="AI1152" s="654"/>
      <c r="AJ1152" s="654"/>
      <c r="AK1152" s="654"/>
      <c r="AL1152" s="499"/>
      <c r="AM1152" s="654"/>
      <c r="AN1152" s="654"/>
      <c r="AO1152" s="654"/>
      <c r="AP1152" s="654"/>
      <c r="AQ1152" s="233"/>
      <c r="AR1152" s="62"/>
      <c r="AS1152" s="625"/>
      <c r="AT1152" s="625"/>
      <c r="AU1152" s="625"/>
      <c r="AV1152" s="625"/>
      <c r="AW1152" s="626"/>
      <c r="AX1152" s="625"/>
      <c r="AY1152" s="625"/>
      <c r="AZ1152" s="625"/>
      <c r="BA1152" s="625"/>
      <c r="BB1152" s="625"/>
      <c r="BC1152" s="626"/>
      <c r="BD1152" s="625"/>
      <c r="BE1152" s="625"/>
      <c r="BF1152" s="625"/>
      <c r="BG1152" s="625"/>
      <c r="BH1152" s="625"/>
      <c r="BI1152" s="625"/>
      <c r="BJ1152" s="625"/>
      <c r="BK1152" s="626"/>
      <c r="BL1152" s="625"/>
      <c r="BM1152" s="625"/>
      <c r="BN1152" s="625"/>
      <c r="BO1152" s="625"/>
      <c r="BP1152" s="625"/>
      <c r="BV1152" s="1263"/>
    </row>
    <row r="1153" ht="16.5">
      <c r="A1153" s="145"/>
      <c r="B1153" s="146"/>
      <c r="C1153" s="124"/>
      <c r="D1153" s="104"/>
      <c r="E1153" s="170"/>
      <c r="F1153" s="169"/>
      <c r="G1153" s="170"/>
      <c r="H1153" s="127">
        <v>1</v>
      </c>
      <c r="I1153" s="128">
        <v>21</v>
      </c>
      <c r="J1153" s="128"/>
      <c r="K1153" s="128"/>
      <c r="L1153" s="128"/>
      <c r="M1153" s="128"/>
      <c r="N1153" s="128"/>
      <c r="O1153" s="128"/>
      <c r="P1153" s="125"/>
      <c r="Q1153" s="291" t="s">
        <v>140</v>
      </c>
      <c r="R1153" s="132" t="s">
        <v>217</v>
      </c>
      <c r="S1153" s="133"/>
      <c r="T1153" s="721"/>
      <c r="U1153" s="721"/>
      <c r="V1153" s="721"/>
      <c r="W1153" s="721"/>
      <c r="X1153" s="721"/>
      <c r="Y1153" s="721"/>
      <c r="Z1153" s="721"/>
      <c r="AA1153" s="721"/>
      <c r="AB1153" s="721"/>
      <c r="AC1153" s="721"/>
      <c r="AD1153" s="734"/>
      <c r="AE1153" s="721"/>
      <c r="AF1153" s="721"/>
      <c r="AG1153" s="721"/>
      <c r="AH1153" s="721"/>
      <c r="AI1153" s="721"/>
      <c r="AJ1153" s="721"/>
      <c r="AK1153" s="721"/>
      <c r="AL1153" s="735"/>
      <c r="AM1153" s="721"/>
      <c r="AN1153" s="721"/>
      <c r="AO1153" s="721"/>
      <c r="AP1153" s="721"/>
      <c r="AQ1153" s="722"/>
      <c r="AR1153" s="62"/>
      <c r="AS1153" s="274">
        <f>AS1129+AS1141</f>
        <v>0</v>
      </c>
      <c r="AT1153" s="274">
        <f>AT1129+AT1141</f>
        <v>0</v>
      </c>
      <c r="AU1153" s="275">
        <f>AU1129+AU1141</f>
        <v>0</v>
      </c>
      <c r="AV1153" s="274">
        <f>AV1129+AV1141</f>
        <v>0</v>
      </c>
      <c r="AW1153" s="517">
        <f>AW1129+AW1141</f>
        <v>0</v>
      </c>
      <c r="AX1153" s="275">
        <f>AT1129+AT1141</f>
        <v>0</v>
      </c>
      <c r="AY1153" s="274">
        <f t="shared" ref="AY1153:BP1155" si="495">AY1129+AY1141</f>
        <v>0</v>
      </c>
      <c r="AZ1153" s="274">
        <f t="shared" si="495"/>
        <v>0</v>
      </c>
      <c r="BA1153" s="275">
        <f t="shared" si="495"/>
        <v>0</v>
      </c>
      <c r="BB1153" s="274">
        <f t="shared" si="495"/>
        <v>0</v>
      </c>
      <c r="BC1153" s="517">
        <f t="shared" si="495"/>
        <v>0</v>
      </c>
      <c r="BD1153" s="275">
        <f t="shared" si="495"/>
        <v>0</v>
      </c>
      <c r="BE1153" s="274">
        <f t="shared" si="495"/>
        <v>0</v>
      </c>
      <c r="BF1153" s="274">
        <f t="shared" si="495"/>
        <v>0</v>
      </c>
      <c r="BG1153" s="275">
        <f t="shared" si="495"/>
        <v>0</v>
      </c>
      <c r="BH1153" s="274">
        <f t="shared" si="495"/>
        <v>0</v>
      </c>
      <c r="BI1153" s="274">
        <f t="shared" si="495"/>
        <v>0</v>
      </c>
      <c r="BJ1153" s="275">
        <f t="shared" si="495"/>
        <v>0</v>
      </c>
      <c r="BK1153" s="277">
        <f t="shared" si="495"/>
        <v>0</v>
      </c>
      <c r="BL1153" s="274">
        <f t="shared" si="495"/>
        <v>0</v>
      </c>
      <c r="BM1153" s="274">
        <f t="shared" si="495"/>
        <v>0</v>
      </c>
      <c r="BN1153" s="275">
        <f t="shared" si="495"/>
        <v>0</v>
      </c>
      <c r="BO1153" s="275">
        <f t="shared" si="495"/>
        <v>0</v>
      </c>
      <c r="BP1153" s="274">
        <f t="shared" si="495"/>
        <v>0</v>
      </c>
      <c r="BQ1153" s="19" t="s">
        <v>303</v>
      </c>
      <c r="BV1153" s="1352"/>
    </row>
    <row r="1154" ht="16.5">
      <c r="A1154" s="145"/>
      <c r="B1154" s="146"/>
      <c r="C1154" s="124"/>
      <c r="D1154" s="104"/>
      <c r="E1154" s="170"/>
      <c r="F1154" s="169"/>
      <c r="G1154" s="170"/>
      <c r="H1154" s="127">
        <v>2</v>
      </c>
      <c r="I1154" s="128">
        <v>22</v>
      </c>
      <c r="J1154" s="128"/>
      <c r="K1154" s="128"/>
      <c r="L1154" s="128"/>
      <c r="M1154" s="128"/>
      <c r="N1154" s="128"/>
      <c r="O1154" s="128"/>
      <c r="P1154" s="125"/>
      <c r="Q1154" s="291"/>
      <c r="R1154" s="132" t="s">
        <v>219</v>
      </c>
      <c r="S1154" s="133"/>
      <c r="T1154" s="721"/>
      <c r="U1154" s="721"/>
      <c r="V1154" s="721"/>
      <c r="W1154" s="721"/>
      <c r="X1154" s="721"/>
      <c r="Y1154" s="721"/>
      <c r="Z1154" s="721"/>
      <c r="AA1154" s="721"/>
      <c r="AB1154" s="721"/>
      <c r="AC1154" s="721"/>
      <c r="AD1154" s="734"/>
      <c r="AE1154" s="721"/>
      <c r="AF1154" s="721"/>
      <c r="AG1154" s="721"/>
      <c r="AH1154" s="721"/>
      <c r="AI1154" s="721"/>
      <c r="AJ1154" s="721"/>
      <c r="AK1154" s="721"/>
      <c r="AL1154" s="735"/>
      <c r="AM1154" s="721"/>
      <c r="AN1154" s="721"/>
      <c r="AO1154" s="721"/>
      <c r="AP1154" s="721"/>
      <c r="AQ1154" s="722"/>
      <c r="AR1154" s="62"/>
      <c r="AS1154" s="62"/>
      <c r="AT1154" s="62"/>
      <c r="AU1154" s="62"/>
      <c r="AV1154" s="62"/>
      <c r="AW1154" s="98"/>
      <c r="AX1154" s="62"/>
      <c r="AY1154" s="62"/>
      <c r="AZ1154" s="62"/>
      <c r="BA1154" s="62"/>
      <c r="BB1154" s="62"/>
      <c r="BC1154" s="98"/>
      <c r="BD1154" s="62"/>
      <c r="BE1154" s="62"/>
      <c r="BF1154" s="62"/>
      <c r="BG1154" s="62"/>
      <c r="BH1154" s="62"/>
      <c r="BI1154" s="62"/>
      <c r="BJ1154" s="62"/>
      <c r="BK1154" s="98"/>
      <c r="BL1154" s="62"/>
      <c r="BM1154" s="62"/>
      <c r="BN1154" s="62"/>
      <c r="BO1154" s="62"/>
      <c r="BP1154" s="62"/>
      <c r="BV1154" s="1352"/>
    </row>
    <row r="1155" ht="16.5">
      <c r="A1155" s="145"/>
      <c r="B1155" s="146"/>
      <c r="C1155" s="124"/>
      <c r="D1155" s="104"/>
      <c r="E1155" s="170"/>
      <c r="F1155" s="169"/>
      <c r="G1155" s="170"/>
      <c r="H1155" s="127">
        <v>3</v>
      </c>
      <c r="I1155" s="128">
        <v>23</v>
      </c>
      <c r="J1155" s="128"/>
      <c r="K1155" s="128"/>
      <c r="L1155" s="128"/>
      <c r="M1155" s="128"/>
      <c r="N1155" s="128"/>
      <c r="O1155" s="128"/>
      <c r="P1155" s="125"/>
      <c r="Q1155" s="291" t="s">
        <v>145</v>
      </c>
      <c r="R1155" s="132" t="s">
        <v>217</v>
      </c>
      <c r="S1155" s="133"/>
      <c r="T1155" s="721"/>
      <c r="U1155" s="721"/>
      <c r="V1155" s="721"/>
      <c r="W1155" s="721"/>
      <c r="X1155" s="721"/>
      <c r="Y1155" s="721"/>
      <c r="Z1155" s="721"/>
      <c r="AA1155" s="721"/>
      <c r="AB1155" s="721"/>
      <c r="AC1155" s="721"/>
      <c r="AD1155" s="734"/>
      <c r="AE1155" s="721"/>
      <c r="AF1155" s="721"/>
      <c r="AG1155" s="721"/>
      <c r="AH1155" s="721"/>
      <c r="AI1155" s="721"/>
      <c r="AJ1155" s="721"/>
      <c r="AK1155" s="721"/>
      <c r="AL1155" s="735"/>
      <c r="AM1155" s="721"/>
      <c r="AN1155" s="721"/>
      <c r="AO1155" s="721"/>
      <c r="AP1155" s="721"/>
      <c r="AQ1155" s="722"/>
      <c r="AR1155" s="62"/>
      <c r="AS1155" s="274">
        <f>AS1131+AS1143</f>
        <v>0</v>
      </c>
      <c r="AT1155" s="274">
        <f>AT1131+AT1143</f>
        <v>0</v>
      </c>
      <c r="AU1155" s="275">
        <f>AU1131+AU1143</f>
        <v>0</v>
      </c>
      <c r="AV1155" s="274">
        <f>AV1131+AV1143</f>
        <v>0</v>
      </c>
      <c r="AW1155" s="517">
        <f>AW1131+AW1143</f>
        <v>0</v>
      </c>
      <c r="AX1155" s="275">
        <f>AT1131+AT1143</f>
        <v>0</v>
      </c>
      <c r="AY1155" s="274">
        <f t="shared" si="495"/>
        <v>0</v>
      </c>
      <c r="AZ1155" s="274">
        <f t="shared" si="495"/>
        <v>0</v>
      </c>
      <c r="BA1155" s="275">
        <f t="shared" si="495"/>
        <v>0</v>
      </c>
      <c r="BB1155" s="274">
        <f t="shared" si="495"/>
        <v>0</v>
      </c>
      <c r="BC1155" s="517">
        <f t="shared" si="495"/>
        <v>0</v>
      </c>
      <c r="BD1155" s="275">
        <f t="shared" si="495"/>
        <v>0</v>
      </c>
      <c r="BE1155" s="274">
        <f t="shared" si="495"/>
        <v>0</v>
      </c>
      <c r="BF1155" s="274">
        <f t="shared" si="495"/>
        <v>0</v>
      </c>
      <c r="BG1155" s="275">
        <f t="shared" si="495"/>
        <v>0</v>
      </c>
      <c r="BH1155" s="274">
        <f t="shared" si="495"/>
        <v>0</v>
      </c>
      <c r="BI1155" s="274">
        <f t="shared" si="495"/>
        <v>0</v>
      </c>
      <c r="BJ1155" s="275">
        <f t="shared" si="495"/>
        <v>0</v>
      </c>
      <c r="BK1155" s="277">
        <f t="shared" si="495"/>
        <v>0</v>
      </c>
      <c r="BL1155" s="274">
        <f t="shared" si="495"/>
        <v>0</v>
      </c>
      <c r="BM1155" s="274">
        <f t="shared" si="495"/>
        <v>0</v>
      </c>
      <c r="BN1155" s="275">
        <f t="shared" si="495"/>
        <v>0</v>
      </c>
      <c r="BO1155" s="275">
        <f t="shared" si="495"/>
        <v>0</v>
      </c>
      <c r="BP1155" s="274">
        <f t="shared" si="495"/>
        <v>0</v>
      </c>
      <c r="BQ1155" s="19" t="s">
        <v>216</v>
      </c>
      <c r="BV1155" s="1352"/>
    </row>
    <row r="1156" ht="16.5">
      <c r="A1156" s="676"/>
      <c r="B1156" s="677"/>
      <c r="C1156" s="973"/>
      <c r="D1156" s="703"/>
      <c r="E1156" s="1338"/>
      <c r="F1156" s="1353"/>
      <c r="G1156" s="1338"/>
      <c r="H1156" s="127">
        <v>4</v>
      </c>
      <c r="I1156" s="128">
        <v>24</v>
      </c>
      <c r="J1156" s="128"/>
      <c r="K1156" s="128"/>
      <c r="L1156" s="128"/>
      <c r="M1156" s="128"/>
      <c r="N1156" s="128"/>
      <c r="O1156" s="128"/>
      <c r="P1156" s="346"/>
      <c r="Q1156" s="295"/>
      <c r="R1156" s="196" t="s">
        <v>219</v>
      </c>
      <c r="S1156" s="197"/>
      <c r="T1156" s="721"/>
      <c r="U1156" s="721"/>
      <c r="V1156" s="721"/>
      <c r="W1156" s="721"/>
      <c r="X1156" s="721"/>
      <c r="Y1156" s="721"/>
      <c r="Z1156" s="721"/>
      <c r="AA1156" s="721"/>
      <c r="AB1156" s="721"/>
      <c r="AC1156" s="721"/>
      <c r="AD1156" s="734"/>
      <c r="AE1156" s="721"/>
      <c r="AF1156" s="721"/>
      <c r="AG1156" s="721"/>
      <c r="AH1156" s="721"/>
      <c r="AI1156" s="721"/>
      <c r="AJ1156" s="721"/>
      <c r="AK1156" s="721"/>
      <c r="AL1156" s="735"/>
      <c r="AM1156" s="721"/>
      <c r="AN1156" s="721"/>
      <c r="AO1156" s="721"/>
      <c r="AP1156" s="721"/>
      <c r="AQ1156" s="722"/>
      <c r="AR1156" s="62"/>
      <c r="AS1156" s="62"/>
      <c r="AT1156" s="62"/>
      <c r="AU1156" s="62"/>
      <c r="AV1156" s="62"/>
      <c r="AW1156" s="98"/>
      <c r="AX1156" s="62"/>
      <c r="AY1156" s="62"/>
      <c r="AZ1156" s="62"/>
      <c r="BA1156" s="62"/>
      <c r="BB1156" s="62"/>
      <c r="BC1156" s="98"/>
      <c r="BD1156" s="62"/>
      <c r="BE1156" s="62"/>
      <c r="BF1156" s="62"/>
      <c r="BG1156" s="62"/>
      <c r="BH1156" s="62"/>
      <c r="BI1156" s="62"/>
      <c r="BJ1156" s="62"/>
      <c r="BK1156" s="98"/>
      <c r="BL1156" s="62"/>
      <c r="BM1156" s="62"/>
      <c r="BN1156" s="62"/>
      <c r="BO1156" s="62"/>
      <c r="BP1156" s="62"/>
      <c r="BV1156" s="1352"/>
    </row>
    <row r="1157" s="205" customFormat="1" ht="16.5">
      <c r="A1157" s="349"/>
      <c r="B1157" s="350" t="s">
        <v>146</v>
      </c>
      <c r="C1157" s="351">
        <f t="shared" si="474"/>
        <v>8</v>
      </c>
      <c r="D1157" s="352">
        <f t="shared" si="474"/>
        <v>10</v>
      </c>
      <c r="E1157" s="527">
        <f t="shared" si="474"/>
        <v>0</v>
      </c>
      <c r="F1157" s="528">
        <f t="shared" si="474"/>
        <v>0</v>
      </c>
      <c r="G1157" s="529">
        <f t="shared" si="474"/>
        <v>2</v>
      </c>
      <c r="H1157" s="530">
        <f t="shared" si="474"/>
        <v>4</v>
      </c>
      <c r="I1157" s="531">
        <f t="shared" si="474"/>
        <v>24</v>
      </c>
      <c r="J1157" s="532">
        <f>D1157+G1157</f>
        <v>12</v>
      </c>
      <c r="K1157" s="357">
        <f>J1157/I1157*100</f>
        <v>50</v>
      </c>
      <c r="L1157" s="533"/>
      <c r="M1157" s="534">
        <v>24</v>
      </c>
      <c r="N1157" s="533"/>
      <c r="O1157" s="533"/>
      <c r="P1157" s="214"/>
      <c r="Q1157" s="215" t="s">
        <v>247</v>
      </c>
      <c r="R1157" s="216" t="s">
        <v>189</v>
      </c>
      <c r="S1157" s="217"/>
      <c r="T1157" s="377"/>
      <c r="U1157" s="377"/>
      <c r="V1157" s="377"/>
      <c r="W1157" s="377"/>
      <c r="X1157" s="377"/>
      <c r="Y1157" s="377"/>
      <c r="Z1157" s="377"/>
      <c r="AA1157" s="377"/>
      <c r="AB1157" s="377"/>
      <c r="AC1157" s="377"/>
      <c r="AD1157" s="378"/>
      <c r="AE1157" s="377"/>
      <c r="AF1157" s="377"/>
      <c r="AG1157" s="377"/>
      <c r="AH1157" s="377"/>
      <c r="AI1157" s="377"/>
      <c r="AJ1157" s="377"/>
      <c r="AK1157" s="377"/>
      <c r="AL1157" s="536"/>
      <c r="AM1157" s="377"/>
      <c r="AN1157" s="377"/>
      <c r="AO1157" s="377"/>
      <c r="AP1157" s="377"/>
      <c r="AQ1157" s="537"/>
      <c r="AR1157" s="62"/>
      <c r="AS1157" s="62"/>
      <c r="AT1157" s="62"/>
      <c r="AU1157" s="62"/>
      <c r="AV1157" s="62"/>
      <c r="AW1157" s="98"/>
      <c r="AX1157" s="62"/>
      <c r="AY1157" s="62"/>
      <c r="AZ1157" s="62"/>
      <c r="BA1157" s="62"/>
      <c r="BB1157" s="62"/>
      <c r="BC1157" s="98"/>
      <c r="BD1157" s="62"/>
      <c r="BE1157" s="62"/>
      <c r="BF1157" s="62"/>
      <c r="BG1157" s="62"/>
      <c r="BH1157" s="62"/>
      <c r="BI1157" s="62"/>
      <c r="BJ1157" s="62"/>
      <c r="BK1157" s="98"/>
      <c r="BL1157" s="62"/>
      <c r="BM1157" s="62"/>
      <c r="BN1157" s="62"/>
      <c r="BO1157" s="62"/>
      <c r="BP1157" s="62"/>
      <c r="BQ1157" s="2"/>
      <c r="BR1157" s="3"/>
      <c r="BS1157" s="3"/>
      <c r="BT1157" s="3"/>
      <c r="BU1157" s="3"/>
      <c r="BV1157" s="1206"/>
    </row>
    <row r="1158" ht="16.5">
      <c r="A1158" s="368"/>
      <c r="B1158" s="369"/>
      <c r="C1158" s="370" t="s">
        <v>148</v>
      </c>
      <c r="D1158" s="371"/>
      <c r="E1158" s="372">
        <f>C1157+E1157</f>
        <v>8</v>
      </c>
      <c r="F1158" s="373"/>
      <c r="G1158" s="372">
        <f>F1157+G1157</f>
        <v>2</v>
      </c>
      <c r="H1158" s="374"/>
      <c r="I1158" s="375">
        <f>I1157</f>
        <v>24</v>
      </c>
      <c r="J1158" s="376"/>
      <c r="K1158" s="376"/>
      <c r="L1158" s="376"/>
      <c r="M1158" s="376"/>
      <c r="N1158" s="376"/>
      <c r="O1158" s="376"/>
      <c r="P1158" s="741"/>
      <c r="Q1158" s="389" t="s">
        <v>151</v>
      </c>
      <c r="R1158" s="390"/>
      <c r="S1158" s="391"/>
      <c r="T1158" s="1354"/>
      <c r="U1158" s="1354"/>
      <c r="V1158" s="1354"/>
      <c r="W1158" s="1354"/>
      <c r="X1158" s="1354"/>
      <c r="Y1158" s="1354"/>
      <c r="Z1158" s="1354"/>
      <c r="AA1158" s="1354"/>
      <c r="AB1158" s="1354"/>
      <c r="AC1158" s="1354"/>
      <c r="AD1158" s="1355"/>
      <c r="AE1158" s="1354"/>
      <c r="AF1158" s="1354"/>
      <c r="AG1158" s="1354"/>
      <c r="AH1158" s="1354"/>
      <c r="AI1158" s="1354"/>
      <c r="AJ1158" s="1354"/>
      <c r="AK1158" s="1354"/>
      <c r="AL1158" s="1356"/>
      <c r="AM1158" s="1354"/>
      <c r="AN1158" s="1354"/>
      <c r="AO1158" s="1354"/>
      <c r="AP1158" s="1354"/>
      <c r="AQ1158" s="1357"/>
      <c r="AR1158" s="62"/>
      <c r="AS1158" s="62"/>
      <c r="AT1158" s="62"/>
      <c r="AU1158" s="62"/>
      <c r="AV1158" s="62"/>
      <c r="AW1158" s="98"/>
      <c r="AX1158" s="62"/>
      <c r="AY1158" s="62"/>
      <c r="AZ1158" s="62"/>
      <c r="BA1158" s="62"/>
      <c r="BB1158" s="62"/>
      <c r="BC1158" s="98"/>
      <c r="BD1158" s="62"/>
      <c r="BE1158" s="62"/>
      <c r="BF1158" s="62"/>
      <c r="BG1158" s="62"/>
      <c r="BH1158" s="62"/>
      <c r="BI1158" s="62"/>
      <c r="BJ1158" s="62"/>
      <c r="BK1158" s="98"/>
      <c r="BL1158" s="62"/>
      <c r="BM1158" s="62"/>
      <c r="BN1158" s="62"/>
      <c r="BO1158" s="62"/>
      <c r="BP1158" s="62"/>
    </row>
    <row r="1159" ht="15.75" customHeight="1">
      <c r="A1159" s="368"/>
      <c r="B1159" s="382"/>
      <c r="C1159" s="383" t="s">
        <v>150</v>
      </c>
      <c r="D1159" s="371"/>
      <c r="E1159" s="384">
        <f>E1158/I1158*100</f>
        <v>33.333333333333329</v>
      </c>
      <c r="F1159" s="385"/>
      <c r="G1159" s="384">
        <f>G1158/I1158*100</f>
        <v>8.3333333333333321</v>
      </c>
      <c r="H1159" s="386"/>
      <c r="I1159" s="387"/>
      <c r="J1159" s="388"/>
      <c r="K1159" s="388"/>
      <c r="L1159" s="388"/>
      <c r="M1159" s="388"/>
      <c r="N1159" s="388"/>
      <c r="O1159" s="388"/>
      <c r="P1159" s="110"/>
      <c r="Q1159" s="1131"/>
      <c r="R1159" s="397"/>
      <c r="S1159" s="396"/>
      <c r="T1159" s="1343"/>
      <c r="U1159" s="1343"/>
      <c r="V1159" s="1343"/>
      <c r="W1159" s="1343"/>
      <c r="X1159" s="1343"/>
      <c r="Y1159" s="1343"/>
      <c r="Z1159" s="1343"/>
      <c r="AA1159" s="1343"/>
      <c r="AB1159" s="1343"/>
      <c r="AC1159" s="1343"/>
      <c r="AD1159" s="855"/>
      <c r="AE1159" s="1343"/>
      <c r="AF1159" s="1343"/>
      <c r="AG1159" s="1343"/>
      <c r="AH1159" s="1343"/>
      <c r="AI1159" s="1343"/>
      <c r="AJ1159" s="1343"/>
      <c r="AK1159" s="1343"/>
      <c r="AL1159" s="1344"/>
      <c r="AM1159" s="1343"/>
      <c r="AN1159" s="1343"/>
      <c r="AO1159" s="1343"/>
      <c r="AP1159" s="1343"/>
      <c r="AQ1159" s="1345"/>
      <c r="AR1159" s="62"/>
      <c r="AS1159" s="62"/>
      <c r="AT1159" s="62"/>
      <c r="AU1159" s="62"/>
      <c r="AV1159" s="62"/>
      <c r="AW1159" s="98"/>
      <c r="AX1159" s="62"/>
      <c r="AY1159" s="62"/>
      <c r="AZ1159" s="62"/>
      <c r="BA1159" s="62"/>
      <c r="BB1159" s="62"/>
      <c r="BC1159" s="98"/>
      <c r="BD1159" s="62"/>
      <c r="BE1159" s="62"/>
      <c r="BF1159" s="62"/>
      <c r="BG1159" s="62"/>
      <c r="BH1159" s="62"/>
      <c r="BI1159" s="62"/>
      <c r="BJ1159" s="62"/>
      <c r="BK1159" s="98"/>
      <c r="BL1159" s="62"/>
      <c r="BM1159" s="62"/>
      <c r="BN1159" s="62"/>
      <c r="BO1159" s="62"/>
      <c r="BP1159" s="62"/>
    </row>
    <row r="1160" ht="16.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110"/>
      <c r="Q1160" s="1358" t="s">
        <v>377</v>
      </c>
      <c r="R1160" s="397"/>
      <c r="S1160" s="396"/>
      <c r="T1160" s="1343"/>
      <c r="U1160" s="1343"/>
      <c r="V1160" s="1343"/>
      <c r="W1160" s="1343"/>
      <c r="X1160" s="1343"/>
      <c r="Y1160" s="1343"/>
      <c r="Z1160" s="1343"/>
      <c r="AA1160" s="1343"/>
      <c r="AB1160" s="1343"/>
      <c r="AC1160" s="1343"/>
      <c r="AD1160" s="855"/>
      <c r="AE1160" s="1343"/>
      <c r="AF1160" s="1343"/>
      <c r="AG1160" s="1343"/>
      <c r="AH1160" s="1343"/>
      <c r="AI1160" s="1343"/>
      <c r="AJ1160" s="1343"/>
      <c r="AK1160" s="1343"/>
      <c r="AL1160" s="1344"/>
      <c r="AM1160" s="1343"/>
      <c r="AN1160" s="1343"/>
      <c r="AO1160" s="1343"/>
      <c r="AP1160" s="1343"/>
      <c r="AQ1160" s="1345"/>
      <c r="AR1160" s="62"/>
      <c r="AS1160" s="62"/>
      <c r="AT1160" s="62"/>
      <c r="AU1160" s="62"/>
      <c r="AV1160" s="62"/>
      <c r="AW1160" s="98"/>
      <c r="AX1160" s="62"/>
      <c r="AY1160" s="62"/>
      <c r="AZ1160" s="62"/>
      <c r="BA1160" s="62"/>
      <c r="BB1160" s="62"/>
      <c r="BC1160" s="98"/>
      <c r="BD1160" s="62"/>
      <c r="BE1160" s="62"/>
      <c r="BF1160" s="62"/>
      <c r="BG1160" s="62"/>
      <c r="BH1160" s="62"/>
      <c r="BI1160" s="62"/>
      <c r="BJ1160" s="62"/>
      <c r="BK1160" s="98"/>
      <c r="BL1160" s="62"/>
      <c r="BM1160" s="62"/>
      <c r="BN1160" s="62"/>
      <c r="BO1160" s="62"/>
      <c r="BP1160" s="62"/>
    </row>
    <row r="1161" ht="16.5" customHeight="1">
      <c r="A1161" s="781"/>
      <c r="B1161" s="1313" t="s">
        <v>192</v>
      </c>
      <c r="C1161" s="404"/>
      <c r="D1161" s="405"/>
      <c r="E1161" s="406"/>
      <c r="F1161" s="404"/>
      <c r="G1161" s="406"/>
      <c r="H1161" s="407"/>
      <c r="I1161" s="408"/>
      <c r="J1161" s="407"/>
      <c r="K1161" s="408"/>
      <c r="L1161" s="407"/>
      <c r="M1161" s="408"/>
      <c r="N1161" s="407"/>
      <c r="O1161" s="408"/>
      <c r="P1161" s="57" t="s">
        <v>25</v>
      </c>
      <c r="Q1161" s="409" t="s">
        <v>26</v>
      </c>
      <c r="R1161" s="314" t="s">
        <v>27</v>
      </c>
      <c r="S1161" s="559" t="s">
        <v>28</v>
      </c>
      <c r="T1161" s="559"/>
      <c r="U1161" s="559"/>
      <c r="V1161" s="559"/>
      <c r="W1161" s="559"/>
      <c r="X1161" s="411"/>
      <c r="Y1161" s="412"/>
      <c r="Z1161" s="412"/>
      <c r="AA1161" s="412"/>
      <c r="AB1161" s="412"/>
      <c r="AC1161" s="412"/>
      <c r="AD1161" s="412"/>
      <c r="AE1161" s="412"/>
      <c r="AF1161" s="412"/>
      <c r="AG1161" s="412"/>
      <c r="AH1161" s="412"/>
      <c r="AI1161" s="412"/>
      <c r="AJ1161" s="412"/>
      <c r="AK1161" s="412"/>
      <c r="AL1161" s="413"/>
      <c r="AM1161" s="559"/>
      <c r="AN1161" s="559"/>
      <c r="AO1161" s="559"/>
      <c r="AP1161" s="559"/>
      <c r="AQ1161" s="560"/>
      <c r="AR1161" s="62"/>
      <c r="AS1161" s="62"/>
      <c r="AT1161" s="62"/>
      <c r="AU1161" s="62"/>
      <c r="AV1161" s="62"/>
      <c r="AW1161" s="98"/>
      <c r="AX1161" s="62"/>
      <c r="AY1161" s="62"/>
      <c r="AZ1161" s="62"/>
      <c r="BA1161" s="62"/>
      <c r="BB1161" s="62"/>
      <c r="BC1161" s="98"/>
      <c r="BD1161" s="62"/>
      <c r="BE1161" s="62"/>
      <c r="BF1161" s="62"/>
      <c r="BG1161" s="62"/>
      <c r="BH1161" s="62"/>
      <c r="BI1161" s="62"/>
      <c r="BJ1161" s="62"/>
      <c r="BK1161" s="98"/>
      <c r="BL1161" s="62"/>
      <c r="BM1161" s="62"/>
      <c r="BN1161" s="62"/>
      <c r="BO1161" s="62"/>
      <c r="BP1161" s="62"/>
    </row>
    <row r="1162" ht="15.75" customHeight="1">
      <c r="A1162" s="561" t="s">
        <v>154</v>
      </c>
      <c r="B1162" s="1314"/>
      <c r="C1162" s="416"/>
      <c r="D1162" s="417"/>
      <c r="E1162" s="418"/>
      <c r="F1162" s="416"/>
      <c r="G1162" s="419" t="s">
        <v>153</v>
      </c>
      <c r="H1162" s="420"/>
      <c r="I1162" s="421"/>
      <c r="J1162" s="420"/>
      <c r="K1162" s="421"/>
      <c r="L1162" s="422" t="s">
        <v>154</v>
      </c>
      <c r="M1162" s="421"/>
      <c r="N1162" s="420"/>
      <c r="O1162" s="421"/>
      <c r="P1162" s="65"/>
      <c r="Q1162" s="423"/>
      <c r="R1162" s="397" t="s">
        <v>31</v>
      </c>
      <c r="S1162" s="562"/>
      <c r="T1162" s="69"/>
      <c r="U1162" s="69"/>
      <c r="V1162" s="69"/>
      <c r="W1162" s="69"/>
      <c r="X1162" s="69"/>
      <c r="Y1162" s="69"/>
      <c r="Z1162" s="69"/>
      <c r="AA1162" s="69"/>
      <c r="AB1162" s="69"/>
      <c r="AC1162" s="69"/>
      <c r="AD1162" s="69"/>
      <c r="AE1162" s="69"/>
      <c r="AF1162" s="69"/>
      <c r="AG1162" s="69"/>
      <c r="AH1162" s="69"/>
      <c r="AI1162" s="69"/>
      <c r="AJ1162" s="69"/>
      <c r="AK1162" s="69"/>
      <c r="AL1162" s="69"/>
      <c r="AM1162" s="69"/>
      <c r="AN1162" s="69"/>
      <c r="AO1162" s="69"/>
      <c r="AP1162" s="69"/>
      <c r="AQ1162" s="69"/>
      <c r="AR1162" s="62"/>
      <c r="AS1162" s="62"/>
      <c r="AT1162" s="62"/>
      <c r="AU1162" s="62"/>
      <c r="AV1162" s="62"/>
      <c r="AW1162" s="98"/>
      <c r="AX1162" s="62"/>
      <c r="AY1162" s="62"/>
      <c r="AZ1162" s="62"/>
      <c r="BA1162" s="62"/>
      <c r="BB1162" s="62"/>
      <c r="BC1162" s="98"/>
      <c r="BD1162" s="62"/>
      <c r="BE1162" s="62"/>
      <c r="BF1162" s="62"/>
      <c r="BG1162" s="62"/>
      <c r="BH1162" s="62"/>
      <c r="BI1162" s="62"/>
      <c r="BJ1162" s="62"/>
      <c r="BK1162" s="98"/>
      <c r="BL1162" s="62"/>
      <c r="BM1162" s="62"/>
      <c r="BN1162" s="62"/>
      <c r="BO1162" s="62"/>
      <c r="BP1162" s="62"/>
    </row>
    <row r="1163" ht="16.5">
      <c r="A1163" s="782"/>
      <c r="B1163" s="1315"/>
      <c r="C1163" s="427"/>
      <c r="D1163" s="428"/>
      <c r="E1163" s="429"/>
      <c r="F1163" s="427"/>
      <c r="G1163" s="429"/>
      <c r="H1163" s="430"/>
      <c r="I1163" s="431"/>
      <c r="J1163" s="430"/>
      <c r="K1163" s="431"/>
      <c r="L1163" s="430"/>
      <c r="M1163" s="431"/>
      <c r="N1163" s="430"/>
      <c r="O1163" s="431"/>
      <c r="P1163" s="78"/>
      <c r="Q1163" s="432"/>
      <c r="R1163" s="553" t="s">
        <v>56</v>
      </c>
      <c r="S1163" s="746"/>
      <c r="T1163" s="82"/>
      <c r="U1163" s="82"/>
      <c r="V1163" s="82"/>
      <c r="W1163" s="82"/>
      <c r="X1163" s="82"/>
      <c r="Y1163" s="82"/>
      <c r="Z1163" s="82"/>
      <c r="AA1163" s="82"/>
      <c r="AB1163" s="82"/>
      <c r="AC1163" s="82"/>
      <c r="AD1163" s="82"/>
      <c r="AE1163" s="82"/>
      <c r="AF1163" s="82"/>
      <c r="AG1163" s="82"/>
      <c r="AH1163" s="82"/>
      <c r="AI1163" s="82"/>
      <c r="AJ1163" s="82"/>
      <c r="AK1163" s="82"/>
      <c r="AL1163" s="82"/>
      <c r="AM1163" s="82"/>
      <c r="AN1163" s="82"/>
      <c r="AO1163" s="82"/>
      <c r="AP1163" s="82"/>
      <c r="AQ1163" s="82"/>
      <c r="AR1163" s="62"/>
      <c r="AS1163" s="62"/>
      <c r="AT1163" s="62"/>
      <c r="AU1163" s="62"/>
      <c r="AV1163" s="62"/>
      <c r="AW1163" s="98"/>
      <c r="AX1163" s="62"/>
      <c r="AY1163" s="62"/>
      <c r="AZ1163" s="62"/>
      <c r="BA1163" s="62"/>
      <c r="BB1163" s="62"/>
      <c r="BC1163" s="98"/>
      <c r="BD1163" s="62"/>
      <c r="BE1163" s="62"/>
      <c r="BF1163" s="62"/>
      <c r="BG1163" s="62"/>
      <c r="BH1163" s="62"/>
      <c r="BI1163" s="62"/>
      <c r="BJ1163" s="62"/>
      <c r="BK1163" s="98"/>
      <c r="BL1163" s="62"/>
      <c r="BM1163" s="62"/>
      <c r="BN1163" s="62"/>
      <c r="BO1163" s="62"/>
      <c r="BP1163" s="62"/>
    </row>
    <row r="1164">
      <c r="A1164" s="564"/>
      <c r="B1164" s="565"/>
      <c r="C1164" s="101"/>
      <c r="D1164" s="102"/>
      <c r="E1164" s="103"/>
      <c r="F1164" s="169"/>
      <c r="G1164" s="170"/>
      <c r="H1164" s="127"/>
      <c r="I1164" s="128">
        <v>1</v>
      </c>
      <c r="J1164" s="128"/>
      <c r="K1164" s="128"/>
      <c r="L1164" s="128"/>
      <c r="M1164" s="128"/>
      <c r="N1164" s="128"/>
      <c r="O1164" s="128"/>
      <c r="P1164" s="102"/>
      <c r="Q1164" s="285"/>
      <c r="R1164" s="231" t="s">
        <v>89</v>
      </c>
      <c r="S1164" s="232"/>
      <c r="T1164" s="801"/>
      <c r="U1164" s="801"/>
      <c r="V1164" s="801"/>
      <c r="W1164" s="801"/>
      <c r="X1164" s="801"/>
      <c r="Y1164" s="801"/>
      <c r="Z1164" s="801"/>
      <c r="AA1164" s="801"/>
      <c r="AB1164" s="801"/>
      <c r="AC1164" s="801"/>
      <c r="AD1164" s="802"/>
      <c r="AE1164" s="801"/>
      <c r="AF1164" s="801"/>
      <c r="AG1164" s="801"/>
      <c r="AH1164" s="801"/>
      <c r="AI1164" s="801"/>
      <c r="AJ1164" s="801"/>
      <c r="AK1164" s="801"/>
      <c r="AL1164" s="803"/>
      <c r="AM1164" s="801"/>
      <c r="AN1164" s="801"/>
      <c r="AO1164" s="801"/>
      <c r="AP1164" s="801"/>
      <c r="AQ1164" s="804"/>
      <c r="AR1164" s="62"/>
      <c r="AS1164" s="625">
        <f>T1164*T1191*1.73*0.875/1000</f>
        <v>0</v>
      </c>
      <c r="AT1164" s="625">
        <f t="shared" ref="AT1164:BP1164" si="496">U1164*U1191*1.73*0.875/1000</f>
        <v>0</v>
      </c>
      <c r="AU1164" s="625">
        <f t="shared" si="496"/>
        <v>0</v>
      </c>
      <c r="AV1164" s="625">
        <f t="shared" si="496"/>
        <v>0</v>
      </c>
      <c r="AW1164" s="626">
        <f t="shared" si="496"/>
        <v>0</v>
      </c>
      <c r="AX1164" s="625">
        <f t="shared" si="496"/>
        <v>0</v>
      </c>
      <c r="AY1164" s="625">
        <f t="shared" si="496"/>
        <v>0</v>
      </c>
      <c r="AZ1164" s="625">
        <f t="shared" si="496"/>
        <v>0</v>
      </c>
      <c r="BA1164" s="625">
        <f t="shared" si="496"/>
        <v>0</v>
      </c>
      <c r="BB1164" s="625">
        <f t="shared" si="496"/>
        <v>0</v>
      </c>
      <c r="BC1164" s="626">
        <f t="shared" si="496"/>
        <v>0</v>
      </c>
      <c r="BD1164" s="625">
        <f t="shared" si="496"/>
        <v>0</v>
      </c>
      <c r="BE1164" s="625">
        <f t="shared" si="496"/>
        <v>0</v>
      </c>
      <c r="BF1164" s="625">
        <f t="shared" si="496"/>
        <v>0</v>
      </c>
      <c r="BG1164" s="625">
        <f t="shared" si="496"/>
        <v>0</v>
      </c>
      <c r="BH1164" s="625">
        <f t="shared" si="496"/>
        <v>0</v>
      </c>
      <c r="BI1164" s="625">
        <f t="shared" si="496"/>
        <v>0</v>
      </c>
      <c r="BJ1164" s="625">
        <f t="shared" si="496"/>
        <v>0</v>
      </c>
      <c r="BK1164" s="626">
        <f t="shared" si="496"/>
        <v>0</v>
      </c>
      <c r="BL1164" s="625">
        <f t="shared" si="496"/>
        <v>0</v>
      </c>
      <c r="BM1164" s="625">
        <f t="shared" si="496"/>
        <v>0</v>
      </c>
      <c r="BN1164" s="625">
        <f t="shared" si="496"/>
        <v>0</v>
      </c>
      <c r="BO1164" s="625">
        <f t="shared" si="496"/>
        <v>0</v>
      </c>
      <c r="BP1164" s="625">
        <f t="shared" si="496"/>
        <v>0</v>
      </c>
    </row>
    <row r="1165" ht="19.5" customHeight="1">
      <c r="A1165" s="145"/>
      <c r="B1165" s="568"/>
      <c r="C1165" s="124"/>
      <c r="D1165" s="104"/>
      <c r="E1165" s="170"/>
      <c r="F1165" s="169"/>
      <c r="G1165" s="170"/>
      <c r="H1165" s="127"/>
      <c r="I1165" s="128">
        <v>2</v>
      </c>
      <c r="J1165" s="128"/>
      <c r="K1165" s="128"/>
      <c r="L1165" s="128"/>
      <c r="M1165" s="128"/>
      <c r="N1165" s="128"/>
      <c r="O1165" s="128"/>
      <c r="P1165" s="570"/>
      <c r="Q1165" s="1359" t="s">
        <v>378</v>
      </c>
      <c r="R1165" s="1360" t="s">
        <v>67</v>
      </c>
      <c r="S1165" s="1361"/>
      <c r="T1165" s="721"/>
      <c r="U1165" s="721"/>
      <c r="V1165" s="721"/>
      <c r="W1165" s="721"/>
      <c r="X1165" s="721"/>
      <c r="Y1165" s="721"/>
      <c r="Z1165" s="721"/>
      <c r="AA1165" s="721"/>
      <c r="AB1165" s="721"/>
      <c r="AC1165" s="721"/>
      <c r="AD1165" s="734"/>
      <c r="AE1165" s="721"/>
      <c r="AF1165" s="721"/>
      <c r="AG1165" s="721"/>
      <c r="AH1165" s="721"/>
      <c r="AI1165" s="721"/>
      <c r="AJ1165" s="721"/>
      <c r="AK1165" s="721"/>
      <c r="AL1165" s="735"/>
      <c r="AM1165" s="721"/>
      <c r="AN1165" s="721"/>
      <c r="AO1165" s="721"/>
      <c r="AP1165" s="721"/>
      <c r="AQ1165" s="722"/>
      <c r="AR1165" s="62"/>
      <c r="AS1165" s="119"/>
      <c r="AT1165" s="119"/>
      <c r="AU1165" s="119"/>
      <c r="AV1165" s="119"/>
      <c r="AW1165" s="120"/>
      <c r="AX1165" s="119"/>
      <c r="AY1165" s="119"/>
      <c r="AZ1165" s="119"/>
      <c r="BA1165" s="119"/>
      <c r="BB1165" s="119"/>
      <c r="BC1165" s="120"/>
      <c r="BD1165" s="119"/>
      <c r="BE1165" s="119"/>
      <c r="BF1165" s="119"/>
      <c r="BG1165" s="119"/>
      <c r="BH1165" s="119"/>
      <c r="BI1165" s="119"/>
      <c r="BJ1165" s="119"/>
      <c r="BK1165" s="120"/>
      <c r="BL1165" s="119"/>
      <c r="BM1165" s="119"/>
      <c r="BN1165" s="119"/>
      <c r="BO1165" s="119"/>
      <c r="BP1165" s="119"/>
      <c r="BQ1165" s="247"/>
    </row>
    <row r="1166" ht="15.75" customHeight="1">
      <c r="A1166" s="145"/>
      <c r="B1166" s="146"/>
      <c r="C1166" s="124"/>
      <c r="D1166" s="104"/>
      <c r="E1166" s="170"/>
      <c r="F1166" s="169"/>
      <c r="G1166" s="170"/>
      <c r="H1166" s="127"/>
      <c r="I1166" s="128">
        <v>3</v>
      </c>
      <c r="J1166" s="128"/>
      <c r="K1166" s="128"/>
      <c r="L1166" s="128"/>
      <c r="M1166" s="128"/>
      <c r="N1166" s="128"/>
      <c r="O1166" s="128"/>
      <c r="P1166" s="125"/>
      <c r="Q1166" s="291"/>
      <c r="R1166" s="132" t="s">
        <v>69</v>
      </c>
      <c r="S1166" s="133"/>
      <c r="T1166" s="721"/>
      <c r="U1166" s="721"/>
      <c r="V1166" s="721"/>
      <c r="W1166" s="721"/>
      <c r="X1166" s="721"/>
      <c r="Y1166" s="721"/>
      <c r="Z1166" s="721"/>
      <c r="AA1166" s="721"/>
      <c r="AB1166" s="721"/>
      <c r="AC1166" s="721"/>
      <c r="AD1166" s="734"/>
      <c r="AE1166" s="721"/>
      <c r="AF1166" s="721"/>
      <c r="AG1166" s="721"/>
      <c r="AH1166" s="721"/>
      <c r="AI1166" s="721"/>
      <c r="AJ1166" s="721"/>
      <c r="AK1166" s="721"/>
      <c r="AL1166" s="735"/>
      <c r="AM1166" s="721"/>
      <c r="AN1166" s="721"/>
      <c r="AO1166" s="721"/>
      <c r="AP1166" s="721"/>
      <c r="AQ1166" s="722"/>
      <c r="AR1166" s="62"/>
      <c r="AS1166" s="62"/>
      <c r="AT1166" s="62"/>
      <c r="AU1166" s="62"/>
      <c r="AV1166" s="62"/>
      <c r="AW1166" s="98"/>
      <c r="AX1166" s="62"/>
      <c r="AY1166" s="62"/>
      <c r="AZ1166" s="62"/>
      <c r="BA1166" s="62"/>
      <c r="BB1166" s="62"/>
      <c r="BC1166" s="98"/>
      <c r="BD1166" s="62"/>
      <c r="BE1166" s="62"/>
      <c r="BF1166" s="62"/>
      <c r="BG1166" s="62"/>
      <c r="BH1166" s="62"/>
      <c r="BI1166" s="62"/>
      <c r="BJ1166" s="62"/>
      <c r="BK1166" s="98"/>
      <c r="BL1166" s="62"/>
      <c r="BM1166" s="62"/>
      <c r="BN1166" s="62"/>
      <c r="BO1166" s="62"/>
      <c r="BP1166" s="62"/>
      <c r="BQ1166" s="2"/>
    </row>
    <row r="1167" ht="15.75" customHeight="1">
      <c r="A1167" s="145"/>
      <c r="B1167" s="146"/>
      <c r="C1167" s="124"/>
      <c r="D1167" s="104"/>
      <c r="E1167" s="170"/>
      <c r="F1167" s="169"/>
      <c r="G1167" s="170"/>
      <c r="H1167" s="127"/>
      <c r="I1167" s="128"/>
      <c r="J1167" s="128"/>
      <c r="K1167" s="128"/>
      <c r="L1167" s="128"/>
      <c r="M1167" s="128"/>
      <c r="N1167" s="128"/>
      <c r="O1167" s="128"/>
      <c r="P1167" s="125"/>
      <c r="Q1167" s="291"/>
      <c r="R1167" s="132"/>
      <c r="S1167" s="133"/>
      <c r="T1167" s="450"/>
      <c r="U1167" s="450"/>
      <c r="V1167" s="450"/>
      <c r="W1167" s="450"/>
      <c r="X1167" s="451"/>
      <c r="Y1167" s="450"/>
      <c r="Z1167" s="450"/>
      <c r="AA1167" s="450"/>
      <c r="AB1167" s="450"/>
      <c r="AC1167" s="450"/>
      <c r="AD1167" s="451"/>
      <c r="AE1167" s="450"/>
      <c r="AF1167" s="450"/>
      <c r="AG1167" s="450"/>
      <c r="AH1167" s="450"/>
      <c r="AI1167" s="450"/>
      <c r="AJ1167" s="450"/>
      <c r="AK1167" s="450"/>
      <c r="AL1167" s="452"/>
      <c r="AM1167" s="451"/>
      <c r="AN1167" s="451"/>
      <c r="AO1167" s="451"/>
      <c r="AP1167" s="451"/>
      <c r="AQ1167" s="452"/>
      <c r="AR1167" s="62"/>
      <c r="AS1167" s="62"/>
      <c r="AT1167" s="62"/>
      <c r="AU1167" s="62"/>
      <c r="AV1167" s="62"/>
      <c r="AW1167" s="98"/>
      <c r="AX1167" s="62"/>
      <c r="AY1167" s="62"/>
      <c r="AZ1167" s="62"/>
      <c r="BA1167" s="62"/>
      <c r="BB1167" s="62"/>
      <c r="BC1167" s="98"/>
      <c r="BD1167" s="62"/>
      <c r="BE1167" s="62"/>
      <c r="BF1167" s="62"/>
      <c r="BG1167" s="62"/>
      <c r="BH1167" s="62"/>
      <c r="BI1167" s="62"/>
      <c r="BJ1167" s="62"/>
      <c r="BK1167" s="98"/>
      <c r="BL1167" s="62"/>
      <c r="BM1167" s="62"/>
      <c r="BN1167" s="62"/>
      <c r="BO1167" s="62"/>
      <c r="BP1167" s="62"/>
    </row>
    <row r="1168" ht="16.5">
      <c r="A1168" s="145"/>
      <c r="B1168" s="146"/>
      <c r="C1168" s="124"/>
      <c r="D1168" s="104"/>
      <c r="E1168" s="170"/>
      <c r="F1168" s="169"/>
      <c r="G1168" s="170"/>
      <c r="H1168" s="127"/>
      <c r="I1168" s="128">
        <v>4</v>
      </c>
      <c r="J1168" s="128"/>
      <c r="K1168" s="128"/>
      <c r="L1168" s="128"/>
      <c r="M1168" s="128"/>
      <c r="N1168" s="128"/>
      <c r="O1168" s="128"/>
      <c r="P1168" s="125"/>
      <c r="Q1168" s="291"/>
      <c r="R1168" s="132" t="s">
        <v>89</v>
      </c>
      <c r="S1168" s="133" t="s">
        <v>156</v>
      </c>
      <c r="T1168" s="721"/>
      <c r="U1168" s="721"/>
      <c r="V1168" s="721"/>
      <c r="W1168" s="721"/>
      <c r="X1168" s="734"/>
      <c r="Y1168" s="721"/>
      <c r="Z1168" s="721"/>
      <c r="AA1168" s="721"/>
      <c r="AB1168" s="721"/>
      <c r="AC1168" s="721"/>
      <c r="AD1168" s="734"/>
      <c r="AE1168" s="721"/>
      <c r="AF1168" s="721"/>
      <c r="AG1168" s="721"/>
      <c r="AH1168" s="721"/>
      <c r="AI1168" s="721"/>
      <c r="AJ1168" s="721"/>
      <c r="AK1168" s="721"/>
      <c r="AL1168" s="735"/>
      <c r="AM1168" s="734"/>
      <c r="AN1168" s="734"/>
      <c r="AO1168" s="734"/>
      <c r="AP1168" s="734"/>
      <c r="AQ1168" s="735"/>
      <c r="AR1168" s="62"/>
      <c r="AS1168" s="625">
        <f>T1168*T1191*1.73*0.875/1000</f>
        <v>0</v>
      </c>
      <c r="AT1168" s="625">
        <f t="shared" ref="AT1168:BP1168" si="497">U1168*U1191*1.73*0.875/1000</f>
        <v>0</v>
      </c>
      <c r="AU1168" s="625">
        <f t="shared" si="497"/>
        <v>0</v>
      </c>
      <c r="AV1168" s="625">
        <f t="shared" si="497"/>
        <v>0</v>
      </c>
      <c r="AW1168" s="626">
        <f t="shared" si="497"/>
        <v>0</v>
      </c>
      <c r="AX1168" s="625">
        <f t="shared" si="497"/>
        <v>0</v>
      </c>
      <c r="AY1168" s="625">
        <f t="shared" si="497"/>
        <v>0</v>
      </c>
      <c r="AZ1168" s="625">
        <f t="shared" si="497"/>
        <v>0</v>
      </c>
      <c r="BA1168" s="625">
        <f t="shared" si="497"/>
        <v>0</v>
      </c>
      <c r="BB1168" s="625">
        <f t="shared" si="497"/>
        <v>0</v>
      </c>
      <c r="BC1168" s="626">
        <f t="shared" si="497"/>
        <v>0</v>
      </c>
      <c r="BD1168" s="625">
        <f t="shared" si="497"/>
        <v>0</v>
      </c>
      <c r="BE1168" s="625">
        <f t="shared" si="497"/>
        <v>0</v>
      </c>
      <c r="BF1168" s="625">
        <f t="shared" si="497"/>
        <v>0</v>
      </c>
      <c r="BG1168" s="625">
        <f t="shared" si="497"/>
        <v>0</v>
      </c>
      <c r="BH1168" s="625">
        <f t="shared" si="497"/>
        <v>0</v>
      </c>
      <c r="BI1168" s="625">
        <f t="shared" si="497"/>
        <v>0</v>
      </c>
      <c r="BJ1168" s="625">
        <f t="shared" si="497"/>
        <v>0</v>
      </c>
      <c r="BK1168" s="626">
        <f t="shared" si="497"/>
        <v>0</v>
      </c>
      <c r="BL1168" s="625">
        <f t="shared" si="497"/>
        <v>0</v>
      </c>
      <c r="BM1168" s="625">
        <f t="shared" si="497"/>
        <v>0</v>
      </c>
      <c r="BN1168" s="625">
        <f t="shared" si="497"/>
        <v>0</v>
      </c>
      <c r="BO1168" s="625">
        <f t="shared" si="497"/>
        <v>0</v>
      </c>
      <c r="BP1168" s="625">
        <f t="shared" si="497"/>
        <v>0</v>
      </c>
    </row>
    <row r="1169" ht="16.5">
      <c r="A1169" s="145"/>
      <c r="B1169" s="146"/>
      <c r="C1169" s="124"/>
      <c r="D1169" s="104"/>
      <c r="E1169" s="170"/>
      <c r="F1169" s="169"/>
      <c r="G1169" s="170"/>
      <c r="H1169" s="127"/>
      <c r="I1169" s="128">
        <v>5</v>
      </c>
      <c r="J1169" s="128"/>
      <c r="K1169" s="128"/>
      <c r="L1169" s="128"/>
      <c r="M1169" s="128"/>
      <c r="N1169" s="128"/>
      <c r="O1169" s="128"/>
      <c r="P1169" s="125"/>
      <c r="Q1169" s="291" t="s">
        <v>379</v>
      </c>
      <c r="R1169" s="132" t="s">
        <v>67</v>
      </c>
      <c r="S1169" s="133" t="s">
        <v>156</v>
      </c>
      <c r="T1169" s="721"/>
      <c r="U1169" s="721"/>
      <c r="V1169" s="721"/>
      <c r="W1169" s="721"/>
      <c r="X1169" s="734"/>
      <c r="Y1169" s="721"/>
      <c r="Z1169" s="721"/>
      <c r="AA1169" s="721"/>
      <c r="AB1169" s="721"/>
      <c r="AC1169" s="721"/>
      <c r="AD1169" s="734"/>
      <c r="AE1169" s="721"/>
      <c r="AF1169" s="721"/>
      <c r="AG1169" s="721"/>
      <c r="AH1169" s="721"/>
      <c r="AI1169" s="721"/>
      <c r="AJ1169" s="721"/>
      <c r="AK1169" s="721"/>
      <c r="AL1169" s="735"/>
      <c r="AM1169" s="734"/>
      <c r="AN1169" s="734"/>
      <c r="AO1169" s="734"/>
      <c r="AP1169" s="734"/>
      <c r="AQ1169" s="735"/>
      <c r="AR1169" s="62"/>
      <c r="AS1169" s="274">
        <f>AS1168+AS1164</f>
        <v>0</v>
      </c>
      <c r="AT1169" s="274">
        <f t="shared" ref="AT1169:BP1169" si="498">AT1168+AT1164</f>
        <v>0</v>
      </c>
      <c r="AU1169" s="274">
        <f t="shared" si="498"/>
        <v>0</v>
      </c>
      <c r="AV1169" s="274">
        <f t="shared" si="498"/>
        <v>0</v>
      </c>
      <c r="AW1169" s="517">
        <f t="shared" si="498"/>
        <v>0</v>
      </c>
      <c r="AX1169" s="274">
        <f t="shared" si="498"/>
        <v>0</v>
      </c>
      <c r="AY1169" s="274">
        <f t="shared" si="498"/>
        <v>0</v>
      </c>
      <c r="AZ1169" s="274">
        <f t="shared" si="498"/>
        <v>0</v>
      </c>
      <c r="BA1169" s="274">
        <f t="shared" si="498"/>
        <v>0</v>
      </c>
      <c r="BB1169" s="274">
        <f t="shared" si="498"/>
        <v>0</v>
      </c>
      <c r="BC1169" s="517">
        <f t="shared" si="498"/>
        <v>0</v>
      </c>
      <c r="BD1169" s="274">
        <f t="shared" si="498"/>
        <v>0</v>
      </c>
      <c r="BE1169" s="274">
        <f t="shared" si="498"/>
        <v>0</v>
      </c>
      <c r="BF1169" s="274">
        <f t="shared" si="498"/>
        <v>0</v>
      </c>
      <c r="BG1169" s="274">
        <f t="shared" si="498"/>
        <v>0</v>
      </c>
      <c r="BH1169" s="274">
        <f t="shared" si="498"/>
        <v>0</v>
      </c>
      <c r="BI1169" s="274">
        <f t="shared" si="498"/>
        <v>0</v>
      </c>
      <c r="BJ1169" s="274">
        <f t="shared" si="498"/>
        <v>0</v>
      </c>
      <c r="BK1169" s="517">
        <f t="shared" si="498"/>
        <v>0</v>
      </c>
      <c r="BL1169" s="274">
        <f t="shared" si="498"/>
        <v>0</v>
      </c>
      <c r="BM1169" s="274">
        <f t="shared" si="498"/>
        <v>0</v>
      </c>
      <c r="BN1169" s="274">
        <f t="shared" si="498"/>
        <v>0</v>
      </c>
      <c r="BO1169" s="274">
        <f t="shared" si="498"/>
        <v>0</v>
      </c>
      <c r="BP1169" s="274">
        <f t="shared" si="498"/>
        <v>0</v>
      </c>
      <c r="BQ1169" s="19" t="s">
        <v>168</v>
      </c>
    </row>
    <row r="1170">
      <c r="A1170" s="145"/>
      <c r="B1170" s="146"/>
      <c r="C1170" s="124"/>
      <c r="D1170" s="104"/>
      <c r="E1170" s="170"/>
      <c r="F1170" s="169"/>
      <c r="G1170" s="170"/>
      <c r="H1170" s="127"/>
      <c r="I1170" s="128">
        <v>6</v>
      </c>
      <c r="J1170" s="128"/>
      <c r="K1170" s="128"/>
      <c r="L1170" s="128"/>
      <c r="M1170" s="128"/>
      <c r="N1170" s="128"/>
      <c r="O1170" s="128"/>
      <c r="P1170" s="125"/>
      <c r="Q1170" s="291"/>
      <c r="R1170" s="132" t="s">
        <v>69</v>
      </c>
      <c r="S1170" s="133" t="s">
        <v>156</v>
      </c>
      <c r="T1170" s="721"/>
      <c r="U1170" s="721"/>
      <c r="V1170" s="721"/>
      <c r="W1170" s="721"/>
      <c r="X1170" s="734"/>
      <c r="Y1170" s="721"/>
      <c r="Z1170" s="721"/>
      <c r="AA1170" s="721"/>
      <c r="AB1170" s="721"/>
      <c r="AC1170" s="721"/>
      <c r="AD1170" s="734"/>
      <c r="AE1170" s="721"/>
      <c r="AF1170" s="721"/>
      <c r="AG1170" s="721"/>
      <c r="AH1170" s="721"/>
      <c r="AI1170" s="721"/>
      <c r="AJ1170" s="721"/>
      <c r="AK1170" s="721"/>
      <c r="AL1170" s="735"/>
      <c r="AM1170" s="734"/>
      <c r="AN1170" s="734"/>
      <c r="AO1170" s="734"/>
      <c r="AP1170" s="734"/>
      <c r="AQ1170" s="735"/>
      <c r="AR1170" s="62"/>
      <c r="AS1170" s="62"/>
      <c r="AT1170" s="62"/>
      <c r="AU1170" s="62"/>
      <c r="AV1170" s="62"/>
      <c r="AW1170" s="98"/>
      <c r="AX1170" s="62"/>
      <c r="AY1170" s="62"/>
      <c r="AZ1170" s="62"/>
      <c r="BA1170" s="62"/>
      <c r="BB1170" s="62"/>
      <c r="BC1170" s="98"/>
      <c r="BD1170" s="62"/>
      <c r="BE1170" s="62"/>
      <c r="BF1170" s="62"/>
      <c r="BG1170" s="62"/>
      <c r="BH1170" s="62"/>
      <c r="BI1170" s="62"/>
      <c r="BJ1170" s="62"/>
      <c r="BK1170" s="98"/>
      <c r="BL1170" s="62"/>
      <c r="BM1170" s="62"/>
      <c r="BN1170" s="62"/>
      <c r="BO1170" s="62"/>
      <c r="BP1170" s="62"/>
    </row>
    <row r="1171">
      <c r="A1171" s="145"/>
      <c r="B1171" s="146"/>
      <c r="C1171" s="124"/>
      <c r="D1171" s="104"/>
      <c r="E1171" s="170"/>
      <c r="F1171" s="169"/>
      <c r="G1171" s="170"/>
      <c r="H1171" s="127"/>
      <c r="I1171" s="128"/>
      <c r="J1171" s="128"/>
      <c r="K1171" s="128"/>
      <c r="L1171" s="128"/>
      <c r="M1171" s="128"/>
      <c r="N1171" s="128"/>
      <c r="O1171" s="128"/>
      <c r="P1171" s="1052"/>
      <c r="Q1171" s="291"/>
      <c r="R1171" s="132"/>
      <c r="S1171" s="133"/>
      <c r="T1171" s="721"/>
      <c r="U1171" s="721"/>
      <c r="V1171" s="721"/>
      <c r="W1171" s="721"/>
      <c r="X1171" s="734"/>
      <c r="Y1171" s="721"/>
      <c r="Z1171" s="721"/>
      <c r="AA1171" s="721"/>
      <c r="AB1171" s="721"/>
      <c r="AC1171" s="721"/>
      <c r="AD1171" s="734"/>
      <c r="AE1171" s="721"/>
      <c r="AF1171" s="721"/>
      <c r="AG1171" s="721"/>
      <c r="AH1171" s="721"/>
      <c r="AI1171" s="721"/>
      <c r="AJ1171" s="721"/>
      <c r="AK1171" s="721"/>
      <c r="AL1171" s="735"/>
      <c r="AM1171" s="734"/>
      <c r="AN1171" s="734"/>
      <c r="AO1171" s="734"/>
      <c r="AP1171" s="734"/>
      <c r="AQ1171" s="735"/>
      <c r="AR1171" s="62"/>
      <c r="AS1171" s="62"/>
      <c r="AT1171" s="62"/>
      <c r="AU1171" s="62"/>
      <c r="AV1171" s="62"/>
      <c r="AW1171" s="98"/>
      <c r="AX1171" s="62"/>
      <c r="AY1171" s="62"/>
      <c r="AZ1171" s="62"/>
      <c r="BA1171" s="62"/>
      <c r="BB1171" s="62"/>
      <c r="BC1171" s="98"/>
      <c r="BD1171" s="62"/>
      <c r="BE1171" s="62"/>
      <c r="BF1171" s="62"/>
      <c r="BG1171" s="62"/>
      <c r="BH1171" s="62"/>
      <c r="BI1171" s="62"/>
      <c r="BJ1171" s="62"/>
      <c r="BK1171" s="98"/>
      <c r="BL1171" s="62"/>
      <c r="BM1171" s="62"/>
      <c r="BN1171" s="62"/>
      <c r="BO1171" s="62"/>
      <c r="BP1171" s="62"/>
    </row>
    <row r="1172" ht="16.5">
      <c r="A1172" s="145"/>
      <c r="B1172" s="146"/>
      <c r="C1172" s="124" t="s">
        <v>59</v>
      </c>
      <c r="D1172" s="104" t="s">
        <v>59</v>
      </c>
      <c r="E1172" s="170"/>
      <c r="F1172" s="169"/>
      <c r="G1172" s="170"/>
      <c r="H1172" s="127"/>
      <c r="I1172" s="128">
        <v>7</v>
      </c>
      <c r="J1172" s="128"/>
      <c r="K1172" s="128"/>
      <c r="L1172" s="128"/>
      <c r="M1172" s="128"/>
      <c r="N1172" s="128"/>
      <c r="O1172" s="128"/>
      <c r="P1172" s="1052" t="s">
        <v>72</v>
      </c>
      <c r="Q1172" s="291" t="s">
        <v>380</v>
      </c>
      <c r="R1172" s="132" t="s">
        <v>169</v>
      </c>
      <c r="S1172" s="133"/>
      <c r="T1172" s="721"/>
      <c r="U1172" s="721"/>
      <c r="V1172" s="721"/>
      <c r="W1172" s="721"/>
      <c r="X1172" s="734"/>
      <c r="Y1172" s="721"/>
      <c r="Z1172" s="721"/>
      <c r="AA1172" s="721"/>
      <c r="AB1172" s="721"/>
      <c r="AC1172" s="721"/>
      <c r="AD1172" s="734"/>
      <c r="AE1172" s="721"/>
      <c r="AF1172" s="721"/>
      <c r="AG1172" s="721"/>
      <c r="AH1172" s="721"/>
      <c r="AI1172" s="721"/>
      <c r="AJ1172" s="721"/>
      <c r="AK1172" s="721"/>
      <c r="AL1172" s="735"/>
      <c r="AM1172" s="734"/>
      <c r="AN1172" s="734"/>
      <c r="AO1172" s="734"/>
      <c r="AP1172" s="734"/>
      <c r="AQ1172" s="735"/>
      <c r="AR1172" s="62"/>
      <c r="AS1172" s="625">
        <f>T1172*T1193*1.73*0.875/1000</f>
        <v>0</v>
      </c>
      <c r="AT1172" s="625">
        <f t="shared" ref="AT1172:BP1172" si="499">U1172*U1193*1.73*0.875/1000</f>
        <v>0</v>
      </c>
      <c r="AU1172" s="625">
        <f t="shared" si="499"/>
        <v>0</v>
      </c>
      <c r="AV1172" s="625">
        <f t="shared" si="499"/>
        <v>0</v>
      </c>
      <c r="AW1172" s="626">
        <f t="shared" si="499"/>
        <v>0</v>
      </c>
      <c r="AX1172" s="625">
        <f t="shared" si="499"/>
        <v>0</v>
      </c>
      <c r="AY1172" s="625">
        <f t="shared" si="499"/>
        <v>0</v>
      </c>
      <c r="AZ1172" s="625">
        <f t="shared" si="499"/>
        <v>0</v>
      </c>
      <c r="BA1172" s="625">
        <f t="shared" si="499"/>
        <v>0</v>
      </c>
      <c r="BB1172" s="625">
        <f t="shared" si="499"/>
        <v>0</v>
      </c>
      <c r="BC1172" s="626">
        <f t="shared" si="499"/>
        <v>0</v>
      </c>
      <c r="BD1172" s="625">
        <f t="shared" si="499"/>
        <v>0</v>
      </c>
      <c r="BE1172" s="625">
        <f t="shared" si="499"/>
        <v>0</v>
      </c>
      <c r="BF1172" s="625">
        <f t="shared" si="499"/>
        <v>0</v>
      </c>
      <c r="BG1172" s="625">
        <f t="shared" si="499"/>
        <v>0</v>
      </c>
      <c r="BH1172" s="625">
        <f t="shared" si="499"/>
        <v>0</v>
      </c>
      <c r="BI1172" s="625">
        <f t="shared" si="499"/>
        <v>0</v>
      </c>
      <c r="BJ1172" s="625">
        <f t="shared" si="499"/>
        <v>0</v>
      </c>
      <c r="BK1172" s="626">
        <f t="shared" si="499"/>
        <v>0</v>
      </c>
      <c r="BL1172" s="625">
        <f t="shared" si="499"/>
        <v>0</v>
      </c>
      <c r="BM1172" s="625">
        <f t="shared" si="499"/>
        <v>0</v>
      </c>
      <c r="BN1172" s="625">
        <f t="shared" si="499"/>
        <v>0</v>
      </c>
      <c r="BO1172" s="625">
        <f t="shared" si="499"/>
        <v>0</v>
      </c>
      <c r="BP1172" s="625">
        <f t="shared" si="499"/>
        <v>0</v>
      </c>
      <c r="BQ1172" s="1362">
        <f>AR1172*AR1195*1.73*0.875/1000</f>
        <v>0</v>
      </c>
    </row>
    <row r="1173" ht="16.5">
      <c r="A1173" s="145"/>
      <c r="B1173" s="146"/>
      <c r="C1173" s="124"/>
      <c r="D1173" s="104"/>
      <c r="E1173" s="170"/>
      <c r="F1173" s="169"/>
      <c r="G1173" s="170"/>
      <c r="H1173" s="127"/>
      <c r="I1173" s="128"/>
      <c r="J1173" s="128"/>
      <c r="K1173" s="128"/>
      <c r="L1173" s="128"/>
      <c r="M1173" s="128"/>
      <c r="N1173" s="128"/>
      <c r="O1173" s="128"/>
      <c r="P1173" s="125"/>
      <c r="Q1173" s="291"/>
      <c r="R1173" s="132"/>
      <c r="S1173" s="133"/>
      <c r="T1173" s="450"/>
      <c r="U1173" s="450"/>
      <c r="V1173" s="450"/>
      <c r="W1173" s="450"/>
      <c r="X1173" s="451"/>
      <c r="Y1173" s="450"/>
      <c r="Z1173" s="450"/>
      <c r="AA1173" s="450"/>
      <c r="AB1173" s="450"/>
      <c r="AC1173" s="450"/>
      <c r="AD1173" s="451"/>
      <c r="AE1173" s="450"/>
      <c r="AF1173" s="450"/>
      <c r="AG1173" s="450"/>
      <c r="AH1173" s="450"/>
      <c r="AI1173" s="450"/>
      <c r="AJ1173" s="450"/>
      <c r="AK1173" s="450"/>
      <c r="AL1173" s="452"/>
      <c r="AM1173" s="451"/>
      <c r="AN1173" s="451"/>
      <c r="AO1173" s="451"/>
      <c r="AP1173" s="451"/>
      <c r="AQ1173" s="452"/>
      <c r="AR1173" s="62"/>
      <c r="AS1173" s="224" t="s">
        <v>95</v>
      </c>
      <c r="AT1173" s="225"/>
      <c r="AU1173" s="226"/>
      <c r="AV1173" s="224"/>
      <c r="AW1173" s="225"/>
      <c r="AX1173" s="226"/>
      <c r="AY1173" s="224"/>
      <c r="AZ1173" s="225"/>
      <c r="BA1173" s="226"/>
      <c r="BB1173" s="224"/>
      <c r="BC1173" s="225"/>
      <c r="BD1173" s="226"/>
      <c r="BE1173" s="224"/>
      <c r="BF1173" s="225"/>
      <c r="BG1173" s="226"/>
      <c r="BH1173" s="224"/>
      <c r="BI1173" s="225"/>
      <c r="BJ1173" s="226"/>
      <c r="BK1173" s="64"/>
      <c r="BL1173" s="224"/>
      <c r="BM1173" s="225"/>
      <c r="BN1173" s="226"/>
      <c r="BO1173" s="63"/>
      <c r="BP1173" s="224"/>
      <c r="BQ1173" s="19"/>
    </row>
    <row r="1174" ht="19.5">
      <c r="A1174" s="145"/>
      <c r="B1174" s="146"/>
      <c r="C1174" s="124"/>
      <c r="D1174" s="104"/>
      <c r="E1174" s="170"/>
      <c r="F1174" s="169"/>
      <c r="G1174" s="170"/>
      <c r="H1174" s="127"/>
      <c r="I1174" s="128"/>
      <c r="J1174" s="128"/>
      <c r="K1174" s="128"/>
      <c r="L1174" s="128"/>
      <c r="M1174" s="128"/>
      <c r="N1174" s="128"/>
      <c r="O1174" s="128"/>
      <c r="P1174" s="125"/>
      <c r="Q1174" s="291" t="s">
        <v>381</v>
      </c>
      <c r="R1174" s="132"/>
      <c r="S1174" s="133"/>
      <c r="T1174" s="450"/>
      <c r="U1174" s="450"/>
      <c r="V1174" s="450"/>
      <c r="W1174" s="450"/>
      <c r="X1174" s="451"/>
      <c r="Y1174" s="450"/>
      <c r="Z1174" s="450"/>
      <c r="AA1174" s="450"/>
      <c r="AB1174" s="450"/>
      <c r="AC1174" s="450"/>
      <c r="AD1174" s="451"/>
      <c r="AE1174" s="450"/>
      <c r="AF1174" s="450"/>
      <c r="AG1174" s="450"/>
      <c r="AH1174" s="450"/>
      <c r="AI1174" s="450"/>
      <c r="AJ1174" s="450"/>
      <c r="AK1174" s="450"/>
      <c r="AL1174" s="452"/>
      <c r="AM1174" s="451"/>
      <c r="AN1174" s="451"/>
      <c r="AO1174" s="451"/>
      <c r="AP1174" s="451"/>
      <c r="AQ1174" s="452"/>
      <c r="AR1174" s="62"/>
      <c r="AS1174" s="236" t="s">
        <v>32</v>
      </c>
      <c r="AT1174" s="236" t="s">
        <v>33</v>
      </c>
      <c r="AU1174" s="236" t="s">
        <v>34</v>
      </c>
      <c r="AV1174" s="236" t="s">
        <v>35</v>
      </c>
      <c r="AW1174" s="237" t="s">
        <v>36</v>
      </c>
      <c r="AX1174" s="236" t="s">
        <v>37</v>
      </c>
      <c r="AY1174" s="236" t="s">
        <v>38</v>
      </c>
      <c r="AZ1174" s="236" t="s">
        <v>39</v>
      </c>
      <c r="BA1174" s="236" t="s">
        <v>40</v>
      </c>
      <c r="BB1174" s="236" t="s">
        <v>41</v>
      </c>
      <c r="BC1174" s="237" t="s">
        <v>42</v>
      </c>
      <c r="BD1174" s="236" t="s">
        <v>43</v>
      </c>
      <c r="BE1174" s="236" t="s">
        <v>44</v>
      </c>
      <c r="BF1174" s="236" t="s">
        <v>45</v>
      </c>
      <c r="BG1174" s="236" t="s">
        <v>46</v>
      </c>
      <c r="BH1174" s="236" t="s">
        <v>47</v>
      </c>
      <c r="BI1174" s="236" t="s">
        <v>48</v>
      </c>
      <c r="BJ1174" s="236" t="s">
        <v>49</v>
      </c>
      <c r="BK1174" s="238" t="s">
        <v>50</v>
      </c>
      <c r="BL1174" s="239" t="s">
        <v>51</v>
      </c>
      <c r="BM1174" s="239" t="s">
        <v>52</v>
      </c>
      <c r="BN1174" s="239" t="s">
        <v>53</v>
      </c>
      <c r="BO1174" s="239" t="s">
        <v>54</v>
      </c>
      <c r="BP1174" s="239" t="s">
        <v>55</v>
      </c>
      <c r="BQ1174" s="19"/>
    </row>
    <row r="1175">
      <c r="A1175" s="145"/>
      <c r="B1175" s="146"/>
      <c r="C1175" s="124"/>
      <c r="D1175" s="104"/>
      <c r="E1175" s="170"/>
      <c r="F1175" s="169"/>
      <c r="G1175" s="170"/>
      <c r="H1175" s="127"/>
      <c r="I1175" s="128">
        <v>8</v>
      </c>
      <c r="J1175" s="128"/>
      <c r="K1175" s="128"/>
      <c r="L1175" s="128"/>
      <c r="M1175" s="128"/>
      <c r="N1175" s="128"/>
      <c r="O1175" s="128"/>
      <c r="P1175" s="125"/>
      <c r="Q1175" s="504" t="s">
        <v>104</v>
      </c>
      <c r="R1175" s="132" t="s">
        <v>169</v>
      </c>
      <c r="S1175" s="133"/>
      <c r="T1175" s="1144"/>
      <c r="U1175" s="1144"/>
      <c r="V1175" s="1144"/>
      <c r="W1175" s="1144"/>
      <c r="X1175" s="1145"/>
      <c r="Y1175" s="1144"/>
      <c r="Z1175" s="1144"/>
      <c r="AA1175" s="1144"/>
      <c r="AB1175" s="1144"/>
      <c r="AC1175" s="1144"/>
      <c r="AD1175" s="1145"/>
      <c r="AE1175" s="1144"/>
      <c r="AF1175" s="1144"/>
      <c r="AG1175" s="1144"/>
      <c r="AH1175" s="1144"/>
      <c r="AI1175" s="1144"/>
      <c r="AJ1175" s="1144"/>
      <c r="AK1175" s="1144"/>
      <c r="AL1175" s="1113"/>
      <c r="AM1175" s="1145"/>
      <c r="AN1175" s="1145"/>
      <c r="AO1175" s="1145"/>
      <c r="AP1175" s="1145"/>
      <c r="AQ1175" s="1113"/>
      <c r="AR1175" s="62"/>
      <c r="AS1175" s="309">
        <f t="shared" ref="AS1175:AS1177" si="500">T1175*T$1193*1.73*0.875/1000</f>
        <v>0</v>
      </c>
      <c r="AT1175" s="309">
        <f t="shared" ref="AT1175:BP1177" si="501">U1175*U$1193*1.73*0.875/1000</f>
        <v>0</v>
      </c>
      <c r="AU1175" s="309">
        <f t="shared" si="501"/>
        <v>0</v>
      </c>
      <c r="AV1175" s="309">
        <f t="shared" si="501"/>
        <v>0</v>
      </c>
      <c r="AW1175" s="310">
        <f t="shared" si="501"/>
        <v>0</v>
      </c>
      <c r="AX1175" s="309">
        <f t="shared" si="501"/>
        <v>0</v>
      </c>
      <c r="AY1175" s="309">
        <f t="shared" si="501"/>
        <v>0</v>
      </c>
      <c r="AZ1175" s="309">
        <f t="shared" si="501"/>
        <v>0</v>
      </c>
      <c r="BA1175" s="309">
        <f t="shared" si="501"/>
        <v>0</v>
      </c>
      <c r="BB1175" s="309">
        <f t="shared" si="501"/>
        <v>0</v>
      </c>
      <c r="BC1175" s="310">
        <f t="shared" si="501"/>
        <v>0</v>
      </c>
      <c r="BD1175" s="309">
        <f t="shared" si="501"/>
        <v>0</v>
      </c>
      <c r="BE1175" s="309">
        <f t="shared" si="501"/>
        <v>0</v>
      </c>
      <c r="BF1175" s="309">
        <f t="shared" si="501"/>
        <v>0</v>
      </c>
      <c r="BG1175" s="309">
        <f t="shared" si="501"/>
        <v>0</v>
      </c>
      <c r="BH1175" s="309">
        <f t="shared" si="501"/>
        <v>0</v>
      </c>
      <c r="BI1175" s="309">
        <f t="shared" si="501"/>
        <v>0</v>
      </c>
      <c r="BJ1175" s="309">
        <f t="shared" si="501"/>
        <v>0</v>
      </c>
      <c r="BK1175" s="310">
        <f t="shared" si="501"/>
        <v>0</v>
      </c>
      <c r="BL1175" s="309">
        <f t="shared" si="501"/>
        <v>0</v>
      </c>
      <c r="BM1175" s="309">
        <f t="shared" si="501"/>
        <v>0</v>
      </c>
      <c r="BN1175" s="309">
        <f t="shared" si="501"/>
        <v>0</v>
      </c>
      <c r="BO1175" s="309">
        <f t="shared" si="501"/>
        <v>0</v>
      </c>
      <c r="BP1175" s="309">
        <f t="shared" si="501"/>
        <v>0</v>
      </c>
      <c r="BQ1175" s="247"/>
    </row>
    <row r="1176">
      <c r="A1176" s="145"/>
      <c r="B1176" s="146"/>
      <c r="C1176" s="124"/>
      <c r="D1176" s="104"/>
      <c r="E1176" s="170"/>
      <c r="F1176" s="169"/>
      <c r="G1176" s="170"/>
      <c r="H1176" s="127"/>
      <c r="I1176" s="128">
        <v>9</v>
      </c>
      <c r="J1176" s="128"/>
      <c r="K1176" s="128"/>
      <c r="L1176" s="128"/>
      <c r="M1176" s="128"/>
      <c r="N1176" s="128"/>
      <c r="O1176" s="128"/>
      <c r="P1176" s="1052"/>
      <c r="Q1176" s="504" t="s">
        <v>180</v>
      </c>
      <c r="R1176" s="132" t="s">
        <v>169</v>
      </c>
      <c r="S1176" s="133"/>
      <c r="T1176" s="1144"/>
      <c r="U1176" s="1144"/>
      <c r="V1176" s="1144"/>
      <c r="W1176" s="1144"/>
      <c r="X1176" s="1145"/>
      <c r="Y1176" s="1144"/>
      <c r="Z1176" s="1144"/>
      <c r="AA1176" s="1144"/>
      <c r="AB1176" s="1144"/>
      <c r="AC1176" s="1144"/>
      <c r="AD1176" s="1145"/>
      <c r="AE1176" s="1144"/>
      <c r="AF1176" s="1144"/>
      <c r="AG1176" s="1144"/>
      <c r="AH1176" s="1144"/>
      <c r="AI1176" s="1144"/>
      <c r="AJ1176" s="1144"/>
      <c r="AK1176" s="1144"/>
      <c r="AL1176" s="1113"/>
      <c r="AM1176" s="1145"/>
      <c r="AN1176" s="1145"/>
      <c r="AO1176" s="1145"/>
      <c r="AP1176" s="1145"/>
      <c r="AQ1176" s="1113"/>
      <c r="AR1176" s="62"/>
      <c r="AS1176" s="878">
        <f t="shared" si="500"/>
        <v>0</v>
      </c>
      <c r="AT1176" s="878">
        <f t="shared" si="501"/>
        <v>0</v>
      </c>
      <c r="AU1176" s="878">
        <f t="shared" si="501"/>
        <v>0</v>
      </c>
      <c r="AV1176" s="878">
        <f t="shared" si="501"/>
        <v>0</v>
      </c>
      <c r="AW1176" s="879">
        <f t="shared" si="501"/>
        <v>0</v>
      </c>
      <c r="AX1176" s="878">
        <f t="shared" si="501"/>
        <v>0</v>
      </c>
      <c r="AY1176" s="878">
        <f t="shared" si="501"/>
        <v>0</v>
      </c>
      <c r="AZ1176" s="878">
        <f t="shared" si="501"/>
        <v>0</v>
      </c>
      <c r="BA1176" s="878">
        <f t="shared" si="501"/>
        <v>0</v>
      </c>
      <c r="BB1176" s="878">
        <f t="shared" si="501"/>
        <v>0</v>
      </c>
      <c r="BC1176" s="879">
        <f t="shared" si="501"/>
        <v>0</v>
      </c>
      <c r="BD1176" s="878">
        <f t="shared" si="501"/>
        <v>0</v>
      </c>
      <c r="BE1176" s="878">
        <f t="shared" si="501"/>
        <v>0</v>
      </c>
      <c r="BF1176" s="878">
        <f t="shared" si="501"/>
        <v>0</v>
      </c>
      <c r="BG1176" s="878">
        <f t="shared" si="501"/>
        <v>0</v>
      </c>
      <c r="BH1176" s="878">
        <f t="shared" si="501"/>
        <v>0</v>
      </c>
      <c r="BI1176" s="878">
        <f t="shared" si="501"/>
        <v>0</v>
      </c>
      <c r="BJ1176" s="878">
        <f t="shared" si="501"/>
        <v>0</v>
      </c>
      <c r="BK1176" s="879">
        <f t="shared" si="501"/>
        <v>0</v>
      </c>
      <c r="BL1176" s="878">
        <f t="shared" si="501"/>
        <v>0</v>
      </c>
      <c r="BM1176" s="878">
        <f t="shared" si="501"/>
        <v>0</v>
      </c>
      <c r="BN1176" s="878">
        <f t="shared" si="501"/>
        <v>0</v>
      </c>
      <c r="BO1176" s="878">
        <f t="shared" si="501"/>
        <v>0</v>
      </c>
      <c r="BP1176" s="878">
        <f t="shared" si="501"/>
        <v>0</v>
      </c>
      <c r="BQ1176" s="247"/>
    </row>
    <row r="1177" ht="16.5">
      <c r="A1177" s="145"/>
      <c r="B1177" s="146"/>
      <c r="C1177" s="124" t="s">
        <v>59</v>
      </c>
      <c r="D1177" s="104" t="s">
        <v>59</v>
      </c>
      <c r="E1177" s="170"/>
      <c r="F1177" s="169"/>
      <c r="G1177" s="170"/>
      <c r="H1177" s="127"/>
      <c r="I1177" s="128">
        <v>10</v>
      </c>
      <c r="J1177" s="128"/>
      <c r="K1177" s="128"/>
      <c r="L1177" s="128"/>
      <c r="M1177" s="128"/>
      <c r="N1177" s="128"/>
      <c r="O1177" s="128"/>
      <c r="P1177" s="1052" t="s">
        <v>72</v>
      </c>
      <c r="Q1177" s="1235" t="s">
        <v>100</v>
      </c>
      <c r="R1177" s="196" t="s">
        <v>169</v>
      </c>
      <c r="S1177" s="197"/>
      <c r="T1177" s="721"/>
      <c r="U1177" s="721"/>
      <c r="V1177" s="721"/>
      <c r="W1177" s="721"/>
      <c r="X1177" s="721"/>
      <c r="Y1177" s="721"/>
      <c r="Z1177" s="721"/>
      <c r="AA1177" s="721"/>
      <c r="AB1177" s="721"/>
      <c r="AC1177" s="721"/>
      <c r="AD1177" s="734"/>
      <c r="AE1177" s="721"/>
      <c r="AF1177" s="721"/>
      <c r="AG1177" s="721"/>
      <c r="AH1177" s="721"/>
      <c r="AI1177" s="721"/>
      <c r="AJ1177" s="721"/>
      <c r="AK1177" s="721"/>
      <c r="AL1177" s="735"/>
      <c r="AM1177" s="721"/>
      <c r="AN1177" s="721"/>
      <c r="AO1177" s="721"/>
      <c r="AP1177" s="721"/>
      <c r="AQ1177" s="722"/>
      <c r="AR1177" s="62"/>
      <c r="AS1177" s="880">
        <f t="shared" si="500"/>
        <v>0</v>
      </c>
      <c r="AT1177" s="880">
        <f t="shared" si="501"/>
        <v>0</v>
      </c>
      <c r="AU1177" s="880">
        <f t="shared" si="501"/>
        <v>0</v>
      </c>
      <c r="AV1177" s="880">
        <f t="shared" si="501"/>
        <v>0</v>
      </c>
      <c r="AW1177" s="881">
        <f t="shared" si="501"/>
        <v>0</v>
      </c>
      <c r="AX1177" s="880">
        <f t="shared" si="501"/>
        <v>0</v>
      </c>
      <c r="AY1177" s="880">
        <f t="shared" si="501"/>
        <v>0</v>
      </c>
      <c r="AZ1177" s="880">
        <f t="shared" si="501"/>
        <v>0</v>
      </c>
      <c r="BA1177" s="880">
        <f t="shared" si="501"/>
        <v>0</v>
      </c>
      <c r="BB1177" s="880">
        <f t="shared" si="501"/>
        <v>0</v>
      </c>
      <c r="BC1177" s="881">
        <f t="shared" si="501"/>
        <v>0</v>
      </c>
      <c r="BD1177" s="880">
        <f t="shared" si="501"/>
        <v>0</v>
      </c>
      <c r="BE1177" s="880">
        <f t="shared" si="501"/>
        <v>0</v>
      </c>
      <c r="BF1177" s="880">
        <f t="shared" si="501"/>
        <v>0</v>
      </c>
      <c r="BG1177" s="880">
        <f t="shared" si="501"/>
        <v>0</v>
      </c>
      <c r="BH1177" s="880">
        <f t="shared" si="501"/>
        <v>0</v>
      </c>
      <c r="BI1177" s="880">
        <f t="shared" si="501"/>
        <v>0</v>
      </c>
      <c r="BJ1177" s="880">
        <f t="shared" si="501"/>
        <v>0</v>
      </c>
      <c r="BK1177" s="881">
        <f t="shared" si="501"/>
        <v>0</v>
      </c>
      <c r="BL1177" s="880">
        <f t="shared" si="501"/>
        <v>0</v>
      </c>
      <c r="BM1177" s="880">
        <f t="shared" si="501"/>
        <v>0</v>
      </c>
      <c r="BN1177" s="880">
        <f t="shared" si="501"/>
        <v>0</v>
      </c>
      <c r="BO1177" s="880">
        <f t="shared" si="501"/>
        <v>0</v>
      </c>
      <c r="BP1177" s="880">
        <f t="shared" si="501"/>
        <v>0</v>
      </c>
      <c r="BQ1177" s="247"/>
    </row>
    <row r="1178" ht="16.5">
      <c r="A1178" s="942"/>
      <c r="B1178" s="943"/>
      <c r="C1178" s="1236"/>
      <c r="D1178" s="256"/>
      <c r="E1178" s="170"/>
      <c r="F1178" s="169"/>
      <c r="G1178" s="170"/>
      <c r="H1178" s="127"/>
      <c r="I1178" s="128"/>
      <c r="J1178" s="128"/>
      <c r="K1178" s="128"/>
      <c r="L1178" s="128"/>
      <c r="M1178" s="128"/>
      <c r="N1178" s="128"/>
      <c r="O1178" s="128"/>
      <c r="P1178" s="1238"/>
      <c r="Q1178" s="662" t="s">
        <v>174</v>
      </c>
      <c r="R1178" s="661"/>
      <c r="S1178" s="662"/>
      <c r="T1178" s="755"/>
      <c r="U1178" s="755"/>
      <c r="V1178" s="755"/>
      <c r="W1178" s="755"/>
      <c r="X1178" s="755"/>
      <c r="Y1178" s="755"/>
      <c r="Z1178" s="755"/>
      <c r="AA1178" s="755"/>
      <c r="AB1178" s="755"/>
      <c r="AC1178" s="755"/>
      <c r="AD1178" s="756"/>
      <c r="AE1178" s="755"/>
      <c r="AF1178" s="755"/>
      <c r="AG1178" s="755"/>
      <c r="AH1178" s="755"/>
      <c r="AI1178" s="755"/>
      <c r="AJ1178" s="755"/>
      <c r="AK1178" s="755"/>
      <c r="AL1178" s="757"/>
      <c r="AM1178" s="755"/>
      <c r="AN1178" s="755"/>
      <c r="AO1178" s="755"/>
      <c r="AP1178" s="755"/>
      <c r="AQ1178" s="758"/>
      <c r="AR1178" s="62"/>
      <c r="AS1178" s="274">
        <f t="shared" ref="AS1178:BP1178" si="502">SUM(AS1175:AS1177)</f>
        <v>0</v>
      </c>
      <c r="AT1178" s="275">
        <f t="shared" si="502"/>
        <v>0</v>
      </c>
      <c r="AU1178" s="276">
        <f t="shared" si="502"/>
        <v>0</v>
      </c>
      <c r="AV1178" s="274">
        <f t="shared" si="502"/>
        <v>0</v>
      </c>
      <c r="AW1178" s="277">
        <f t="shared" si="502"/>
        <v>0</v>
      </c>
      <c r="AX1178" s="276">
        <f>SUM(AT1175:AT1177)</f>
        <v>0</v>
      </c>
      <c r="AY1178" s="274">
        <f t="shared" si="502"/>
        <v>0</v>
      </c>
      <c r="AZ1178" s="275">
        <f t="shared" si="502"/>
        <v>0</v>
      </c>
      <c r="BA1178" s="276">
        <f t="shared" si="502"/>
        <v>0</v>
      </c>
      <c r="BB1178" s="274">
        <f t="shared" si="502"/>
        <v>0</v>
      </c>
      <c r="BC1178" s="277">
        <f t="shared" si="502"/>
        <v>0</v>
      </c>
      <c r="BD1178" s="276">
        <f t="shared" si="502"/>
        <v>0</v>
      </c>
      <c r="BE1178" s="274">
        <f t="shared" si="502"/>
        <v>0</v>
      </c>
      <c r="BF1178" s="275">
        <f t="shared" si="502"/>
        <v>0</v>
      </c>
      <c r="BG1178" s="276">
        <f t="shared" si="502"/>
        <v>0</v>
      </c>
      <c r="BH1178" s="274">
        <f t="shared" si="502"/>
        <v>0</v>
      </c>
      <c r="BI1178" s="275">
        <f t="shared" si="502"/>
        <v>0</v>
      </c>
      <c r="BJ1178" s="276">
        <f t="shared" si="502"/>
        <v>0</v>
      </c>
      <c r="BK1178" s="278">
        <f t="shared" si="502"/>
        <v>0</v>
      </c>
      <c r="BL1178" s="274">
        <f t="shared" si="502"/>
        <v>0</v>
      </c>
      <c r="BM1178" s="275">
        <f t="shared" si="502"/>
        <v>0</v>
      </c>
      <c r="BN1178" s="276">
        <f t="shared" si="502"/>
        <v>0</v>
      </c>
      <c r="BO1178" s="276">
        <f t="shared" si="502"/>
        <v>0</v>
      </c>
      <c r="BP1178" s="274">
        <f t="shared" si="502"/>
        <v>0</v>
      </c>
      <c r="BQ1178" s="247" t="s">
        <v>175</v>
      </c>
    </row>
    <row r="1179" ht="16.5">
      <c r="A1179" s="145"/>
      <c r="B1179" s="146"/>
      <c r="C1179" s="124"/>
      <c r="D1179" s="125"/>
      <c r="E1179" s="170"/>
      <c r="F1179" s="169"/>
      <c r="G1179" s="170"/>
      <c r="H1179" s="127"/>
      <c r="I1179" s="128"/>
      <c r="J1179" s="128"/>
      <c r="K1179" s="128"/>
      <c r="L1179" s="128"/>
      <c r="M1179" s="128"/>
      <c r="N1179" s="128"/>
      <c r="O1179" s="128"/>
      <c r="P1179" s="259"/>
      <c r="Q1179" s="279" t="s">
        <v>382</v>
      </c>
      <c r="R1179" s="280"/>
      <c r="S1179" s="281"/>
      <c r="T1179" s="513"/>
      <c r="U1179" s="513"/>
      <c r="V1179" s="513"/>
      <c r="W1179" s="513"/>
      <c r="X1179" s="513"/>
      <c r="Y1179" s="513"/>
      <c r="Z1179" s="513"/>
      <c r="AA1179" s="513"/>
      <c r="AB1179" s="513"/>
      <c r="AC1179" s="513"/>
      <c r="AD1179" s="514"/>
      <c r="AE1179" s="513"/>
      <c r="AF1179" s="513"/>
      <c r="AG1179" s="513"/>
      <c r="AH1179" s="513"/>
      <c r="AI1179" s="513"/>
      <c r="AJ1179" s="513"/>
      <c r="AK1179" s="513"/>
      <c r="AL1179" s="515"/>
      <c r="AM1179" s="513"/>
      <c r="AN1179" s="513"/>
      <c r="AO1179" s="513"/>
      <c r="AP1179" s="513"/>
      <c r="AQ1179" s="516"/>
      <c r="AR1179" s="62"/>
      <c r="AS1179" s="62"/>
      <c r="AT1179" s="62"/>
      <c r="AU1179" s="62"/>
      <c r="AV1179" s="62"/>
      <c r="AW1179" s="98"/>
      <c r="AX1179" s="62"/>
      <c r="AY1179" s="62"/>
      <c r="AZ1179" s="62"/>
      <c r="BA1179" s="62"/>
      <c r="BB1179" s="62"/>
      <c r="BC1179" s="98"/>
      <c r="BD1179" s="62"/>
      <c r="BE1179" s="62"/>
      <c r="BF1179" s="62"/>
      <c r="BG1179" s="62"/>
      <c r="BH1179" s="62"/>
      <c r="BI1179" s="62"/>
      <c r="BJ1179" s="62"/>
      <c r="BK1179" s="98"/>
      <c r="BL1179" s="62"/>
      <c r="BM1179" s="62"/>
      <c r="BN1179" s="62"/>
      <c r="BO1179" s="62"/>
      <c r="BP1179" s="62"/>
    </row>
    <row r="1180" ht="16.5">
      <c r="A1180" s="167"/>
      <c r="B1180" s="168"/>
      <c r="C1180" s="169"/>
      <c r="D1180" s="104"/>
      <c r="E1180" s="170"/>
      <c r="F1180" s="169"/>
      <c r="G1180" s="170"/>
      <c r="H1180" s="127"/>
      <c r="I1180" s="128"/>
      <c r="J1180" s="128"/>
      <c r="K1180" s="128"/>
      <c r="L1180" s="128"/>
      <c r="M1180" s="128"/>
      <c r="N1180" s="128"/>
      <c r="O1180" s="128"/>
      <c r="P1180" s="252"/>
      <c r="Q1180" s="279" t="s">
        <v>383</v>
      </c>
      <c r="R1180" s="280"/>
      <c r="S1180" s="281"/>
      <c r="T1180" s="513"/>
      <c r="U1180" s="513"/>
      <c r="V1180" s="513"/>
      <c r="W1180" s="513"/>
      <c r="X1180" s="513"/>
      <c r="Y1180" s="513"/>
      <c r="Z1180" s="513"/>
      <c r="AA1180" s="513"/>
      <c r="AB1180" s="513"/>
      <c r="AC1180" s="513"/>
      <c r="AD1180" s="514"/>
      <c r="AE1180" s="513"/>
      <c r="AF1180" s="513"/>
      <c r="AG1180" s="513"/>
      <c r="AH1180" s="513"/>
      <c r="AI1180" s="513"/>
      <c r="AJ1180" s="513"/>
      <c r="AK1180" s="513"/>
      <c r="AL1180" s="515"/>
      <c r="AM1180" s="513"/>
      <c r="AN1180" s="513"/>
      <c r="AO1180" s="513"/>
      <c r="AP1180" s="513"/>
      <c r="AQ1180" s="516"/>
      <c r="AR1180" s="62"/>
      <c r="AS1180" s="62"/>
      <c r="AT1180" s="62"/>
      <c r="AU1180" s="62"/>
      <c r="AV1180" s="62"/>
      <c r="AW1180" s="98"/>
      <c r="AX1180" s="62"/>
      <c r="AY1180" s="62"/>
      <c r="AZ1180" s="62"/>
      <c r="BA1180" s="62"/>
      <c r="BB1180" s="62"/>
      <c r="BC1180" s="98"/>
      <c r="BD1180" s="62"/>
      <c r="BE1180" s="62"/>
      <c r="BF1180" s="62"/>
      <c r="BG1180" s="62"/>
      <c r="BH1180" s="62"/>
      <c r="BI1180" s="62"/>
      <c r="BJ1180" s="62"/>
      <c r="BK1180" s="98"/>
      <c r="BL1180" s="62"/>
      <c r="BM1180" s="62"/>
      <c r="BN1180" s="62"/>
      <c r="BO1180" s="62"/>
      <c r="BP1180" s="62"/>
    </row>
    <row r="1181" ht="16.5">
      <c r="A1181" s="145"/>
      <c r="B1181" s="146"/>
      <c r="C1181" s="169" t="s">
        <v>59</v>
      </c>
      <c r="D1181" s="104" t="s">
        <v>59</v>
      </c>
      <c r="E1181" s="170"/>
      <c r="F1181" s="169"/>
      <c r="G1181" s="170"/>
      <c r="H1181" s="127"/>
      <c r="I1181" s="128">
        <v>11</v>
      </c>
      <c r="J1181" s="128"/>
      <c r="K1181" s="128"/>
      <c r="L1181" s="128"/>
      <c r="M1181" s="128"/>
      <c r="N1181" s="128"/>
      <c r="O1181" s="128"/>
      <c r="P1181" s="125"/>
      <c r="Q1181" s="291" t="s">
        <v>384</v>
      </c>
      <c r="R1181" s="132" t="s">
        <v>169</v>
      </c>
      <c r="S1181" s="133"/>
      <c r="T1181" s="721"/>
      <c r="U1181" s="721"/>
      <c r="V1181" s="721"/>
      <c r="W1181" s="721"/>
      <c r="X1181" s="721"/>
      <c r="Y1181" s="721"/>
      <c r="Z1181" s="721"/>
      <c r="AA1181" s="721"/>
      <c r="AB1181" s="721"/>
      <c r="AC1181" s="721"/>
      <c r="AD1181" s="734"/>
      <c r="AE1181" s="721"/>
      <c r="AF1181" s="721"/>
      <c r="AG1181" s="721"/>
      <c r="AH1181" s="721"/>
      <c r="AI1181" s="721"/>
      <c r="AJ1181" s="721"/>
      <c r="AK1181" s="721"/>
      <c r="AL1181" s="735"/>
      <c r="AM1181" s="721"/>
      <c r="AN1181" s="721"/>
      <c r="AO1181" s="721"/>
      <c r="AP1181" s="721"/>
      <c r="AQ1181" s="722"/>
      <c r="AR1181" s="62"/>
      <c r="AS1181" s="625">
        <f>T1181*T1193*1.73*0.875/1000</f>
        <v>0</v>
      </c>
      <c r="AT1181" s="625">
        <f t="shared" ref="AT1181:BP1181" si="503">U1181*U1193*1.73*0.875/1000</f>
        <v>0</v>
      </c>
      <c r="AU1181" s="625">
        <f t="shared" si="503"/>
        <v>0</v>
      </c>
      <c r="AV1181" s="625">
        <f t="shared" si="503"/>
        <v>0</v>
      </c>
      <c r="AW1181" s="626">
        <f t="shared" si="503"/>
        <v>0</v>
      </c>
      <c r="AX1181" s="625">
        <f t="shared" si="503"/>
        <v>0</v>
      </c>
      <c r="AY1181" s="625">
        <f t="shared" si="503"/>
        <v>0</v>
      </c>
      <c r="AZ1181" s="625">
        <f t="shared" si="503"/>
        <v>0</v>
      </c>
      <c r="BA1181" s="625">
        <f t="shared" si="503"/>
        <v>0</v>
      </c>
      <c r="BB1181" s="625">
        <f t="shared" si="503"/>
        <v>0</v>
      </c>
      <c r="BC1181" s="626">
        <f t="shared" si="503"/>
        <v>0</v>
      </c>
      <c r="BD1181" s="625">
        <f t="shared" si="503"/>
        <v>0</v>
      </c>
      <c r="BE1181" s="625">
        <f t="shared" si="503"/>
        <v>0</v>
      </c>
      <c r="BF1181" s="625">
        <f t="shared" si="503"/>
        <v>0</v>
      </c>
      <c r="BG1181" s="625">
        <f t="shared" si="503"/>
        <v>0</v>
      </c>
      <c r="BH1181" s="625">
        <f t="shared" si="503"/>
        <v>0</v>
      </c>
      <c r="BI1181" s="625">
        <f t="shared" si="503"/>
        <v>0</v>
      </c>
      <c r="BJ1181" s="625">
        <f t="shared" si="503"/>
        <v>0</v>
      </c>
      <c r="BK1181" s="626">
        <f t="shared" si="503"/>
        <v>0</v>
      </c>
      <c r="BL1181" s="625">
        <f t="shared" si="503"/>
        <v>0</v>
      </c>
      <c r="BM1181" s="625">
        <f t="shared" si="503"/>
        <v>0</v>
      </c>
      <c r="BN1181" s="625">
        <f t="shared" si="503"/>
        <v>0</v>
      </c>
      <c r="BO1181" s="625">
        <f t="shared" si="503"/>
        <v>0</v>
      </c>
      <c r="BP1181" s="625">
        <f t="shared" si="503"/>
        <v>0</v>
      </c>
      <c r="BQ1181" s="2" t="s">
        <v>229</v>
      </c>
    </row>
    <row r="1182" ht="16.5">
      <c r="A1182" s="145"/>
      <c r="B1182" s="146"/>
      <c r="C1182" s="124"/>
      <c r="D1182" s="104"/>
      <c r="E1182" s="170"/>
      <c r="F1182" s="169"/>
      <c r="G1182" s="170"/>
      <c r="H1182" s="127"/>
      <c r="I1182" s="128"/>
      <c r="J1182" s="128"/>
      <c r="K1182" s="128"/>
      <c r="L1182" s="128"/>
      <c r="M1182" s="128"/>
      <c r="N1182" s="128"/>
      <c r="O1182" s="128"/>
      <c r="P1182" s="125"/>
      <c r="Q1182" s="291"/>
      <c r="R1182" s="132"/>
      <c r="S1182" s="133"/>
      <c r="T1182" s="450"/>
      <c r="U1182" s="450"/>
      <c r="V1182" s="450"/>
      <c r="W1182" s="450"/>
      <c r="X1182" s="451"/>
      <c r="Y1182" s="450"/>
      <c r="Z1182" s="450"/>
      <c r="AA1182" s="450"/>
      <c r="AB1182" s="450"/>
      <c r="AC1182" s="450"/>
      <c r="AD1182" s="451"/>
      <c r="AE1182" s="450"/>
      <c r="AF1182" s="450"/>
      <c r="AG1182" s="450"/>
      <c r="AH1182" s="450"/>
      <c r="AI1182" s="450"/>
      <c r="AJ1182" s="450"/>
      <c r="AK1182" s="450"/>
      <c r="AL1182" s="452"/>
      <c r="AM1182" s="451"/>
      <c r="AN1182" s="451"/>
      <c r="AO1182" s="451"/>
      <c r="AP1182" s="451"/>
      <c r="AQ1182" s="452"/>
      <c r="AR1182" s="62"/>
      <c r="AS1182" s="224" t="s">
        <v>95</v>
      </c>
      <c r="AT1182" s="225"/>
      <c r="AU1182" s="226"/>
      <c r="AV1182" s="224"/>
      <c r="AW1182" s="225"/>
      <c r="AX1182" s="226"/>
      <c r="AY1182" s="224"/>
      <c r="AZ1182" s="225"/>
      <c r="BA1182" s="226"/>
      <c r="BB1182" s="224"/>
      <c r="BC1182" s="225"/>
      <c r="BD1182" s="226"/>
      <c r="BE1182" s="224"/>
      <c r="BF1182" s="225"/>
      <c r="BG1182" s="226"/>
      <c r="BH1182" s="224"/>
      <c r="BI1182" s="225"/>
      <c r="BJ1182" s="226"/>
      <c r="BK1182" s="64"/>
      <c r="BL1182" s="224"/>
      <c r="BM1182" s="225"/>
      <c r="BN1182" s="226"/>
      <c r="BO1182" s="63"/>
      <c r="BP1182" s="224"/>
      <c r="BQ1182" s="19"/>
    </row>
    <row r="1183" ht="19.5">
      <c r="A1183" s="145"/>
      <c r="B1183" s="146"/>
      <c r="C1183" s="124"/>
      <c r="D1183" s="104"/>
      <c r="E1183" s="170"/>
      <c r="F1183" s="169"/>
      <c r="G1183" s="170"/>
      <c r="H1183" s="127"/>
      <c r="I1183" s="128"/>
      <c r="J1183" s="128"/>
      <c r="K1183" s="128"/>
      <c r="L1183" s="128"/>
      <c r="M1183" s="128"/>
      <c r="N1183" s="128"/>
      <c r="O1183" s="128"/>
      <c r="P1183" s="125"/>
      <c r="Q1183" s="291" t="s">
        <v>385</v>
      </c>
      <c r="R1183" s="132"/>
      <c r="S1183" s="133"/>
      <c r="T1183" s="450"/>
      <c r="U1183" s="450"/>
      <c r="V1183" s="450"/>
      <c r="W1183" s="450"/>
      <c r="X1183" s="451"/>
      <c r="Y1183" s="450"/>
      <c r="Z1183" s="450"/>
      <c r="AA1183" s="450"/>
      <c r="AB1183" s="450"/>
      <c r="AC1183" s="450"/>
      <c r="AD1183" s="451"/>
      <c r="AE1183" s="450"/>
      <c r="AF1183" s="450"/>
      <c r="AG1183" s="450"/>
      <c r="AH1183" s="450"/>
      <c r="AI1183" s="450"/>
      <c r="AJ1183" s="450"/>
      <c r="AK1183" s="450"/>
      <c r="AL1183" s="452"/>
      <c r="AM1183" s="451"/>
      <c r="AN1183" s="451"/>
      <c r="AO1183" s="451"/>
      <c r="AP1183" s="451"/>
      <c r="AQ1183" s="452"/>
      <c r="AR1183" s="62"/>
      <c r="AS1183" s="236" t="s">
        <v>32</v>
      </c>
      <c r="AT1183" s="236" t="s">
        <v>33</v>
      </c>
      <c r="AU1183" s="236" t="s">
        <v>34</v>
      </c>
      <c r="AV1183" s="236" t="s">
        <v>35</v>
      </c>
      <c r="AW1183" s="237" t="s">
        <v>36</v>
      </c>
      <c r="AX1183" s="236" t="s">
        <v>37</v>
      </c>
      <c r="AY1183" s="236" t="s">
        <v>38</v>
      </c>
      <c r="AZ1183" s="236" t="s">
        <v>39</v>
      </c>
      <c r="BA1183" s="236" t="s">
        <v>40</v>
      </c>
      <c r="BB1183" s="236" t="s">
        <v>41</v>
      </c>
      <c r="BC1183" s="237" t="s">
        <v>42</v>
      </c>
      <c r="BD1183" s="236" t="s">
        <v>43</v>
      </c>
      <c r="BE1183" s="236" t="s">
        <v>44</v>
      </c>
      <c r="BF1183" s="236" t="s">
        <v>45</v>
      </c>
      <c r="BG1183" s="236" t="s">
        <v>46</v>
      </c>
      <c r="BH1183" s="236" t="s">
        <v>47</v>
      </c>
      <c r="BI1183" s="236" t="s">
        <v>48</v>
      </c>
      <c r="BJ1183" s="236" t="s">
        <v>49</v>
      </c>
      <c r="BK1183" s="238" t="s">
        <v>50</v>
      </c>
      <c r="BL1183" s="239" t="s">
        <v>51</v>
      </c>
      <c r="BM1183" s="239" t="s">
        <v>52</v>
      </c>
      <c r="BN1183" s="239" t="s">
        <v>53</v>
      </c>
      <c r="BO1183" s="239" t="s">
        <v>54</v>
      </c>
      <c r="BP1183" s="239" t="s">
        <v>55</v>
      </c>
      <c r="BQ1183" s="19"/>
    </row>
    <row r="1184">
      <c r="A1184" s="145"/>
      <c r="B1184" s="146"/>
      <c r="C1184" s="124" t="s">
        <v>59</v>
      </c>
      <c r="D1184" s="104" t="s">
        <v>59</v>
      </c>
      <c r="E1184" s="170"/>
      <c r="F1184" s="169"/>
      <c r="G1184" s="170"/>
      <c r="H1184" s="127"/>
      <c r="I1184" s="128">
        <v>12</v>
      </c>
      <c r="J1184" s="128"/>
      <c r="K1184" s="128"/>
      <c r="L1184" s="128"/>
      <c r="M1184" s="128"/>
      <c r="N1184" s="128"/>
      <c r="O1184" s="128"/>
      <c r="P1184" s="1052" t="s">
        <v>72</v>
      </c>
      <c r="Q1184" s="242" t="s">
        <v>126</v>
      </c>
      <c r="R1184" s="132" t="s">
        <v>169</v>
      </c>
      <c r="S1184" s="133"/>
      <c r="T1184" s="721"/>
      <c r="U1184" s="721"/>
      <c r="V1184" s="721"/>
      <c r="W1184" s="721"/>
      <c r="X1184" s="721"/>
      <c r="Y1184" s="721"/>
      <c r="Z1184" s="721"/>
      <c r="AA1184" s="721"/>
      <c r="AB1184" s="721"/>
      <c r="AC1184" s="721"/>
      <c r="AD1184" s="734"/>
      <c r="AE1184" s="721"/>
      <c r="AF1184" s="721"/>
      <c r="AG1184" s="721"/>
      <c r="AH1184" s="721"/>
      <c r="AI1184" s="721"/>
      <c r="AJ1184" s="721"/>
      <c r="AK1184" s="721"/>
      <c r="AL1184" s="735"/>
      <c r="AM1184" s="721"/>
      <c r="AN1184" s="721"/>
      <c r="AO1184" s="721"/>
      <c r="AP1184" s="721"/>
      <c r="AQ1184" s="722"/>
      <c r="AR1184" s="62"/>
      <c r="AS1184" s="309">
        <f t="shared" ref="AS1184:AS1187" si="504">T1184*T$1194*1.73*0.875/1000</f>
        <v>0</v>
      </c>
      <c r="AT1184" s="309">
        <f t="shared" ref="AT1184:BP1187" si="505">U1184*U$1194*1.73*0.875/1000</f>
        <v>0</v>
      </c>
      <c r="AU1184" s="309">
        <f t="shared" si="505"/>
        <v>0</v>
      </c>
      <c r="AV1184" s="309">
        <f t="shared" si="505"/>
        <v>0</v>
      </c>
      <c r="AW1184" s="310">
        <f t="shared" si="505"/>
        <v>0</v>
      </c>
      <c r="AX1184" s="309">
        <f t="shared" si="505"/>
        <v>0</v>
      </c>
      <c r="AY1184" s="309">
        <f t="shared" si="505"/>
        <v>0</v>
      </c>
      <c r="AZ1184" s="309">
        <f t="shared" si="505"/>
        <v>0</v>
      </c>
      <c r="BA1184" s="309">
        <f t="shared" si="505"/>
        <v>0</v>
      </c>
      <c r="BB1184" s="309">
        <f t="shared" si="505"/>
        <v>0</v>
      </c>
      <c r="BC1184" s="310">
        <f t="shared" si="505"/>
        <v>0</v>
      </c>
      <c r="BD1184" s="309">
        <f t="shared" si="505"/>
        <v>0</v>
      </c>
      <c r="BE1184" s="309">
        <f t="shared" si="505"/>
        <v>0</v>
      </c>
      <c r="BF1184" s="309">
        <f t="shared" si="505"/>
        <v>0</v>
      </c>
      <c r="BG1184" s="309">
        <f t="shared" si="505"/>
        <v>0</v>
      </c>
      <c r="BH1184" s="309">
        <f t="shared" si="505"/>
        <v>0</v>
      </c>
      <c r="BI1184" s="309">
        <f t="shared" si="505"/>
        <v>0</v>
      </c>
      <c r="BJ1184" s="309">
        <f t="shared" si="505"/>
        <v>0</v>
      </c>
      <c r="BK1184" s="310">
        <f t="shared" si="505"/>
        <v>0</v>
      </c>
      <c r="BL1184" s="309">
        <f t="shared" si="505"/>
        <v>0</v>
      </c>
      <c r="BM1184" s="309">
        <f t="shared" si="505"/>
        <v>0</v>
      </c>
      <c r="BN1184" s="309">
        <f t="shared" si="505"/>
        <v>0</v>
      </c>
      <c r="BO1184" s="309">
        <f t="shared" si="505"/>
        <v>0</v>
      </c>
      <c r="BP1184" s="309">
        <f t="shared" si="505"/>
        <v>0</v>
      </c>
      <c r="BQ1184" s="247"/>
    </row>
    <row r="1185">
      <c r="A1185" s="145"/>
      <c r="B1185" s="146"/>
      <c r="C1185" s="124" t="s">
        <v>59</v>
      </c>
      <c r="D1185" s="104" t="s">
        <v>59</v>
      </c>
      <c r="E1185" s="170"/>
      <c r="F1185" s="169"/>
      <c r="G1185" s="170"/>
      <c r="H1185" s="127"/>
      <c r="I1185" s="128">
        <v>13</v>
      </c>
      <c r="J1185" s="128"/>
      <c r="K1185" s="128"/>
      <c r="L1185" s="128"/>
      <c r="M1185" s="128"/>
      <c r="N1185" s="128"/>
      <c r="O1185" s="128"/>
      <c r="P1185" s="1052" t="s">
        <v>72</v>
      </c>
      <c r="Q1185" s="242" t="s">
        <v>125</v>
      </c>
      <c r="R1185" s="132" t="s">
        <v>169</v>
      </c>
      <c r="S1185" s="133"/>
      <c r="T1185" s="721"/>
      <c r="U1185" s="721"/>
      <c r="V1185" s="721"/>
      <c r="W1185" s="721"/>
      <c r="X1185" s="721"/>
      <c r="Y1185" s="721"/>
      <c r="Z1185" s="721"/>
      <c r="AA1185" s="721"/>
      <c r="AB1185" s="721"/>
      <c r="AC1185" s="721"/>
      <c r="AD1185" s="734"/>
      <c r="AE1185" s="721"/>
      <c r="AF1185" s="721"/>
      <c r="AG1185" s="721"/>
      <c r="AH1185" s="721"/>
      <c r="AI1185" s="721"/>
      <c r="AJ1185" s="721"/>
      <c r="AK1185" s="721"/>
      <c r="AL1185" s="735"/>
      <c r="AM1185" s="721"/>
      <c r="AN1185" s="721"/>
      <c r="AO1185" s="721"/>
      <c r="AP1185" s="721"/>
      <c r="AQ1185" s="722"/>
      <c r="AR1185" s="62"/>
      <c r="AS1185" s="878">
        <f t="shared" si="504"/>
        <v>0</v>
      </c>
      <c r="AT1185" s="878">
        <f t="shared" si="505"/>
        <v>0</v>
      </c>
      <c r="AU1185" s="878">
        <f t="shared" si="505"/>
        <v>0</v>
      </c>
      <c r="AV1185" s="878">
        <f t="shared" si="505"/>
        <v>0</v>
      </c>
      <c r="AW1185" s="879">
        <f t="shared" si="505"/>
        <v>0</v>
      </c>
      <c r="AX1185" s="878">
        <f t="shared" si="505"/>
        <v>0</v>
      </c>
      <c r="AY1185" s="878">
        <f t="shared" si="505"/>
        <v>0</v>
      </c>
      <c r="AZ1185" s="878">
        <f t="shared" si="505"/>
        <v>0</v>
      </c>
      <c r="BA1185" s="878">
        <f t="shared" si="505"/>
        <v>0</v>
      </c>
      <c r="BB1185" s="878">
        <f t="shared" si="505"/>
        <v>0</v>
      </c>
      <c r="BC1185" s="879">
        <f t="shared" si="505"/>
        <v>0</v>
      </c>
      <c r="BD1185" s="878">
        <f t="shared" si="505"/>
        <v>0</v>
      </c>
      <c r="BE1185" s="878">
        <f t="shared" si="505"/>
        <v>0</v>
      </c>
      <c r="BF1185" s="878">
        <f t="shared" si="505"/>
        <v>0</v>
      </c>
      <c r="BG1185" s="878">
        <f t="shared" si="505"/>
        <v>0</v>
      </c>
      <c r="BH1185" s="878">
        <f t="shared" si="505"/>
        <v>0</v>
      </c>
      <c r="BI1185" s="878">
        <f t="shared" si="505"/>
        <v>0</v>
      </c>
      <c r="BJ1185" s="878">
        <f t="shared" si="505"/>
        <v>0</v>
      </c>
      <c r="BK1185" s="879">
        <f t="shared" si="505"/>
        <v>0</v>
      </c>
      <c r="BL1185" s="878">
        <f t="shared" si="505"/>
        <v>0</v>
      </c>
      <c r="BM1185" s="878">
        <f t="shared" si="505"/>
        <v>0</v>
      </c>
      <c r="BN1185" s="878">
        <f t="shared" si="505"/>
        <v>0</v>
      </c>
      <c r="BO1185" s="878">
        <f t="shared" si="505"/>
        <v>0</v>
      </c>
      <c r="BP1185" s="878">
        <f t="shared" si="505"/>
        <v>0</v>
      </c>
      <c r="BQ1185" s="247"/>
    </row>
    <row r="1186">
      <c r="A1186" s="145"/>
      <c r="B1186" s="146"/>
      <c r="C1186" s="124" t="s">
        <v>59</v>
      </c>
      <c r="D1186" s="104" t="s">
        <v>59</v>
      </c>
      <c r="E1186" s="170"/>
      <c r="F1186" s="169"/>
      <c r="G1186" s="170"/>
      <c r="H1186" s="127"/>
      <c r="I1186" s="128">
        <v>14</v>
      </c>
      <c r="J1186" s="128"/>
      <c r="K1186" s="128"/>
      <c r="L1186" s="128"/>
      <c r="M1186" s="128"/>
      <c r="N1186" s="128"/>
      <c r="O1186" s="128"/>
      <c r="P1186" s="1052" t="s">
        <v>72</v>
      </c>
      <c r="Q1186" s="242" t="s">
        <v>105</v>
      </c>
      <c r="R1186" s="132" t="s">
        <v>169</v>
      </c>
      <c r="S1186" s="133"/>
      <c r="T1186" s="721"/>
      <c r="U1186" s="721"/>
      <c r="V1186" s="721"/>
      <c r="W1186" s="721"/>
      <c r="X1186" s="721"/>
      <c r="Y1186" s="721"/>
      <c r="Z1186" s="721"/>
      <c r="AA1186" s="721"/>
      <c r="AB1186" s="721"/>
      <c r="AC1186" s="721"/>
      <c r="AD1186" s="734"/>
      <c r="AE1186" s="721"/>
      <c r="AF1186" s="721"/>
      <c r="AG1186" s="721"/>
      <c r="AH1186" s="721"/>
      <c r="AI1186" s="721"/>
      <c r="AJ1186" s="721"/>
      <c r="AK1186" s="721"/>
      <c r="AL1186" s="735"/>
      <c r="AM1186" s="721"/>
      <c r="AN1186" s="721"/>
      <c r="AO1186" s="721"/>
      <c r="AP1186" s="721"/>
      <c r="AQ1186" s="722"/>
      <c r="AR1186" s="62"/>
      <c r="AS1186" s="878">
        <f t="shared" si="504"/>
        <v>0</v>
      </c>
      <c r="AT1186" s="878">
        <f t="shared" si="505"/>
        <v>0</v>
      </c>
      <c r="AU1186" s="878">
        <f t="shared" si="505"/>
        <v>0</v>
      </c>
      <c r="AV1186" s="878">
        <f t="shared" si="505"/>
        <v>0</v>
      </c>
      <c r="AW1186" s="879">
        <f t="shared" si="505"/>
        <v>0</v>
      </c>
      <c r="AX1186" s="878">
        <f t="shared" si="505"/>
        <v>0</v>
      </c>
      <c r="AY1186" s="878">
        <f t="shared" si="505"/>
        <v>0</v>
      </c>
      <c r="AZ1186" s="878">
        <f t="shared" si="505"/>
        <v>0</v>
      </c>
      <c r="BA1186" s="878">
        <f t="shared" si="505"/>
        <v>0</v>
      </c>
      <c r="BB1186" s="878">
        <f t="shared" si="505"/>
        <v>0</v>
      </c>
      <c r="BC1186" s="879">
        <f t="shared" si="505"/>
        <v>0</v>
      </c>
      <c r="BD1186" s="878">
        <f t="shared" si="505"/>
        <v>0</v>
      </c>
      <c r="BE1186" s="878">
        <f t="shared" si="505"/>
        <v>0</v>
      </c>
      <c r="BF1186" s="878">
        <f t="shared" si="505"/>
        <v>0</v>
      </c>
      <c r="BG1186" s="878">
        <f t="shared" si="505"/>
        <v>0</v>
      </c>
      <c r="BH1186" s="878">
        <f t="shared" si="505"/>
        <v>0</v>
      </c>
      <c r="BI1186" s="878">
        <f t="shared" si="505"/>
        <v>0</v>
      </c>
      <c r="BJ1186" s="878">
        <f t="shared" si="505"/>
        <v>0</v>
      </c>
      <c r="BK1186" s="879">
        <f t="shared" si="505"/>
        <v>0</v>
      </c>
      <c r="BL1186" s="878">
        <f t="shared" si="505"/>
        <v>0</v>
      </c>
      <c r="BM1186" s="878">
        <f t="shared" si="505"/>
        <v>0</v>
      </c>
      <c r="BN1186" s="878">
        <f t="shared" si="505"/>
        <v>0</v>
      </c>
      <c r="BO1186" s="878">
        <f t="shared" si="505"/>
        <v>0</v>
      </c>
      <c r="BP1186" s="878">
        <f t="shared" si="505"/>
        <v>0</v>
      </c>
      <c r="BQ1186" s="247"/>
    </row>
    <row r="1187" ht="16.5">
      <c r="A1187" s="145"/>
      <c r="B1187" s="146"/>
      <c r="C1187" s="124"/>
      <c r="D1187" s="125"/>
      <c r="E1187" s="170"/>
      <c r="F1187" s="169"/>
      <c r="G1187" s="170"/>
      <c r="H1187" s="127"/>
      <c r="I1187" s="128">
        <v>15</v>
      </c>
      <c r="J1187" s="128"/>
      <c r="K1187" s="128"/>
      <c r="L1187" s="128"/>
      <c r="M1187" s="128"/>
      <c r="N1187" s="128"/>
      <c r="O1187" s="128"/>
      <c r="P1187" s="125"/>
      <c r="Q1187" s="242" t="s">
        <v>124</v>
      </c>
      <c r="R1187" s="132" t="s">
        <v>169</v>
      </c>
      <c r="S1187" s="133"/>
      <c r="T1187" s="721"/>
      <c r="U1187" s="721"/>
      <c r="V1187" s="721"/>
      <c r="W1187" s="721"/>
      <c r="X1187" s="721"/>
      <c r="Y1187" s="721"/>
      <c r="Z1187" s="721"/>
      <c r="AA1187" s="721"/>
      <c r="AB1187" s="721"/>
      <c r="AC1187" s="721"/>
      <c r="AD1187" s="734"/>
      <c r="AE1187" s="721"/>
      <c r="AF1187" s="721"/>
      <c r="AG1187" s="721"/>
      <c r="AH1187" s="721"/>
      <c r="AI1187" s="721"/>
      <c r="AJ1187" s="721"/>
      <c r="AK1187" s="721"/>
      <c r="AL1187" s="735"/>
      <c r="AM1187" s="721"/>
      <c r="AN1187" s="721"/>
      <c r="AO1187" s="721"/>
      <c r="AP1187" s="721"/>
      <c r="AQ1187" s="722"/>
      <c r="AR1187" s="62"/>
      <c r="AS1187" s="880">
        <f t="shared" si="504"/>
        <v>0</v>
      </c>
      <c r="AT1187" s="880">
        <f t="shared" si="505"/>
        <v>0</v>
      </c>
      <c r="AU1187" s="880">
        <f t="shared" si="505"/>
        <v>0</v>
      </c>
      <c r="AV1187" s="880">
        <f t="shared" si="505"/>
        <v>0</v>
      </c>
      <c r="AW1187" s="881">
        <f t="shared" si="505"/>
        <v>0</v>
      </c>
      <c r="AX1187" s="880">
        <f t="shared" si="505"/>
        <v>0</v>
      </c>
      <c r="AY1187" s="880">
        <f t="shared" si="505"/>
        <v>0</v>
      </c>
      <c r="AZ1187" s="880">
        <f t="shared" si="505"/>
        <v>0</v>
      </c>
      <c r="BA1187" s="880">
        <f t="shared" si="505"/>
        <v>0</v>
      </c>
      <c r="BB1187" s="880">
        <f t="shared" si="505"/>
        <v>0</v>
      </c>
      <c r="BC1187" s="881">
        <f t="shared" si="505"/>
        <v>0</v>
      </c>
      <c r="BD1187" s="880">
        <f t="shared" si="505"/>
        <v>0</v>
      </c>
      <c r="BE1187" s="880">
        <f t="shared" si="505"/>
        <v>0</v>
      </c>
      <c r="BF1187" s="880">
        <f t="shared" si="505"/>
        <v>0</v>
      </c>
      <c r="BG1187" s="880">
        <f t="shared" si="505"/>
        <v>0</v>
      </c>
      <c r="BH1187" s="880">
        <f t="shared" si="505"/>
        <v>0</v>
      </c>
      <c r="BI1187" s="880">
        <f t="shared" si="505"/>
        <v>0</v>
      </c>
      <c r="BJ1187" s="880">
        <f t="shared" si="505"/>
        <v>0</v>
      </c>
      <c r="BK1187" s="881">
        <f t="shared" si="505"/>
        <v>0</v>
      </c>
      <c r="BL1187" s="880">
        <f t="shared" si="505"/>
        <v>0</v>
      </c>
      <c r="BM1187" s="880">
        <f t="shared" si="505"/>
        <v>0</v>
      </c>
      <c r="BN1187" s="880">
        <f t="shared" si="505"/>
        <v>0</v>
      </c>
      <c r="BO1187" s="880">
        <f t="shared" si="505"/>
        <v>0</v>
      </c>
      <c r="BP1187" s="880">
        <f t="shared" si="505"/>
        <v>0</v>
      </c>
      <c r="BQ1187" s="247"/>
    </row>
    <row r="1188" ht="16.5">
      <c r="A1188" s="942"/>
      <c r="B1188" s="943"/>
      <c r="C1188" s="882"/>
      <c r="D1188" s="125"/>
      <c r="E1188" s="170"/>
      <c r="F1188" s="169"/>
      <c r="G1188" s="170"/>
      <c r="H1188" s="127"/>
      <c r="I1188" s="128"/>
      <c r="J1188" s="128"/>
      <c r="K1188" s="128"/>
      <c r="L1188" s="128"/>
      <c r="M1188" s="128"/>
      <c r="N1188" s="128"/>
      <c r="O1188" s="128"/>
      <c r="P1188" s="883"/>
      <c r="Q1188" s="660" t="s">
        <v>182</v>
      </c>
      <c r="R1188" s="661"/>
      <c r="S1188" s="662"/>
      <c r="T1188" s="1363"/>
      <c r="U1188" s="1363"/>
      <c r="V1188" s="1363"/>
      <c r="W1188" s="1363"/>
      <c r="X1188" s="1363"/>
      <c r="Y1188" s="1363"/>
      <c r="Z1188" s="1363"/>
      <c r="AA1188" s="1363"/>
      <c r="AB1188" s="1363"/>
      <c r="AC1188" s="1363"/>
      <c r="AD1188" s="1364"/>
      <c r="AE1188" s="1363"/>
      <c r="AF1188" s="1363"/>
      <c r="AG1188" s="1363"/>
      <c r="AH1188" s="1363"/>
      <c r="AI1188" s="1363"/>
      <c r="AJ1188" s="1363"/>
      <c r="AK1188" s="1363"/>
      <c r="AL1188" s="1365"/>
      <c r="AM1188" s="1363"/>
      <c r="AN1188" s="1363"/>
      <c r="AO1188" s="1363"/>
      <c r="AP1188" s="1363"/>
      <c r="AQ1188" s="1366"/>
      <c r="AR1188" s="62"/>
      <c r="AS1188" s="274">
        <f t="shared" ref="AS1188:BP1188" si="506">SUM(AS1184:AS1187)</f>
        <v>0</v>
      </c>
      <c r="AT1188" s="275">
        <f t="shared" si="506"/>
        <v>0</v>
      </c>
      <c r="AU1188" s="276">
        <f t="shared" si="506"/>
        <v>0</v>
      </c>
      <c r="AV1188" s="274">
        <f t="shared" si="506"/>
        <v>0</v>
      </c>
      <c r="AW1188" s="277">
        <f t="shared" si="506"/>
        <v>0</v>
      </c>
      <c r="AX1188" s="276">
        <f>SUM(AT1184:AT1187)</f>
        <v>0</v>
      </c>
      <c r="AY1188" s="274">
        <f t="shared" si="506"/>
        <v>0</v>
      </c>
      <c r="AZ1188" s="275">
        <f t="shared" si="506"/>
        <v>0</v>
      </c>
      <c r="BA1188" s="276">
        <f t="shared" si="506"/>
        <v>0</v>
      </c>
      <c r="BB1188" s="274">
        <f t="shared" si="506"/>
        <v>0</v>
      </c>
      <c r="BC1188" s="277">
        <f t="shared" si="506"/>
        <v>0</v>
      </c>
      <c r="BD1188" s="276">
        <f t="shared" si="506"/>
        <v>0</v>
      </c>
      <c r="BE1188" s="274">
        <f t="shared" si="506"/>
        <v>0</v>
      </c>
      <c r="BF1188" s="275">
        <f t="shared" si="506"/>
        <v>0</v>
      </c>
      <c r="BG1188" s="276">
        <f t="shared" si="506"/>
        <v>0</v>
      </c>
      <c r="BH1188" s="274">
        <f t="shared" si="506"/>
        <v>0</v>
      </c>
      <c r="BI1188" s="275">
        <f t="shared" si="506"/>
        <v>0</v>
      </c>
      <c r="BJ1188" s="276">
        <f t="shared" si="506"/>
        <v>0</v>
      </c>
      <c r="BK1188" s="278">
        <f t="shared" si="506"/>
        <v>0</v>
      </c>
      <c r="BL1188" s="274">
        <f t="shared" si="506"/>
        <v>0</v>
      </c>
      <c r="BM1188" s="275">
        <f t="shared" si="506"/>
        <v>0</v>
      </c>
      <c r="BN1188" s="276">
        <f t="shared" si="506"/>
        <v>0</v>
      </c>
      <c r="BO1188" s="276">
        <f t="shared" si="506"/>
        <v>0</v>
      </c>
      <c r="BP1188" s="274">
        <f t="shared" si="506"/>
        <v>0</v>
      </c>
      <c r="BQ1188" s="247" t="s">
        <v>183</v>
      </c>
    </row>
    <row r="1189" ht="16.5">
      <c r="A1189" s="942"/>
      <c r="B1189" s="943"/>
      <c r="C1189" s="882"/>
      <c r="D1189" s="125"/>
      <c r="E1189" s="170"/>
      <c r="F1189" s="169"/>
      <c r="G1189" s="170"/>
      <c r="H1189" s="127"/>
      <c r="I1189" s="128"/>
      <c r="J1189" s="128"/>
      <c r="K1189" s="128"/>
      <c r="L1189" s="128"/>
      <c r="M1189" s="128"/>
      <c r="N1189" s="128"/>
      <c r="O1189" s="128"/>
      <c r="P1189" s="883"/>
      <c r="Q1189" s="660" t="s">
        <v>135</v>
      </c>
      <c r="R1189" s="661"/>
      <c r="S1189" s="662"/>
      <c r="T1189" s="755"/>
      <c r="U1189" s="755"/>
      <c r="V1189" s="755"/>
      <c r="W1189" s="755"/>
      <c r="X1189" s="755"/>
      <c r="Y1189" s="755"/>
      <c r="Z1189" s="755"/>
      <c r="AA1189" s="755"/>
      <c r="AB1189" s="755"/>
      <c r="AC1189" s="755"/>
      <c r="AD1189" s="756"/>
      <c r="AE1189" s="755"/>
      <c r="AF1189" s="755"/>
      <c r="AG1189" s="755"/>
      <c r="AH1189" s="755"/>
      <c r="AI1189" s="755"/>
      <c r="AJ1189" s="755"/>
      <c r="AK1189" s="755"/>
      <c r="AL1189" s="757"/>
      <c r="AM1189" s="755"/>
      <c r="AN1189" s="755"/>
      <c r="AO1189" s="755"/>
      <c r="AP1189" s="755"/>
      <c r="AQ1189" s="758"/>
      <c r="AR1189" s="62"/>
      <c r="AS1189" s="274">
        <f t="shared" ref="AS1189:BP1189" si="507">AS1178+AS1188</f>
        <v>0</v>
      </c>
      <c r="AT1189" s="275">
        <f t="shared" si="507"/>
        <v>0</v>
      </c>
      <c r="AU1189" s="276">
        <f t="shared" si="507"/>
        <v>0</v>
      </c>
      <c r="AV1189" s="274">
        <f t="shared" si="507"/>
        <v>0</v>
      </c>
      <c r="AW1189" s="277">
        <f t="shared" si="507"/>
        <v>0</v>
      </c>
      <c r="AX1189" s="276">
        <f>AT1178+AT1188</f>
        <v>0</v>
      </c>
      <c r="AY1189" s="274">
        <f t="shared" si="507"/>
        <v>0</v>
      </c>
      <c r="AZ1189" s="275">
        <f t="shared" si="507"/>
        <v>0</v>
      </c>
      <c r="BA1189" s="276">
        <f t="shared" si="507"/>
        <v>0</v>
      </c>
      <c r="BB1189" s="274">
        <f t="shared" si="507"/>
        <v>0</v>
      </c>
      <c r="BC1189" s="277">
        <f t="shared" si="507"/>
        <v>0</v>
      </c>
      <c r="BD1189" s="276">
        <f t="shared" si="507"/>
        <v>0</v>
      </c>
      <c r="BE1189" s="274">
        <f t="shared" si="507"/>
        <v>0</v>
      </c>
      <c r="BF1189" s="275">
        <f t="shared" si="507"/>
        <v>0</v>
      </c>
      <c r="BG1189" s="276">
        <f t="shared" si="507"/>
        <v>0</v>
      </c>
      <c r="BH1189" s="274">
        <f t="shared" si="507"/>
        <v>0</v>
      </c>
      <c r="BI1189" s="275">
        <f t="shared" si="507"/>
        <v>0</v>
      </c>
      <c r="BJ1189" s="276">
        <f t="shared" si="507"/>
        <v>0</v>
      </c>
      <c r="BK1189" s="278">
        <f t="shared" si="507"/>
        <v>0</v>
      </c>
      <c r="BL1189" s="274">
        <f t="shared" si="507"/>
        <v>0</v>
      </c>
      <c r="BM1189" s="275">
        <f t="shared" si="507"/>
        <v>0</v>
      </c>
      <c r="BN1189" s="276">
        <f t="shared" si="507"/>
        <v>0</v>
      </c>
      <c r="BO1189" s="276">
        <f t="shared" si="507"/>
        <v>0</v>
      </c>
      <c r="BP1189" s="274">
        <f t="shared" si="507"/>
        <v>0</v>
      </c>
      <c r="BQ1189" s="321" t="s">
        <v>386</v>
      </c>
      <c r="BR1189" s="10"/>
    </row>
    <row r="1190" ht="16.5">
      <c r="A1190" s="167"/>
      <c r="B1190" s="168"/>
      <c r="C1190" s="169"/>
      <c r="D1190" s="104"/>
      <c r="E1190" s="170"/>
      <c r="F1190" s="169"/>
      <c r="G1190" s="170"/>
      <c r="H1190" s="127"/>
      <c r="I1190" s="128"/>
      <c r="J1190" s="128"/>
      <c r="K1190" s="128"/>
      <c r="L1190" s="128"/>
      <c r="M1190" s="128"/>
      <c r="N1190" s="128"/>
      <c r="O1190" s="128"/>
      <c r="P1190" s="102"/>
      <c r="Q1190" s="285"/>
      <c r="R1190" s="231"/>
      <c r="S1190" s="232"/>
      <c r="T1190" s="654"/>
      <c r="U1190" s="654"/>
      <c r="V1190" s="654"/>
      <c r="W1190" s="654"/>
      <c r="X1190" s="654"/>
      <c r="Y1190" s="654"/>
      <c r="Z1190" s="654"/>
      <c r="AA1190" s="654"/>
      <c r="AB1190" s="654"/>
      <c r="AC1190" s="654"/>
      <c r="AD1190" s="498"/>
      <c r="AE1190" s="654"/>
      <c r="AF1190" s="654"/>
      <c r="AG1190" s="654"/>
      <c r="AH1190" s="654"/>
      <c r="AI1190" s="654"/>
      <c r="AJ1190" s="654"/>
      <c r="AK1190" s="654"/>
      <c r="AL1190" s="499"/>
      <c r="AM1190" s="654"/>
      <c r="AN1190" s="654"/>
      <c r="AO1190" s="654"/>
      <c r="AP1190" s="654"/>
      <c r="AQ1190" s="233"/>
      <c r="AR1190" s="62"/>
      <c r="AS1190" s="62"/>
      <c r="AT1190" s="62"/>
      <c r="AU1190" s="62"/>
      <c r="AV1190" s="62"/>
      <c r="AW1190" s="98"/>
      <c r="AX1190" s="62"/>
      <c r="AY1190" s="62"/>
      <c r="AZ1190" s="62"/>
      <c r="BA1190" s="62"/>
      <c r="BB1190" s="62"/>
      <c r="BC1190" s="98"/>
      <c r="BD1190" s="62"/>
      <c r="BE1190" s="62"/>
      <c r="BF1190" s="62"/>
      <c r="BG1190" s="62"/>
      <c r="BH1190" s="62"/>
      <c r="BI1190" s="62"/>
      <c r="BJ1190" s="62"/>
      <c r="BK1190" s="98"/>
      <c r="BL1190" s="62"/>
      <c r="BM1190" s="62"/>
      <c r="BN1190" s="62"/>
      <c r="BO1190" s="62"/>
      <c r="BP1190" s="62"/>
    </row>
    <row r="1191" ht="16.5">
      <c r="A1191" s="145"/>
      <c r="B1191" s="146"/>
      <c r="C1191" s="124"/>
      <c r="D1191" s="104"/>
      <c r="E1191" s="170"/>
      <c r="F1191" s="169"/>
      <c r="G1191" s="170"/>
      <c r="H1191" s="127">
        <v>1</v>
      </c>
      <c r="I1191" s="128">
        <v>16</v>
      </c>
      <c r="J1191" s="128"/>
      <c r="K1191" s="128"/>
      <c r="L1191" s="128"/>
      <c r="M1191" s="128"/>
      <c r="N1191" s="128"/>
      <c r="O1191" s="128"/>
      <c r="P1191" s="125"/>
      <c r="Q1191" s="291" t="s">
        <v>387</v>
      </c>
      <c r="R1191" s="132" t="s">
        <v>352</v>
      </c>
      <c r="S1191" s="133"/>
      <c r="T1191" s="462"/>
      <c r="U1191" s="462"/>
      <c r="V1191" s="462"/>
      <c r="W1191" s="462"/>
      <c r="X1191" s="462"/>
      <c r="Y1191" s="462"/>
      <c r="Z1191" s="462"/>
      <c r="AA1191" s="462"/>
      <c r="AB1191" s="462"/>
      <c r="AC1191" s="462"/>
      <c r="AD1191" s="463"/>
      <c r="AE1191" s="462"/>
      <c r="AF1191" s="462"/>
      <c r="AG1191" s="462"/>
      <c r="AH1191" s="462"/>
      <c r="AI1191" s="462"/>
      <c r="AJ1191" s="462"/>
      <c r="AK1191" s="462"/>
      <c r="AL1191" s="464"/>
      <c r="AM1191" s="462"/>
      <c r="AN1191" s="462"/>
      <c r="AO1191" s="462"/>
      <c r="AP1191" s="462"/>
      <c r="AQ1191" s="190"/>
      <c r="AR1191" s="62"/>
      <c r="AS1191" s="274">
        <f>AS1181+AS1172</f>
        <v>0</v>
      </c>
      <c r="AT1191" s="274">
        <f>AT1181+AT1172</f>
        <v>0</v>
      </c>
      <c r="AU1191" s="275">
        <f>AU1181+AU1172</f>
        <v>0</v>
      </c>
      <c r="AV1191" s="274">
        <f>AV1181+AV1172</f>
        <v>0</v>
      </c>
      <c r="AW1191" s="517">
        <f>AW1181+AW1172</f>
        <v>0</v>
      </c>
      <c r="AX1191" s="275">
        <f>AT1181+AT1172</f>
        <v>0</v>
      </c>
      <c r="AY1191" s="274">
        <f t="shared" ref="AY1191:BP1191" si="508">AY1181+AY1172</f>
        <v>0</v>
      </c>
      <c r="AZ1191" s="274">
        <f t="shared" si="508"/>
        <v>0</v>
      </c>
      <c r="BA1191" s="275">
        <f t="shared" si="508"/>
        <v>0</v>
      </c>
      <c r="BB1191" s="274">
        <f t="shared" si="508"/>
        <v>0</v>
      </c>
      <c r="BC1191" s="517">
        <f t="shared" si="508"/>
        <v>0</v>
      </c>
      <c r="BD1191" s="275">
        <f t="shared" si="508"/>
        <v>0</v>
      </c>
      <c r="BE1191" s="274">
        <f t="shared" si="508"/>
        <v>0</v>
      </c>
      <c r="BF1191" s="274">
        <f t="shared" si="508"/>
        <v>0</v>
      </c>
      <c r="BG1191" s="275">
        <f t="shared" si="508"/>
        <v>0</v>
      </c>
      <c r="BH1191" s="274">
        <f t="shared" si="508"/>
        <v>0</v>
      </c>
      <c r="BI1191" s="274">
        <f t="shared" si="508"/>
        <v>0</v>
      </c>
      <c r="BJ1191" s="275">
        <f t="shared" si="508"/>
        <v>0</v>
      </c>
      <c r="BK1191" s="277">
        <f t="shared" si="508"/>
        <v>0</v>
      </c>
      <c r="BL1191" s="274">
        <f t="shared" si="508"/>
        <v>0</v>
      </c>
      <c r="BM1191" s="274">
        <f t="shared" si="508"/>
        <v>0</v>
      </c>
      <c r="BN1191" s="275">
        <f t="shared" si="508"/>
        <v>0</v>
      </c>
      <c r="BO1191" s="275">
        <f t="shared" si="508"/>
        <v>0</v>
      </c>
      <c r="BP1191" s="274">
        <f t="shared" si="508"/>
        <v>0</v>
      </c>
      <c r="BQ1191" s="19" t="s">
        <v>218</v>
      </c>
    </row>
    <row r="1192">
      <c r="A1192" s="145"/>
      <c r="B1192" s="146"/>
      <c r="C1192" s="124"/>
      <c r="D1192" s="104"/>
      <c r="E1192" s="170"/>
      <c r="F1192" s="169"/>
      <c r="G1192" s="170"/>
      <c r="H1192" s="127">
        <v>2</v>
      </c>
      <c r="I1192" s="128">
        <v>17</v>
      </c>
      <c r="J1192" s="128"/>
      <c r="K1192" s="128"/>
      <c r="L1192" s="128"/>
      <c r="M1192" s="128"/>
      <c r="N1192" s="128"/>
      <c r="O1192" s="128"/>
      <c r="P1192" s="125"/>
      <c r="Q1192" s="291"/>
      <c r="R1192" s="132" t="s">
        <v>353</v>
      </c>
      <c r="S1192" s="133"/>
      <c r="T1192" s="462"/>
      <c r="U1192" s="462"/>
      <c r="V1192" s="462"/>
      <c r="W1192" s="462"/>
      <c r="X1192" s="462"/>
      <c r="Y1192" s="462"/>
      <c r="Z1192" s="462"/>
      <c r="AA1192" s="462"/>
      <c r="AB1192" s="462"/>
      <c r="AC1192" s="462"/>
      <c r="AD1192" s="463"/>
      <c r="AE1192" s="462"/>
      <c r="AF1192" s="462"/>
      <c r="AG1192" s="462"/>
      <c r="AH1192" s="462"/>
      <c r="AI1192" s="462"/>
      <c r="AJ1192" s="462"/>
      <c r="AK1192" s="462"/>
      <c r="AL1192" s="464"/>
      <c r="AM1192" s="462"/>
      <c r="AN1192" s="462"/>
      <c r="AO1192" s="462"/>
      <c r="AP1192" s="462"/>
      <c r="AQ1192" s="190"/>
      <c r="AR1192" s="62"/>
      <c r="AS1192" s="62"/>
      <c r="AT1192" s="62"/>
      <c r="AU1192" s="62"/>
      <c r="AV1192" s="62"/>
      <c r="AW1192" s="98"/>
      <c r="AX1192" s="62"/>
      <c r="AY1192" s="62"/>
      <c r="AZ1192" s="62"/>
      <c r="BA1192" s="62"/>
      <c r="BB1192" s="62"/>
      <c r="BC1192" s="98"/>
      <c r="BD1192" s="62"/>
      <c r="BE1192" s="62"/>
      <c r="BF1192" s="62"/>
      <c r="BG1192" s="62"/>
      <c r="BH1192" s="62"/>
      <c r="BI1192" s="62"/>
      <c r="BJ1192" s="62"/>
      <c r="BK1192" s="98"/>
      <c r="BL1192" s="62"/>
      <c r="BM1192" s="62"/>
      <c r="BN1192" s="62"/>
      <c r="BO1192" s="62"/>
      <c r="BP1192" s="62"/>
    </row>
    <row r="1193">
      <c r="A1193" s="145"/>
      <c r="B1193" s="146"/>
      <c r="C1193" s="124"/>
      <c r="D1193" s="104"/>
      <c r="E1193" s="170"/>
      <c r="F1193" s="169"/>
      <c r="G1193" s="170"/>
      <c r="H1193" s="127">
        <v>3</v>
      </c>
      <c r="I1193" s="128">
        <v>18</v>
      </c>
      <c r="J1193" s="128"/>
      <c r="K1193" s="128"/>
      <c r="L1193" s="128"/>
      <c r="M1193" s="128"/>
      <c r="N1193" s="128"/>
      <c r="O1193" s="128"/>
      <c r="P1193" s="125"/>
      <c r="Q1193" s="291" t="s">
        <v>388</v>
      </c>
      <c r="R1193" s="132" t="s">
        <v>352</v>
      </c>
      <c r="S1193" s="133"/>
      <c r="T1193" s="462"/>
      <c r="U1193" s="462"/>
      <c r="V1193" s="462"/>
      <c r="W1193" s="462"/>
      <c r="X1193" s="462"/>
      <c r="Y1193" s="462"/>
      <c r="Z1193" s="462"/>
      <c r="AA1193" s="462"/>
      <c r="AB1193" s="462"/>
      <c r="AC1193" s="462"/>
      <c r="AD1193" s="463"/>
      <c r="AE1193" s="462"/>
      <c r="AF1193" s="462"/>
      <c r="AG1193" s="462"/>
      <c r="AH1193" s="462"/>
      <c r="AI1193" s="462"/>
      <c r="AJ1193" s="462"/>
      <c r="AK1193" s="462"/>
      <c r="AL1193" s="464"/>
      <c r="AM1193" s="462"/>
      <c r="AN1193" s="462"/>
      <c r="AO1193" s="462"/>
      <c r="AP1193" s="462"/>
      <c r="AQ1193" s="190"/>
      <c r="AR1193" s="62"/>
      <c r="AS1193" s="62"/>
      <c r="AT1193" s="62"/>
      <c r="AU1193" s="62"/>
      <c r="AV1193" s="62"/>
      <c r="AW1193" s="98"/>
      <c r="AX1193" s="62"/>
      <c r="AY1193" s="62"/>
      <c r="AZ1193" s="62"/>
      <c r="BA1193" s="62"/>
      <c r="BB1193" s="62"/>
      <c r="BC1193" s="98"/>
      <c r="BD1193" s="62"/>
      <c r="BE1193" s="62"/>
      <c r="BF1193" s="62"/>
      <c r="BG1193" s="62"/>
      <c r="BH1193" s="62"/>
      <c r="BI1193" s="62"/>
      <c r="BJ1193" s="62"/>
      <c r="BK1193" s="98"/>
      <c r="BL1193" s="62"/>
      <c r="BM1193" s="62"/>
      <c r="BN1193" s="62"/>
      <c r="BO1193" s="62"/>
      <c r="BP1193" s="62"/>
    </row>
    <row r="1194" ht="16.5">
      <c r="A1194" s="145"/>
      <c r="B1194" s="146"/>
      <c r="C1194" s="345"/>
      <c r="D1194" s="703"/>
      <c r="E1194" s="1338"/>
      <c r="F1194" s="169"/>
      <c r="G1194" s="170"/>
      <c r="H1194" s="127">
        <v>4</v>
      </c>
      <c r="I1194" s="128">
        <v>19</v>
      </c>
      <c r="J1194" s="128"/>
      <c r="K1194" s="128"/>
      <c r="L1194" s="128"/>
      <c r="M1194" s="128"/>
      <c r="N1194" s="128"/>
      <c r="O1194" s="128"/>
      <c r="P1194" s="125"/>
      <c r="Q1194" s="291"/>
      <c r="R1194" s="132" t="s">
        <v>353</v>
      </c>
      <c r="S1194" s="133"/>
      <c r="T1194" s="462"/>
      <c r="U1194" s="462"/>
      <c r="V1194" s="462"/>
      <c r="W1194" s="462"/>
      <c r="X1194" s="462"/>
      <c r="Y1194" s="462"/>
      <c r="Z1194" s="462"/>
      <c r="AA1194" s="462"/>
      <c r="AB1194" s="462"/>
      <c r="AC1194" s="462"/>
      <c r="AD1194" s="463"/>
      <c r="AE1194" s="462"/>
      <c r="AF1194" s="462"/>
      <c r="AG1194" s="462"/>
      <c r="AH1194" s="462"/>
      <c r="AI1194" s="462"/>
      <c r="AJ1194" s="462"/>
      <c r="AK1194" s="462"/>
      <c r="AL1194" s="464"/>
      <c r="AM1194" s="462"/>
      <c r="AN1194" s="462"/>
      <c r="AO1194" s="462"/>
      <c r="AP1194" s="462"/>
      <c r="AQ1194" s="190"/>
      <c r="AR1194" s="62"/>
      <c r="AS1194" s="62"/>
      <c r="AT1194" s="62"/>
      <c r="AU1194" s="62"/>
      <c r="AV1194" s="62"/>
      <c r="AW1194" s="98"/>
      <c r="AX1194" s="62"/>
      <c r="AY1194" s="62"/>
      <c r="AZ1194" s="62"/>
      <c r="BA1194" s="62"/>
      <c r="BB1194" s="62"/>
      <c r="BC1194" s="98"/>
      <c r="BD1194" s="62"/>
      <c r="BE1194" s="62"/>
      <c r="BF1194" s="62"/>
      <c r="BG1194" s="62"/>
      <c r="BH1194" s="62"/>
      <c r="BI1194" s="62"/>
      <c r="BJ1194" s="62"/>
      <c r="BK1194" s="98"/>
      <c r="BL1194" s="62"/>
      <c r="BM1194" s="62"/>
      <c r="BN1194" s="62"/>
      <c r="BO1194" s="62"/>
      <c r="BP1194" s="62"/>
    </row>
    <row r="1195" ht="16.5">
      <c r="A1195" s="349"/>
      <c r="B1195" s="350" t="s">
        <v>146</v>
      </c>
      <c r="C1195" s="351">
        <f t="shared" ref="C1195:I1195" si="509">COUNTA(C1164:C1194)</f>
        <v>6</v>
      </c>
      <c r="D1195" s="352">
        <f t="shared" si="509"/>
        <v>6</v>
      </c>
      <c r="E1195" s="527">
        <f t="shared" si="509"/>
        <v>0</v>
      </c>
      <c r="F1195" s="528">
        <f t="shared" si="509"/>
        <v>0</v>
      </c>
      <c r="G1195" s="529">
        <f t="shared" si="509"/>
        <v>0</v>
      </c>
      <c r="H1195" s="530">
        <f t="shared" si="509"/>
        <v>4</v>
      </c>
      <c r="I1195" s="531">
        <f t="shared" si="509"/>
        <v>19</v>
      </c>
      <c r="J1195" s="532">
        <f>D1195+G1195</f>
        <v>6</v>
      </c>
      <c r="K1195" s="357">
        <f>J1195/I1195*100</f>
        <v>31.578947368421051</v>
      </c>
      <c r="L1195" s="533"/>
      <c r="M1195" s="534"/>
      <c r="N1195" s="534">
        <v>1</v>
      </c>
      <c r="O1195" s="533"/>
      <c r="P1195" s="346"/>
      <c r="Q1195" s="295"/>
      <c r="R1195" s="196"/>
      <c r="S1195" s="197"/>
      <c r="T1195" s="963"/>
      <c r="U1195" s="963"/>
      <c r="V1195" s="963"/>
      <c r="W1195" s="963"/>
      <c r="X1195" s="963"/>
      <c r="Y1195" s="963"/>
      <c r="Z1195" s="963"/>
      <c r="AA1195" s="963"/>
      <c r="AB1195" s="963"/>
      <c r="AC1195" s="963"/>
      <c r="AD1195" s="964"/>
      <c r="AE1195" s="963"/>
      <c r="AF1195" s="963"/>
      <c r="AG1195" s="963"/>
      <c r="AH1195" s="963"/>
      <c r="AI1195" s="963"/>
      <c r="AJ1195" s="963"/>
      <c r="AK1195" s="963"/>
      <c r="AL1195" s="1367"/>
      <c r="AM1195" s="963"/>
      <c r="AN1195" s="963"/>
      <c r="AO1195" s="963"/>
      <c r="AP1195" s="963"/>
      <c r="AQ1195" s="966"/>
      <c r="AR1195" s="62"/>
      <c r="AS1195" s="62"/>
      <c r="AT1195" s="62"/>
      <c r="AU1195" s="62"/>
      <c r="AV1195" s="62"/>
      <c r="AW1195" s="98"/>
      <c r="AX1195" s="62"/>
      <c r="AY1195" s="62"/>
      <c r="AZ1195" s="62"/>
      <c r="BA1195" s="62"/>
      <c r="BB1195" s="62"/>
      <c r="BC1195" s="98"/>
      <c r="BD1195" s="62"/>
      <c r="BE1195" s="62"/>
      <c r="BF1195" s="62"/>
      <c r="BG1195" s="62"/>
      <c r="BH1195" s="62"/>
      <c r="BI1195" s="62"/>
      <c r="BJ1195" s="62"/>
      <c r="BK1195" s="98"/>
      <c r="BL1195" s="62"/>
      <c r="BM1195" s="62"/>
      <c r="BN1195" s="62"/>
      <c r="BO1195" s="62"/>
      <c r="BP1195" s="62"/>
    </row>
    <row r="1196" ht="16.5">
      <c r="A1196" s="368"/>
      <c r="B1196" s="369"/>
      <c r="C1196" s="370" t="s">
        <v>148</v>
      </c>
      <c r="D1196" s="371"/>
      <c r="E1196" s="372">
        <f>C1195+E1195</f>
        <v>6</v>
      </c>
      <c r="F1196" s="373"/>
      <c r="G1196" s="372">
        <f>F1195+G1195</f>
        <v>0</v>
      </c>
      <c r="H1196" s="374"/>
      <c r="I1196" s="375">
        <f>I1195</f>
        <v>19</v>
      </c>
      <c r="J1196" s="376"/>
      <c r="K1196" s="376"/>
      <c r="L1196" s="376"/>
      <c r="M1196" s="376"/>
      <c r="N1196" s="376"/>
      <c r="O1196" s="376"/>
      <c r="P1196" s="935"/>
      <c r="Q1196" s="540" t="s">
        <v>151</v>
      </c>
      <c r="R1196" s="541"/>
      <c r="S1196" s="542"/>
      <c r="T1196" s="543"/>
      <c r="U1196" s="543"/>
      <c r="V1196" s="543"/>
      <c r="W1196" s="543"/>
      <c r="X1196" s="543"/>
      <c r="Y1196" s="543"/>
      <c r="Z1196" s="543"/>
      <c r="AA1196" s="543"/>
      <c r="AB1196" s="543"/>
      <c r="AC1196" s="543"/>
      <c r="AD1196" s="684"/>
      <c r="AE1196" s="543"/>
      <c r="AF1196" s="543"/>
      <c r="AG1196" s="543"/>
      <c r="AH1196" s="543"/>
      <c r="AI1196" s="543"/>
      <c r="AJ1196" s="543"/>
      <c r="AK1196" s="543"/>
      <c r="AL1196" s="545"/>
      <c r="AM1196" s="543"/>
      <c r="AN1196" s="543"/>
      <c r="AO1196" s="543"/>
      <c r="AP1196" s="543"/>
      <c r="AQ1196" s="546"/>
      <c r="AR1196" s="62"/>
      <c r="AS1196" s="62"/>
      <c r="AT1196" s="62"/>
      <c r="AU1196" s="62"/>
      <c r="AV1196" s="62"/>
      <c r="AW1196" s="98"/>
      <c r="AX1196" s="62"/>
      <c r="AY1196" s="62"/>
      <c r="AZ1196" s="62"/>
      <c r="BA1196" s="62"/>
      <c r="BB1196" s="62"/>
      <c r="BC1196" s="98"/>
      <c r="BD1196" s="62"/>
      <c r="BE1196" s="62"/>
      <c r="BF1196" s="62"/>
      <c r="BG1196" s="62"/>
      <c r="BH1196" s="62"/>
      <c r="BI1196" s="62"/>
      <c r="BJ1196" s="62"/>
      <c r="BK1196" s="98"/>
      <c r="BL1196" s="62"/>
      <c r="BM1196" s="62"/>
      <c r="BN1196" s="62"/>
      <c r="BO1196" s="62"/>
      <c r="BP1196" s="62"/>
    </row>
    <row r="1197" ht="15.75" customHeight="1">
      <c r="A1197" s="368"/>
      <c r="B1197" s="382"/>
      <c r="C1197" s="383" t="s">
        <v>150</v>
      </c>
      <c r="D1197" s="371"/>
      <c r="E1197" s="384">
        <f>E1196/I1196*100</f>
        <v>31.578947368421051</v>
      </c>
      <c r="F1197" s="385"/>
      <c r="G1197" s="384">
        <f>G1196/I1196*100</f>
        <v>0</v>
      </c>
      <c r="H1197" s="386"/>
      <c r="I1197" s="387"/>
      <c r="J1197" s="388"/>
      <c r="K1197" s="388"/>
      <c r="L1197" s="388"/>
      <c r="M1197" s="388"/>
      <c r="N1197" s="388"/>
      <c r="O1197" s="388"/>
      <c r="P1197" s="110"/>
      <c r="Q1197" s="397"/>
      <c r="R1197" s="397"/>
      <c r="S1197" s="396"/>
      <c r="T1197" s="398"/>
      <c r="U1197" s="398"/>
      <c r="V1197" s="398"/>
      <c r="W1197" s="398"/>
      <c r="X1197" s="398"/>
      <c r="Y1197" s="398"/>
      <c r="Z1197" s="398"/>
      <c r="AA1197" s="398"/>
      <c r="AB1197" s="398"/>
      <c r="AC1197" s="398"/>
      <c r="AD1197" s="399"/>
      <c r="AE1197" s="398"/>
      <c r="AF1197" s="398"/>
      <c r="AG1197" s="398"/>
      <c r="AH1197" s="398"/>
      <c r="AI1197" s="398"/>
      <c r="AJ1197" s="398"/>
      <c r="AK1197" s="398"/>
      <c r="AL1197" s="400"/>
      <c r="AM1197" s="398"/>
      <c r="AN1197" s="398"/>
      <c r="AO1197" s="398"/>
      <c r="AP1197" s="398"/>
      <c r="AQ1197" s="401"/>
      <c r="AR1197" s="62"/>
      <c r="AS1197" s="62"/>
      <c r="AT1197" s="62"/>
      <c r="AU1197" s="62"/>
      <c r="AV1197" s="62"/>
      <c r="AW1197" s="98"/>
      <c r="AX1197" s="62"/>
      <c r="AY1197" s="62"/>
      <c r="AZ1197" s="62"/>
      <c r="BA1197" s="62"/>
      <c r="BB1197" s="62"/>
      <c r="BC1197" s="98"/>
      <c r="BD1197" s="62"/>
      <c r="BE1197" s="62"/>
      <c r="BF1197" s="62"/>
      <c r="BG1197" s="62"/>
      <c r="BH1197" s="62"/>
      <c r="BI1197" s="62"/>
      <c r="BJ1197" s="62"/>
      <c r="BK1197" s="98"/>
      <c r="BL1197" s="62"/>
      <c r="BM1197" s="62"/>
      <c r="BN1197" s="62"/>
      <c r="BO1197" s="62"/>
      <c r="BP1197" s="62"/>
    </row>
    <row r="1198" ht="16.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110"/>
      <c r="Q1198" s="1358" t="s">
        <v>389</v>
      </c>
      <c r="R1198" s="397"/>
      <c r="S1198" s="396"/>
      <c r="T1198" s="398"/>
      <c r="U1198" s="398"/>
      <c r="V1198" s="398"/>
      <c r="W1198" s="398"/>
      <c r="X1198" s="398"/>
      <c r="Y1198" s="398"/>
      <c r="Z1198" s="398"/>
      <c r="AA1198" s="398"/>
      <c r="AB1198" s="398"/>
      <c r="AC1198" s="398"/>
      <c r="AD1198" s="399"/>
      <c r="AE1198" s="398"/>
      <c r="AF1198" s="398"/>
      <c r="AG1198" s="398"/>
      <c r="AH1198" s="398"/>
      <c r="AI1198" s="398"/>
      <c r="AJ1198" s="398"/>
      <c r="AK1198" s="398"/>
      <c r="AL1198" s="400"/>
      <c r="AM1198" s="398"/>
      <c r="AN1198" s="398"/>
      <c r="AO1198" s="398"/>
      <c r="AP1198" s="398"/>
      <c r="AQ1198" s="401"/>
      <c r="AR1198" s="62"/>
      <c r="AS1198" s="62"/>
      <c r="AT1198" s="62"/>
      <c r="AU1198" s="62"/>
      <c r="AV1198" s="62"/>
      <c r="AW1198" s="98"/>
      <c r="AX1198" s="62"/>
      <c r="AY1198" s="62"/>
      <c r="AZ1198" s="62"/>
      <c r="BA1198" s="62"/>
      <c r="BB1198" s="62"/>
      <c r="BC1198" s="98"/>
      <c r="BD1198" s="62"/>
      <c r="BE1198" s="62"/>
      <c r="BF1198" s="62"/>
      <c r="BG1198" s="62"/>
      <c r="BH1198" s="62"/>
      <c r="BI1198" s="62"/>
      <c r="BJ1198" s="62"/>
      <c r="BK1198" s="98"/>
      <c r="BL1198" s="62"/>
      <c r="BM1198" s="62"/>
      <c r="BN1198" s="62"/>
      <c r="BO1198" s="62"/>
      <c r="BP1198" s="62"/>
    </row>
    <row r="1199" ht="16.5" customHeight="1">
      <c r="A1199" s="781"/>
      <c r="B1199" s="1313" t="s">
        <v>192</v>
      </c>
      <c r="C1199" s="404"/>
      <c r="D1199" s="405"/>
      <c r="E1199" s="406"/>
      <c r="F1199" s="404"/>
      <c r="G1199" s="406"/>
      <c r="H1199" s="407"/>
      <c r="I1199" s="408"/>
      <c r="J1199" s="407"/>
      <c r="K1199" s="408"/>
      <c r="L1199" s="407"/>
      <c r="M1199" s="408"/>
      <c r="N1199" s="407"/>
      <c r="O1199" s="408"/>
      <c r="P1199" s="57" t="s">
        <v>25</v>
      </c>
      <c r="Q1199" s="409" t="s">
        <v>26</v>
      </c>
      <c r="R1199" s="314" t="s">
        <v>27</v>
      </c>
      <c r="S1199" s="559" t="s">
        <v>28</v>
      </c>
      <c r="T1199" s="559"/>
      <c r="U1199" s="559"/>
      <c r="V1199" s="559"/>
      <c r="W1199" s="559"/>
      <c r="X1199" s="411"/>
      <c r="Y1199" s="412"/>
      <c r="Z1199" s="412"/>
      <c r="AA1199" s="412"/>
      <c r="AB1199" s="412"/>
      <c r="AC1199" s="412"/>
      <c r="AD1199" s="412"/>
      <c r="AE1199" s="412"/>
      <c r="AF1199" s="412"/>
      <c r="AG1199" s="412"/>
      <c r="AH1199" s="412"/>
      <c r="AI1199" s="412"/>
      <c r="AJ1199" s="412"/>
      <c r="AK1199" s="412"/>
      <c r="AL1199" s="413"/>
      <c r="AM1199" s="559"/>
      <c r="AN1199" s="559"/>
      <c r="AO1199" s="559"/>
      <c r="AP1199" s="559"/>
      <c r="AQ1199" s="560"/>
      <c r="AR1199" s="62"/>
      <c r="AS1199" s="62"/>
      <c r="AT1199" s="62"/>
      <c r="AU1199" s="62"/>
      <c r="AV1199" s="62"/>
      <c r="AW1199" s="98"/>
      <c r="AX1199" s="62"/>
      <c r="AY1199" s="62"/>
      <c r="AZ1199" s="62"/>
      <c r="BA1199" s="62"/>
      <c r="BB1199" s="62"/>
      <c r="BC1199" s="98"/>
      <c r="BD1199" s="62"/>
      <c r="BE1199" s="62"/>
      <c r="BF1199" s="62"/>
      <c r="BG1199" s="62"/>
      <c r="BH1199" s="62"/>
      <c r="BI1199" s="62"/>
      <c r="BJ1199" s="62"/>
      <c r="BK1199" s="98"/>
      <c r="BL1199" s="62"/>
      <c r="BM1199" s="62"/>
      <c r="BN1199" s="62"/>
      <c r="BO1199" s="62"/>
      <c r="BP1199" s="62"/>
    </row>
    <row r="1200" ht="15.75" customHeight="1">
      <c r="A1200" s="561" t="s">
        <v>154</v>
      </c>
      <c r="B1200" s="1314"/>
      <c r="C1200" s="416"/>
      <c r="D1200" s="417"/>
      <c r="E1200" s="418"/>
      <c r="F1200" s="416"/>
      <c r="G1200" s="419" t="s">
        <v>153</v>
      </c>
      <c r="H1200" s="420"/>
      <c r="I1200" s="421"/>
      <c r="J1200" s="420"/>
      <c r="K1200" s="421"/>
      <c r="L1200" s="422" t="s">
        <v>154</v>
      </c>
      <c r="M1200" s="421"/>
      <c r="N1200" s="420"/>
      <c r="O1200" s="421"/>
      <c r="P1200" s="65"/>
      <c r="Q1200" s="423"/>
      <c r="R1200" s="397" t="s">
        <v>31</v>
      </c>
      <c r="S1200" s="562"/>
      <c r="T1200" s="69"/>
      <c r="U1200" s="69"/>
      <c r="V1200" s="69"/>
      <c r="W1200" s="69"/>
      <c r="X1200" s="69"/>
      <c r="Y1200" s="69"/>
      <c r="Z1200" s="69"/>
      <c r="AA1200" s="69"/>
      <c r="AB1200" s="69"/>
      <c r="AC1200" s="69"/>
      <c r="AD1200" s="69"/>
      <c r="AE1200" s="69"/>
      <c r="AF1200" s="69"/>
      <c r="AG1200" s="69"/>
      <c r="AH1200" s="69"/>
      <c r="AI1200" s="69"/>
      <c r="AJ1200" s="69"/>
      <c r="AK1200" s="69"/>
      <c r="AL1200" s="69"/>
      <c r="AM1200" s="69"/>
      <c r="AN1200" s="69"/>
      <c r="AO1200" s="69"/>
      <c r="AP1200" s="69"/>
      <c r="AQ1200" s="69"/>
      <c r="AR1200" s="62"/>
      <c r="AS1200" s="62"/>
      <c r="AT1200" s="62"/>
      <c r="AU1200" s="62"/>
      <c r="AV1200" s="62"/>
      <c r="AW1200" s="98"/>
      <c r="AX1200" s="62"/>
      <c r="AY1200" s="62"/>
      <c r="AZ1200" s="62"/>
      <c r="BA1200" s="62"/>
      <c r="BB1200" s="62"/>
      <c r="BC1200" s="98"/>
      <c r="BD1200" s="62"/>
      <c r="BE1200" s="62"/>
      <c r="BF1200" s="62"/>
      <c r="BG1200" s="62"/>
      <c r="BH1200" s="62"/>
      <c r="BI1200" s="62"/>
      <c r="BJ1200" s="62"/>
      <c r="BK1200" s="98"/>
      <c r="BL1200" s="62"/>
      <c r="BM1200" s="62"/>
      <c r="BN1200" s="62"/>
      <c r="BO1200" s="62"/>
      <c r="BP1200" s="62"/>
    </row>
    <row r="1201" ht="16.5">
      <c r="A1201" s="782"/>
      <c r="B1201" s="1315"/>
      <c r="C1201" s="427"/>
      <c r="D1201" s="428"/>
      <c r="E1201" s="429"/>
      <c r="F1201" s="427"/>
      <c r="G1201" s="429"/>
      <c r="H1201" s="430"/>
      <c r="I1201" s="431"/>
      <c r="J1201" s="430"/>
      <c r="K1201" s="431"/>
      <c r="L1201" s="430"/>
      <c r="M1201" s="431"/>
      <c r="N1201" s="430"/>
      <c r="O1201" s="431"/>
      <c r="P1201" s="78"/>
      <c r="Q1201" s="432"/>
      <c r="R1201" s="553" t="s">
        <v>56</v>
      </c>
      <c r="S1201" s="746"/>
      <c r="T1201" s="82"/>
      <c r="U1201" s="82"/>
      <c r="V1201" s="82"/>
      <c r="W1201" s="82"/>
      <c r="X1201" s="82"/>
      <c r="Y1201" s="82"/>
      <c r="Z1201" s="82"/>
      <c r="AA1201" s="82"/>
      <c r="AB1201" s="82"/>
      <c r="AC1201" s="82"/>
      <c r="AD1201" s="82"/>
      <c r="AE1201" s="82"/>
      <c r="AF1201" s="82"/>
      <c r="AG1201" s="82"/>
      <c r="AH1201" s="82"/>
      <c r="AI1201" s="82"/>
      <c r="AJ1201" s="82"/>
      <c r="AK1201" s="82"/>
      <c r="AL1201" s="82"/>
      <c r="AM1201" s="82"/>
      <c r="AN1201" s="82"/>
      <c r="AO1201" s="82"/>
      <c r="AP1201" s="82"/>
      <c r="AQ1201" s="82"/>
      <c r="AR1201" s="62"/>
      <c r="AS1201" s="518"/>
      <c r="AT1201" s="518"/>
      <c r="AU1201" s="518"/>
      <c r="AV1201" s="518"/>
      <c r="AW1201" s="519"/>
      <c r="AX1201" s="518"/>
      <c r="AY1201" s="518"/>
      <c r="AZ1201" s="518"/>
      <c r="BA1201" s="518"/>
      <c r="BB1201" s="518"/>
      <c r="BC1201" s="519"/>
      <c r="BD1201" s="518"/>
      <c r="BE1201" s="518"/>
      <c r="BF1201" s="518"/>
      <c r="BG1201" s="518"/>
      <c r="BH1201" s="518"/>
      <c r="BI1201" s="518"/>
      <c r="BJ1201" s="518"/>
      <c r="BK1201" s="519"/>
      <c r="BL1201" s="518"/>
      <c r="BM1201" s="518"/>
      <c r="BN1201" s="518"/>
      <c r="BO1201" s="518"/>
      <c r="BP1201" s="518"/>
      <c r="BQ1201" s="19"/>
    </row>
    <row r="1202" ht="16.5">
      <c r="A1202" s="564"/>
      <c r="B1202" s="565"/>
      <c r="C1202" s="1368"/>
      <c r="D1202" s="852"/>
      <c r="E1202" s="103"/>
      <c r="F1202" s="169"/>
      <c r="G1202" s="170"/>
      <c r="H1202" s="127"/>
      <c r="I1202" s="128">
        <v>1</v>
      </c>
      <c r="J1202" s="128"/>
      <c r="K1202" s="128"/>
      <c r="L1202" s="128"/>
      <c r="M1202" s="128"/>
      <c r="N1202" s="128"/>
      <c r="O1202" s="128"/>
      <c r="P1202" s="102"/>
      <c r="Q1202" s="285"/>
      <c r="R1202" s="231" t="s">
        <v>89</v>
      </c>
      <c r="S1202" s="232"/>
      <c r="T1202" s="579"/>
      <c r="U1202" s="579"/>
      <c r="V1202" s="579"/>
      <c r="W1202" s="579"/>
      <c r="X1202" s="579"/>
      <c r="Y1202" s="579"/>
      <c r="Z1202" s="579"/>
      <c r="AA1202" s="579"/>
      <c r="AB1202" s="579"/>
      <c r="AC1202" s="579"/>
      <c r="AD1202" s="580"/>
      <c r="AE1202" s="579"/>
      <c r="AF1202" s="579"/>
      <c r="AG1202" s="579"/>
      <c r="AH1202" s="579"/>
      <c r="AI1202" s="579"/>
      <c r="AJ1202" s="579"/>
      <c r="AK1202" s="579"/>
      <c r="AL1202" s="581"/>
      <c r="AM1202" s="579"/>
      <c r="AN1202" s="579"/>
      <c r="AO1202" s="579"/>
      <c r="AP1202" s="579"/>
      <c r="AQ1202" s="582"/>
      <c r="AR1202" s="62"/>
      <c r="AS1202" s="274">
        <f>T1202*T1225*1.73*0.875/1000</f>
        <v>0</v>
      </c>
      <c r="AT1202" s="274">
        <f t="shared" ref="AT1202:BP1202" si="510">U1202*U1225*1.73*0.875/1000</f>
        <v>0</v>
      </c>
      <c r="AU1202" s="274">
        <f t="shared" si="510"/>
        <v>0</v>
      </c>
      <c r="AV1202" s="274">
        <f t="shared" si="510"/>
        <v>0</v>
      </c>
      <c r="AW1202" s="517">
        <f t="shared" si="510"/>
        <v>0</v>
      </c>
      <c r="AX1202" s="274">
        <f t="shared" si="510"/>
        <v>0</v>
      </c>
      <c r="AY1202" s="274">
        <f t="shared" si="510"/>
        <v>0</v>
      </c>
      <c r="AZ1202" s="274">
        <f t="shared" si="510"/>
        <v>0</v>
      </c>
      <c r="BA1202" s="274">
        <f t="shared" si="510"/>
        <v>0</v>
      </c>
      <c r="BB1202" s="274">
        <f t="shared" si="510"/>
        <v>0</v>
      </c>
      <c r="BC1202" s="517">
        <f t="shared" si="510"/>
        <v>0</v>
      </c>
      <c r="BD1202" s="274">
        <f t="shared" si="510"/>
        <v>0</v>
      </c>
      <c r="BE1202" s="274">
        <f t="shared" si="510"/>
        <v>0</v>
      </c>
      <c r="BF1202" s="274">
        <f t="shared" si="510"/>
        <v>0</v>
      </c>
      <c r="BG1202" s="274">
        <f t="shared" si="510"/>
        <v>0</v>
      </c>
      <c r="BH1202" s="274">
        <f t="shared" si="510"/>
        <v>0</v>
      </c>
      <c r="BI1202" s="274">
        <f t="shared" si="510"/>
        <v>0</v>
      </c>
      <c r="BJ1202" s="274">
        <f t="shared" si="510"/>
        <v>0</v>
      </c>
      <c r="BK1202" s="517">
        <f t="shared" si="510"/>
        <v>0</v>
      </c>
      <c r="BL1202" s="274">
        <f t="shared" si="510"/>
        <v>0</v>
      </c>
      <c r="BM1202" s="274">
        <f t="shared" si="510"/>
        <v>0</v>
      </c>
      <c r="BN1202" s="274">
        <f t="shared" si="510"/>
        <v>0</v>
      </c>
      <c r="BO1202" s="274">
        <f t="shared" si="510"/>
        <v>0</v>
      </c>
      <c r="BP1202" s="274">
        <f t="shared" si="510"/>
        <v>0</v>
      </c>
      <c r="BQ1202" s="19" t="s">
        <v>168</v>
      </c>
    </row>
    <row r="1203" ht="18" customHeight="1">
      <c r="A1203" s="145"/>
      <c r="B1203" s="568"/>
      <c r="C1203" s="124"/>
      <c r="D1203" s="125"/>
      <c r="E1203" s="170"/>
      <c r="F1203" s="169"/>
      <c r="G1203" s="170"/>
      <c r="H1203" s="127"/>
      <c r="I1203" s="128">
        <v>2</v>
      </c>
      <c r="J1203" s="128"/>
      <c r="K1203" s="128"/>
      <c r="L1203" s="128"/>
      <c r="M1203" s="128"/>
      <c r="N1203" s="128"/>
      <c r="O1203" s="128"/>
      <c r="P1203" s="570"/>
      <c r="Q1203" s="291" t="s">
        <v>390</v>
      </c>
      <c r="R1203" s="132" t="s">
        <v>67</v>
      </c>
      <c r="S1203" s="133"/>
      <c r="T1203" s="801"/>
      <c r="U1203" s="801"/>
      <c r="V1203" s="801"/>
      <c r="W1203" s="801"/>
      <c r="X1203" s="801"/>
      <c r="Y1203" s="801"/>
      <c r="Z1203" s="801"/>
      <c r="AA1203" s="801"/>
      <c r="AB1203" s="801"/>
      <c r="AC1203" s="801"/>
      <c r="AD1203" s="802"/>
      <c r="AE1203" s="801"/>
      <c r="AF1203" s="801"/>
      <c r="AG1203" s="801"/>
      <c r="AH1203" s="801"/>
      <c r="AI1203" s="801"/>
      <c r="AJ1203" s="801"/>
      <c r="AK1203" s="801"/>
      <c r="AL1203" s="803"/>
      <c r="AM1203" s="801"/>
      <c r="AN1203" s="801"/>
      <c r="AO1203" s="801"/>
      <c r="AP1203" s="801"/>
      <c r="AQ1203" s="804"/>
      <c r="AR1203" s="62"/>
      <c r="AS1203" s="625"/>
      <c r="AT1203" s="625"/>
      <c r="AU1203" s="625"/>
      <c r="AV1203" s="625"/>
      <c r="AW1203" s="626"/>
      <c r="AX1203" s="625"/>
      <c r="AY1203" s="625"/>
      <c r="AZ1203" s="625"/>
      <c r="BA1203" s="625"/>
      <c r="BB1203" s="625"/>
      <c r="BC1203" s="626"/>
      <c r="BD1203" s="625"/>
      <c r="BE1203" s="625"/>
      <c r="BF1203" s="625"/>
      <c r="BG1203" s="625"/>
      <c r="BH1203" s="625"/>
      <c r="BI1203" s="625"/>
      <c r="BJ1203" s="625"/>
      <c r="BK1203" s="626"/>
      <c r="BL1203" s="625"/>
      <c r="BM1203" s="625"/>
      <c r="BN1203" s="625"/>
      <c r="BO1203" s="625"/>
      <c r="BP1203" s="625"/>
      <c r="BQ1203" s="247"/>
    </row>
    <row r="1204" ht="15.75" customHeight="1">
      <c r="A1204" s="145"/>
      <c r="B1204" s="146"/>
      <c r="C1204" s="169"/>
      <c r="D1204" s="104"/>
      <c r="E1204" s="170"/>
      <c r="F1204" s="169"/>
      <c r="G1204" s="170"/>
      <c r="H1204" s="127"/>
      <c r="I1204" s="128">
        <v>3</v>
      </c>
      <c r="J1204" s="128"/>
      <c r="K1204" s="128"/>
      <c r="L1204" s="128"/>
      <c r="M1204" s="128"/>
      <c r="N1204" s="128"/>
      <c r="O1204" s="128"/>
      <c r="P1204" s="125"/>
      <c r="Q1204" s="291"/>
      <c r="R1204" s="132" t="s">
        <v>69</v>
      </c>
      <c r="S1204" s="133"/>
      <c r="T1204" s="801"/>
      <c r="U1204" s="801"/>
      <c r="V1204" s="801"/>
      <c r="W1204" s="801"/>
      <c r="X1204" s="801"/>
      <c r="Y1204" s="801"/>
      <c r="Z1204" s="801"/>
      <c r="AA1204" s="801"/>
      <c r="AB1204" s="801"/>
      <c r="AC1204" s="801"/>
      <c r="AD1204" s="802"/>
      <c r="AE1204" s="801"/>
      <c r="AF1204" s="801"/>
      <c r="AG1204" s="801"/>
      <c r="AH1204" s="801"/>
      <c r="AI1204" s="801"/>
      <c r="AJ1204" s="801"/>
      <c r="AK1204" s="801"/>
      <c r="AL1204" s="803"/>
      <c r="AM1204" s="801"/>
      <c r="AN1204" s="801"/>
      <c r="AO1204" s="801"/>
      <c r="AP1204" s="801"/>
      <c r="AQ1204" s="804"/>
      <c r="AR1204" s="62"/>
      <c r="AS1204" s="62"/>
      <c r="AT1204" s="62"/>
      <c r="AU1204" s="62"/>
      <c r="AV1204" s="62"/>
      <c r="AW1204" s="98"/>
      <c r="AX1204" s="62"/>
      <c r="AY1204" s="62"/>
      <c r="AZ1204" s="62"/>
      <c r="BA1204" s="62"/>
      <c r="BB1204" s="62"/>
      <c r="BC1204" s="98"/>
      <c r="BD1204" s="62"/>
      <c r="BE1204" s="62"/>
      <c r="BF1204" s="62"/>
      <c r="BG1204" s="62"/>
      <c r="BH1204" s="62"/>
      <c r="BI1204" s="62"/>
      <c r="BJ1204" s="62"/>
      <c r="BK1204" s="98"/>
      <c r="BL1204" s="62"/>
      <c r="BM1204" s="62"/>
      <c r="BN1204" s="62"/>
      <c r="BO1204" s="62"/>
      <c r="BP1204" s="62"/>
      <c r="BQ1204" s="2"/>
    </row>
    <row r="1205" ht="15.75" customHeight="1">
      <c r="A1205" s="145"/>
      <c r="B1205" s="146"/>
      <c r="C1205" s="124"/>
      <c r="D1205" s="125"/>
      <c r="E1205" s="170"/>
      <c r="F1205" s="169"/>
      <c r="G1205" s="170"/>
      <c r="H1205" s="127"/>
      <c r="I1205" s="128"/>
      <c r="J1205" s="128"/>
      <c r="K1205" s="128"/>
      <c r="L1205" s="128"/>
      <c r="M1205" s="128"/>
      <c r="N1205" s="128"/>
      <c r="O1205" s="128"/>
      <c r="P1205" s="125"/>
      <c r="Q1205" s="291"/>
      <c r="R1205" s="132"/>
      <c r="S1205" s="133"/>
      <c r="T1205" s="450"/>
      <c r="U1205" s="450"/>
      <c r="V1205" s="450"/>
      <c r="W1205" s="450"/>
      <c r="X1205" s="451"/>
      <c r="Y1205" s="450"/>
      <c r="Z1205" s="450"/>
      <c r="AA1205" s="450"/>
      <c r="AB1205" s="450"/>
      <c r="AC1205" s="450"/>
      <c r="AD1205" s="451"/>
      <c r="AE1205" s="450"/>
      <c r="AF1205" s="450"/>
      <c r="AG1205" s="450"/>
      <c r="AH1205" s="450"/>
      <c r="AI1205" s="450"/>
      <c r="AJ1205" s="450"/>
      <c r="AK1205" s="450"/>
      <c r="AL1205" s="452"/>
      <c r="AM1205" s="451"/>
      <c r="AN1205" s="451"/>
      <c r="AO1205" s="451"/>
      <c r="AP1205" s="451"/>
      <c r="AQ1205" s="452"/>
      <c r="AR1205" s="62"/>
      <c r="AS1205" s="62"/>
      <c r="AT1205" s="62"/>
      <c r="AU1205" s="62"/>
      <c r="AV1205" s="62"/>
      <c r="AW1205" s="98"/>
      <c r="AX1205" s="62"/>
      <c r="AY1205" s="62"/>
      <c r="AZ1205" s="62"/>
      <c r="BA1205" s="62"/>
      <c r="BB1205" s="62"/>
      <c r="BC1205" s="98"/>
      <c r="BD1205" s="62"/>
      <c r="BE1205" s="62"/>
      <c r="BF1205" s="62"/>
      <c r="BG1205" s="62"/>
      <c r="BH1205" s="62"/>
      <c r="BI1205" s="62"/>
      <c r="BJ1205" s="62"/>
      <c r="BK1205" s="98"/>
      <c r="BL1205" s="62"/>
      <c r="BM1205" s="62"/>
      <c r="BN1205" s="62"/>
      <c r="BO1205" s="62"/>
      <c r="BP1205" s="62"/>
    </row>
    <row r="1206">
      <c r="A1206" s="145"/>
      <c r="B1206" s="146"/>
      <c r="C1206" s="124"/>
      <c r="D1206" s="104"/>
      <c r="E1206" s="170"/>
      <c r="F1206" s="169"/>
      <c r="G1206" s="170"/>
      <c r="H1206" s="127"/>
      <c r="I1206" s="128"/>
      <c r="J1206" s="128"/>
      <c r="K1206" s="128"/>
      <c r="L1206" s="128"/>
      <c r="M1206" s="128"/>
      <c r="N1206" s="128"/>
      <c r="O1206" s="128"/>
      <c r="P1206" s="125"/>
      <c r="Q1206" s="291"/>
      <c r="R1206" s="132"/>
      <c r="S1206" s="133"/>
      <c r="T1206" s="450"/>
      <c r="U1206" s="450"/>
      <c r="V1206" s="450"/>
      <c r="W1206" s="450"/>
      <c r="X1206" s="451"/>
      <c r="Y1206" s="450"/>
      <c r="Z1206" s="450"/>
      <c r="AA1206" s="450"/>
      <c r="AB1206" s="450"/>
      <c r="AC1206" s="450"/>
      <c r="AD1206" s="451"/>
      <c r="AE1206" s="450"/>
      <c r="AF1206" s="450"/>
      <c r="AG1206" s="450"/>
      <c r="AH1206" s="450"/>
      <c r="AI1206" s="450"/>
      <c r="AJ1206" s="450"/>
      <c r="AK1206" s="450"/>
      <c r="AL1206" s="452"/>
      <c r="AM1206" s="451"/>
      <c r="AN1206" s="451"/>
      <c r="AO1206" s="451"/>
      <c r="AP1206" s="451"/>
      <c r="AQ1206" s="452"/>
      <c r="AR1206" s="62"/>
      <c r="AS1206" s="62"/>
      <c r="AT1206" s="62"/>
      <c r="AU1206" s="62"/>
      <c r="AV1206" s="62"/>
      <c r="AW1206" s="98"/>
      <c r="AX1206" s="62"/>
      <c r="AY1206" s="62"/>
      <c r="AZ1206" s="62"/>
      <c r="BA1206" s="62"/>
      <c r="BB1206" s="62"/>
      <c r="BC1206" s="98"/>
      <c r="BD1206" s="62"/>
      <c r="BE1206" s="62"/>
      <c r="BF1206" s="62"/>
      <c r="BG1206" s="62"/>
      <c r="BH1206" s="62"/>
      <c r="BI1206" s="62"/>
      <c r="BJ1206" s="62"/>
      <c r="BK1206" s="98"/>
      <c r="BL1206" s="62"/>
      <c r="BM1206" s="62"/>
      <c r="BN1206" s="62"/>
      <c r="BO1206" s="62"/>
      <c r="BP1206" s="62"/>
    </row>
    <row r="1207" ht="16.5">
      <c r="A1207" s="145"/>
      <c r="B1207" s="146"/>
      <c r="C1207" s="124" t="s">
        <v>59</v>
      </c>
      <c r="D1207" s="104" t="s">
        <v>59</v>
      </c>
      <c r="E1207" s="170"/>
      <c r="F1207" s="169"/>
      <c r="G1207" s="170"/>
      <c r="H1207" s="127"/>
      <c r="I1207" s="128">
        <v>4</v>
      </c>
      <c r="J1207" s="128"/>
      <c r="K1207" s="128"/>
      <c r="L1207" s="128"/>
      <c r="M1207" s="128"/>
      <c r="N1207" s="128"/>
      <c r="O1207" s="128"/>
      <c r="P1207" s="1052" t="s">
        <v>72</v>
      </c>
      <c r="Q1207" s="291" t="s">
        <v>391</v>
      </c>
      <c r="R1207" s="132" t="s">
        <v>169</v>
      </c>
      <c r="S1207" s="133"/>
      <c r="T1207" s="721"/>
      <c r="U1207" s="721"/>
      <c r="V1207" s="721"/>
      <c r="W1207" s="721"/>
      <c r="X1207" s="721"/>
      <c r="Y1207" s="721"/>
      <c r="Z1207" s="721"/>
      <c r="AA1207" s="721"/>
      <c r="AB1207" s="721"/>
      <c r="AC1207" s="721"/>
      <c r="AD1207" s="734"/>
      <c r="AE1207" s="721"/>
      <c r="AF1207" s="721"/>
      <c r="AG1207" s="721"/>
      <c r="AH1207" s="721"/>
      <c r="AI1207" s="721"/>
      <c r="AJ1207" s="721"/>
      <c r="AK1207" s="721"/>
      <c r="AL1207" s="735"/>
      <c r="AM1207" s="721"/>
      <c r="AN1207" s="721"/>
      <c r="AO1207" s="721"/>
      <c r="AP1207" s="721"/>
      <c r="AQ1207" s="722"/>
      <c r="AR1207" s="62"/>
      <c r="AS1207" s="625">
        <f>T1207*T1227*1.73*0.875/1000</f>
        <v>0</v>
      </c>
      <c r="AT1207" s="625">
        <f t="shared" ref="AT1207:BP1207" si="511">U1207*U1227*1.73*0.875/1000</f>
        <v>0</v>
      </c>
      <c r="AU1207" s="625">
        <f t="shared" si="511"/>
        <v>0</v>
      </c>
      <c r="AV1207" s="625">
        <f t="shared" si="511"/>
        <v>0</v>
      </c>
      <c r="AW1207" s="626">
        <f t="shared" si="511"/>
        <v>0</v>
      </c>
      <c r="AX1207" s="625">
        <f t="shared" si="511"/>
        <v>0</v>
      </c>
      <c r="AY1207" s="625">
        <f t="shared" si="511"/>
        <v>0</v>
      </c>
      <c r="AZ1207" s="625">
        <f t="shared" si="511"/>
        <v>0</v>
      </c>
      <c r="BA1207" s="625">
        <f t="shared" si="511"/>
        <v>0</v>
      </c>
      <c r="BB1207" s="625">
        <f t="shared" si="511"/>
        <v>0</v>
      </c>
      <c r="BC1207" s="626">
        <f t="shared" si="511"/>
        <v>0</v>
      </c>
      <c r="BD1207" s="625">
        <f t="shared" si="511"/>
        <v>0</v>
      </c>
      <c r="BE1207" s="625">
        <f t="shared" si="511"/>
        <v>0</v>
      </c>
      <c r="BF1207" s="625">
        <f t="shared" si="511"/>
        <v>0</v>
      </c>
      <c r="BG1207" s="625">
        <f t="shared" si="511"/>
        <v>0</v>
      </c>
      <c r="BH1207" s="625">
        <f t="shared" si="511"/>
        <v>0</v>
      </c>
      <c r="BI1207" s="625">
        <f t="shared" si="511"/>
        <v>0</v>
      </c>
      <c r="BJ1207" s="625">
        <f t="shared" si="511"/>
        <v>0</v>
      </c>
      <c r="BK1207" s="626">
        <f t="shared" si="511"/>
        <v>0</v>
      </c>
      <c r="BL1207" s="625">
        <f t="shared" si="511"/>
        <v>0</v>
      </c>
      <c r="BM1207" s="625">
        <f t="shared" si="511"/>
        <v>0</v>
      </c>
      <c r="BN1207" s="625">
        <f t="shared" si="511"/>
        <v>0</v>
      </c>
      <c r="BO1207" s="625">
        <f t="shared" si="511"/>
        <v>0</v>
      </c>
      <c r="BP1207" s="625">
        <f t="shared" si="511"/>
        <v>0</v>
      </c>
      <c r="BQ1207" s="2" t="s">
        <v>86</v>
      </c>
    </row>
    <row r="1208" ht="16.5">
      <c r="A1208" s="145"/>
      <c r="B1208" s="146"/>
      <c r="C1208" s="124"/>
      <c r="D1208" s="104"/>
      <c r="E1208" s="170"/>
      <c r="F1208" s="169"/>
      <c r="G1208" s="170"/>
      <c r="H1208" s="127"/>
      <c r="I1208" s="128"/>
      <c r="J1208" s="128"/>
      <c r="K1208" s="128"/>
      <c r="L1208" s="128"/>
      <c r="M1208" s="128"/>
      <c r="N1208" s="128"/>
      <c r="O1208" s="128"/>
      <c r="P1208" s="125"/>
      <c r="Q1208" s="291"/>
      <c r="R1208" s="132"/>
      <c r="S1208" s="133"/>
      <c r="T1208" s="450"/>
      <c r="U1208" s="450"/>
      <c r="V1208" s="450"/>
      <c r="W1208" s="450"/>
      <c r="X1208" s="450"/>
      <c r="Y1208" s="450"/>
      <c r="Z1208" s="450"/>
      <c r="AA1208" s="450"/>
      <c r="AB1208" s="450"/>
      <c r="AC1208" s="450"/>
      <c r="AD1208" s="451"/>
      <c r="AE1208" s="450"/>
      <c r="AF1208" s="450"/>
      <c r="AG1208" s="450"/>
      <c r="AH1208" s="450"/>
      <c r="AI1208" s="450"/>
      <c r="AJ1208" s="450"/>
      <c r="AK1208" s="450"/>
      <c r="AL1208" s="452"/>
      <c r="AM1208" s="450"/>
      <c r="AN1208" s="450"/>
      <c r="AO1208" s="450"/>
      <c r="AP1208" s="450"/>
      <c r="AQ1208" s="164"/>
      <c r="AR1208" s="62"/>
      <c r="AS1208" s="224" t="s">
        <v>95</v>
      </c>
      <c r="AT1208" s="225"/>
      <c r="AU1208" s="226"/>
      <c r="AV1208" s="224"/>
      <c r="AW1208" s="225"/>
      <c r="AX1208" s="226"/>
      <c r="AY1208" s="224"/>
      <c r="AZ1208" s="225"/>
      <c r="BA1208" s="226"/>
      <c r="BB1208" s="224"/>
      <c r="BC1208" s="225"/>
      <c r="BD1208" s="226"/>
      <c r="BE1208" s="224"/>
      <c r="BF1208" s="225"/>
      <c r="BG1208" s="226"/>
      <c r="BH1208" s="224"/>
      <c r="BI1208" s="225"/>
      <c r="BJ1208" s="226"/>
      <c r="BK1208" s="64"/>
      <c r="BL1208" s="224"/>
      <c r="BM1208" s="225"/>
      <c r="BN1208" s="226"/>
      <c r="BO1208" s="63"/>
      <c r="BP1208" s="224"/>
      <c r="BQ1208" s="19"/>
    </row>
    <row r="1209" ht="19.5">
      <c r="A1209" s="145"/>
      <c r="B1209" s="146"/>
      <c r="C1209" s="124"/>
      <c r="D1209" s="125"/>
      <c r="E1209" s="170"/>
      <c r="F1209" s="169"/>
      <c r="G1209" s="170"/>
      <c r="H1209" s="127"/>
      <c r="I1209" s="128"/>
      <c r="J1209" s="128"/>
      <c r="K1209" s="128"/>
      <c r="L1209" s="128"/>
      <c r="M1209" s="128"/>
      <c r="N1209" s="128"/>
      <c r="O1209" s="128"/>
      <c r="P1209" s="125"/>
      <c r="Q1209" s="291" t="s">
        <v>172</v>
      </c>
      <c r="R1209" s="132"/>
      <c r="S1209" s="133"/>
      <c r="T1209" s="450"/>
      <c r="U1209" s="450"/>
      <c r="V1209" s="450"/>
      <c r="W1209" s="450"/>
      <c r="X1209" s="450"/>
      <c r="Y1209" s="450"/>
      <c r="Z1209" s="450"/>
      <c r="AA1209" s="450"/>
      <c r="AB1209" s="450"/>
      <c r="AC1209" s="450"/>
      <c r="AD1209" s="451"/>
      <c r="AE1209" s="450"/>
      <c r="AF1209" s="450"/>
      <c r="AG1209" s="450"/>
      <c r="AH1209" s="450"/>
      <c r="AI1209" s="450"/>
      <c r="AJ1209" s="450"/>
      <c r="AK1209" s="450"/>
      <c r="AL1209" s="452"/>
      <c r="AM1209" s="450"/>
      <c r="AN1209" s="450"/>
      <c r="AO1209" s="450"/>
      <c r="AP1209" s="450"/>
      <c r="AQ1209" s="164"/>
      <c r="AR1209" s="62"/>
      <c r="AS1209" s="236" t="s">
        <v>32</v>
      </c>
      <c r="AT1209" s="236" t="s">
        <v>33</v>
      </c>
      <c r="AU1209" s="236" t="s">
        <v>34</v>
      </c>
      <c r="AV1209" s="236" t="s">
        <v>35</v>
      </c>
      <c r="AW1209" s="237" t="s">
        <v>36</v>
      </c>
      <c r="AX1209" s="236" t="s">
        <v>37</v>
      </c>
      <c r="AY1209" s="236" t="s">
        <v>38</v>
      </c>
      <c r="AZ1209" s="236" t="s">
        <v>39</v>
      </c>
      <c r="BA1209" s="236" t="s">
        <v>40</v>
      </c>
      <c r="BB1209" s="236" t="s">
        <v>41</v>
      </c>
      <c r="BC1209" s="237" t="s">
        <v>42</v>
      </c>
      <c r="BD1209" s="236" t="s">
        <v>43</v>
      </c>
      <c r="BE1209" s="236" t="s">
        <v>44</v>
      </c>
      <c r="BF1209" s="236" t="s">
        <v>45</v>
      </c>
      <c r="BG1209" s="236" t="s">
        <v>46</v>
      </c>
      <c r="BH1209" s="236" t="s">
        <v>47</v>
      </c>
      <c r="BI1209" s="236" t="s">
        <v>48</v>
      </c>
      <c r="BJ1209" s="236" t="s">
        <v>49</v>
      </c>
      <c r="BK1209" s="238" t="s">
        <v>50</v>
      </c>
      <c r="BL1209" s="239" t="s">
        <v>51</v>
      </c>
      <c r="BM1209" s="239" t="s">
        <v>52</v>
      </c>
      <c r="BN1209" s="239" t="s">
        <v>53</v>
      </c>
      <c r="BO1209" s="239" t="s">
        <v>54</v>
      </c>
      <c r="BP1209" s="239" t="s">
        <v>55</v>
      </c>
      <c r="BQ1209" s="19"/>
    </row>
    <row r="1210">
      <c r="A1210" s="145"/>
      <c r="B1210" s="146"/>
      <c r="C1210" s="124" t="s">
        <v>59</v>
      </c>
      <c r="D1210" s="104" t="s">
        <v>59</v>
      </c>
      <c r="E1210" s="170"/>
      <c r="F1210" s="169"/>
      <c r="G1210" s="170"/>
      <c r="H1210" s="127"/>
      <c r="I1210" s="128">
        <v>5</v>
      </c>
      <c r="J1210" s="128"/>
      <c r="K1210" s="128"/>
      <c r="L1210" s="128"/>
      <c r="M1210" s="128"/>
      <c r="N1210" s="128"/>
      <c r="O1210" s="128"/>
      <c r="P1210" s="1052" t="s">
        <v>72</v>
      </c>
      <c r="Q1210" s="504" t="s">
        <v>126</v>
      </c>
      <c r="R1210" s="132" t="s">
        <v>169</v>
      </c>
      <c r="S1210" s="133"/>
      <c r="T1210" s="721"/>
      <c r="U1210" s="721"/>
      <c r="V1210" s="721"/>
      <c r="W1210" s="721"/>
      <c r="X1210" s="721"/>
      <c r="Y1210" s="721"/>
      <c r="Z1210" s="721"/>
      <c r="AA1210" s="721"/>
      <c r="AB1210" s="721"/>
      <c r="AC1210" s="721"/>
      <c r="AD1210" s="734"/>
      <c r="AE1210" s="721"/>
      <c r="AF1210" s="721"/>
      <c r="AG1210" s="721"/>
      <c r="AH1210" s="721"/>
      <c r="AI1210" s="721"/>
      <c r="AJ1210" s="721"/>
      <c r="AK1210" s="721"/>
      <c r="AL1210" s="735"/>
      <c r="AM1210" s="721"/>
      <c r="AN1210" s="721"/>
      <c r="AO1210" s="721"/>
      <c r="AP1210" s="721"/>
      <c r="AQ1210" s="722"/>
      <c r="AR1210" s="62"/>
      <c r="AS1210" s="309">
        <f t="shared" ref="AS1210:AS1212" si="512">T1210*T$1227*1.73*0.875/1000</f>
        <v>0</v>
      </c>
      <c r="AT1210" s="309">
        <f t="shared" ref="AT1210:BP1212" si="513">U1210*U$1227*1.73*0.875/1000</f>
        <v>0</v>
      </c>
      <c r="AU1210" s="309">
        <f t="shared" si="513"/>
        <v>0</v>
      </c>
      <c r="AV1210" s="309">
        <f t="shared" si="513"/>
        <v>0</v>
      </c>
      <c r="AW1210" s="310">
        <f t="shared" si="513"/>
        <v>0</v>
      </c>
      <c r="AX1210" s="309">
        <f t="shared" si="513"/>
        <v>0</v>
      </c>
      <c r="AY1210" s="309">
        <f t="shared" si="513"/>
        <v>0</v>
      </c>
      <c r="AZ1210" s="309">
        <f t="shared" si="513"/>
        <v>0</v>
      </c>
      <c r="BA1210" s="309">
        <f t="shared" si="513"/>
        <v>0</v>
      </c>
      <c r="BB1210" s="309">
        <f t="shared" si="513"/>
        <v>0</v>
      </c>
      <c r="BC1210" s="310">
        <f t="shared" si="513"/>
        <v>0</v>
      </c>
      <c r="BD1210" s="309">
        <f t="shared" si="513"/>
        <v>0</v>
      </c>
      <c r="BE1210" s="309">
        <f t="shared" si="513"/>
        <v>0</v>
      </c>
      <c r="BF1210" s="309">
        <f t="shared" si="513"/>
        <v>0</v>
      </c>
      <c r="BG1210" s="309">
        <f t="shared" si="513"/>
        <v>0</v>
      </c>
      <c r="BH1210" s="309">
        <f t="shared" si="513"/>
        <v>0</v>
      </c>
      <c r="BI1210" s="309">
        <f t="shared" si="513"/>
        <v>0</v>
      </c>
      <c r="BJ1210" s="309">
        <f t="shared" si="513"/>
        <v>0</v>
      </c>
      <c r="BK1210" s="310">
        <f t="shared" si="513"/>
        <v>0</v>
      </c>
      <c r="BL1210" s="309">
        <f t="shared" si="513"/>
        <v>0</v>
      </c>
      <c r="BM1210" s="309">
        <f t="shared" si="513"/>
        <v>0</v>
      </c>
      <c r="BN1210" s="309">
        <f t="shared" si="513"/>
        <v>0</v>
      </c>
      <c r="BO1210" s="309">
        <f t="shared" si="513"/>
        <v>0</v>
      </c>
      <c r="BP1210" s="309">
        <f t="shared" si="513"/>
        <v>0</v>
      </c>
      <c r="BQ1210" s="247"/>
    </row>
    <row r="1211">
      <c r="A1211" s="145"/>
      <c r="B1211" s="146"/>
      <c r="C1211" s="124" t="s">
        <v>59</v>
      </c>
      <c r="D1211" s="125" t="s">
        <v>59</v>
      </c>
      <c r="E1211" s="170"/>
      <c r="F1211" s="169"/>
      <c r="G1211" s="170"/>
      <c r="H1211" s="127"/>
      <c r="I1211" s="128">
        <v>6</v>
      </c>
      <c r="J1211" s="128"/>
      <c r="K1211" s="128"/>
      <c r="L1211" s="128"/>
      <c r="M1211" s="128"/>
      <c r="N1211" s="128"/>
      <c r="O1211" s="128"/>
      <c r="P1211" s="1052" t="s">
        <v>72</v>
      </c>
      <c r="Q1211" s="504" t="s">
        <v>125</v>
      </c>
      <c r="R1211" s="132" t="s">
        <v>169</v>
      </c>
      <c r="S1211" s="133"/>
      <c r="T1211" s="721"/>
      <c r="U1211" s="721"/>
      <c r="V1211" s="721"/>
      <c r="W1211" s="721"/>
      <c r="X1211" s="721"/>
      <c r="Y1211" s="721"/>
      <c r="Z1211" s="721"/>
      <c r="AA1211" s="721"/>
      <c r="AB1211" s="721"/>
      <c r="AC1211" s="721"/>
      <c r="AD1211" s="734"/>
      <c r="AE1211" s="721"/>
      <c r="AF1211" s="721"/>
      <c r="AG1211" s="721"/>
      <c r="AH1211" s="721"/>
      <c r="AI1211" s="721"/>
      <c r="AJ1211" s="721"/>
      <c r="AK1211" s="721"/>
      <c r="AL1211" s="735"/>
      <c r="AM1211" s="721"/>
      <c r="AN1211" s="721"/>
      <c r="AO1211" s="721"/>
      <c r="AP1211" s="721"/>
      <c r="AQ1211" s="722"/>
      <c r="AR1211" s="62"/>
      <c r="AS1211" s="878">
        <f t="shared" si="512"/>
        <v>0</v>
      </c>
      <c r="AT1211" s="878">
        <f t="shared" si="513"/>
        <v>0</v>
      </c>
      <c r="AU1211" s="878">
        <f t="shared" si="513"/>
        <v>0</v>
      </c>
      <c r="AV1211" s="878">
        <f t="shared" si="513"/>
        <v>0</v>
      </c>
      <c r="AW1211" s="879">
        <f t="shared" si="513"/>
        <v>0</v>
      </c>
      <c r="AX1211" s="878">
        <f t="shared" si="513"/>
        <v>0</v>
      </c>
      <c r="AY1211" s="878">
        <f t="shared" si="513"/>
        <v>0</v>
      </c>
      <c r="AZ1211" s="878">
        <f t="shared" si="513"/>
        <v>0</v>
      </c>
      <c r="BA1211" s="878">
        <f t="shared" si="513"/>
        <v>0</v>
      </c>
      <c r="BB1211" s="878">
        <f t="shared" si="513"/>
        <v>0</v>
      </c>
      <c r="BC1211" s="879">
        <f t="shared" si="513"/>
        <v>0</v>
      </c>
      <c r="BD1211" s="878">
        <f t="shared" si="513"/>
        <v>0</v>
      </c>
      <c r="BE1211" s="878">
        <f t="shared" si="513"/>
        <v>0</v>
      </c>
      <c r="BF1211" s="878">
        <f t="shared" si="513"/>
        <v>0</v>
      </c>
      <c r="BG1211" s="878">
        <f t="shared" si="513"/>
        <v>0</v>
      </c>
      <c r="BH1211" s="878">
        <f t="shared" si="513"/>
        <v>0</v>
      </c>
      <c r="BI1211" s="878">
        <f t="shared" si="513"/>
        <v>0</v>
      </c>
      <c r="BJ1211" s="878">
        <f t="shared" si="513"/>
        <v>0</v>
      </c>
      <c r="BK1211" s="879">
        <f t="shared" si="513"/>
        <v>0</v>
      </c>
      <c r="BL1211" s="878">
        <f t="shared" si="513"/>
        <v>0</v>
      </c>
      <c r="BM1211" s="878">
        <f t="shared" si="513"/>
        <v>0</v>
      </c>
      <c r="BN1211" s="878">
        <f t="shared" si="513"/>
        <v>0</v>
      </c>
      <c r="BO1211" s="878">
        <f t="shared" si="513"/>
        <v>0</v>
      </c>
      <c r="BP1211" s="878">
        <f t="shared" si="513"/>
        <v>0</v>
      </c>
      <c r="BQ1211" s="247"/>
    </row>
    <row r="1212" ht="16.5">
      <c r="A1212" s="145"/>
      <c r="B1212" s="146"/>
      <c r="C1212" s="124" t="s">
        <v>59</v>
      </c>
      <c r="D1212" s="125" t="s">
        <v>59</v>
      </c>
      <c r="E1212" s="170"/>
      <c r="F1212" s="169"/>
      <c r="G1212" s="170"/>
      <c r="H1212" s="127"/>
      <c r="I1212" s="128">
        <v>7</v>
      </c>
      <c r="J1212" s="128"/>
      <c r="K1212" s="128"/>
      <c r="L1212" s="128"/>
      <c r="M1212" s="128"/>
      <c r="N1212" s="128"/>
      <c r="O1212" s="128"/>
      <c r="P1212" s="1052" t="s">
        <v>72</v>
      </c>
      <c r="Q1212" s="1235" t="s">
        <v>106</v>
      </c>
      <c r="R1212" s="196" t="s">
        <v>169</v>
      </c>
      <c r="S1212" s="197"/>
      <c r="T1212" s="721"/>
      <c r="U1212" s="721"/>
      <c r="V1212" s="721"/>
      <c r="W1212" s="721"/>
      <c r="X1212" s="721"/>
      <c r="Y1212" s="721"/>
      <c r="Z1212" s="721"/>
      <c r="AA1212" s="721"/>
      <c r="AB1212" s="721"/>
      <c r="AC1212" s="721"/>
      <c r="AD1212" s="734"/>
      <c r="AE1212" s="721"/>
      <c r="AF1212" s="721"/>
      <c r="AG1212" s="721"/>
      <c r="AH1212" s="721"/>
      <c r="AI1212" s="721"/>
      <c r="AJ1212" s="721"/>
      <c r="AK1212" s="721"/>
      <c r="AL1212" s="735"/>
      <c r="AM1212" s="721"/>
      <c r="AN1212" s="721"/>
      <c r="AO1212" s="721"/>
      <c r="AP1212" s="721"/>
      <c r="AQ1212" s="722"/>
      <c r="AR1212" s="62"/>
      <c r="AS1212" s="880">
        <f t="shared" si="512"/>
        <v>0</v>
      </c>
      <c r="AT1212" s="880">
        <f t="shared" si="513"/>
        <v>0</v>
      </c>
      <c r="AU1212" s="880">
        <f t="shared" si="513"/>
        <v>0</v>
      </c>
      <c r="AV1212" s="880">
        <f t="shared" si="513"/>
        <v>0</v>
      </c>
      <c r="AW1212" s="881">
        <f t="shared" si="513"/>
        <v>0</v>
      </c>
      <c r="AX1212" s="880">
        <f t="shared" si="513"/>
        <v>0</v>
      </c>
      <c r="AY1212" s="880">
        <f t="shared" si="513"/>
        <v>0</v>
      </c>
      <c r="AZ1212" s="880">
        <f t="shared" si="513"/>
        <v>0</v>
      </c>
      <c r="BA1212" s="880">
        <f t="shared" si="513"/>
        <v>0</v>
      </c>
      <c r="BB1212" s="880">
        <f t="shared" si="513"/>
        <v>0</v>
      </c>
      <c r="BC1212" s="881">
        <f t="shared" si="513"/>
        <v>0</v>
      </c>
      <c r="BD1212" s="880">
        <f t="shared" si="513"/>
        <v>0</v>
      </c>
      <c r="BE1212" s="880">
        <f t="shared" si="513"/>
        <v>0</v>
      </c>
      <c r="BF1212" s="880">
        <f t="shared" si="513"/>
        <v>0</v>
      </c>
      <c r="BG1212" s="880">
        <f t="shared" si="513"/>
        <v>0</v>
      </c>
      <c r="BH1212" s="880">
        <f t="shared" si="513"/>
        <v>0</v>
      </c>
      <c r="BI1212" s="880">
        <f t="shared" si="513"/>
        <v>0</v>
      </c>
      <c r="BJ1212" s="880">
        <f t="shared" si="513"/>
        <v>0</v>
      </c>
      <c r="BK1212" s="881">
        <f t="shared" si="513"/>
        <v>0</v>
      </c>
      <c r="BL1212" s="880">
        <f t="shared" si="513"/>
        <v>0</v>
      </c>
      <c r="BM1212" s="880">
        <f t="shared" si="513"/>
        <v>0</v>
      </c>
      <c r="BN1212" s="880">
        <f t="shared" si="513"/>
        <v>0</v>
      </c>
      <c r="BO1212" s="880">
        <f t="shared" si="513"/>
        <v>0</v>
      </c>
      <c r="BP1212" s="880">
        <f t="shared" si="513"/>
        <v>0</v>
      </c>
      <c r="BQ1212" s="247"/>
    </row>
    <row r="1213" ht="16.5">
      <c r="A1213" s="942"/>
      <c r="B1213" s="943"/>
      <c r="C1213" s="882"/>
      <c r="D1213" s="125"/>
      <c r="E1213" s="170"/>
      <c r="F1213" s="169"/>
      <c r="G1213" s="170"/>
      <c r="H1213" s="127"/>
      <c r="I1213" s="128"/>
      <c r="J1213" s="128"/>
      <c r="K1213" s="128"/>
      <c r="L1213" s="128"/>
      <c r="M1213" s="128"/>
      <c r="N1213" s="128"/>
      <c r="O1213" s="128"/>
      <c r="P1213" s="883"/>
      <c r="Q1213" s="660" t="s">
        <v>174</v>
      </c>
      <c r="R1213" s="661"/>
      <c r="S1213" s="662"/>
      <c r="T1213" s="755"/>
      <c r="U1213" s="755"/>
      <c r="V1213" s="755"/>
      <c r="W1213" s="755"/>
      <c r="X1213" s="755"/>
      <c r="Y1213" s="755"/>
      <c r="Z1213" s="755"/>
      <c r="AA1213" s="755"/>
      <c r="AB1213" s="755"/>
      <c r="AC1213" s="755"/>
      <c r="AD1213" s="756"/>
      <c r="AE1213" s="755"/>
      <c r="AF1213" s="755"/>
      <c r="AG1213" s="755"/>
      <c r="AH1213" s="755"/>
      <c r="AI1213" s="755"/>
      <c r="AJ1213" s="755"/>
      <c r="AK1213" s="755"/>
      <c r="AL1213" s="757"/>
      <c r="AM1213" s="755"/>
      <c r="AN1213" s="755"/>
      <c r="AO1213" s="755"/>
      <c r="AP1213" s="755"/>
      <c r="AQ1213" s="758"/>
      <c r="AR1213" s="62"/>
      <c r="AS1213" s="274">
        <f t="shared" ref="AS1213:BP1213" si="514">SUM(AS1210:AS1212)</f>
        <v>0</v>
      </c>
      <c r="AT1213" s="275">
        <f t="shared" si="514"/>
        <v>0</v>
      </c>
      <c r="AU1213" s="276">
        <f t="shared" si="514"/>
        <v>0</v>
      </c>
      <c r="AV1213" s="274">
        <f t="shared" si="514"/>
        <v>0</v>
      </c>
      <c r="AW1213" s="277">
        <f t="shared" si="514"/>
        <v>0</v>
      </c>
      <c r="AX1213" s="276">
        <f>SUM(AT1210:AT1212)</f>
        <v>0</v>
      </c>
      <c r="AY1213" s="274">
        <f t="shared" si="514"/>
        <v>0</v>
      </c>
      <c r="AZ1213" s="275">
        <f t="shared" si="514"/>
        <v>0</v>
      </c>
      <c r="BA1213" s="276">
        <f t="shared" si="514"/>
        <v>0</v>
      </c>
      <c r="BB1213" s="274">
        <f t="shared" si="514"/>
        <v>0</v>
      </c>
      <c r="BC1213" s="277">
        <f t="shared" si="514"/>
        <v>0</v>
      </c>
      <c r="BD1213" s="276">
        <f t="shared" si="514"/>
        <v>0</v>
      </c>
      <c r="BE1213" s="274">
        <f t="shared" si="514"/>
        <v>0</v>
      </c>
      <c r="BF1213" s="275">
        <f t="shared" si="514"/>
        <v>0</v>
      </c>
      <c r="BG1213" s="276">
        <f t="shared" si="514"/>
        <v>0</v>
      </c>
      <c r="BH1213" s="274">
        <f t="shared" si="514"/>
        <v>0</v>
      </c>
      <c r="BI1213" s="275">
        <f t="shared" si="514"/>
        <v>0</v>
      </c>
      <c r="BJ1213" s="276">
        <f t="shared" si="514"/>
        <v>0</v>
      </c>
      <c r="BK1213" s="278">
        <f t="shared" si="514"/>
        <v>0</v>
      </c>
      <c r="BL1213" s="274">
        <f t="shared" si="514"/>
        <v>0</v>
      </c>
      <c r="BM1213" s="275">
        <f t="shared" si="514"/>
        <v>0</v>
      </c>
      <c r="BN1213" s="276">
        <f t="shared" si="514"/>
        <v>0</v>
      </c>
      <c r="BO1213" s="276">
        <f t="shared" si="514"/>
        <v>0</v>
      </c>
      <c r="BP1213" s="274">
        <f t="shared" si="514"/>
        <v>0</v>
      </c>
      <c r="BQ1213" s="247" t="s">
        <v>175</v>
      </c>
    </row>
    <row r="1214" ht="16.5">
      <c r="A1214" s="145"/>
      <c r="B1214" s="146"/>
      <c r="C1214" s="124"/>
      <c r="D1214" s="104"/>
      <c r="E1214" s="170"/>
      <c r="F1214" s="169"/>
      <c r="G1214" s="170"/>
      <c r="H1214" s="127"/>
      <c r="I1214" s="128"/>
      <c r="J1214" s="128"/>
      <c r="K1214" s="128"/>
      <c r="L1214" s="128"/>
      <c r="M1214" s="128"/>
      <c r="N1214" s="128"/>
      <c r="O1214" s="128"/>
      <c r="P1214" s="259"/>
      <c r="Q1214" s="279" t="s">
        <v>382</v>
      </c>
      <c r="R1214" s="280"/>
      <c r="S1214" s="281"/>
      <c r="T1214" s="513"/>
      <c r="U1214" s="513"/>
      <c r="V1214" s="513"/>
      <c r="W1214" s="513"/>
      <c r="X1214" s="513"/>
      <c r="Y1214" s="513"/>
      <c r="Z1214" s="513"/>
      <c r="AA1214" s="513"/>
      <c r="AB1214" s="513"/>
      <c r="AC1214" s="513"/>
      <c r="AD1214" s="514"/>
      <c r="AE1214" s="513"/>
      <c r="AF1214" s="513"/>
      <c r="AG1214" s="513"/>
      <c r="AH1214" s="513"/>
      <c r="AI1214" s="513"/>
      <c r="AJ1214" s="513"/>
      <c r="AK1214" s="513"/>
      <c r="AL1214" s="515"/>
      <c r="AM1214" s="513"/>
      <c r="AN1214" s="513"/>
      <c r="AO1214" s="513"/>
      <c r="AP1214" s="513"/>
      <c r="AQ1214" s="516"/>
      <c r="AR1214" s="62"/>
      <c r="AS1214" s="62"/>
      <c r="AT1214" s="62"/>
      <c r="AU1214" s="62"/>
      <c r="AV1214" s="62"/>
      <c r="AW1214" s="98"/>
      <c r="AX1214" s="62"/>
      <c r="AY1214" s="62"/>
      <c r="AZ1214" s="62"/>
      <c r="BA1214" s="62"/>
      <c r="BB1214" s="62"/>
      <c r="BC1214" s="98"/>
      <c r="BD1214" s="62"/>
      <c r="BE1214" s="62"/>
      <c r="BF1214" s="62"/>
      <c r="BG1214" s="62"/>
      <c r="BH1214" s="62"/>
      <c r="BI1214" s="62"/>
      <c r="BJ1214" s="62"/>
      <c r="BK1214" s="98"/>
      <c r="BL1214" s="62"/>
      <c r="BM1214" s="62"/>
      <c r="BN1214" s="62"/>
      <c r="BO1214" s="62"/>
      <c r="BP1214" s="62"/>
    </row>
    <row r="1215" ht="16.5">
      <c r="A1215" s="167"/>
      <c r="B1215" s="168"/>
      <c r="C1215" s="169"/>
      <c r="D1215" s="125"/>
      <c r="E1215" s="170"/>
      <c r="F1215" s="169"/>
      <c r="G1215" s="170"/>
      <c r="H1215" s="127"/>
      <c r="I1215" s="128"/>
      <c r="J1215" s="128"/>
      <c r="K1215" s="128"/>
      <c r="L1215" s="128"/>
      <c r="M1215" s="128"/>
      <c r="N1215" s="128"/>
      <c r="O1215" s="128"/>
      <c r="P1215" s="823"/>
      <c r="Q1215" s="279" t="s">
        <v>383</v>
      </c>
      <c r="R1215" s="280"/>
      <c r="S1215" s="281"/>
      <c r="T1215" s="513"/>
      <c r="U1215" s="513"/>
      <c r="V1215" s="513"/>
      <c r="W1215" s="513"/>
      <c r="X1215" s="513"/>
      <c r="Y1215" s="513"/>
      <c r="Z1215" s="513"/>
      <c r="AA1215" s="513"/>
      <c r="AB1215" s="513"/>
      <c r="AC1215" s="513"/>
      <c r="AD1215" s="514"/>
      <c r="AE1215" s="513"/>
      <c r="AF1215" s="513"/>
      <c r="AG1215" s="513"/>
      <c r="AH1215" s="513"/>
      <c r="AI1215" s="513"/>
      <c r="AJ1215" s="513"/>
      <c r="AK1215" s="513"/>
      <c r="AL1215" s="515"/>
      <c r="AM1215" s="513"/>
      <c r="AN1215" s="513"/>
      <c r="AO1215" s="513"/>
      <c r="AP1215" s="513"/>
      <c r="AQ1215" s="516"/>
      <c r="AR1215" s="62"/>
      <c r="AS1215" s="62"/>
      <c r="AT1215" s="62"/>
      <c r="AU1215" s="62"/>
      <c r="AV1215" s="62"/>
      <c r="AW1215" s="98"/>
      <c r="AX1215" s="62"/>
      <c r="AY1215" s="62"/>
      <c r="AZ1215" s="62"/>
      <c r="BA1215" s="62"/>
      <c r="BB1215" s="62"/>
      <c r="BC1215" s="98"/>
      <c r="BD1215" s="62"/>
      <c r="BE1215" s="62"/>
      <c r="BF1215" s="62"/>
      <c r="BG1215" s="62"/>
      <c r="BH1215" s="62"/>
      <c r="BI1215" s="62"/>
      <c r="BJ1215" s="62"/>
      <c r="BK1215" s="98"/>
      <c r="BL1215" s="62"/>
      <c r="BM1215" s="62"/>
      <c r="BN1215" s="62"/>
      <c r="BO1215" s="62"/>
      <c r="BP1215" s="62"/>
    </row>
    <row r="1216" ht="16.5">
      <c r="A1216" s="145"/>
      <c r="B1216" s="146"/>
      <c r="C1216" s="169" t="s">
        <v>59</v>
      </c>
      <c r="D1216" s="125" t="s">
        <v>59</v>
      </c>
      <c r="E1216" s="170"/>
      <c r="F1216" s="169"/>
      <c r="G1216" s="170"/>
      <c r="H1216" s="127"/>
      <c r="I1216" s="128">
        <v>8</v>
      </c>
      <c r="J1216" s="128"/>
      <c r="K1216" s="128"/>
      <c r="L1216" s="128"/>
      <c r="M1216" s="128"/>
      <c r="N1216" s="128"/>
      <c r="O1216" s="128"/>
      <c r="P1216" s="1052" t="s">
        <v>72</v>
      </c>
      <c r="Q1216" s="291" t="s">
        <v>332</v>
      </c>
      <c r="R1216" s="132" t="s">
        <v>169</v>
      </c>
      <c r="S1216" s="133"/>
      <c r="T1216" s="450"/>
      <c r="U1216" s="450"/>
      <c r="V1216" s="450"/>
      <c r="W1216" s="450"/>
      <c r="X1216" s="451"/>
      <c r="Y1216" s="450"/>
      <c r="Z1216" s="450"/>
      <c r="AA1216" s="450"/>
      <c r="AB1216" s="450"/>
      <c r="AC1216" s="450"/>
      <c r="AD1216" s="451"/>
      <c r="AE1216" s="450"/>
      <c r="AF1216" s="450"/>
      <c r="AG1216" s="450"/>
      <c r="AH1216" s="450"/>
      <c r="AI1216" s="450"/>
      <c r="AJ1216" s="450"/>
      <c r="AK1216" s="450"/>
      <c r="AL1216" s="452"/>
      <c r="AM1216" s="451"/>
      <c r="AN1216" s="451"/>
      <c r="AO1216" s="451"/>
      <c r="AP1216" s="451"/>
      <c r="AQ1216" s="452"/>
      <c r="AR1216" s="62"/>
      <c r="AS1216" s="625">
        <f>T1216*T1228*1.73*0.875/1000</f>
        <v>0</v>
      </c>
      <c r="AT1216" s="625">
        <f t="shared" ref="AT1216:BP1216" si="515">U1216*U1228*1.73*0.875/1000</f>
        <v>0</v>
      </c>
      <c r="AU1216" s="625">
        <f t="shared" si="515"/>
        <v>0</v>
      </c>
      <c r="AV1216" s="625">
        <f t="shared" si="515"/>
        <v>0</v>
      </c>
      <c r="AW1216" s="626">
        <f t="shared" si="515"/>
        <v>0</v>
      </c>
      <c r="AX1216" s="625">
        <f t="shared" si="515"/>
        <v>0</v>
      </c>
      <c r="AY1216" s="625">
        <f t="shared" si="515"/>
        <v>0</v>
      </c>
      <c r="AZ1216" s="625">
        <f t="shared" si="515"/>
        <v>0</v>
      </c>
      <c r="BA1216" s="625">
        <f t="shared" si="515"/>
        <v>0</v>
      </c>
      <c r="BB1216" s="625">
        <f t="shared" si="515"/>
        <v>0</v>
      </c>
      <c r="BC1216" s="626">
        <f t="shared" si="515"/>
        <v>0</v>
      </c>
      <c r="BD1216" s="625">
        <f t="shared" si="515"/>
        <v>0</v>
      </c>
      <c r="BE1216" s="625">
        <f t="shared" si="515"/>
        <v>0</v>
      </c>
      <c r="BF1216" s="625">
        <f t="shared" si="515"/>
        <v>0</v>
      </c>
      <c r="BG1216" s="625">
        <f t="shared" si="515"/>
        <v>0</v>
      </c>
      <c r="BH1216" s="625">
        <f t="shared" si="515"/>
        <v>0</v>
      </c>
      <c r="BI1216" s="625">
        <f t="shared" si="515"/>
        <v>0</v>
      </c>
      <c r="BJ1216" s="625">
        <f t="shared" si="515"/>
        <v>0</v>
      </c>
      <c r="BK1216" s="626">
        <f t="shared" si="515"/>
        <v>0</v>
      </c>
      <c r="BL1216" s="625">
        <f t="shared" si="515"/>
        <v>0</v>
      </c>
      <c r="BM1216" s="625">
        <f t="shared" si="515"/>
        <v>0</v>
      </c>
      <c r="BN1216" s="625">
        <f t="shared" si="515"/>
        <v>0</v>
      </c>
      <c r="BO1216" s="625">
        <f t="shared" si="515"/>
        <v>0</v>
      </c>
      <c r="BP1216" s="625">
        <f t="shared" si="515"/>
        <v>0</v>
      </c>
      <c r="BQ1216" s="2" t="s">
        <v>115</v>
      </c>
    </row>
    <row r="1217" ht="16.5">
      <c r="A1217" s="145"/>
      <c r="B1217" s="146"/>
      <c r="C1217" s="124"/>
      <c r="D1217" s="125"/>
      <c r="E1217" s="170"/>
      <c r="F1217" s="169"/>
      <c r="G1217" s="170"/>
      <c r="H1217" s="127"/>
      <c r="I1217" s="128"/>
      <c r="J1217" s="128"/>
      <c r="K1217" s="128"/>
      <c r="L1217" s="128"/>
      <c r="M1217" s="128"/>
      <c r="N1217" s="128"/>
      <c r="O1217" s="128"/>
      <c r="P1217" s="125"/>
      <c r="Q1217" s="291"/>
      <c r="R1217" s="132"/>
      <c r="S1217" s="133"/>
      <c r="T1217" s="450"/>
      <c r="U1217" s="450"/>
      <c r="V1217" s="450"/>
      <c r="W1217" s="450"/>
      <c r="X1217" s="451"/>
      <c r="Y1217" s="450"/>
      <c r="Z1217" s="450"/>
      <c r="AA1217" s="450"/>
      <c r="AB1217" s="450"/>
      <c r="AC1217" s="450"/>
      <c r="AD1217" s="451"/>
      <c r="AE1217" s="450"/>
      <c r="AF1217" s="450"/>
      <c r="AG1217" s="450"/>
      <c r="AH1217" s="450"/>
      <c r="AI1217" s="450"/>
      <c r="AJ1217" s="450"/>
      <c r="AK1217" s="450"/>
      <c r="AL1217" s="452"/>
      <c r="AM1217" s="451"/>
      <c r="AN1217" s="451"/>
      <c r="AO1217" s="451"/>
      <c r="AP1217" s="451"/>
      <c r="AQ1217" s="452"/>
      <c r="AR1217" s="62"/>
      <c r="AS1217" s="224" t="s">
        <v>95</v>
      </c>
      <c r="AT1217" s="225"/>
      <c r="AU1217" s="226"/>
      <c r="AV1217" s="224"/>
      <c r="AW1217" s="225"/>
      <c r="AX1217" s="226"/>
      <c r="AY1217" s="224"/>
      <c r="AZ1217" s="225"/>
      <c r="BA1217" s="226"/>
      <c r="BB1217" s="224"/>
      <c r="BC1217" s="225"/>
      <c r="BD1217" s="226"/>
      <c r="BE1217" s="224"/>
      <c r="BF1217" s="225"/>
      <c r="BG1217" s="226"/>
      <c r="BH1217" s="224"/>
      <c r="BI1217" s="225"/>
      <c r="BJ1217" s="226"/>
      <c r="BK1217" s="64"/>
      <c r="BL1217" s="224"/>
      <c r="BM1217" s="225"/>
      <c r="BN1217" s="226"/>
      <c r="BO1217" s="63"/>
      <c r="BP1217" s="224"/>
      <c r="BQ1217" s="19"/>
    </row>
    <row r="1218" ht="19.5">
      <c r="A1218" s="145"/>
      <c r="B1218" s="146"/>
      <c r="C1218" s="124"/>
      <c r="D1218" s="104"/>
      <c r="E1218" s="170"/>
      <c r="F1218" s="169"/>
      <c r="G1218" s="170"/>
      <c r="H1218" s="127"/>
      <c r="I1218" s="128"/>
      <c r="J1218" s="128"/>
      <c r="K1218" s="128"/>
      <c r="L1218" s="128"/>
      <c r="M1218" s="128"/>
      <c r="N1218" s="128"/>
      <c r="O1218" s="128"/>
      <c r="P1218" s="125"/>
      <c r="Q1218" s="291" t="s">
        <v>179</v>
      </c>
      <c r="R1218" s="132"/>
      <c r="S1218" s="133"/>
      <c r="T1218" s="450"/>
      <c r="U1218" s="450"/>
      <c r="V1218" s="450"/>
      <c r="W1218" s="450"/>
      <c r="X1218" s="451"/>
      <c r="Y1218" s="450"/>
      <c r="Z1218" s="450"/>
      <c r="AA1218" s="450"/>
      <c r="AB1218" s="450"/>
      <c r="AC1218" s="450"/>
      <c r="AD1218" s="451"/>
      <c r="AE1218" s="450"/>
      <c r="AF1218" s="450"/>
      <c r="AG1218" s="450"/>
      <c r="AH1218" s="450"/>
      <c r="AI1218" s="450"/>
      <c r="AJ1218" s="450"/>
      <c r="AK1218" s="450"/>
      <c r="AL1218" s="452"/>
      <c r="AM1218" s="451"/>
      <c r="AN1218" s="451"/>
      <c r="AO1218" s="451"/>
      <c r="AP1218" s="451"/>
      <c r="AQ1218" s="452"/>
      <c r="AR1218" s="62"/>
      <c r="AS1218" s="236" t="s">
        <v>32</v>
      </c>
      <c r="AT1218" s="236" t="s">
        <v>33</v>
      </c>
      <c r="AU1218" s="236" t="s">
        <v>34</v>
      </c>
      <c r="AV1218" s="236" t="s">
        <v>35</v>
      </c>
      <c r="AW1218" s="237" t="s">
        <v>36</v>
      </c>
      <c r="AX1218" s="236" t="s">
        <v>37</v>
      </c>
      <c r="AY1218" s="236" t="s">
        <v>38</v>
      </c>
      <c r="AZ1218" s="236" t="s">
        <v>39</v>
      </c>
      <c r="BA1218" s="236" t="s">
        <v>40</v>
      </c>
      <c r="BB1218" s="236" t="s">
        <v>41</v>
      </c>
      <c r="BC1218" s="237" t="s">
        <v>42</v>
      </c>
      <c r="BD1218" s="236" t="s">
        <v>43</v>
      </c>
      <c r="BE1218" s="236" t="s">
        <v>44</v>
      </c>
      <c r="BF1218" s="236" t="s">
        <v>45</v>
      </c>
      <c r="BG1218" s="236" t="s">
        <v>46</v>
      </c>
      <c r="BH1218" s="236" t="s">
        <v>47</v>
      </c>
      <c r="BI1218" s="236" t="s">
        <v>48</v>
      </c>
      <c r="BJ1218" s="236" t="s">
        <v>49</v>
      </c>
      <c r="BK1218" s="238" t="s">
        <v>50</v>
      </c>
      <c r="BL1218" s="239" t="s">
        <v>51</v>
      </c>
      <c r="BM1218" s="239" t="s">
        <v>52</v>
      </c>
      <c r="BN1218" s="239" t="s">
        <v>53</v>
      </c>
      <c r="BO1218" s="239" t="s">
        <v>54</v>
      </c>
      <c r="BP1218" s="239" t="s">
        <v>55</v>
      </c>
      <c r="BQ1218" s="19"/>
    </row>
    <row r="1219">
      <c r="A1219" s="145"/>
      <c r="B1219" s="146"/>
      <c r="C1219" s="124" t="s">
        <v>59</v>
      </c>
      <c r="D1219" s="125" t="s">
        <v>59</v>
      </c>
      <c r="E1219" s="170"/>
      <c r="F1219" s="169"/>
      <c r="G1219" s="170"/>
      <c r="H1219" s="127"/>
      <c r="I1219" s="128">
        <v>9</v>
      </c>
      <c r="J1219" s="128"/>
      <c r="K1219" s="128"/>
      <c r="L1219" s="128"/>
      <c r="M1219" s="128"/>
      <c r="N1219" s="128"/>
      <c r="O1219" s="128"/>
      <c r="P1219" s="1052" t="s">
        <v>72</v>
      </c>
      <c r="Q1219" s="242" t="s">
        <v>100</v>
      </c>
      <c r="R1219" s="132" t="s">
        <v>169</v>
      </c>
      <c r="S1219" s="133"/>
      <c r="T1219" s="721"/>
      <c r="U1219" s="721"/>
      <c r="V1219" s="721"/>
      <c r="W1219" s="721"/>
      <c r="X1219" s="721"/>
      <c r="Y1219" s="721"/>
      <c r="Z1219" s="721"/>
      <c r="AA1219" s="721"/>
      <c r="AB1219" s="721"/>
      <c r="AC1219" s="721"/>
      <c r="AD1219" s="734"/>
      <c r="AE1219" s="721"/>
      <c r="AF1219" s="721"/>
      <c r="AG1219" s="721"/>
      <c r="AH1219" s="721"/>
      <c r="AI1219" s="721"/>
      <c r="AJ1219" s="721"/>
      <c r="AK1219" s="721"/>
      <c r="AL1219" s="735"/>
      <c r="AM1219" s="721"/>
      <c r="AN1219" s="721"/>
      <c r="AO1219" s="721"/>
      <c r="AP1219" s="721"/>
      <c r="AQ1219" s="722"/>
      <c r="AR1219" s="62"/>
      <c r="AS1219" s="309">
        <f t="shared" ref="AS1219:AS1222" si="516">T1219*T$1228*1.73*0.875/1000</f>
        <v>0</v>
      </c>
      <c r="AT1219" s="309">
        <f t="shared" ref="AT1219:BP1222" si="517">U1219*U$1228*1.73*0.875/1000</f>
        <v>0</v>
      </c>
      <c r="AU1219" s="309">
        <f t="shared" si="517"/>
        <v>0</v>
      </c>
      <c r="AV1219" s="309">
        <f t="shared" si="517"/>
        <v>0</v>
      </c>
      <c r="AW1219" s="310">
        <f t="shared" si="517"/>
        <v>0</v>
      </c>
      <c r="AX1219" s="309">
        <f t="shared" si="517"/>
        <v>0</v>
      </c>
      <c r="AY1219" s="309">
        <f t="shared" si="517"/>
        <v>0</v>
      </c>
      <c r="AZ1219" s="309">
        <f t="shared" si="517"/>
        <v>0</v>
      </c>
      <c r="BA1219" s="309">
        <f t="shared" si="517"/>
        <v>0</v>
      </c>
      <c r="BB1219" s="309">
        <f t="shared" si="517"/>
        <v>0</v>
      </c>
      <c r="BC1219" s="310">
        <f t="shared" si="517"/>
        <v>0</v>
      </c>
      <c r="BD1219" s="309">
        <f t="shared" si="517"/>
        <v>0</v>
      </c>
      <c r="BE1219" s="309">
        <f t="shared" si="517"/>
        <v>0</v>
      </c>
      <c r="BF1219" s="309">
        <f t="shared" si="517"/>
        <v>0</v>
      </c>
      <c r="BG1219" s="309">
        <f t="shared" si="517"/>
        <v>0</v>
      </c>
      <c r="BH1219" s="309">
        <f t="shared" si="517"/>
        <v>0</v>
      </c>
      <c r="BI1219" s="309">
        <f t="shared" si="517"/>
        <v>0</v>
      </c>
      <c r="BJ1219" s="309">
        <f t="shared" si="517"/>
        <v>0</v>
      </c>
      <c r="BK1219" s="310">
        <f t="shared" si="517"/>
        <v>0</v>
      </c>
      <c r="BL1219" s="309">
        <f t="shared" si="517"/>
        <v>0</v>
      </c>
      <c r="BM1219" s="309">
        <f t="shared" si="517"/>
        <v>0</v>
      </c>
      <c r="BN1219" s="309">
        <f t="shared" si="517"/>
        <v>0</v>
      </c>
      <c r="BO1219" s="309">
        <f t="shared" si="517"/>
        <v>0</v>
      </c>
      <c r="BP1219" s="309">
        <f t="shared" si="517"/>
        <v>0</v>
      </c>
      <c r="BQ1219" s="247"/>
    </row>
    <row r="1220">
      <c r="A1220" s="145"/>
      <c r="B1220" s="146"/>
      <c r="C1220" s="124" t="s">
        <v>59</v>
      </c>
      <c r="D1220" s="104" t="s">
        <v>59</v>
      </c>
      <c r="E1220" s="170"/>
      <c r="F1220" s="169"/>
      <c r="G1220" s="170"/>
      <c r="H1220" s="127"/>
      <c r="I1220" s="128">
        <v>10</v>
      </c>
      <c r="J1220" s="128"/>
      <c r="K1220" s="128"/>
      <c r="L1220" s="128"/>
      <c r="M1220" s="128"/>
      <c r="N1220" s="128"/>
      <c r="O1220" s="128"/>
      <c r="P1220" s="1052" t="s">
        <v>72</v>
      </c>
      <c r="Q1220" s="242" t="s">
        <v>104</v>
      </c>
      <c r="R1220" s="132" t="s">
        <v>169</v>
      </c>
      <c r="S1220" s="133"/>
      <c r="T1220" s="721"/>
      <c r="U1220" s="721"/>
      <c r="V1220" s="721"/>
      <c r="W1220" s="721"/>
      <c r="X1220" s="721"/>
      <c r="Y1220" s="721"/>
      <c r="Z1220" s="721"/>
      <c r="AA1220" s="721"/>
      <c r="AB1220" s="721"/>
      <c r="AC1220" s="721"/>
      <c r="AD1220" s="734"/>
      <c r="AE1220" s="721"/>
      <c r="AF1220" s="721"/>
      <c r="AG1220" s="721"/>
      <c r="AH1220" s="721"/>
      <c r="AI1220" s="721"/>
      <c r="AJ1220" s="721"/>
      <c r="AK1220" s="721"/>
      <c r="AL1220" s="735"/>
      <c r="AM1220" s="721"/>
      <c r="AN1220" s="721"/>
      <c r="AO1220" s="721"/>
      <c r="AP1220" s="721"/>
      <c r="AQ1220" s="722"/>
      <c r="AR1220" s="62"/>
      <c r="AS1220" s="878">
        <f t="shared" si="516"/>
        <v>0</v>
      </c>
      <c r="AT1220" s="878">
        <f t="shared" si="517"/>
        <v>0</v>
      </c>
      <c r="AU1220" s="878">
        <f t="shared" si="517"/>
        <v>0</v>
      </c>
      <c r="AV1220" s="878">
        <f t="shared" si="517"/>
        <v>0</v>
      </c>
      <c r="AW1220" s="879">
        <f t="shared" si="517"/>
        <v>0</v>
      </c>
      <c r="AX1220" s="878">
        <f t="shared" si="517"/>
        <v>0</v>
      </c>
      <c r="AY1220" s="878">
        <f t="shared" si="517"/>
        <v>0</v>
      </c>
      <c r="AZ1220" s="878">
        <f t="shared" si="517"/>
        <v>0</v>
      </c>
      <c r="BA1220" s="878">
        <f t="shared" si="517"/>
        <v>0</v>
      </c>
      <c r="BB1220" s="878">
        <f t="shared" si="517"/>
        <v>0</v>
      </c>
      <c r="BC1220" s="879">
        <f t="shared" si="517"/>
        <v>0</v>
      </c>
      <c r="BD1220" s="878">
        <f t="shared" si="517"/>
        <v>0</v>
      </c>
      <c r="BE1220" s="878">
        <f t="shared" si="517"/>
        <v>0</v>
      </c>
      <c r="BF1220" s="878">
        <f t="shared" si="517"/>
        <v>0</v>
      </c>
      <c r="BG1220" s="878">
        <f t="shared" si="517"/>
        <v>0</v>
      </c>
      <c r="BH1220" s="878">
        <f t="shared" si="517"/>
        <v>0</v>
      </c>
      <c r="BI1220" s="878">
        <f t="shared" si="517"/>
        <v>0</v>
      </c>
      <c r="BJ1220" s="878">
        <f t="shared" si="517"/>
        <v>0</v>
      </c>
      <c r="BK1220" s="879">
        <f t="shared" si="517"/>
        <v>0</v>
      </c>
      <c r="BL1220" s="878">
        <f t="shared" si="517"/>
        <v>0</v>
      </c>
      <c r="BM1220" s="878">
        <f t="shared" si="517"/>
        <v>0</v>
      </c>
      <c r="BN1220" s="878">
        <f t="shared" si="517"/>
        <v>0</v>
      </c>
      <c r="BO1220" s="878">
        <f t="shared" si="517"/>
        <v>0</v>
      </c>
      <c r="BP1220" s="878">
        <f t="shared" si="517"/>
        <v>0</v>
      </c>
      <c r="BQ1220" s="247"/>
    </row>
    <row r="1221">
      <c r="A1221" s="145"/>
      <c r="B1221" s="146"/>
      <c r="C1221" s="124" t="s">
        <v>59</v>
      </c>
      <c r="D1221" s="125" t="s">
        <v>59</v>
      </c>
      <c r="E1221" s="170"/>
      <c r="F1221" s="169"/>
      <c r="G1221" s="170"/>
      <c r="H1221" s="127"/>
      <c r="I1221" s="128">
        <v>11</v>
      </c>
      <c r="J1221" s="128"/>
      <c r="K1221" s="128"/>
      <c r="L1221" s="128"/>
      <c r="M1221" s="128"/>
      <c r="N1221" s="128"/>
      <c r="O1221" s="128"/>
      <c r="P1221" s="1052" t="s">
        <v>72</v>
      </c>
      <c r="Q1221" s="242" t="s">
        <v>180</v>
      </c>
      <c r="R1221" s="132" t="s">
        <v>169</v>
      </c>
      <c r="S1221" s="133"/>
      <c r="T1221" s="721"/>
      <c r="U1221" s="721"/>
      <c r="V1221" s="721"/>
      <c r="W1221" s="721"/>
      <c r="X1221" s="721"/>
      <c r="Y1221" s="721"/>
      <c r="Z1221" s="721"/>
      <c r="AA1221" s="721"/>
      <c r="AB1221" s="721"/>
      <c r="AC1221" s="721"/>
      <c r="AD1221" s="734"/>
      <c r="AE1221" s="721"/>
      <c r="AF1221" s="721"/>
      <c r="AG1221" s="721"/>
      <c r="AH1221" s="721"/>
      <c r="AI1221" s="721"/>
      <c r="AJ1221" s="721"/>
      <c r="AK1221" s="721"/>
      <c r="AL1221" s="735"/>
      <c r="AM1221" s="721"/>
      <c r="AN1221" s="721"/>
      <c r="AO1221" s="721"/>
      <c r="AP1221" s="721"/>
      <c r="AQ1221" s="722"/>
      <c r="AR1221" s="62"/>
      <c r="AS1221" s="878">
        <f t="shared" si="516"/>
        <v>0</v>
      </c>
      <c r="AT1221" s="878">
        <f t="shared" si="517"/>
        <v>0</v>
      </c>
      <c r="AU1221" s="878">
        <f t="shared" si="517"/>
        <v>0</v>
      </c>
      <c r="AV1221" s="878">
        <f t="shared" si="517"/>
        <v>0</v>
      </c>
      <c r="AW1221" s="879">
        <f t="shared" si="517"/>
        <v>0</v>
      </c>
      <c r="AX1221" s="878">
        <f t="shared" si="517"/>
        <v>0</v>
      </c>
      <c r="AY1221" s="878">
        <f t="shared" si="517"/>
        <v>0</v>
      </c>
      <c r="AZ1221" s="878">
        <f t="shared" si="517"/>
        <v>0</v>
      </c>
      <c r="BA1221" s="878">
        <f t="shared" si="517"/>
        <v>0</v>
      </c>
      <c r="BB1221" s="878">
        <f t="shared" si="517"/>
        <v>0</v>
      </c>
      <c r="BC1221" s="879">
        <f t="shared" si="517"/>
        <v>0</v>
      </c>
      <c r="BD1221" s="878">
        <f t="shared" si="517"/>
        <v>0</v>
      </c>
      <c r="BE1221" s="878">
        <f t="shared" si="517"/>
        <v>0</v>
      </c>
      <c r="BF1221" s="878">
        <f t="shared" si="517"/>
        <v>0</v>
      </c>
      <c r="BG1221" s="878">
        <f t="shared" si="517"/>
        <v>0</v>
      </c>
      <c r="BH1221" s="878">
        <f t="shared" si="517"/>
        <v>0</v>
      </c>
      <c r="BI1221" s="878">
        <f t="shared" si="517"/>
        <v>0</v>
      </c>
      <c r="BJ1221" s="878">
        <f t="shared" si="517"/>
        <v>0</v>
      </c>
      <c r="BK1221" s="879">
        <f t="shared" si="517"/>
        <v>0</v>
      </c>
      <c r="BL1221" s="878">
        <f t="shared" si="517"/>
        <v>0</v>
      </c>
      <c r="BM1221" s="878">
        <f t="shared" si="517"/>
        <v>0</v>
      </c>
      <c r="BN1221" s="878">
        <f t="shared" si="517"/>
        <v>0</v>
      </c>
      <c r="BO1221" s="878">
        <f t="shared" si="517"/>
        <v>0</v>
      </c>
      <c r="BP1221" s="878">
        <f t="shared" si="517"/>
        <v>0</v>
      </c>
      <c r="BQ1221" s="247"/>
    </row>
    <row r="1222" ht="16.5">
      <c r="A1222" s="145"/>
      <c r="B1222" s="146"/>
      <c r="C1222" s="169" t="s">
        <v>59</v>
      </c>
      <c r="D1222" s="125" t="s">
        <v>59</v>
      </c>
      <c r="E1222" s="170"/>
      <c r="F1222" s="169"/>
      <c r="G1222" s="170"/>
      <c r="H1222" s="127"/>
      <c r="I1222" s="128">
        <v>12</v>
      </c>
      <c r="J1222" s="128"/>
      <c r="K1222" s="128"/>
      <c r="L1222" s="128"/>
      <c r="M1222" s="128"/>
      <c r="N1222" s="128"/>
      <c r="O1222" s="128"/>
      <c r="P1222" s="1052" t="s">
        <v>72</v>
      </c>
      <c r="Q1222" s="1146" t="s">
        <v>105</v>
      </c>
      <c r="R1222" s="132" t="s">
        <v>169</v>
      </c>
      <c r="S1222" s="133"/>
      <c r="T1222" s="721"/>
      <c r="U1222" s="721"/>
      <c r="V1222" s="721"/>
      <c r="W1222" s="721"/>
      <c r="X1222" s="721"/>
      <c r="Y1222" s="721"/>
      <c r="Z1222" s="721"/>
      <c r="AA1222" s="721"/>
      <c r="AB1222" s="721"/>
      <c r="AC1222" s="721"/>
      <c r="AD1222" s="734"/>
      <c r="AE1222" s="721"/>
      <c r="AF1222" s="721"/>
      <c r="AG1222" s="721"/>
      <c r="AH1222" s="721"/>
      <c r="AI1222" s="721"/>
      <c r="AJ1222" s="721"/>
      <c r="AK1222" s="721"/>
      <c r="AL1222" s="735"/>
      <c r="AM1222" s="721"/>
      <c r="AN1222" s="721"/>
      <c r="AO1222" s="721"/>
      <c r="AP1222" s="721"/>
      <c r="AQ1222" s="722"/>
      <c r="AR1222" s="62"/>
      <c r="AS1222" s="880">
        <f t="shared" si="516"/>
        <v>0</v>
      </c>
      <c r="AT1222" s="880">
        <f t="shared" si="517"/>
        <v>0</v>
      </c>
      <c r="AU1222" s="880">
        <f t="shared" si="517"/>
        <v>0</v>
      </c>
      <c r="AV1222" s="880">
        <f t="shared" si="517"/>
        <v>0</v>
      </c>
      <c r="AW1222" s="881">
        <f t="shared" si="517"/>
        <v>0</v>
      </c>
      <c r="AX1222" s="880">
        <f t="shared" si="517"/>
        <v>0</v>
      </c>
      <c r="AY1222" s="880">
        <f t="shared" si="517"/>
        <v>0</v>
      </c>
      <c r="AZ1222" s="880">
        <f t="shared" si="517"/>
        <v>0</v>
      </c>
      <c r="BA1222" s="880">
        <f t="shared" si="517"/>
        <v>0</v>
      </c>
      <c r="BB1222" s="880">
        <f t="shared" si="517"/>
        <v>0</v>
      </c>
      <c r="BC1222" s="881">
        <f t="shared" si="517"/>
        <v>0</v>
      </c>
      <c r="BD1222" s="880">
        <f t="shared" si="517"/>
        <v>0</v>
      </c>
      <c r="BE1222" s="880">
        <f t="shared" si="517"/>
        <v>0</v>
      </c>
      <c r="BF1222" s="880">
        <f t="shared" si="517"/>
        <v>0</v>
      </c>
      <c r="BG1222" s="880">
        <f t="shared" si="517"/>
        <v>0</v>
      </c>
      <c r="BH1222" s="880">
        <f t="shared" si="517"/>
        <v>0</v>
      </c>
      <c r="BI1222" s="880">
        <f t="shared" si="517"/>
        <v>0</v>
      </c>
      <c r="BJ1222" s="880">
        <f t="shared" si="517"/>
        <v>0</v>
      </c>
      <c r="BK1222" s="881">
        <f t="shared" si="517"/>
        <v>0</v>
      </c>
      <c r="BL1222" s="880">
        <f t="shared" si="517"/>
        <v>0</v>
      </c>
      <c r="BM1222" s="880">
        <f t="shared" si="517"/>
        <v>0</v>
      </c>
      <c r="BN1222" s="880">
        <f t="shared" si="517"/>
        <v>0</v>
      </c>
      <c r="BO1222" s="880">
        <f t="shared" si="517"/>
        <v>0</v>
      </c>
      <c r="BP1222" s="880">
        <f t="shared" si="517"/>
        <v>0</v>
      </c>
      <c r="BQ1222" s="247"/>
    </row>
    <row r="1223" ht="16.5">
      <c r="A1223" s="942"/>
      <c r="B1223" s="943"/>
      <c r="C1223" s="882"/>
      <c r="D1223" s="125"/>
      <c r="E1223" s="170"/>
      <c r="F1223" s="169"/>
      <c r="G1223" s="170"/>
      <c r="H1223" s="127"/>
      <c r="I1223" s="128"/>
      <c r="J1223" s="128"/>
      <c r="K1223" s="128"/>
      <c r="L1223" s="128"/>
      <c r="M1223" s="128"/>
      <c r="N1223" s="128"/>
      <c r="O1223" s="128"/>
      <c r="P1223" s="883"/>
      <c r="Q1223" s="660" t="s">
        <v>182</v>
      </c>
      <c r="R1223" s="661"/>
      <c r="S1223" s="662"/>
      <c r="T1223" s="755"/>
      <c r="U1223" s="755"/>
      <c r="V1223" s="755"/>
      <c r="W1223" s="755"/>
      <c r="X1223" s="755"/>
      <c r="Y1223" s="755"/>
      <c r="Z1223" s="755"/>
      <c r="AA1223" s="755"/>
      <c r="AB1223" s="755"/>
      <c r="AC1223" s="755"/>
      <c r="AD1223" s="756"/>
      <c r="AE1223" s="755"/>
      <c r="AF1223" s="755"/>
      <c r="AG1223" s="755"/>
      <c r="AH1223" s="755"/>
      <c r="AI1223" s="755"/>
      <c r="AJ1223" s="755"/>
      <c r="AK1223" s="755"/>
      <c r="AL1223" s="757"/>
      <c r="AM1223" s="755"/>
      <c r="AN1223" s="755"/>
      <c r="AO1223" s="755"/>
      <c r="AP1223" s="755"/>
      <c r="AQ1223" s="758"/>
      <c r="AR1223" s="62"/>
      <c r="AS1223" s="274">
        <f t="shared" ref="AS1223:BP1223" si="518">SUM(AS1219:AS1221)</f>
        <v>0</v>
      </c>
      <c r="AT1223" s="275">
        <f t="shared" si="518"/>
        <v>0</v>
      </c>
      <c r="AU1223" s="276">
        <f t="shared" si="518"/>
        <v>0</v>
      </c>
      <c r="AV1223" s="274">
        <f t="shared" si="518"/>
        <v>0</v>
      </c>
      <c r="AW1223" s="277">
        <f t="shared" si="518"/>
        <v>0</v>
      </c>
      <c r="AX1223" s="276">
        <f>SUM(AT1219:AT1221)</f>
        <v>0</v>
      </c>
      <c r="AY1223" s="274">
        <f t="shared" si="518"/>
        <v>0</v>
      </c>
      <c r="AZ1223" s="275">
        <f t="shared" si="518"/>
        <v>0</v>
      </c>
      <c r="BA1223" s="276">
        <f t="shared" si="518"/>
        <v>0</v>
      </c>
      <c r="BB1223" s="274">
        <f t="shared" si="518"/>
        <v>0</v>
      </c>
      <c r="BC1223" s="277">
        <f t="shared" si="518"/>
        <v>0</v>
      </c>
      <c r="BD1223" s="276">
        <f t="shared" si="518"/>
        <v>0</v>
      </c>
      <c r="BE1223" s="274">
        <f t="shared" si="518"/>
        <v>0</v>
      </c>
      <c r="BF1223" s="275">
        <f t="shared" si="518"/>
        <v>0</v>
      </c>
      <c r="BG1223" s="276">
        <f t="shared" si="518"/>
        <v>0</v>
      </c>
      <c r="BH1223" s="274">
        <f t="shared" si="518"/>
        <v>0</v>
      </c>
      <c r="BI1223" s="275">
        <f t="shared" si="518"/>
        <v>0</v>
      </c>
      <c r="BJ1223" s="276">
        <f t="shared" si="518"/>
        <v>0</v>
      </c>
      <c r="BK1223" s="278">
        <f t="shared" si="518"/>
        <v>0</v>
      </c>
      <c r="BL1223" s="274">
        <f t="shared" si="518"/>
        <v>0</v>
      </c>
      <c r="BM1223" s="275">
        <f t="shared" si="518"/>
        <v>0</v>
      </c>
      <c r="BN1223" s="276">
        <f t="shared" si="518"/>
        <v>0</v>
      </c>
      <c r="BO1223" s="276">
        <f t="shared" si="518"/>
        <v>0</v>
      </c>
      <c r="BP1223" s="274">
        <f t="shared" si="518"/>
        <v>0</v>
      </c>
      <c r="BQ1223" s="247" t="s">
        <v>183</v>
      </c>
    </row>
    <row r="1224" ht="16.5">
      <c r="A1224" s="1369"/>
      <c r="B1224" s="1370"/>
      <c r="C1224" s="1371"/>
      <c r="D1224" s="104"/>
      <c r="E1224" s="170"/>
      <c r="F1224" s="169"/>
      <c r="G1224" s="170"/>
      <c r="H1224" s="127"/>
      <c r="I1224" s="128"/>
      <c r="J1224" s="128"/>
      <c r="K1224" s="128"/>
      <c r="L1224" s="128"/>
      <c r="M1224" s="128"/>
      <c r="N1224" s="128"/>
      <c r="O1224" s="128"/>
      <c r="P1224" s="883"/>
      <c r="Q1224" s="660" t="s">
        <v>135</v>
      </c>
      <c r="R1224" s="661"/>
      <c r="S1224" s="662"/>
      <c r="T1224" s="755"/>
      <c r="U1224" s="755"/>
      <c r="V1224" s="755"/>
      <c r="W1224" s="755"/>
      <c r="X1224" s="755"/>
      <c r="Y1224" s="755"/>
      <c r="Z1224" s="755"/>
      <c r="AA1224" s="755"/>
      <c r="AB1224" s="755"/>
      <c r="AC1224" s="755"/>
      <c r="AD1224" s="756"/>
      <c r="AE1224" s="755"/>
      <c r="AF1224" s="755"/>
      <c r="AG1224" s="755"/>
      <c r="AH1224" s="755"/>
      <c r="AI1224" s="755"/>
      <c r="AJ1224" s="755"/>
      <c r="AK1224" s="755"/>
      <c r="AL1224" s="757"/>
      <c r="AM1224" s="755"/>
      <c r="AN1224" s="755"/>
      <c r="AO1224" s="755"/>
      <c r="AP1224" s="755"/>
      <c r="AQ1224" s="758"/>
      <c r="AR1224" s="62"/>
      <c r="AS1224" s="274">
        <f t="shared" ref="AS1224:BP1224" si="519">AS1213+AS1223</f>
        <v>0</v>
      </c>
      <c r="AT1224" s="275">
        <f t="shared" si="519"/>
        <v>0</v>
      </c>
      <c r="AU1224" s="276">
        <f t="shared" si="519"/>
        <v>0</v>
      </c>
      <c r="AV1224" s="274">
        <f t="shared" si="519"/>
        <v>0</v>
      </c>
      <c r="AW1224" s="277">
        <f t="shared" si="519"/>
        <v>0</v>
      </c>
      <c r="AX1224" s="276">
        <f>AT1213+AT1223</f>
        <v>0</v>
      </c>
      <c r="AY1224" s="274">
        <f t="shared" si="519"/>
        <v>0</v>
      </c>
      <c r="AZ1224" s="275">
        <f t="shared" si="519"/>
        <v>0</v>
      </c>
      <c r="BA1224" s="276">
        <f t="shared" si="519"/>
        <v>0</v>
      </c>
      <c r="BB1224" s="274">
        <f t="shared" si="519"/>
        <v>0</v>
      </c>
      <c r="BC1224" s="277">
        <f t="shared" si="519"/>
        <v>0</v>
      </c>
      <c r="BD1224" s="276">
        <f t="shared" si="519"/>
        <v>0</v>
      </c>
      <c r="BE1224" s="274">
        <f t="shared" si="519"/>
        <v>0</v>
      </c>
      <c r="BF1224" s="275">
        <f t="shared" si="519"/>
        <v>0</v>
      </c>
      <c r="BG1224" s="276">
        <f t="shared" si="519"/>
        <v>0</v>
      </c>
      <c r="BH1224" s="274">
        <f t="shared" si="519"/>
        <v>0</v>
      </c>
      <c r="BI1224" s="275">
        <f t="shared" si="519"/>
        <v>0</v>
      </c>
      <c r="BJ1224" s="276">
        <f t="shared" si="519"/>
        <v>0</v>
      </c>
      <c r="BK1224" s="278">
        <f t="shared" si="519"/>
        <v>0</v>
      </c>
      <c r="BL1224" s="274">
        <f t="shared" si="519"/>
        <v>0</v>
      </c>
      <c r="BM1224" s="275">
        <f t="shared" si="519"/>
        <v>0</v>
      </c>
      <c r="BN1224" s="276">
        <f t="shared" si="519"/>
        <v>0</v>
      </c>
      <c r="BO1224" s="276">
        <f t="shared" si="519"/>
        <v>0</v>
      </c>
      <c r="BP1224" s="274">
        <f t="shared" si="519"/>
        <v>0</v>
      </c>
      <c r="BQ1224" s="321" t="s">
        <v>136</v>
      </c>
    </row>
    <row r="1225" ht="16.5">
      <c r="A1225" s="167"/>
      <c r="B1225" s="168"/>
      <c r="C1225" s="169"/>
      <c r="D1225" s="125"/>
      <c r="E1225" s="170"/>
      <c r="F1225" s="169"/>
      <c r="G1225" s="170"/>
      <c r="H1225" s="127">
        <v>1</v>
      </c>
      <c r="I1225" s="128">
        <v>13</v>
      </c>
      <c r="J1225" s="128"/>
      <c r="K1225" s="128"/>
      <c r="L1225" s="128"/>
      <c r="M1225" s="128"/>
      <c r="N1225" s="128"/>
      <c r="O1225" s="128"/>
      <c r="P1225" s="102"/>
      <c r="Q1225" s="285" t="s">
        <v>387</v>
      </c>
      <c r="R1225" s="231" t="s">
        <v>352</v>
      </c>
      <c r="S1225" s="232"/>
      <c r="T1225" s="462"/>
      <c r="U1225" s="462"/>
      <c r="V1225" s="462"/>
      <c r="W1225" s="462"/>
      <c r="X1225" s="462"/>
      <c r="Y1225" s="462"/>
      <c r="Z1225" s="462"/>
      <c r="AA1225" s="462"/>
      <c r="AB1225" s="462"/>
      <c r="AC1225" s="462"/>
      <c r="AD1225" s="463"/>
      <c r="AE1225" s="462"/>
      <c r="AF1225" s="462"/>
      <c r="AG1225" s="462"/>
      <c r="AH1225" s="462"/>
      <c r="AI1225" s="462"/>
      <c r="AJ1225" s="462"/>
      <c r="AK1225" s="462"/>
      <c r="AL1225" s="464"/>
      <c r="AM1225" s="462"/>
      <c r="AN1225" s="462"/>
      <c r="AO1225" s="462"/>
      <c r="AP1225" s="462"/>
      <c r="AQ1225" s="190"/>
      <c r="AR1225" s="62"/>
      <c r="AS1225" s="62"/>
      <c r="AT1225" s="62"/>
      <c r="AU1225" s="62"/>
      <c r="AV1225" s="62"/>
      <c r="AW1225" s="98"/>
      <c r="AX1225" s="62"/>
      <c r="AY1225" s="62"/>
      <c r="AZ1225" s="62"/>
      <c r="BA1225" s="62"/>
      <c r="BB1225" s="62"/>
      <c r="BC1225" s="98"/>
      <c r="BD1225" s="62"/>
      <c r="BE1225" s="62"/>
      <c r="BF1225" s="62"/>
      <c r="BG1225" s="62"/>
      <c r="BH1225" s="62"/>
      <c r="BI1225" s="62"/>
      <c r="BJ1225" s="62"/>
      <c r="BK1225" s="98"/>
      <c r="BL1225" s="62"/>
      <c r="BM1225" s="62"/>
      <c r="BN1225" s="62"/>
      <c r="BO1225" s="62"/>
      <c r="BP1225" s="62"/>
    </row>
    <row r="1226" ht="16.5">
      <c r="A1226" s="145"/>
      <c r="B1226" s="146"/>
      <c r="C1226" s="124"/>
      <c r="D1226" s="104"/>
      <c r="E1226" s="170"/>
      <c r="F1226" s="169"/>
      <c r="G1226" s="170"/>
      <c r="H1226" s="127">
        <v>2</v>
      </c>
      <c r="I1226" s="128">
        <v>14</v>
      </c>
      <c r="J1226" s="128"/>
      <c r="K1226" s="128"/>
      <c r="L1226" s="128"/>
      <c r="M1226" s="128"/>
      <c r="N1226" s="128"/>
      <c r="O1226" s="128"/>
      <c r="P1226" s="125"/>
      <c r="Q1226" s="291"/>
      <c r="R1226" s="132" t="s">
        <v>353</v>
      </c>
      <c r="S1226" s="133"/>
      <c r="T1226" s="462"/>
      <c r="U1226" s="462"/>
      <c r="V1226" s="462"/>
      <c r="W1226" s="462"/>
      <c r="X1226" s="462"/>
      <c r="Y1226" s="462"/>
      <c r="Z1226" s="462"/>
      <c r="AA1226" s="462"/>
      <c r="AB1226" s="462"/>
      <c r="AC1226" s="462"/>
      <c r="AD1226" s="463"/>
      <c r="AE1226" s="462"/>
      <c r="AF1226" s="462"/>
      <c r="AG1226" s="462"/>
      <c r="AH1226" s="462"/>
      <c r="AI1226" s="462"/>
      <c r="AJ1226" s="462"/>
      <c r="AK1226" s="462"/>
      <c r="AL1226" s="464"/>
      <c r="AM1226" s="462"/>
      <c r="AN1226" s="462"/>
      <c r="AO1226" s="462"/>
      <c r="AP1226" s="462"/>
      <c r="AQ1226" s="190"/>
      <c r="AR1226" s="62"/>
      <c r="AS1226" s="274">
        <f>AS1207+AS1216</f>
        <v>0</v>
      </c>
      <c r="AT1226" s="274">
        <f t="shared" ref="AT1226:BP1226" si="520">AT1207+AT1216</f>
        <v>0</v>
      </c>
      <c r="AU1226" s="274">
        <f t="shared" si="520"/>
        <v>0</v>
      </c>
      <c r="AV1226" s="274">
        <f t="shared" si="520"/>
        <v>0</v>
      </c>
      <c r="AW1226" s="517">
        <f t="shared" si="520"/>
        <v>0</v>
      </c>
      <c r="AX1226" s="274">
        <f t="shared" si="520"/>
        <v>0</v>
      </c>
      <c r="AY1226" s="274">
        <f t="shared" si="520"/>
        <v>0</v>
      </c>
      <c r="AZ1226" s="274">
        <f t="shared" si="520"/>
        <v>0</v>
      </c>
      <c r="BA1226" s="274">
        <f t="shared" si="520"/>
        <v>0</v>
      </c>
      <c r="BB1226" s="274">
        <f t="shared" si="520"/>
        <v>0</v>
      </c>
      <c r="BC1226" s="517">
        <f t="shared" si="520"/>
        <v>0</v>
      </c>
      <c r="BD1226" s="274">
        <f t="shared" si="520"/>
        <v>0</v>
      </c>
      <c r="BE1226" s="274">
        <f t="shared" si="520"/>
        <v>0</v>
      </c>
      <c r="BF1226" s="274">
        <f t="shared" si="520"/>
        <v>0</v>
      </c>
      <c r="BG1226" s="274">
        <f t="shared" si="520"/>
        <v>0</v>
      </c>
      <c r="BH1226" s="274">
        <f t="shared" si="520"/>
        <v>0</v>
      </c>
      <c r="BI1226" s="274">
        <f t="shared" si="520"/>
        <v>0</v>
      </c>
      <c r="BJ1226" s="274">
        <f t="shared" si="520"/>
        <v>0</v>
      </c>
      <c r="BK1226" s="517">
        <f t="shared" si="520"/>
        <v>0</v>
      </c>
      <c r="BL1226" s="274">
        <f t="shared" si="520"/>
        <v>0</v>
      </c>
      <c r="BM1226" s="274">
        <f t="shared" si="520"/>
        <v>0</v>
      </c>
      <c r="BN1226" s="274">
        <f t="shared" si="520"/>
        <v>0</v>
      </c>
      <c r="BO1226" s="274">
        <f t="shared" si="520"/>
        <v>0</v>
      </c>
      <c r="BP1226" s="274">
        <f t="shared" si="520"/>
        <v>0</v>
      </c>
      <c r="BQ1226" s="19" t="s">
        <v>303</v>
      </c>
    </row>
    <row r="1227">
      <c r="A1227" s="145"/>
      <c r="B1227" s="146"/>
      <c r="C1227" s="124"/>
      <c r="D1227" s="125"/>
      <c r="E1227" s="170"/>
      <c r="F1227" s="169"/>
      <c r="G1227" s="170"/>
      <c r="H1227" s="127">
        <v>3</v>
      </c>
      <c r="I1227" s="128">
        <v>15</v>
      </c>
      <c r="J1227" s="128"/>
      <c r="K1227" s="128"/>
      <c r="L1227" s="128"/>
      <c r="M1227" s="128"/>
      <c r="N1227" s="128"/>
      <c r="O1227" s="128"/>
      <c r="P1227" s="125"/>
      <c r="Q1227" s="291" t="s">
        <v>392</v>
      </c>
      <c r="R1227" s="132" t="s">
        <v>352</v>
      </c>
      <c r="S1227" s="133"/>
      <c r="T1227" s="462"/>
      <c r="U1227" s="462"/>
      <c r="V1227" s="462"/>
      <c r="W1227" s="462"/>
      <c r="X1227" s="462"/>
      <c r="Y1227" s="462"/>
      <c r="Z1227" s="462"/>
      <c r="AA1227" s="462"/>
      <c r="AB1227" s="462"/>
      <c r="AC1227" s="462"/>
      <c r="AD1227" s="463"/>
      <c r="AE1227" s="462"/>
      <c r="AF1227" s="462"/>
      <c r="AG1227" s="462"/>
      <c r="AH1227" s="462"/>
      <c r="AI1227" s="462"/>
      <c r="AJ1227" s="462"/>
      <c r="AK1227" s="462"/>
      <c r="AL1227" s="464"/>
      <c r="AM1227" s="462"/>
      <c r="AN1227" s="462"/>
      <c r="AO1227" s="462"/>
      <c r="AP1227" s="462"/>
      <c r="AQ1227" s="190"/>
      <c r="AR1227" s="62"/>
      <c r="AS1227" s="1372"/>
      <c r="AT1227" s="62"/>
      <c r="AU1227" s="62"/>
      <c r="AV1227" s="1372"/>
      <c r="AW1227" s="98"/>
      <c r="AX1227" s="62"/>
      <c r="AY1227" s="1372"/>
      <c r="AZ1227" s="62"/>
      <c r="BA1227" s="62"/>
      <c r="BB1227" s="1372"/>
      <c r="BC1227" s="98"/>
      <c r="BD1227" s="62"/>
      <c r="BE1227" s="1372"/>
      <c r="BF1227" s="62"/>
      <c r="BG1227" s="62"/>
      <c r="BH1227" s="1372"/>
      <c r="BI1227" s="62"/>
      <c r="BJ1227" s="62"/>
      <c r="BK1227" s="98"/>
      <c r="BL1227" s="1372"/>
      <c r="BM1227" s="62"/>
      <c r="BN1227" s="62"/>
      <c r="BO1227" s="62"/>
      <c r="BP1227" s="1372"/>
    </row>
    <row r="1228" ht="16.5" customHeight="1">
      <c r="A1228" s="145"/>
      <c r="B1228" s="146"/>
      <c r="C1228" s="345"/>
      <c r="D1228" s="703"/>
      <c r="E1228" s="1338"/>
      <c r="F1228" s="169"/>
      <c r="G1228" s="170"/>
      <c r="H1228" s="127">
        <v>4</v>
      </c>
      <c r="I1228" s="128">
        <v>16</v>
      </c>
      <c r="J1228" s="128"/>
      <c r="K1228" s="128"/>
      <c r="L1228" s="128"/>
      <c r="M1228" s="128"/>
      <c r="N1228" s="128"/>
      <c r="O1228" s="128"/>
      <c r="P1228" s="125"/>
      <c r="Q1228" s="291"/>
      <c r="R1228" s="132" t="s">
        <v>353</v>
      </c>
      <c r="S1228" s="133"/>
      <c r="T1228" s="462"/>
      <c r="U1228" s="462"/>
      <c r="V1228" s="462"/>
      <c r="W1228" s="462"/>
      <c r="X1228" s="462"/>
      <c r="Y1228" s="462"/>
      <c r="Z1228" s="462"/>
      <c r="AA1228" s="462"/>
      <c r="AB1228" s="462"/>
      <c r="AC1228" s="462"/>
      <c r="AD1228" s="463"/>
      <c r="AE1228" s="462"/>
      <c r="AF1228" s="462"/>
      <c r="AG1228" s="462"/>
      <c r="AH1228" s="462"/>
      <c r="AI1228" s="462"/>
      <c r="AJ1228" s="462"/>
      <c r="AK1228" s="462"/>
      <c r="AL1228" s="464"/>
      <c r="AM1228" s="462"/>
      <c r="AN1228" s="462"/>
      <c r="AO1228" s="462"/>
      <c r="AP1228" s="462"/>
      <c r="AQ1228" s="190"/>
      <c r="AR1228" s="62"/>
      <c r="AS1228" s="1372"/>
      <c r="AT1228" s="62"/>
      <c r="AU1228" s="62"/>
      <c r="AV1228" s="1372"/>
      <c r="AW1228" s="98"/>
      <c r="AX1228" s="62"/>
      <c r="AY1228" s="1372"/>
      <c r="AZ1228" s="62"/>
      <c r="BA1228" s="62"/>
      <c r="BB1228" s="1372"/>
      <c r="BC1228" s="98"/>
      <c r="BD1228" s="62"/>
      <c r="BE1228" s="1372"/>
      <c r="BF1228" s="62"/>
      <c r="BG1228" s="62"/>
      <c r="BH1228" s="1372"/>
      <c r="BI1228" s="62"/>
      <c r="BJ1228" s="62"/>
      <c r="BK1228" s="98"/>
      <c r="BL1228" s="1372"/>
      <c r="BM1228" s="62"/>
      <c r="BN1228" s="62"/>
      <c r="BO1228" s="62"/>
      <c r="BP1228" s="1372"/>
    </row>
    <row r="1229" ht="16.5">
      <c r="A1229" s="349"/>
      <c r="B1229" s="350" t="s">
        <v>146</v>
      </c>
      <c r="C1229" s="351">
        <f t="shared" ref="C1229:I1229" si="521">COUNTA(C1202:C1228)</f>
        <v>9</v>
      </c>
      <c r="D1229" s="352">
        <f t="shared" si="521"/>
        <v>9</v>
      </c>
      <c r="E1229" s="527">
        <f t="shared" si="521"/>
        <v>0</v>
      </c>
      <c r="F1229" s="528">
        <f t="shared" si="521"/>
        <v>0</v>
      </c>
      <c r="G1229" s="529">
        <f t="shared" si="521"/>
        <v>0</v>
      </c>
      <c r="H1229" s="530">
        <f t="shared" si="521"/>
        <v>4</v>
      </c>
      <c r="I1229" s="531">
        <f t="shared" si="521"/>
        <v>16</v>
      </c>
      <c r="J1229" s="532">
        <f>D1229+G1229</f>
        <v>9</v>
      </c>
      <c r="K1229" s="357">
        <f>J1229/I1229*100</f>
        <v>56.25</v>
      </c>
      <c r="L1229" s="533"/>
      <c r="M1229" s="534"/>
      <c r="N1229" s="534">
        <v>2</v>
      </c>
      <c r="O1229" s="533"/>
      <c r="P1229" s="346"/>
      <c r="Q1229" s="295"/>
      <c r="R1229" s="196"/>
      <c r="S1229" s="197"/>
      <c r="T1229" s="963"/>
      <c r="U1229" s="963"/>
      <c r="V1229" s="963"/>
      <c r="W1229" s="963"/>
      <c r="X1229" s="963"/>
      <c r="Y1229" s="963"/>
      <c r="Z1229" s="963"/>
      <c r="AA1229" s="963"/>
      <c r="AB1229" s="963"/>
      <c r="AC1229" s="963"/>
      <c r="AD1229" s="964"/>
      <c r="AE1229" s="963"/>
      <c r="AF1229" s="963"/>
      <c r="AG1229" s="963"/>
      <c r="AH1229" s="963"/>
      <c r="AI1229" s="963"/>
      <c r="AJ1229" s="963"/>
      <c r="AK1229" s="963"/>
      <c r="AL1229" s="965"/>
      <c r="AM1229" s="963"/>
      <c r="AN1229" s="963"/>
      <c r="AO1229" s="963"/>
      <c r="AP1229" s="963"/>
      <c r="AQ1229" s="966"/>
      <c r="AR1229" s="62"/>
      <c r="AS1229" s="62"/>
      <c r="AT1229" s="62"/>
      <c r="AU1229" s="62"/>
      <c r="AV1229" s="62"/>
      <c r="AW1229" s="98"/>
      <c r="AX1229" s="62"/>
      <c r="AY1229" s="62"/>
      <c r="AZ1229" s="62"/>
      <c r="BA1229" s="62"/>
      <c r="BB1229" s="62"/>
      <c r="BC1229" s="98"/>
      <c r="BD1229" s="62"/>
      <c r="BE1229" s="62"/>
      <c r="BF1229" s="62"/>
      <c r="BG1229" s="62"/>
      <c r="BH1229" s="62"/>
      <c r="BI1229" s="62"/>
      <c r="BJ1229" s="62"/>
      <c r="BK1229" s="98"/>
      <c r="BL1229" s="62"/>
      <c r="BM1229" s="62"/>
      <c r="BN1229" s="62"/>
      <c r="BO1229" s="62"/>
      <c r="BP1229" s="62"/>
    </row>
    <row r="1230" ht="16.5">
      <c r="A1230" s="368"/>
      <c r="B1230" s="369"/>
      <c r="C1230" s="370" t="s">
        <v>148</v>
      </c>
      <c r="D1230" s="371"/>
      <c r="E1230" s="372">
        <f>C1229+E1229</f>
        <v>9</v>
      </c>
      <c r="F1230" s="373"/>
      <c r="G1230" s="372">
        <f>F1229+G1229</f>
        <v>0</v>
      </c>
      <c r="H1230" s="374"/>
      <c r="I1230" s="375">
        <f>I1229</f>
        <v>16</v>
      </c>
      <c r="J1230" s="376"/>
      <c r="K1230" s="376"/>
      <c r="L1230" s="376"/>
      <c r="M1230" s="376"/>
      <c r="N1230" s="376"/>
      <c r="O1230" s="376"/>
      <c r="P1230" s="741"/>
      <c r="Q1230" s="389" t="s">
        <v>151</v>
      </c>
      <c r="R1230" s="390"/>
      <c r="S1230" s="391"/>
      <c r="T1230" s="392"/>
      <c r="U1230" s="392"/>
      <c r="V1230" s="392"/>
      <c r="W1230" s="392"/>
      <c r="X1230" s="392"/>
      <c r="Y1230" s="392"/>
      <c r="Z1230" s="392"/>
      <c r="AA1230" s="392"/>
      <c r="AB1230" s="392"/>
      <c r="AC1230" s="392"/>
      <c r="AD1230" s="393"/>
      <c r="AE1230" s="392"/>
      <c r="AF1230" s="392"/>
      <c r="AG1230" s="392"/>
      <c r="AH1230" s="392"/>
      <c r="AI1230" s="392"/>
      <c r="AJ1230" s="392"/>
      <c r="AK1230" s="392"/>
      <c r="AL1230" s="742"/>
      <c r="AM1230" s="392"/>
      <c r="AN1230" s="392"/>
      <c r="AO1230" s="392"/>
      <c r="AP1230" s="392"/>
      <c r="AQ1230" s="395"/>
      <c r="AR1230" s="62"/>
      <c r="AS1230" s="62"/>
      <c r="AT1230" s="62"/>
      <c r="AU1230" s="62"/>
      <c r="AV1230" s="62"/>
      <c r="AW1230" s="98"/>
      <c r="AX1230" s="62"/>
      <c r="AY1230" s="62"/>
      <c r="AZ1230" s="62"/>
      <c r="BA1230" s="62"/>
      <c r="BB1230" s="62"/>
      <c r="BC1230" s="98"/>
      <c r="BD1230" s="62"/>
      <c r="BE1230" s="62"/>
      <c r="BF1230" s="62"/>
      <c r="BG1230" s="62"/>
      <c r="BH1230" s="62"/>
      <c r="BI1230" s="62"/>
      <c r="BJ1230" s="62"/>
      <c r="BK1230" s="98"/>
      <c r="BL1230" s="62"/>
      <c r="BM1230" s="62"/>
      <c r="BN1230" s="62"/>
      <c r="BO1230" s="62"/>
      <c r="BP1230" s="62"/>
    </row>
    <row r="1231" ht="15.75" customHeight="1">
      <c r="A1231" s="368"/>
      <c r="B1231" s="382"/>
      <c r="C1231" s="383" t="s">
        <v>150</v>
      </c>
      <c r="D1231" s="371"/>
      <c r="E1231" s="384">
        <f>E1230/I1230*100</f>
        <v>56.25</v>
      </c>
      <c r="F1231" s="385"/>
      <c r="G1231" s="384">
        <f>G1230/I1230*100</f>
        <v>0</v>
      </c>
      <c r="H1231" s="386"/>
      <c r="I1231" s="387"/>
      <c r="J1231" s="388"/>
      <c r="K1231" s="388"/>
      <c r="L1231" s="388"/>
      <c r="M1231" s="388"/>
      <c r="N1231" s="388"/>
      <c r="O1231" s="388"/>
      <c r="P1231" s="110"/>
      <c r="Q1231" s="397"/>
      <c r="R1231" s="397"/>
      <c r="S1231" s="396"/>
      <c r="T1231" s="398"/>
      <c r="U1231" s="398"/>
      <c r="V1231" s="398"/>
      <c r="W1231" s="398"/>
      <c r="X1231" s="398"/>
      <c r="Y1231" s="398"/>
      <c r="Z1231" s="398"/>
      <c r="AA1231" s="398"/>
      <c r="AB1231" s="398"/>
      <c r="AC1231" s="398"/>
      <c r="AD1231" s="399"/>
      <c r="AE1231" s="398"/>
      <c r="AF1231" s="398"/>
      <c r="AG1231" s="398"/>
      <c r="AH1231" s="398"/>
      <c r="AI1231" s="398"/>
      <c r="AJ1231" s="398"/>
      <c r="AK1231" s="398"/>
      <c r="AL1231" s="400"/>
      <c r="AM1231" s="398"/>
      <c r="AN1231" s="398"/>
      <c r="AO1231" s="398"/>
      <c r="AP1231" s="398"/>
      <c r="AQ1231" s="401"/>
      <c r="AR1231" s="62"/>
      <c r="AS1231" s="62"/>
      <c r="AT1231" s="62"/>
      <c r="AU1231" s="62"/>
      <c r="AV1231" s="62"/>
      <c r="AW1231" s="98"/>
      <c r="AX1231" s="62"/>
      <c r="AY1231" s="62"/>
      <c r="AZ1231" s="62"/>
      <c r="BA1231" s="62"/>
      <c r="BB1231" s="62"/>
      <c r="BC1231" s="98"/>
      <c r="BD1231" s="62"/>
      <c r="BE1231" s="62"/>
      <c r="BF1231" s="62"/>
      <c r="BG1231" s="62"/>
      <c r="BH1231" s="62"/>
      <c r="BI1231" s="62"/>
      <c r="BJ1231" s="62"/>
      <c r="BK1231" s="98"/>
      <c r="BL1231" s="62"/>
      <c r="BM1231" s="62"/>
      <c r="BN1231" s="62"/>
      <c r="BO1231" s="62"/>
      <c r="BP1231" s="62"/>
    </row>
    <row r="1232" ht="16.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110"/>
      <c r="Q1232" s="1358" t="s">
        <v>393</v>
      </c>
      <c r="R1232" s="397"/>
      <c r="S1232" s="396"/>
      <c r="T1232" s="398"/>
      <c r="U1232" s="398"/>
      <c r="V1232" s="398"/>
      <c r="W1232" s="398"/>
      <c r="X1232" s="398"/>
      <c r="Y1232" s="398"/>
      <c r="Z1232" s="398"/>
      <c r="AA1232" s="398"/>
      <c r="AB1232" s="398"/>
      <c r="AC1232" s="398"/>
      <c r="AD1232" s="399"/>
      <c r="AE1232" s="398"/>
      <c r="AF1232" s="398"/>
      <c r="AG1232" s="398"/>
      <c r="AH1232" s="398"/>
      <c r="AI1232" s="398"/>
      <c r="AJ1232" s="398"/>
      <c r="AK1232" s="398"/>
      <c r="AL1232" s="400"/>
      <c r="AM1232" s="398"/>
      <c r="AN1232" s="398"/>
      <c r="AO1232" s="398"/>
      <c r="AP1232" s="398"/>
      <c r="AQ1232" s="401"/>
      <c r="AR1232" s="62"/>
      <c r="AS1232" s="62"/>
      <c r="AT1232" s="62"/>
      <c r="AU1232" s="62"/>
      <c r="AV1232" s="62"/>
      <c r="AW1232" s="98"/>
      <c r="AX1232" s="62"/>
      <c r="AY1232" s="62"/>
      <c r="AZ1232" s="62"/>
      <c r="BA1232" s="62"/>
      <c r="BB1232" s="62"/>
      <c r="BC1232" s="98"/>
      <c r="BD1232" s="62"/>
      <c r="BE1232" s="62"/>
      <c r="BF1232" s="62"/>
      <c r="BG1232" s="62"/>
      <c r="BH1232" s="62"/>
      <c r="BI1232" s="62"/>
      <c r="BJ1232" s="62"/>
      <c r="BK1232" s="98"/>
      <c r="BL1232" s="62"/>
      <c r="BM1232" s="62"/>
      <c r="BN1232" s="62"/>
      <c r="BO1232" s="62"/>
      <c r="BP1232" s="62"/>
    </row>
    <row r="1233" ht="16.5" customHeight="1">
      <c r="A1233" s="781"/>
      <c r="B1233" s="1313" t="s">
        <v>192</v>
      </c>
      <c r="C1233" s="404"/>
      <c r="D1233" s="405"/>
      <c r="E1233" s="406"/>
      <c r="F1233" s="404"/>
      <c r="G1233" s="406"/>
      <c r="H1233" s="407"/>
      <c r="I1233" s="408"/>
      <c r="J1233" s="407"/>
      <c r="K1233" s="408"/>
      <c r="L1233" s="407"/>
      <c r="M1233" s="408"/>
      <c r="N1233" s="407"/>
      <c r="O1233" s="408"/>
      <c r="P1233" s="57" t="s">
        <v>25</v>
      </c>
      <c r="Q1233" s="409" t="s">
        <v>26</v>
      </c>
      <c r="R1233" s="314" t="s">
        <v>27</v>
      </c>
      <c r="S1233" s="559" t="s">
        <v>28</v>
      </c>
      <c r="T1233" s="559"/>
      <c r="U1233" s="559"/>
      <c r="V1233" s="559"/>
      <c r="W1233" s="559"/>
      <c r="X1233" s="411"/>
      <c r="Y1233" s="412"/>
      <c r="Z1233" s="412"/>
      <c r="AA1233" s="412"/>
      <c r="AB1233" s="412"/>
      <c r="AC1233" s="412"/>
      <c r="AD1233" s="412"/>
      <c r="AE1233" s="412"/>
      <c r="AF1233" s="412"/>
      <c r="AG1233" s="412"/>
      <c r="AH1233" s="412"/>
      <c r="AI1233" s="412"/>
      <c r="AJ1233" s="412"/>
      <c r="AK1233" s="412"/>
      <c r="AL1233" s="413"/>
      <c r="AM1233" s="559"/>
      <c r="AN1233" s="559"/>
      <c r="AO1233" s="559"/>
      <c r="AP1233" s="559"/>
      <c r="AQ1233" s="560"/>
      <c r="AR1233" s="62"/>
      <c r="AS1233" s="62"/>
      <c r="AT1233" s="62"/>
      <c r="AU1233" s="62"/>
      <c r="AV1233" s="62"/>
      <c r="AW1233" s="98"/>
      <c r="AX1233" s="62"/>
      <c r="AY1233" s="62"/>
      <c r="AZ1233" s="62"/>
      <c r="BA1233" s="62"/>
      <c r="BB1233" s="62"/>
      <c r="BC1233" s="98"/>
      <c r="BD1233" s="62"/>
      <c r="BE1233" s="62"/>
      <c r="BF1233" s="62"/>
      <c r="BG1233" s="62"/>
      <c r="BH1233" s="62"/>
      <c r="BI1233" s="62"/>
      <c r="BJ1233" s="62"/>
      <c r="BK1233" s="98"/>
      <c r="BL1233" s="62"/>
      <c r="BM1233" s="62"/>
      <c r="BN1233" s="62"/>
      <c r="BO1233" s="62"/>
      <c r="BP1233" s="62"/>
    </row>
    <row r="1234" ht="15.75" customHeight="1">
      <c r="A1234" s="561" t="s">
        <v>154</v>
      </c>
      <c r="B1234" s="1314"/>
      <c r="C1234" s="416"/>
      <c r="D1234" s="417"/>
      <c r="E1234" s="418"/>
      <c r="F1234" s="416"/>
      <c r="G1234" s="419" t="s">
        <v>153</v>
      </c>
      <c r="H1234" s="420"/>
      <c r="I1234" s="421"/>
      <c r="J1234" s="420"/>
      <c r="K1234" s="421"/>
      <c r="L1234" s="422" t="s">
        <v>154</v>
      </c>
      <c r="M1234" s="421"/>
      <c r="N1234" s="420"/>
      <c r="O1234" s="421"/>
      <c r="P1234" s="65"/>
      <c r="Q1234" s="423"/>
      <c r="R1234" s="397" t="s">
        <v>31</v>
      </c>
      <c r="S1234" s="562"/>
      <c r="T1234" s="69"/>
      <c r="U1234" s="69"/>
      <c r="V1234" s="69"/>
      <c r="W1234" s="69"/>
      <c r="X1234" s="69"/>
      <c r="Y1234" s="69"/>
      <c r="Z1234" s="69"/>
      <c r="AA1234" s="69"/>
      <c r="AB1234" s="69"/>
      <c r="AC1234" s="69"/>
      <c r="AD1234" s="69"/>
      <c r="AE1234" s="69"/>
      <c r="AF1234" s="69"/>
      <c r="AG1234" s="69"/>
      <c r="AH1234" s="69"/>
      <c r="AI1234" s="69"/>
      <c r="AJ1234" s="69"/>
      <c r="AK1234" s="69"/>
      <c r="AL1234" s="69"/>
      <c r="AM1234" s="69"/>
      <c r="AN1234" s="69"/>
      <c r="AO1234" s="69"/>
      <c r="AP1234" s="69"/>
      <c r="AQ1234" s="69"/>
      <c r="AR1234" s="62"/>
      <c r="AS1234" s="62"/>
      <c r="AT1234" s="62"/>
      <c r="AU1234" s="62"/>
      <c r="AV1234" s="62"/>
      <c r="AW1234" s="98"/>
      <c r="AX1234" s="62"/>
      <c r="AY1234" s="62"/>
      <c r="AZ1234" s="62"/>
      <c r="BA1234" s="62"/>
      <c r="BB1234" s="62"/>
      <c r="BC1234" s="98"/>
      <c r="BD1234" s="62"/>
      <c r="BE1234" s="62"/>
      <c r="BF1234" s="62"/>
      <c r="BG1234" s="62"/>
      <c r="BH1234" s="62"/>
      <c r="BI1234" s="62"/>
      <c r="BJ1234" s="62"/>
      <c r="BK1234" s="98"/>
      <c r="BL1234" s="62"/>
      <c r="BM1234" s="62"/>
      <c r="BN1234" s="62"/>
      <c r="BO1234" s="62"/>
      <c r="BP1234" s="62"/>
    </row>
    <row r="1235" ht="16.5">
      <c r="A1235" s="782"/>
      <c r="B1235" s="1315"/>
      <c r="C1235" s="427"/>
      <c r="D1235" s="428"/>
      <c r="E1235" s="429"/>
      <c r="F1235" s="427"/>
      <c r="G1235" s="429"/>
      <c r="H1235" s="430"/>
      <c r="I1235" s="431"/>
      <c r="J1235" s="430"/>
      <c r="K1235" s="431"/>
      <c r="L1235" s="430"/>
      <c r="M1235" s="431"/>
      <c r="N1235" s="430"/>
      <c r="O1235" s="431"/>
      <c r="P1235" s="78"/>
      <c r="Q1235" s="432"/>
      <c r="R1235" s="553" t="s">
        <v>56</v>
      </c>
      <c r="S1235" s="746"/>
      <c r="T1235" s="82"/>
      <c r="U1235" s="82"/>
      <c r="V1235" s="82"/>
      <c r="W1235" s="82"/>
      <c r="X1235" s="82"/>
      <c r="Y1235" s="82"/>
      <c r="Z1235" s="82"/>
      <c r="AA1235" s="82"/>
      <c r="AB1235" s="82"/>
      <c r="AC1235" s="82"/>
      <c r="AD1235" s="82"/>
      <c r="AE1235" s="82"/>
      <c r="AF1235" s="82"/>
      <c r="AG1235" s="82"/>
      <c r="AH1235" s="82"/>
      <c r="AI1235" s="82"/>
      <c r="AJ1235" s="82"/>
      <c r="AK1235" s="82"/>
      <c r="AL1235" s="82"/>
      <c r="AM1235" s="82"/>
      <c r="AN1235" s="82"/>
      <c r="AO1235" s="82"/>
      <c r="AP1235" s="82"/>
      <c r="AQ1235" s="82"/>
      <c r="AR1235" s="62"/>
      <c r="AS1235" s="62"/>
      <c r="AT1235" s="62"/>
      <c r="AU1235" s="62"/>
      <c r="AV1235" s="62"/>
      <c r="AW1235" s="98"/>
      <c r="AX1235" s="62"/>
      <c r="AY1235" s="62"/>
      <c r="AZ1235" s="62"/>
      <c r="BA1235" s="62"/>
      <c r="BB1235" s="62"/>
      <c r="BC1235" s="98"/>
      <c r="BD1235" s="62"/>
      <c r="BE1235" s="62"/>
      <c r="BF1235" s="62"/>
      <c r="BG1235" s="62"/>
      <c r="BH1235" s="62"/>
      <c r="BI1235" s="62"/>
      <c r="BJ1235" s="62"/>
      <c r="BK1235" s="98"/>
      <c r="BL1235" s="62"/>
      <c r="BM1235" s="62"/>
      <c r="BN1235" s="62"/>
      <c r="BO1235" s="62"/>
      <c r="BP1235" s="62"/>
    </row>
    <row r="1236">
      <c r="A1236" s="145"/>
      <c r="B1236" s="146"/>
      <c r="C1236" s="101"/>
      <c r="D1236" s="102"/>
      <c r="E1236" s="103"/>
      <c r="F1236" s="437"/>
      <c r="G1236" s="438"/>
      <c r="H1236" s="566"/>
      <c r="I1236" s="127"/>
      <c r="J1236" s="566"/>
      <c r="K1236" s="566"/>
      <c r="L1236" s="566"/>
      <c r="M1236" s="566"/>
      <c r="N1236" s="566"/>
      <c r="O1236" s="566"/>
      <c r="P1236" s="125"/>
      <c r="Q1236" s="291"/>
      <c r="R1236" s="132"/>
      <c r="S1236" s="133"/>
      <c r="T1236" s="1373"/>
      <c r="U1236" s="1373"/>
      <c r="V1236" s="1373"/>
      <c r="W1236" s="1373"/>
      <c r="X1236" s="1373"/>
      <c r="Y1236" s="1373"/>
      <c r="Z1236" s="1373"/>
      <c r="AA1236" s="1373"/>
      <c r="AB1236" s="1373"/>
      <c r="AC1236" s="1373"/>
      <c r="AD1236" s="1374"/>
      <c r="AE1236" s="1373"/>
      <c r="AF1236" s="1373"/>
      <c r="AG1236" s="1373"/>
      <c r="AH1236" s="1373"/>
      <c r="AI1236" s="1373"/>
      <c r="AJ1236" s="1373"/>
      <c r="AK1236" s="1373"/>
      <c r="AL1236" s="1375"/>
      <c r="AM1236" s="1373"/>
      <c r="AN1236" s="1373"/>
      <c r="AO1236" s="1373"/>
      <c r="AP1236" s="1373"/>
      <c r="AQ1236" s="1376"/>
      <c r="AR1236" s="62"/>
      <c r="AS1236" s="62"/>
      <c r="AT1236" s="62"/>
      <c r="AU1236" s="62"/>
      <c r="AV1236" s="62"/>
      <c r="AW1236" s="98"/>
      <c r="AX1236" s="62"/>
      <c r="AY1236" s="62"/>
      <c r="AZ1236" s="62"/>
      <c r="BA1236" s="62"/>
      <c r="BB1236" s="62"/>
      <c r="BC1236" s="98"/>
      <c r="BD1236" s="62"/>
      <c r="BE1236" s="62"/>
      <c r="BF1236" s="62"/>
      <c r="BG1236" s="62"/>
      <c r="BH1236" s="62"/>
      <c r="BI1236" s="62"/>
      <c r="BJ1236" s="62"/>
      <c r="BK1236" s="98"/>
      <c r="BL1236" s="62"/>
      <c r="BM1236" s="62"/>
      <c r="BN1236" s="62"/>
      <c r="BO1236" s="62"/>
      <c r="BP1236" s="62"/>
    </row>
    <row r="1237" ht="24.75" customHeight="1">
      <c r="A1237" s="145"/>
      <c r="B1237" s="568"/>
      <c r="C1237" s="124" t="s">
        <v>59</v>
      </c>
      <c r="D1237" s="570" t="s">
        <v>59</v>
      </c>
      <c r="E1237" s="571"/>
      <c r="F1237" s="1377"/>
      <c r="G1237" s="1378"/>
      <c r="H1237" s="574"/>
      <c r="I1237" s="572">
        <v>1</v>
      </c>
      <c r="J1237" s="574"/>
      <c r="K1237" s="574"/>
      <c r="L1237" s="574"/>
      <c r="M1237" s="574"/>
      <c r="N1237" s="574"/>
      <c r="O1237" s="574"/>
      <c r="P1237" s="1052" t="s">
        <v>72</v>
      </c>
      <c r="Q1237" s="291" t="s">
        <v>394</v>
      </c>
      <c r="R1237" s="132" t="s">
        <v>169</v>
      </c>
      <c r="S1237" s="133"/>
      <c r="T1237" s="1144"/>
      <c r="U1237" s="1144"/>
      <c r="V1237" s="1144"/>
      <c r="W1237" s="1144"/>
      <c r="X1237" s="1145"/>
      <c r="Y1237" s="1144"/>
      <c r="Z1237" s="1144"/>
      <c r="AA1237" s="1144"/>
      <c r="AB1237" s="1144"/>
      <c r="AC1237" s="1144"/>
      <c r="AD1237" s="1145"/>
      <c r="AE1237" s="1144"/>
      <c r="AF1237" s="1144"/>
      <c r="AG1237" s="1144"/>
      <c r="AH1237" s="1144"/>
      <c r="AI1237" s="1144"/>
      <c r="AJ1237" s="1144"/>
      <c r="AK1237" s="1144"/>
      <c r="AL1237" s="1113"/>
      <c r="AM1237" s="1145"/>
      <c r="AN1237" s="1145"/>
      <c r="AO1237" s="1145"/>
      <c r="AP1237" s="1145"/>
      <c r="AQ1237" s="1113"/>
      <c r="AR1237" s="62" t="s">
        <v>87</v>
      </c>
      <c r="AS1237" s="625">
        <f>T1237*T1258*1.73*0.875/1000</f>
        <v>0</v>
      </c>
      <c r="AT1237" s="625">
        <f t="shared" ref="AT1237:BP1237" si="522">U1237*U1258*1.73*0.875/1000</f>
        <v>0</v>
      </c>
      <c r="AU1237" s="625">
        <f t="shared" si="522"/>
        <v>0</v>
      </c>
      <c r="AV1237" s="625">
        <f t="shared" si="522"/>
        <v>0</v>
      </c>
      <c r="AW1237" s="626">
        <f t="shared" si="522"/>
        <v>0</v>
      </c>
      <c r="AX1237" s="625">
        <f t="shared" si="522"/>
        <v>0</v>
      </c>
      <c r="AY1237" s="625">
        <f t="shared" si="522"/>
        <v>0</v>
      </c>
      <c r="AZ1237" s="625">
        <f t="shared" si="522"/>
        <v>0</v>
      </c>
      <c r="BA1237" s="625">
        <f t="shared" si="522"/>
        <v>0</v>
      </c>
      <c r="BB1237" s="625">
        <f t="shared" si="522"/>
        <v>0</v>
      </c>
      <c r="BC1237" s="626">
        <f t="shared" si="522"/>
        <v>0</v>
      </c>
      <c r="BD1237" s="625">
        <f t="shared" si="522"/>
        <v>0</v>
      </c>
      <c r="BE1237" s="625">
        <f t="shared" si="522"/>
        <v>0</v>
      </c>
      <c r="BF1237" s="625">
        <f t="shared" si="522"/>
        <v>0</v>
      </c>
      <c r="BG1237" s="625">
        <f t="shared" si="522"/>
        <v>0</v>
      </c>
      <c r="BH1237" s="625">
        <f t="shared" si="522"/>
        <v>0</v>
      </c>
      <c r="BI1237" s="625">
        <f t="shared" si="522"/>
        <v>0</v>
      </c>
      <c r="BJ1237" s="625">
        <f t="shared" si="522"/>
        <v>0</v>
      </c>
      <c r="BK1237" s="626">
        <f t="shared" si="522"/>
        <v>0</v>
      </c>
      <c r="BL1237" s="625">
        <f t="shared" si="522"/>
        <v>0</v>
      </c>
      <c r="BM1237" s="625">
        <f t="shared" si="522"/>
        <v>0</v>
      </c>
      <c r="BN1237" s="625">
        <f t="shared" si="522"/>
        <v>0</v>
      </c>
      <c r="BO1237" s="625">
        <f t="shared" si="522"/>
        <v>0</v>
      </c>
      <c r="BP1237" s="625">
        <f t="shared" si="522"/>
        <v>0</v>
      </c>
      <c r="BQ1237" s="2" t="s">
        <v>86</v>
      </c>
    </row>
    <row r="1238" ht="16.5" customHeight="1">
      <c r="A1238" s="145"/>
      <c r="B1238" s="146"/>
      <c r="C1238" s="124"/>
      <c r="D1238" s="125"/>
      <c r="E1238" s="126"/>
      <c r="F1238" s="437"/>
      <c r="G1238" s="438"/>
      <c r="H1238" s="439"/>
      <c r="I1238" s="127"/>
      <c r="J1238" s="439"/>
      <c r="K1238" s="439"/>
      <c r="L1238" s="439"/>
      <c r="M1238" s="439"/>
      <c r="N1238" s="439"/>
      <c r="O1238" s="439"/>
      <c r="P1238" s="125"/>
      <c r="Q1238" s="291"/>
      <c r="R1238" s="132"/>
      <c r="S1238" s="133"/>
      <c r="T1238" s="1144"/>
      <c r="U1238" s="1144"/>
      <c r="V1238" s="1144"/>
      <c r="W1238" s="1144"/>
      <c r="X1238" s="1145"/>
      <c r="Y1238" s="1144"/>
      <c r="Z1238" s="1144"/>
      <c r="AA1238" s="1144"/>
      <c r="AB1238" s="1144"/>
      <c r="AC1238" s="1144"/>
      <c r="AD1238" s="1145"/>
      <c r="AE1238" s="1144"/>
      <c r="AF1238" s="1144"/>
      <c r="AG1238" s="1144"/>
      <c r="AH1238" s="1144"/>
      <c r="AI1238" s="1144"/>
      <c r="AJ1238" s="1144"/>
      <c r="AK1238" s="1144"/>
      <c r="AL1238" s="1113"/>
      <c r="AM1238" s="1145"/>
      <c r="AN1238" s="1145"/>
      <c r="AO1238" s="1145"/>
      <c r="AP1238" s="1145"/>
      <c r="AQ1238" s="1113"/>
      <c r="AR1238" s="62"/>
      <c r="AS1238" s="224" t="s">
        <v>95</v>
      </c>
      <c r="AT1238" s="225"/>
      <c r="AU1238" s="226"/>
      <c r="AV1238" s="224"/>
      <c r="AW1238" s="225"/>
      <c r="AX1238" s="226"/>
      <c r="AY1238" s="224"/>
      <c r="AZ1238" s="225"/>
      <c r="BA1238" s="226"/>
      <c r="BB1238" s="224"/>
      <c r="BC1238" s="225"/>
      <c r="BD1238" s="226"/>
      <c r="BE1238" s="224"/>
      <c r="BF1238" s="225"/>
      <c r="BG1238" s="226"/>
      <c r="BH1238" s="224"/>
      <c r="BI1238" s="225"/>
      <c r="BJ1238" s="226"/>
      <c r="BK1238" s="64"/>
      <c r="BL1238" s="224"/>
      <c r="BM1238" s="225"/>
      <c r="BN1238" s="226"/>
      <c r="BO1238" s="63"/>
      <c r="BP1238" s="224"/>
      <c r="BQ1238" s="19"/>
    </row>
    <row r="1239" ht="19.5" customHeight="1">
      <c r="A1239" s="145"/>
      <c r="B1239" s="146"/>
      <c r="C1239" s="124"/>
      <c r="D1239" s="125"/>
      <c r="E1239" s="126"/>
      <c r="F1239" s="437"/>
      <c r="G1239" s="438"/>
      <c r="H1239" s="439"/>
      <c r="I1239" s="127"/>
      <c r="J1239" s="439"/>
      <c r="K1239" s="439"/>
      <c r="L1239" s="439"/>
      <c r="M1239" s="439"/>
      <c r="N1239" s="439"/>
      <c r="O1239" s="439"/>
      <c r="P1239" s="125"/>
      <c r="Q1239" s="291" t="s">
        <v>172</v>
      </c>
      <c r="R1239" s="132"/>
      <c r="S1239" s="133"/>
      <c r="T1239" s="1144"/>
      <c r="U1239" s="1144"/>
      <c r="V1239" s="1144"/>
      <c r="W1239" s="1144"/>
      <c r="X1239" s="1145"/>
      <c r="Y1239" s="1144"/>
      <c r="Z1239" s="1144"/>
      <c r="AA1239" s="1144"/>
      <c r="AB1239" s="1144"/>
      <c r="AC1239" s="1144"/>
      <c r="AD1239" s="1145"/>
      <c r="AE1239" s="1144"/>
      <c r="AF1239" s="1144"/>
      <c r="AG1239" s="1144"/>
      <c r="AH1239" s="1144"/>
      <c r="AI1239" s="1144"/>
      <c r="AJ1239" s="1144"/>
      <c r="AK1239" s="1144"/>
      <c r="AL1239" s="1113"/>
      <c r="AM1239" s="1145"/>
      <c r="AN1239" s="1145"/>
      <c r="AO1239" s="1145"/>
      <c r="AP1239" s="1145"/>
      <c r="AQ1239" s="1113"/>
      <c r="AR1239" s="62"/>
      <c r="AS1239" s="236" t="s">
        <v>32</v>
      </c>
      <c r="AT1239" s="236" t="s">
        <v>33</v>
      </c>
      <c r="AU1239" s="236" t="s">
        <v>34</v>
      </c>
      <c r="AV1239" s="236" t="s">
        <v>35</v>
      </c>
      <c r="AW1239" s="237" t="s">
        <v>36</v>
      </c>
      <c r="AX1239" s="236" t="s">
        <v>37</v>
      </c>
      <c r="AY1239" s="236" t="s">
        <v>38</v>
      </c>
      <c r="AZ1239" s="236" t="s">
        <v>39</v>
      </c>
      <c r="BA1239" s="236" t="s">
        <v>40</v>
      </c>
      <c r="BB1239" s="236" t="s">
        <v>41</v>
      </c>
      <c r="BC1239" s="237" t="s">
        <v>42</v>
      </c>
      <c r="BD1239" s="236" t="s">
        <v>43</v>
      </c>
      <c r="BE1239" s="236" t="s">
        <v>44</v>
      </c>
      <c r="BF1239" s="236" t="s">
        <v>45</v>
      </c>
      <c r="BG1239" s="236" t="s">
        <v>46</v>
      </c>
      <c r="BH1239" s="236" t="s">
        <v>47</v>
      </c>
      <c r="BI1239" s="236" t="s">
        <v>48</v>
      </c>
      <c r="BJ1239" s="236" t="s">
        <v>49</v>
      </c>
      <c r="BK1239" s="238" t="s">
        <v>50</v>
      </c>
      <c r="BL1239" s="239" t="s">
        <v>51</v>
      </c>
      <c r="BM1239" s="239" t="s">
        <v>52</v>
      </c>
      <c r="BN1239" s="239" t="s">
        <v>53</v>
      </c>
      <c r="BO1239" s="239" t="s">
        <v>54</v>
      </c>
      <c r="BP1239" s="239" t="s">
        <v>55</v>
      </c>
      <c r="BQ1239" s="19"/>
    </row>
    <row r="1240">
      <c r="A1240" s="145"/>
      <c r="B1240" s="146"/>
      <c r="C1240" s="124" t="s">
        <v>59</v>
      </c>
      <c r="D1240" s="125" t="s">
        <v>59</v>
      </c>
      <c r="E1240" s="126"/>
      <c r="F1240" s="437"/>
      <c r="G1240" s="438"/>
      <c r="H1240" s="439"/>
      <c r="I1240" s="127">
        <v>2</v>
      </c>
      <c r="J1240" s="439"/>
      <c r="K1240" s="439"/>
      <c r="L1240" s="439"/>
      <c r="M1240" s="439"/>
      <c r="N1240" s="439"/>
      <c r="O1240" s="439"/>
      <c r="P1240" s="1052" t="s">
        <v>72</v>
      </c>
      <c r="Q1240" s="242" t="s">
        <v>106</v>
      </c>
      <c r="R1240" s="132" t="s">
        <v>169</v>
      </c>
      <c r="S1240" s="133"/>
      <c r="T1240" s="721"/>
      <c r="U1240" s="721"/>
      <c r="V1240" s="721"/>
      <c r="W1240" s="721"/>
      <c r="X1240" s="721"/>
      <c r="Y1240" s="721"/>
      <c r="Z1240" s="721"/>
      <c r="AA1240" s="721"/>
      <c r="AB1240" s="721"/>
      <c r="AC1240" s="721"/>
      <c r="AD1240" s="734"/>
      <c r="AE1240" s="721"/>
      <c r="AF1240" s="721"/>
      <c r="AG1240" s="721"/>
      <c r="AH1240" s="721"/>
      <c r="AI1240" s="721"/>
      <c r="AJ1240" s="721"/>
      <c r="AK1240" s="721"/>
      <c r="AL1240" s="735"/>
      <c r="AM1240" s="721"/>
      <c r="AN1240" s="721"/>
      <c r="AO1240" s="721"/>
      <c r="AP1240" s="721"/>
      <c r="AQ1240" s="722"/>
      <c r="AR1240" s="62"/>
      <c r="AS1240" s="309">
        <f t="shared" ref="AS1240:AS1242" si="523">T1240*T$1258*1.73*0.875/1000</f>
        <v>0</v>
      </c>
      <c r="AT1240" s="309">
        <f t="shared" ref="AT1240:BP1242" si="524">U1240*U$1258*1.73*0.875/1000</f>
        <v>0</v>
      </c>
      <c r="AU1240" s="309">
        <f t="shared" si="524"/>
        <v>0</v>
      </c>
      <c r="AV1240" s="309">
        <f t="shared" si="524"/>
        <v>0</v>
      </c>
      <c r="AW1240" s="310">
        <f t="shared" si="524"/>
        <v>0</v>
      </c>
      <c r="AX1240" s="309">
        <f t="shared" si="524"/>
        <v>0</v>
      </c>
      <c r="AY1240" s="309">
        <f t="shared" si="524"/>
        <v>0</v>
      </c>
      <c r="AZ1240" s="309">
        <f t="shared" si="524"/>
        <v>0</v>
      </c>
      <c r="BA1240" s="309">
        <f t="shared" si="524"/>
        <v>0</v>
      </c>
      <c r="BB1240" s="309">
        <f t="shared" si="524"/>
        <v>0</v>
      </c>
      <c r="BC1240" s="310">
        <f t="shared" si="524"/>
        <v>0</v>
      </c>
      <c r="BD1240" s="309">
        <f t="shared" si="524"/>
        <v>0</v>
      </c>
      <c r="BE1240" s="309">
        <f t="shared" si="524"/>
        <v>0</v>
      </c>
      <c r="BF1240" s="309">
        <f t="shared" si="524"/>
        <v>0</v>
      </c>
      <c r="BG1240" s="309">
        <f t="shared" si="524"/>
        <v>0</v>
      </c>
      <c r="BH1240" s="309">
        <f t="shared" si="524"/>
        <v>0</v>
      </c>
      <c r="BI1240" s="309">
        <f t="shared" si="524"/>
        <v>0</v>
      </c>
      <c r="BJ1240" s="309">
        <f t="shared" si="524"/>
        <v>0</v>
      </c>
      <c r="BK1240" s="310">
        <f t="shared" si="524"/>
        <v>0</v>
      </c>
      <c r="BL1240" s="309">
        <f t="shared" si="524"/>
        <v>0</v>
      </c>
      <c r="BM1240" s="309">
        <f t="shared" si="524"/>
        <v>0</v>
      </c>
      <c r="BN1240" s="309">
        <f t="shared" si="524"/>
        <v>0</v>
      </c>
      <c r="BO1240" s="309">
        <f t="shared" si="524"/>
        <v>0</v>
      </c>
      <c r="BP1240" s="309">
        <f t="shared" si="524"/>
        <v>0</v>
      </c>
      <c r="BQ1240" s="247"/>
    </row>
    <row r="1241">
      <c r="A1241" s="145"/>
      <c r="B1241" s="146"/>
      <c r="C1241" s="124" t="s">
        <v>59</v>
      </c>
      <c r="D1241" s="125" t="s">
        <v>59</v>
      </c>
      <c r="E1241" s="126"/>
      <c r="F1241" s="437"/>
      <c r="G1241" s="438"/>
      <c r="H1241" s="439"/>
      <c r="I1241" s="127">
        <v>3</v>
      </c>
      <c r="J1241" s="439"/>
      <c r="K1241" s="439"/>
      <c r="L1241" s="439"/>
      <c r="M1241" s="439"/>
      <c r="N1241" s="439"/>
      <c r="O1241" s="439"/>
      <c r="P1241" s="1052" t="s">
        <v>72</v>
      </c>
      <c r="Q1241" s="242" t="s">
        <v>100</v>
      </c>
      <c r="R1241" s="132" t="s">
        <v>169</v>
      </c>
      <c r="S1241" s="133"/>
      <c r="T1241" s="721"/>
      <c r="U1241" s="721"/>
      <c r="V1241" s="721"/>
      <c r="W1241" s="721"/>
      <c r="X1241" s="721"/>
      <c r="Y1241" s="721"/>
      <c r="Z1241" s="721"/>
      <c r="AA1241" s="721"/>
      <c r="AB1241" s="721"/>
      <c r="AC1241" s="721"/>
      <c r="AD1241" s="734"/>
      <c r="AE1241" s="721"/>
      <c r="AF1241" s="721"/>
      <c r="AG1241" s="721"/>
      <c r="AH1241" s="721"/>
      <c r="AI1241" s="721"/>
      <c r="AJ1241" s="721"/>
      <c r="AK1241" s="721"/>
      <c r="AL1241" s="735"/>
      <c r="AM1241" s="721"/>
      <c r="AN1241" s="721"/>
      <c r="AO1241" s="721"/>
      <c r="AP1241" s="721"/>
      <c r="AQ1241" s="722"/>
      <c r="AR1241" s="62"/>
      <c r="AS1241" s="878">
        <f t="shared" si="523"/>
        <v>0</v>
      </c>
      <c r="AT1241" s="878">
        <f t="shared" si="524"/>
        <v>0</v>
      </c>
      <c r="AU1241" s="878">
        <f t="shared" si="524"/>
        <v>0</v>
      </c>
      <c r="AV1241" s="878">
        <f t="shared" si="524"/>
        <v>0</v>
      </c>
      <c r="AW1241" s="879">
        <f t="shared" si="524"/>
        <v>0</v>
      </c>
      <c r="AX1241" s="878">
        <f t="shared" si="524"/>
        <v>0</v>
      </c>
      <c r="AY1241" s="878">
        <f t="shared" si="524"/>
        <v>0</v>
      </c>
      <c r="AZ1241" s="878">
        <f t="shared" si="524"/>
        <v>0</v>
      </c>
      <c r="BA1241" s="878">
        <f t="shared" si="524"/>
        <v>0</v>
      </c>
      <c r="BB1241" s="878">
        <f t="shared" si="524"/>
        <v>0</v>
      </c>
      <c r="BC1241" s="879">
        <f t="shared" si="524"/>
        <v>0</v>
      </c>
      <c r="BD1241" s="878">
        <f t="shared" si="524"/>
        <v>0</v>
      </c>
      <c r="BE1241" s="878">
        <f t="shared" si="524"/>
        <v>0</v>
      </c>
      <c r="BF1241" s="878">
        <f t="shared" si="524"/>
        <v>0</v>
      </c>
      <c r="BG1241" s="878">
        <f t="shared" si="524"/>
        <v>0</v>
      </c>
      <c r="BH1241" s="878">
        <f t="shared" si="524"/>
        <v>0</v>
      </c>
      <c r="BI1241" s="878">
        <f t="shared" si="524"/>
        <v>0</v>
      </c>
      <c r="BJ1241" s="878">
        <f t="shared" si="524"/>
        <v>0</v>
      </c>
      <c r="BK1241" s="879">
        <f t="shared" si="524"/>
        <v>0</v>
      </c>
      <c r="BL1241" s="878">
        <f t="shared" si="524"/>
        <v>0</v>
      </c>
      <c r="BM1241" s="878">
        <f t="shared" si="524"/>
        <v>0</v>
      </c>
      <c r="BN1241" s="878">
        <f t="shared" si="524"/>
        <v>0</v>
      </c>
      <c r="BO1241" s="878">
        <f t="shared" si="524"/>
        <v>0</v>
      </c>
      <c r="BP1241" s="878">
        <f t="shared" si="524"/>
        <v>0</v>
      </c>
      <c r="BQ1241" s="247"/>
    </row>
    <row r="1242" ht="16.5">
      <c r="A1242" s="145"/>
      <c r="B1242" s="146"/>
      <c r="C1242" s="124" t="s">
        <v>59</v>
      </c>
      <c r="D1242" s="125" t="s">
        <v>59</v>
      </c>
      <c r="E1242" s="170"/>
      <c r="F1242" s="104"/>
      <c r="G1242" s="105"/>
      <c r="H1242" s="128"/>
      <c r="I1242" s="127">
        <v>4</v>
      </c>
      <c r="J1242" s="128"/>
      <c r="K1242" s="128"/>
      <c r="L1242" s="128"/>
      <c r="M1242" s="128"/>
      <c r="N1242" s="128"/>
      <c r="O1242" s="128"/>
      <c r="P1242" s="1052" t="s">
        <v>72</v>
      </c>
      <c r="Q1242" s="242" t="s">
        <v>104</v>
      </c>
      <c r="R1242" s="132" t="s">
        <v>169</v>
      </c>
      <c r="S1242" s="133"/>
      <c r="T1242" s="721"/>
      <c r="U1242" s="721"/>
      <c r="V1242" s="721"/>
      <c r="W1242" s="721"/>
      <c r="X1242" s="721"/>
      <c r="Y1242" s="721"/>
      <c r="Z1242" s="721"/>
      <c r="AA1242" s="721"/>
      <c r="AB1242" s="721"/>
      <c r="AC1242" s="721"/>
      <c r="AD1242" s="734"/>
      <c r="AE1242" s="721"/>
      <c r="AF1242" s="721"/>
      <c r="AG1242" s="721"/>
      <c r="AH1242" s="721"/>
      <c r="AI1242" s="721"/>
      <c r="AJ1242" s="721"/>
      <c r="AK1242" s="721"/>
      <c r="AL1242" s="735"/>
      <c r="AM1242" s="721"/>
      <c r="AN1242" s="721"/>
      <c r="AO1242" s="721"/>
      <c r="AP1242" s="721"/>
      <c r="AQ1242" s="722"/>
      <c r="AR1242" s="62"/>
      <c r="AS1242" s="880">
        <f t="shared" si="523"/>
        <v>0</v>
      </c>
      <c r="AT1242" s="880">
        <f t="shared" si="524"/>
        <v>0</v>
      </c>
      <c r="AU1242" s="880">
        <f t="shared" si="524"/>
        <v>0</v>
      </c>
      <c r="AV1242" s="880">
        <f t="shared" si="524"/>
        <v>0</v>
      </c>
      <c r="AW1242" s="881">
        <f t="shared" si="524"/>
        <v>0</v>
      </c>
      <c r="AX1242" s="880">
        <f t="shared" si="524"/>
        <v>0</v>
      </c>
      <c r="AY1242" s="880">
        <f t="shared" si="524"/>
        <v>0</v>
      </c>
      <c r="AZ1242" s="880">
        <f t="shared" si="524"/>
        <v>0</v>
      </c>
      <c r="BA1242" s="880">
        <f t="shared" si="524"/>
        <v>0</v>
      </c>
      <c r="BB1242" s="880">
        <f t="shared" si="524"/>
        <v>0</v>
      </c>
      <c r="BC1242" s="881">
        <f t="shared" si="524"/>
        <v>0</v>
      </c>
      <c r="BD1242" s="880">
        <f t="shared" si="524"/>
        <v>0</v>
      </c>
      <c r="BE1242" s="880">
        <f t="shared" si="524"/>
        <v>0</v>
      </c>
      <c r="BF1242" s="880">
        <f t="shared" si="524"/>
        <v>0</v>
      </c>
      <c r="BG1242" s="880">
        <f t="shared" si="524"/>
        <v>0</v>
      </c>
      <c r="BH1242" s="880">
        <f t="shared" si="524"/>
        <v>0</v>
      </c>
      <c r="BI1242" s="880">
        <f t="shared" si="524"/>
        <v>0</v>
      </c>
      <c r="BJ1242" s="880">
        <f t="shared" si="524"/>
        <v>0</v>
      </c>
      <c r="BK1242" s="881">
        <f t="shared" si="524"/>
        <v>0</v>
      </c>
      <c r="BL1242" s="880">
        <f t="shared" si="524"/>
        <v>0</v>
      </c>
      <c r="BM1242" s="880">
        <f t="shared" si="524"/>
        <v>0</v>
      </c>
      <c r="BN1242" s="880">
        <f t="shared" si="524"/>
        <v>0</v>
      </c>
      <c r="BO1242" s="880">
        <f t="shared" si="524"/>
        <v>0</v>
      </c>
      <c r="BP1242" s="880">
        <f t="shared" si="524"/>
        <v>0</v>
      </c>
      <c r="BQ1242" s="247"/>
    </row>
    <row r="1243" ht="16.5">
      <c r="A1243" s="145"/>
      <c r="B1243" s="146"/>
      <c r="C1243" s="882"/>
      <c r="D1243" s="125"/>
      <c r="E1243" s="170"/>
      <c r="F1243" s="104"/>
      <c r="G1243" s="105"/>
      <c r="H1243" s="128"/>
      <c r="I1243" s="127"/>
      <c r="J1243" s="128"/>
      <c r="K1243" s="128"/>
      <c r="L1243" s="128"/>
      <c r="M1243" s="128"/>
      <c r="N1243" s="128"/>
      <c r="O1243" s="128"/>
      <c r="P1243" s="808"/>
      <c r="Q1243" s="660" t="s">
        <v>111</v>
      </c>
      <c r="R1243" s="915"/>
      <c r="S1243" s="916"/>
      <c r="T1243" s="755"/>
      <c r="U1243" s="755"/>
      <c r="V1243" s="755"/>
      <c r="W1243" s="755"/>
      <c r="X1243" s="755"/>
      <c r="Y1243" s="755"/>
      <c r="Z1243" s="755"/>
      <c r="AA1243" s="755"/>
      <c r="AB1243" s="755"/>
      <c r="AC1243" s="755"/>
      <c r="AD1243" s="756"/>
      <c r="AE1243" s="755"/>
      <c r="AF1243" s="755"/>
      <c r="AG1243" s="755"/>
      <c r="AH1243" s="755"/>
      <c r="AI1243" s="755"/>
      <c r="AJ1243" s="755"/>
      <c r="AK1243" s="755"/>
      <c r="AL1243" s="757"/>
      <c r="AM1243" s="755"/>
      <c r="AN1243" s="755"/>
      <c r="AO1243" s="755"/>
      <c r="AP1243" s="755"/>
      <c r="AQ1243" s="758"/>
      <c r="AR1243" s="62"/>
      <c r="AS1243" s="274">
        <f t="shared" ref="AS1243:BP1243" si="525">SUM(AS1240:AS1242)</f>
        <v>0</v>
      </c>
      <c r="AT1243" s="275">
        <f t="shared" si="525"/>
        <v>0</v>
      </c>
      <c r="AU1243" s="276">
        <f t="shared" si="525"/>
        <v>0</v>
      </c>
      <c r="AV1243" s="274">
        <f t="shared" si="525"/>
        <v>0</v>
      </c>
      <c r="AW1243" s="277">
        <f t="shared" si="525"/>
        <v>0</v>
      </c>
      <c r="AX1243" s="276">
        <f>SUM(AT1240:AT1242)</f>
        <v>0</v>
      </c>
      <c r="AY1243" s="274">
        <f t="shared" si="525"/>
        <v>0</v>
      </c>
      <c r="AZ1243" s="275">
        <f t="shared" si="525"/>
        <v>0</v>
      </c>
      <c r="BA1243" s="276">
        <f t="shared" si="525"/>
        <v>0</v>
      </c>
      <c r="BB1243" s="274">
        <f t="shared" si="525"/>
        <v>0</v>
      </c>
      <c r="BC1243" s="277">
        <f t="shared" si="525"/>
        <v>0</v>
      </c>
      <c r="BD1243" s="276">
        <f t="shared" si="525"/>
        <v>0</v>
      </c>
      <c r="BE1243" s="274">
        <f t="shared" si="525"/>
        <v>0</v>
      </c>
      <c r="BF1243" s="275">
        <f t="shared" si="525"/>
        <v>0</v>
      </c>
      <c r="BG1243" s="276">
        <f t="shared" si="525"/>
        <v>0</v>
      </c>
      <c r="BH1243" s="274">
        <f t="shared" si="525"/>
        <v>0</v>
      </c>
      <c r="BI1243" s="275">
        <f t="shared" si="525"/>
        <v>0</v>
      </c>
      <c r="BJ1243" s="276">
        <f t="shared" si="525"/>
        <v>0</v>
      </c>
      <c r="BK1243" s="278">
        <f t="shared" si="525"/>
        <v>0</v>
      </c>
      <c r="BL1243" s="274">
        <f t="shared" si="525"/>
        <v>0</v>
      </c>
      <c r="BM1243" s="275">
        <f t="shared" si="525"/>
        <v>0</v>
      </c>
      <c r="BN1243" s="276">
        <f t="shared" si="525"/>
        <v>0</v>
      </c>
      <c r="BO1243" s="276">
        <f t="shared" si="525"/>
        <v>0</v>
      </c>
      <c r="BP1243" s="274">
        <f t="shared" si="525"/>
        <v>0</v>
      </c>
      <c r="BQ1243" s="247" t="s">
        <v>175</v>
      </c>
    </row>
    <row r="1244" ht="16.5">
      <c r="A1244" s="145"/>
      <c r="B1244" s="146"/>
      <c r="C1244" s="882"/>
      <c r="D1244" s="125"/>
      <c r="E1244" s="170"/>
      <c r="F1244" s="104"/>
      <c r="G1244" s="105"/>
      <c r="H1244" s="128"/>
      <c r="I1244" s="127"/>
      <c r="J1244" s="128"/>
      <c r="K1244" s="128"/>
      <c r="L1244" s="128"/>
      <c r="M1244" s="128"/>
      <c r="N1244" s="128"/>
      <c r="O1244" s="128"/>
      <c r="P1244" s="259"/>
      <c r="Q1244" s="279" t="s">
        <v>382</v>
      </c>
      <c r="R1244" s="280"/>
      <c r="S1244" s="281"/>
      <c r="T1244" s="513"/>
      <c r="U1244" s="513"/>
      <c r="V1244" s="513"/>
      <c r="W1244" s="513"/>
      <c r="X1244" s="513"/>
      <c r="Y1244" s="513"/>
      <c r="Z1244" s="513"/>
      <c r="AA1244" s="513"/>
      <c r="AB1244" s="513"/>
      <c r="AC1244" s="513"/>
      <c r="AD1244" s="514"/>
      <c r="AE1244" s="513"/>
      <c r="AF1244" s="513"/>
      <c r="AG1244" s="513"/>
      <c r="AH1244" s="513"/>
      <c r="AI1244" s="513"/>
      <c r="AJ1244" s="513"/>
      <c r="AK1244" s="513"/>
      <c r="AL1244" s="515"/>
      <c r="AM1244" s="513"/>
      <c r="AN1244" s="513"/>
      <c r="AO1244" s="513"/>
      <c r="AP1244" s="513"/>
      <c r="AQ1244" s="516"/>
      <c r="AR1244" s="62"/>
      <c r="AS1244" s="62"/>
      <c r="AT1244" s="62"/>
      <c r="AU1244" s="62"/>
      <c r="AV1244" s="62"/>
      <c r="AW1244" s="98"/>
      <c r="AX1244" s="62"/>
      <c r="AY1244" s="62"/>
      <c r="AZ1244" s="62"/>
      <c r="BA1244" s="62"/>
      <c r="BB1244" s="62"/>
      <c r="BC1244" s="98"/>
      <c r="BD1244" s="62"/>
      <c r="BE1244" s="62"/>
      <c r="BF1244" s="62"/>
      <c r="BG1244" s="62"/>
      <c r="BH1244" s="62"/>
      <c r="BI1244" s="62"/>
      <c r="BJ1244" s="62"/>
      <c r="BK1244" s="98"/>
      <c r="BL1244" s="62"/>
      <c r="BM1244" s="62"/>
      <c r="BN1244" s="62"/>
      <c r="BO1244" s="62"/>
      <c r="BP1244" s="62"/>
    </row>
    <row r="1245" ht="16.5">
      <c r="A1245" s="145"/>
      <c r="B1245" s="146"/>
      <c r="C1245" s="882"/>
      <c r="D1245" s="125"/>
      <c r="E1245" s="170"/>
      <c r="F1245" s="104"/>
      <c r="G1245" s="105"/>
      <c r="H1245" s="128"/>
      <c r="I1245" s="127"/>
      <c r="J1245" s="128"/>
      <c r="K1245" s="128"/>
      <c r="L1245" s="128"/>
      <c r="M1245" s="128"/>
      <c r="N1245" s="128"/>
      <c r="O1245" s="128"/>
      <c r="P1245" s="252"/>
      <c r="Q1245" s="279" t="s">
        <v>383</v>
      </c>
      <c r="R1245" s="280"/>
      <c r="S1245" s="281"/>
      <c r="T1245" s="513"/>
      <c r="U1245" s="513"/>
      <c r="V1245" s="513"/>
      <c r="W1245" s="513"/>
      <c r="X1245" s="513"/>
      <c r="Y1245" s="513"/>
      <c r="Z1245" s="513"/>
      <c r="AA1245" s="513"/>
      <c r="AB1245" s="513"/>
      <c r="AC1245" s="513"/>
      <c r="AD1245" s="514"/>
      <c r="AE1245" s="513"/>
      <c r="AF1245" s="513"/>
      <c r="AG1245" s="513"/>
      <c r="AH1245" s="513"/>
      <c r="AI1245" s="513"/>
      <c r="AJ1245" s="513"/>
      <c r="AK1245" s="513"/>
      <c r="AL1245" s="515"/>
      <c r="AM1245" s="513"/>
      <c r="AN1245" s="513"/>
      <c r="AO1245" s="513"/>
      <c r="AP1245" s="513"/>
      <c r="AQ1245" s="516"/>
      <c r="AR1245" s="62"/>
      <c r="AS1245" s="62"/>
      <c r="AT1245" s="62"/>
      <c r="AU1245" s="62"/>
      <c r="AV1245" s="62"/>
      <c r="AW1245" s="98"/>
      <c r="AX1245" s="62"/>
      <c r="AY1245" s="62"/>
      <c r="AZ1245" s="62"/>
      <c r="BA1245" s="62"/>
      <c r="BB1245" s="62"/>
      <c r="BC1245" s="98"/>
      <c r="BD1245" s="62"/>
      <c r="BE1245" s="62"/>
      <c r="BF1245" s="62"/>
      <c r="BG1245" s="62"/>
      <c r="BH1245" s="62"/>
      <c r="BI1245" s="62"/>
      <c r="BJ1245" s="62"/>
      <c r="BK1245" s="98"/>
      <c r="BL1245" s="62"/>
      <c r="BM1245" s="62"/>
      <c r="BN1245" s="62"/>
      <c r="BO1245" s="62"/>
      <c r="BP1245" s="62"/>
    </row>
    <row r="1246" ht="16.5">
      <c r="A1246" s="145"/>
      <c r="B1246" s="146"/>
      <c r="C1246" s="882"/>
      <c r="D1246" s="125"/>
      <c r="E1246" s="170"/>
      <c r="F1246" s="104"/>
      <c r="G1246" s="105"/>
      <c r="H1246" s="128"/>
      <c r="I1246" s="127">
        <v>5</v>
      </c>
      <c r="J1246" s="128"/>
      <c r="K1246" s="128"/>
      <c r="L1246" s="128"/>
      <c r="M1246" s="128"/>
      <c r="N1246" s="128"/>
      <c r="O1246" s="128"/>
      <c r="P1246" s="104"/>
      <c r="Q1246" s="470" t="s">
        <v>395</v>
      </c>
      <c r="R1246" s="113" t="s">
        <v>169</v>
      </c>
      <c r="S1246" s="114"/>
      <c r="T1246" s="721"/>
      <c r="U1246" s="721"/>
      <c r="V1246" s="721"/>
      <c r="W1246" s="721"/>
      <c r="X1246" s="721"/>
      <c r="Y1246" s="721"/>
      <c r="Z1246" s="721"/>
      <c r="AA1246" s="721"/>
      <c r="AB1246" s="721"/>
      <c r="AC1246" s="721"/>
      <c r="AD1246" s="734"/>
      <c r="AE1246" s="721"/>
      <c r="AF1246" s="721"/>
      <c r="AG1246" s="721"/>
      <c r="AH1246" s="721"/>
      <c r="AI1246" s="721"/>
      <c r="AJ1246" s="721"/>
      <c r="AK1246" s="721"/>
      <c r="AL1246" s="735"/>
      <c r="AM1246" s="721"/>
      <c r="AN1246" s="721"/>
      <c r="AO1246" s="721"/>
      <c r="AP1246" s="721"/>
      <c r="AQ1246" s="722"/>
      <c r="AR1246" s="62"/>
      <c r="AS1246" s="625">
        <f>T1246*T1258*1.73*0.875/1000</f>
        <v>0</v>
      </c>
      <c r="AT1246" s="625">
        <f t="shared" ref="AT1246:BP1246" si="526">U1246*U1258*1.73*0.875/1000</f>
        <v>0</v>
      </c>
      <c r="AU1246" s="625">
        <f t="shared" si="526"/>
        <v>0</v>
      </c>
      <c r="AV1246" s="625">
        <f t="shared" si="526"/>
        <v>0</v>
      </c>
      <c r="AW1246" s="626">
        <f t="shared" si="526"/>
        <v>0</v>
      </c>
      <c r="AX1246" s="625">
        <f t="shared" si="526"/>
        <v>0</v>
      </c>
      <c r="AY1246" s="625">
        <f t="shared" si="526"/>
        <v>0</v>
      </c>
      <c r="AZ1246" s="625">
        <f t="shared" si="526"/>
        <v>0</v>
      </c>
      <c r="BA1246" s="625">
        <f t="shared" si="526"/>
        <v>0</v>
      </c>
      <c r="BB1246" s="625">
        <f t="shared" si="526"/>
        <v>0</v>
      </c>
      <c r="BC1246" s="626">
        <f t="shared" si="526"/>
        <v>0</v>
      </c>
      <c r="BD1246" s="625">
        <f t="shared" si="526"/>
        <v>0</v>
      </c>
      <c r="BE1246" s="625">
        <f t="shared" si="526"/>
        <v>0</v>
      </c>
      <c r="BF1246" s="625">
        <f t="shared" si="526"/>
        <v>0</v>
      </c>
      <c r="BG1246" s="625">
        <f t="shared" si="526"/>
        <v>0</v>
      </c>
      <c r="BH1246" s="625">
        <f t="shared" si="526"/>
        <v>0</v>
      </c>
      <c r="BI1246" s="625">
        <f t="shared" si="526"/>
        <v>0</v>
      </c>
      <c r="BJ1246" s="625">
        <f t="shared" si="526"/>
        <v>0</v>
      </c>
      <c r="BK1246" s="626">
        <f t="shared" si="526"/>
        <v>0</v>
      </c>
      <c r="BL1246" s="625">
        <f t="shared" si="526"/>
        <v>0</v>
      </c>
      <c r="BM1246" s="625">
        <f t="shared" si="526"/>
        <v>0</v>
      </c>
      <c r="BN1246" s="625">
        <f t="shared" si="526"/>
        <v>0</v>
      </c>
      <c r="BO1246" s="625">
        <f t="shared" si="526"/>
        <v>0</v>
      </c>
      <c r="BP1246" s="625">
        <f t="shared" si="526"/>
        <v>0</v>
      </c>
      <c r="BQ1246" s="2" t="s">
        <v>115</v>
      </c>
    </row>
    <row r="1247" ht="16.5">
      <c r="A1247" s="145"/>
      <c r="B1247" s="146"/>
      <c r="C1247" s="882"/>
      <c r="D1247" s="125"/>
      <c r="E1247" s="170"/>
      <c r="F1247" s="104"/>
      <c r="G1247" s="105"/>
      <c r="H1247" s="128"/>
      <c r="I1247" s="127"/>
      <c r="J1247" s="128"/>
      <c r="K1247" s="128"/>
      <c r="L1247" s="128"/>
      <c r="M1247" s="128"/>
      <c r="N1247" s="128"/>
      <c r="O1247" s="128"/>
      <c r="P1247" s="125"/>
      <c r="Q1247" s="291"/>
      <c r="R1247" s="132"/>
      <c r="S1247" s="133"/>
      <c r="T1247" s="450"/>
      <c r="U1247" s="450"/>
      <c r="V1247" s="450"/>
      <c r="W1247" s="450"/>
      <c r="X1247" s="451"/>
      <c r="Y1247" s="450"/>
      <c r="Z1247" s="450"/>
      <c r="AA1247" s="450"/>
      <c r="AB1247" s="450"/>
      <c r="AC1247" s="450"/>
      <c r="AD1247" s="451"/>
      <c r="AE1247" s="450"/>
      <c r="AF1247" s="450"/>
      <c r="AG1247" s="450"/>
      <c r="AH1247" s="450"/>
      <c r="AI1247" s="450"/>
      <c r="AJ1247" s="450"/>
      <c r="AK1247" s="450"/>
      <c r="AL1247" s="452"/>
      <c r="AM1247" s="451"/>
      <c r="AN1247" s="451"/>
      <c r="AO1247" s="451"/>
      <c r="AP1247" s="451"/>
      <c r="AQ1247" s="452"/>
      <c r="AR1247" s="62"/>
      <c r="AS1247" s="224" t="s">
        <v>95</v>
      </c>
      <c r="AT1247" s="225"/>
      <c r="AU1247" s="226"/>
      <c r="AV1247" s="224"/>
      <c r="AW1247" s="225"/>
      <c r="AX1247" s="226"/>
      <c r="AY1247" s="224"/>
      <c r="AZ1247" s="225"/>
      <c r="BA1247" s="226"/>
      <c r="BB1247" s="224"/>
      <c r="BC1247" s="225"/>
      <c r="BD1247" s="226"/>
      <c r="BE1247" s="224"/>
      <c r="BF1247" s="225"/>
      <c r="BG1247" s="226"/>
      <c r="BH1247" s="224"/>
      <c r="BI1247" s="225"/>
      <c r="BJ1247" s="226"/>
      <c r="BK1247" s="64"/>
      <c r="BL1247" s="224"/>
      <c r="BM1247" s="225"/>
      <c r="BN1247" s="226"/>
      <c r="BO1247" s="63"/>
      <c r="BP1247" s="224"/>
      <c r="BQ1247" s="19"/>
    </row>
    <row r="1248" ht="19.5">
      <c r="A1248" s="145"/>
      <c r="B1248" s="146"/>
      <c r="C1248" s="124"/>
      <c r="D1248" s="125"/>
      <c r="E1248" s="126"/>
      <c r="F1248" s="437"/>
      <c r="G1248" s="438"/>
      <c r="H1248" s="439"/>
      <c r="I1248" s="127"/>
      <c r="J1248" s="439"/>
      <c r="K1248" s="439"/>
      <c r="L1248" s="439"/>
      <c r="M1248" s="439"/>
      <c r="N1248" s="439"/>
      <c r="O1248" s="439"/>
      <c r="P1248" s="125"/>
      <c r="Q1248" s="291" t="s">
        <v>179</v>
      </c>
      <c r="R1248" s="132"/>
      <c r="S1248" s="133"/>
      <c r="T1248" s="450"/>
      <c r="U1248" s="450"/>
      <c r="V1248" s="450"/>
      <c r="W1248" s="450"/>
      <c r="X1248" s="451"/>
      <c r="Y1248" s="450"/>
      <c r="Z1248" s="450"/>
      <c r="AA1248" s="450"/>
      <c r="AB1248" s="450"/>
      <c r="AC1248" s="450"/>
      <c r="AD1248" s="451"/>
      <c r="AE1248" s="450"/>
      <c r="AF1248" s="450"/>
      <c r="AG1248" s="450"/>
      <c r="AH1248" s="450"/>
      <c r="AI1248" s="450"/>
      <c r="AJ1248" s="450"/>
      <c r="AK1248" s="450"/>
      <c r="AL1248" s="452"/>
      <c r="AM1248" s="451"/>
      <c r="AN1248" s="451"/>
      <c r="AO1248" s="451"/>
      <c r="AP1248" s="451"/>
      <c r="AQ1248" s="452"/>
      <c r="AR1248" s="62"/>
      <c r="AS1248" s="236" t="s">
        <v>32</v>
      </c>
      <c r="AT1248" s="236" t="s">
        <v>33</v>
      </c>
      <c r="AU1248" s="236" t="s">
        <v>34</v>
      </c>
      <c r="AV1248" s="236" t="s">
        <v>35</v>
      </c>
      <c r="AW1248" s="237" t="s">
        <v>36</v>
      </c>
      <c r="AX1248" s="236" t="s">
        <v>37</v>
      </c>
      <c r="AY1248" s="236" t="s">
        <v>38</v>
      </c>
      <c r="AZ1248" s="236" t="s">
        <v>39</v>
      </c>
      <c r="BA1248" s="236" t="s">
        <v>40</v>
      </c>
      <c r="BB1248" s="236" t="s">
        <v>41</v>
      </c>
      <c r="BC1248" s="237" t="s">
        <v>42</v>
      </c>
      <c r="BD1248" s="236" t="s">
        <v>43</v>
      </c>
      <c r="BE1248" s="236" t="s">
        <v>44</v>
      </c>
      <c r="BF1248" s="236" t="s">
        <v>45</v>
      </c>
      <c r="BG1248" s="236" t="s">
        <v>46</v>
      </c>
      <c r="BH1248" s="236" t="s">
        <v>47</v>
      </c>
      <c r="BI1248" s="236" t="s">
        <v>48</v>
      </c>
      <c r="BJ1248" s="236" t="s">
        <v>49</v>
      </c>
      <c r="BK1248" s="238" t="s">
        <v>50</v>
      </c>
      <c r="BL1248" s="239" t="s">
        <v>51</v>
      </c>
      <c r="BM1248" s="239" t="s">
        <v>52</v>
      </c>
      <c r="BN1248" s="239" t="s">
        <v>53</v>
      </c>
      <c r="BO1248" s="239" t="s">
        <v>54</v>
      </c>
      <c r="BP1248" s="239" t="s">
        <v>55</v>
      </c>
      <c r="BQ1248" s="19"/>
    </row>
    <row r="1249">
      <c r="A1249" s="145"/>
      <c r="B1249" s="146"/>
      <c r="C1249" s="124" t="s">
        <v>59</v>
      </c>
      <c r="D1249" s="125" t="s">
        <v>59</v>
      </c>
      <c r="E1249" s="126"/>
      <c r="F1249" s="437"/>
      <c r="G1249" s="438"/>
      <c r="H1249" s="439"/>
      <c r="I1249" s="127">
        <v>6</v>
      </c>
      <c r="J1249" s="439"/>
      <c r="K1249" s="439"/>
      <c r="L1249" s="439"/>
      <c r="M1249" s="439"/>
      <c r="N1249" s="439"/>
      <c r="O1249" s="439"/>
      <c r="P1249" s="1052" t="s">
        <v>72</v>
      </c>
      <c r="Q1249" s="242" t="s">
        <v>125</v>
      </c>
      <c r="R1249" s="132" t="s">
        <v>169</v>
      </c>
      <c r="S1249" s="133"/>
      <c r="T1249" s="721"/>
      <c r="U1249" s="721"/>
      <c r="V1249" s="721"/>
      <c r="W1249" s="721"/>
      <c r="X1249" s="721"/>
      <c r="Y1249" s="721"/>
      <c r="Z1249" s="721"/>
      <c r="AA1249" s="721"/>
      <c r="AB1249" s="721"/>
      <c r="AC1249" s="721"/>
      <c r="AD1249" s="734"/>
      <c r="AE1249" s="721"/>
      <c r="AF1249" s="721"/>
      <c r="AG1249" s="721"/>
      <c r="AH1249" s="721"/>
      <c r="AI1249" s="721"/>
      <c r="AJ1249" s="721"/>
      <c r="AK1249" s="721"/>
      <c r="AL1249" s="735"/>
      <c r="AM1249" s="721"/>
      <c r="AN1249" s="721"/>
      <c r="AO1249" s="721"/>
      <c r="AP1249" s="721"/>
      <c r="AQ1249" s="722"/>
      <c r="AR1249" s="62"/>
      <c r="AS1249" s="309">
        <f t="shared" ref="AS1249:AS1251" si="527">T1249*T$1259*1.73*0.875/1000</f>
        <v>0</v>
      </c>
      <c r="AT1249" s="309">
        <f t="shared" ref="AT1249:BP1251" si="528">U1249*U$1259*1.73*0.875/1000</f>
        <v>0</v>
      </c>
      <c r="AU1249" s="309">
        <f t="shared" si="528"/>
        <v>0</v>
      </c>
      <c r="AV1249" s="309">
        <f t="shared" si="528"/>
        <v>0</v>
      </c>
      <c r="AW1249" s="310">
        <f t="shared" si="528"/>
        <v>0</v>
      </c>
      <c r="AX1249" s="309">
        <f t="shared" si="528"/>
        <v>0</v>
      </c>
      <c r="AY1249" s="309">
        <f t="shared" si="528"/>
        <v>0</v>
      </c>
      <c r="AZ1249" s="309">
        <f t="shared" si="528"/>
        <v>0</v>
      </c>
      <c r="BA1249" s="309">
        <f t="shared" si="528"/>
        <v>0</v>
      </c>
      <c r="BB1249" s="309">
        <f t="shared" si="528"/>
        <v>0</v>
      </c>
      <c r="BC1249" s="310">
        <f t="shared" si="528"/>
        <v>0</v>
      </c>
      <c r="BD1249" s="309">
        <f t="shared" si="528"/>
        <v>0</v>
      </c>
      <c r="BE1249" s="309">
        <f t="shared" si="528"/>
        <v>0</v>
      </c>
      <c r="BF1249" s="309">
        <f t="shared" si="528"/>
        <v>0</v>
      </c>
      <c r="BG1249" s="309">
        <f t="shared" si="528"/>
        <v>0</v>
      </c>
      <c r="BH1249" s="309">
        <f t="shared" si="528"/>
        <v>0</v>
      </c>
      <c r="BI1249" s="309">
        <f t="shared" si="528"/>
        <v>0</v>
      </c>
      <c r="BJ1249" s="309">
        <f t="shared" si="528"/>
        <v>0</v>
      </c>
      <c r="BK1249" s="310">
        <f t="shared" si="528"/>
        <v>0</v>
      </c>
      <c r="BL1249" s="309">
        <f t="shared" si="528"/>
        <v>0</v>
      </c>
      <c r="BM1249" s="309">
        <f t="shared" si="528"/>
        <v>0</v>
      </c>
      <c r="BN1249" s="309">
        <f t="shared" si="528"/>
        <v>0</v>
      </c>
      <c r="BO1249" s="309">
        <f t="shared" si="528"/>
        <v>0</v>
      </c>
      <c r="BP1249" s="309">
        <f t="shared" si="528"/>
        <v>0</v>
      </c>
      <c r="BQ1249" s="247"/>
    </row>
    <row r="1250">
      <c r="A1250" s="145"/>
      <c r="B1250" s="146"/>
      <c r="C1250" s="124" t="s">
        <v>59</v>
      </c>
      <c r="D1250" s="125" t="s">
        <v>59</v>
      </c>
      <c r="E1250" s="126"/>
      <c r="F1250" s="437"/>
      <c r="G1250" s="438"/>
      <c r="H1250" s="439"/>
      <c r="I1250" s="127">
        <v>7</v>
      </c>
      <c r="J1250" s="439"/>
      <c r="K1250" s="439"/>
      <c r="L1250" s="439"/>
      <c r="M1250" s="439"/>
      <c r="N1250" s="439"/>
      <c r="O1250" s="439"/>
      <c r="P1250" s="1052" t="s">
        <v>72</v>
      </c>
      <c r="Q1250" s="242" t="s">
        <v>105</v>
      </c>
      <c r="R1250" s="132" t="s">
        <v>169</v>
      </c>
      <c r="S1250" s="133"/>
      <c r="T1250" s="721"/>
      <c r="U1250" s="721"/>
      <c r="V1250" s="721"/>
      <c r="W1250" s="721"/>
      <c r="X1250" s="721"/>
      <c r="Y1250" s="721"/>
      <c r="Z1250" s="721"/>
      <c r="AA1250" s="721"/>
      <c r="AB1250" s="721"/>
      <c r="AC1250" s="721"/>
      <c r="AD1250" s="734"/>
      <c r="AE1250" s="721"/>
      <c r="AF1250" s="721"/>
      <c r="AG1250" s="721"/>
      <c r="AH1250" s="721"/>
      <c r="AI1250" s="721"/>
      <c r="AJ1250" s="721"/>
      <c r="AK1250" s="721"/>
      <c r="AL1250" s="735"/>
      <c r="AM1250" s="721"/>
      <c r="AN1250" s="721"/>
      <c r="AO1250" s="721"/>
      <c r="AP1250" s="721"/>
      <c r="AQ1250" s="722"/>
      <c r="AR1250" s="62"/>
      <c r="AS1250" s="878">
        <f t="shared" si="527"/>
        <v>0</v>
      </c>
      <c r="AT1250" s="878">
        <f t="shared" si="528"/>
        <v>0</v>
      </c>
      <c r="AU1250" s="878">
        <f t="shared" si="528"/>
        <v>0</v>
      </c>
      <c r="AV1250" s="878">
        <f t="shared" si="528"/>
        <v>0</v>
      </c>
      <c r="AW1250" s="879">
        <f t="shared" si="528"/>
        <v>0</v>
      </c>
      <c r="AX1250" s="878">
        <f t="shared" si="528"/>
        <v>0</v>
      </c>
      <c r="AY1250" s="878">
        <f t="shared" si="528"/>
        <v>0</v>
      </c>
      <c r="AZ1250" s="878">
        <f t="shared" si="528"/>
        <v>0</v>
      </c>
      <c r="BA1250" s="878">
        <f t="shared" si="528"/>
        <v>0</v>
      </c>
      <c r="BB1250" s="878">
        <f t="shared" si="528"/>
        <v>0</v>
      </c>
      <c r="BC1250" s="879">
        <f t="shared" si="528"/>
        <v>0</v>
      </c>
      <c r="BD1250" s="878">
        <f t="shared" si="528"/>
        <v>0</v>
      </c>
      <c r="BE1250" s="878">
        <f t="shared" si="528"/>
        <v>0</v>
      </c>
      <c r="BF1250" s="878">
        <f t="shared" si="528"/>
        <v>0</v>
      </c>
      <c r="BG1250" s="878">
        <f t="shared" si="528"/>
        <v>0</v>
      </c>
      <c r="BH1250" s="878">
        <f t="shared" si="528"/>
        <v>0</v>
      </c>
      <c r="BI1250" s="878">
        <f t="shared" si="528"/>
        <v>0</v>
      </c>
      <c r="BJ1250" s="878">
        <f t="shared" si="528"/>
        <v>0</v>
      </c>
      <c r="BK1250" s="879">
        <f t="shared" si="528"/>
        <v>0</v>
      </c>
      <c r="BL1250" s="878">
        <f t="shared" si="528"/>
        <v>0</v>
      </c>
      <c r="BM1250" s="878">
        <f t="shared" si="528"/>
        <v>0</v>
      </c>
      <c r="BN1250" s="878">
        <f t="shared" si="528"/>
        <v>0</v>
      </c>
      <c r="BO1250" s="878">
        <f t="shared" si="528"/>
        <v>0</v>
      </c>
      <c r="BP1250" s="878">
        <f t="shared" si="528"/>
        <v>0</v>
      </c>
      <c r="BQ1250" s="247"/>
    </row>
    <row r="1251" ht="16.5">
      <c r="A1251" s="145"/>
      <c r="B1251" s="146"/>
      <c r="C1251" s="124" t="s">
        <v>59</v>
      </c>
      <c r="D1251" s="125" t="s">
        <v>59</v>
      </c>
      <c r="E1251" s="170"/>
      <c r="F1251" s="104"/>
      <c r="G1251" s="105"/>
      <c r="H1251" s="128"/>
      <c r="I1251" s="127">
        <v>8</v>
      </c>
      <c r="J1251" s="128"/>
      <c r="K1251" s="128"/>
      <c r="L1251" s="128"/>
      <c r="M1251" s="128"/>
      <c r="N1251" s="128"/>
      <c r="O1251" s="128"/>
      <c r="P1251" s="1052" t="s">
        <v>72</v>
      </c>
      <c r="Q1251" s="242" t="s">
        <v>124</v>
      </c>
      <c r="R1251" s="132" t="s">
        <v>169</v>
      </c>
      <c r="S1251" s="133"/>
      <c r="T1251" s="721"/>
      <c r="U1251" s="721"/>
      <c r="V1251" s="721"/>
      <c r="W1251" s="721"/>
      <c r="X1251" s="721"/>
      <c r="Y1251" s="721"/>
      <c r="Z1251" s="721"/>
      <c r="AA1251" s="721"/>
      <c r="AB1251" s="721"/>
      <c r="AC1251" s="721"/>
      <c r="AD1251" s="734"/>
      <c r="AE1251" s="721"/>
      <c r="AF1251" s="721"/>
      <c r="AG1251" s="721"/>
      <c r="AH1251" s="721"/>
      <c r="AI1251" s="721"/>
      <c r="AJ1251" s="721"/>
      <c r="AK1251" s="721"/>
      <c r="AL1251" s="735"/>
      <c r="AM1251" s="721"/>
      <c r="AN1251" s="721"/>
      <c r="AO1251" s="721"/>
      <c r="AP1251" s="721"/>
      <c r="AQ1251" s="722"/>
      <c r="AR1251" s="62"/>
      <c r="AS1251" s="880">
        <f t="shared" si="527"/>
        <v>0</v>
      </c>
      <c r="AT1251" s="880">
        <f t="shared" si="528"/>
        <v>0</v>
      </c>
      <c r="AU1251" s="880">
        <f t="shared" si="528"/>
        <v>0</v>
      </c>
      <c r="AV1251" s="880">
        <f t="shared" si="528"/>
        <v>0</v>
      </c>
      <c r="AW1251" s="881">
        <f t="shared" si="528"/>
        <v>0</v>
      </c>
      <c r="AX1251" s="880">
        <f t="shared" si="528"/>
        <v>0</v>
      </c>
      <c r="AY1251" s="880">
        <f t="shared" si="528"/>
        <v>0</v>
      </c>
      <c r="AZ1251" s="880">
        <f t="shared" si="528"/>
        <v>0</v>
      </c>
      <c r="BA1251" s="880">
        <f t="shared" si="528"/>
        <v>0</v>
      </c>
      <c r="BB1251" s="880">
        <f t="shared" si="528"/>
        <v>0</v>
      </c>
      <c r="BC1251" s="881">
        <f t="shared" si="528"/>
        <v>0</v>
      </c>
      <c r="BD1251" s="880">
        <f t="shared" si="528"/>
        <v>0</v>
      </c>
      <c r="BE1251" s="880">
        <f t="shared" si="528"/>
        <v>0</v>
      </c>
      <c r="BF1251" s="880">
        <f t="shared" si="528"/>
        <v>0</v>
      </c>
      <c r="BG1251" s="880">
        <f t="shared" si="528"/>
        <v>0</v>
      </c>
      <c r="BH1251" s="880">
        <f t="shared" si="528"/>
        <v>0</v>
      </c>
      <c r="BI1251" s="880">
        <f t="shared" si="528"/>
        <v>0</v>
      </c>
      <c r="BJ1251" s="880">
        <f t="shared" si="528"/>
        <v>0</v>
      </c>
      <c r="BK1251" s="881">
        <f t="shared" si="528"/>
        <v>0</v>
      </c>
      <c r="BL1251" s="880">
        <f t="shared" si="528"/>
        <v>0</v>
      </c>
      <c r="BM1251" s="880">
        <f t="shared" si="528"/>
        <v>0</v>
      </c>
      <c r="BN1251" s="880">
        <f t="shared" si="528"/>
        <v>0</v>
      </c>
      <c r="BO1251" s="880">
        <f t="shared" si="528"/>
        <v>0</v>
      </c>
      <c r="BP1251" s="880">
        <f t="shared" si="528"/>
        <v>0</v>
      </c>
      <c r="BQ1251" s="247"/>
    </row>
    <row r="1252" ht="16.5">
      <c r="A1252" s="145"/>
      <c r="B1252" s="146"/>
      <c r="C1252" s="882"/>
      <c r="D1252" s="125"/>
      <c r="E1252" s="170"/>
      <c r="F1252" s="104"/>
      <c r="G1252" s="105"/>
      <c r="H1252" s="128"/>
      <c r="I1252" s="127"/>
      <c r="J1252" s="128"/>
      <c r="K1252" s="128"/>
      <c r="L1252" s="128"/>
      <c r="M1252" s="128"/>
      <c r="N1252" s="128"/>
      <c r="O1252" s="128"/>
      <c r="P1252" s="808"/>
      <c r="Q1252" s="660" t="s">
        <v>182</v>
      </c>
      <c r="R1252" s="915"/>
      <c r="S1252" s="916"/>
      <c r="T1252" s="755"/>
      <c r="U1252" s="755"/>
      <c r="V1252" s="755"/>
      <c r="W1252" s="755"/>
      <c r="X1252" s="755"/>
      <c r="Y1252" s="755"/>
      <c r="Z1252" s="755"/>
      <c r="AA1252" s="755"/>
      <c r="AB1252" s="755"/>
      <c r="AC1252" s="755"/>
      <c r="AD1252" s="756"/>
      <c r="AE1252" s="755"/>
      <c r="AF1252" s="755"/>
      <c r="AG1252" s="755"/>
      <c r="AH1252" s="755"/>
      <c r="AI1252" s="755"/>
      <c r="AJ1252" s="755"/>
      <c r="AK1252" s="755"/>
      <c r="AL1252" s="757"/>
      <c r="AM1252" s="755"/>
      <c r="AN1252" s="755"/>
      <c r="AO1252" s="755"/>
      <c r="AP1252" s="755"/>
      <c r="AQ1252" s="758"/>
      <c r="AR1252" s="62"/>
      <c r="AS1252" s="274">
        <f t="shared" ref="AS1252:BP1252" si="529">SUM(AS1249:AS1251)</f>
        <v>0</v>
      </c>
      <c r="AT1252" s="275">
        <f t="shared" si="529"/>
        <v>0</v>
      </c>
      <c r="AU1252" s="276">
        <f t="shared" si="529"/>
        <v>0</v>
      </c>
      <c r="AV1252" s="274">
        <f t="shared" si="529"/>
        <v>0</v>
      </c>
      <c r="AW1252" s="277">
        <f t="shared" si="529"/>
        <v>0</v>
      </c>
      <c r="AX1252" s="276">
        <f>SUM(AT1249:AT1251)</f>
        <v>0</v>
      </c>
      <c r="AY1252" s="274">
        <f t="shared" si="529"/>
        <v>0</v>
      </c>
      <c r="AZ1252" s="275">
        <f t="shared" si="529"/>
        <v>0</v>
      </c>
      <c r="BA1252" s="276">
        <f t="shared" si="529"/>
        <v>0</v>
      </c>
      <c r="BB1252" s="274">
        <f t="shared" si="529"/>
        <v>0</v>
      </c>
      <c r="BC1252" s="277">
        <f t="shared" si="529"/>
        <v>0</v>
      </c>
      <c r="BD1252" s="276">
        <f t="shared" si="529"/>
        <v>0</v>
      </c>
      <c r="BE1252" s="274">
        <f t="shared" si="529"/>
        <v>0</v>
      </c>
      <c r="BF1252" s="275">
        <f t="shared" si="529"/>
        <v>0</v>
      </c>
      <c r="BG1252" s="276">
        <f t="shared" si="529"/>
        <v>0</v>
      </c>
      <c r="BH1252" s="274">
        <f t="shared" si="529"/>
        <v>0</v>
      </c>
      <c r="BI1252" s="275">
        <f t="shared" si="529"/>
        <v>0</v>
      </c>
      <c r="BJ1252" s="276">
        <f t="shared" si="529"/>
        <v>0</v>
      </c>
      <c r="BK1252" s="278">
        <f t="shared" si="529"/>
        <v>0</v>
      </c>
      <c r="BL1252" s="274">
        <f t="shared" si="529"/>
        <v>0</v>
      </c>
      <c r="BM1252" s="275">
        <f t="shared" si="529"/>
        <v>0</v>
      </c>
      <c r="BN1252" s="276">
        <f t="shared" si="529"/>
        <v>0</v>
      </c>
      <c r="BO1252" s="276">
        <f t="shared" si="529"/>
        <v>0</v>
      </c>
      <c r="BP1252" s="274">
        <f t="shared" si="529"/>
        <v>0</v>
      </c>
      <c r="BQ1252" s="247" t="s">
        <v>183</v>
      </c>
    </row>
    <row r="1253" ht="16.5">
      <c r="A1253" s="145"/>
      <c r="B1253" s="146"/>
      <c r="C1253" s="882"/>
      <c r="D1253" s="125"/>
      <c r="E1253" s="170"/>
      <c r="F1253" s="104"/>
      <c r="G1253" s="105"/>
      <c r="H1253" s="128"/>
      <c r="I1253" s="127"/>
      <c r="J1253" s="128"/>
      <c r="K1253" s="128"/>
      <c r="L1253" s="128"/>
      <c r="M1253" s="128"/>
      <c r="N1253" s="128"/>
      <c r="O1253" s="128"/>
      <c r="P1253" s="808"/>
      <c r="Q1253" s="660" t="s">
        <v>135</v>
      </c>
      <c r="R1253" s="915"/>
      <c r="S1253" s="916"/>
      <c r="T1253" s="755"/>
      <c r="U1253" s="755"/>
      <c r="V1253" s="755"/>
      <c r="W1253" s="755"/>
      <c r="X1253" s="755"/>
      <c r="Y1253" s="755"/>
      <c r="Z1253" s="755"/>
      <c r="AA1253" s="755"/>
      <c r="AB1253" s="755"/>
      <c r="AC1253" s="755"/>
      <c r="AD1253" s="756"/>
      <c r="AE1253" s="755"/>
      <c r="AF1253" s="755"/>
      <c r="AG1253" s="755"/>
      <c r="AH1253" s="755"/>
      <c r="AI1253" s="755"/>
      <c r="AJ1253" s="755"/>
      <c r="AK1253" s="755"/>
      <c r="AL1253" s="757"/>
      <c r="AM1253" s="755"/>
      <c r="AN1253" s="755"/>
      <c r="AO1253" s="755"/>
      <c r="AP1253" s="755"/>
      <c r="AQ1253" s="758"/>
      <c r="AR1253" s="62"/>
      <c r="AS1253" s="274">
        <f t="shared" ref="AS1253:BP1253" si="530">AS1243+AS1252</f>
        <v>0</v>
      </c>
      <c r="AT1253" s="275">
        <f t="shared" si="530"/>
        <v>0</v>
      </c>
      <c r="AU1253" s="276">
        <f t="shared" si="530"/>
        <v>0</v>
      </c>
      <c r="AV1253" s="274">
        <f t="shared" si="530"/>
        <v>0</v>
      </c>
      <c r="AW1253" s="277">
        <f t="shared" si="530"/>
        <v>0</v>
      </c>
      <c r="AX1253" s="276">
        <f>AT1243+AT1252</f>
        <v>0</v>
      </c>
      <c r="AY1253" s="274">
        <f t="shared" si="530"/>
        <v>0</v>
      </c>
      <c r="AZ1253" s="275">
        <f t="shared" si="530"/>
        <v>0</v>
      </c>
      <c r="BA1253" s="276">
        <f t="shared" si="530"/>
        <v>0</v>
      </c>
      <c r="BB1253" s="274">
        <f t="shared" si="530"/>
        <v>0</v>
      </c>
      <c r="BC1253" s="277">
        <f t="shared" si="530"/>
        <v>0</v>
      </c>
      <c r="BD1253" s="276">
        <f t="shared" si="530"/>
        <v>0</v>
      </c>
      <c r="BE1253" s="274">
        <f t="shared" si="530"/>
        <v>0</v>
      </c>
      <c r="BF1253" s="275">
        <f t="shared" si="530"/>
        <v>0</v>
      </c>
      <c r="BG1253" s="276">
        <f t="shared" si="530"/>
        <v>0</v>
      </c>
      <c r="BH1253" s="274">
        <f t="shared" si="530"/>
        <v>0</v>
      </c>
      <c r="BI1253" s="275">
        <f t="shared" si="530"/>
        <v>0</v>
      </c>
      <c r="BJ1253" s="276">
        <f t="shared" si="530"/>
        <v>0</v>
      </c>
      <c r="BK1253" s="278">
        <f t="shared" si="530"/>
        <v>0</v>
      </c>
      <c r="BL1253" s="274">
        <f t="shared" si="530"/>
        <v>0</v>
      </c>
      <c r="BM1253" s="275">
        <f t="shared" si="530"/>
        <v>0</v>
      </c>
      <c r="BN1253" s="276">
        <f t="shared" si="530"/>
        <v>0</v>
      </c>
      <c r="BO1253" s="276">
        <f t="shared" si="530"/>
        <v>0</v>
      </c>
      <c r="BP1253" s="274">
        <f t="shared" si="530"/>
        <v>0</v>
      </c>
      <c r="BQ1253" s="321" t="s">
        <v>136</v>
      </c>
    </row>
    <row r="1254" ht="16.5">
      <c r="A1254" s="145"/>
      <c r="B1254" s="146"/>
      <c r="C1254" s="882"/>
      <c r="D1254" s="125"/>
      <c r="E1254" s="170"/>
      <c r="F1254" s="104"/>
      <c r="G1254" s="105"/>
      <c r="H1254" s="128"/>
      <c r="I1254" s="127"/>
      <c r="J1254" s="128"/>
      <c r="K1254" s="128"/>
      <c r="L1254" s="128"/>
      <c r="M1254" s="128"/>
      <c r="N1254" s="128"/>
      <c r="O1254" s="128"/>
      <c r="P1254" s="259"/>
      <c r="Q1254" s="279"/>
      <c r="R1254" s="261"/>
      <c r="S1254" s="262"/>
      <c r="T1254" s="705"/>
      <c r="U1254" s="705"/>
      <c r="V1254" s="705"/>
      <c r="W1254" s="705"/>
      <c r="X1254" s="705"/>
      <c r="Y1254" s="705"/>
      <c r="Z1254" s="705"/>
      <c r="AA1254" s="705"/>
      <c r="AB1254" s="705"/>
      <c r="AC1254" s="705"/>
      <c r="AD1254" s="706"/>
      <c r="AE1254" s="705"/>
      <c r="AF1254" s="705"/>
      <c r="AG1254" s="705"/>
      <c r="AH1254" s="705"/>
      <c r="AI1254" s="705"/>
      <c r="AJ1254" s="705"/>
      <c r="AK1254" s="705"/>
      <c r="AL1254" s="707"/>
      <c r="AM1254" s="705"/>
      <c r="AN1254" s="705"/>
      <c r="AO1254" s="705"/>
      <c r="AP1254" s="705"/>
      <c r="AQ1254" s="708"/>
      <c r="AR1254" s="62"/>
      <c r="AS1254" s="62"/>
      <c r="AT1254" s="62"/>
      <c r="AU1254" s="62"/>
      <c r="AV1254" s="62"/>
      <c r="AW1254" s="98"/>
      <c r="AX1254" s="62"/>
      <c r="AY1254" s="62"/>
      <c r="AZ1254" s="62"/>
      <c r="BA1254" s="62"/>
      <c r="BB1254" s="62"/>
      <c r="BC1254" s="98"/>
      <c r="BD1254" s="62"/>
      <c r="BE1254" s="62"/>
      <c r="BF1254" s="62"/>
      <c r="BG1254" s="62"/>
      <c r="BH1254" s="62"/>
      <c r="BI1254" s="62"/>
      <c r="BJ1254" s="62"/>
      <c r="BK1254" s="98"/>
      <c r="BL1254" s="62"/>
      <c r="BM1254" s="62"/>
      <c r="BN1254" s="62"/>
      <c r="BO1254" s="62"/>
      <c r="BP1254" s="62"/>
    </row>
    <row r="1255" ht="16.5">
      <c r="A1255" s="145"/>
      <c r="B1255" s="146"/>
      <c r="C1255" s="882"/>
      <c r="D1255" s="125"/>
      <c r="E1255" s="170"/>
      <c r="F1255" s="104"/>
      <c r="G1255" s="105"/>
      <c r="H1255" s="128"/>
      <c r="I1255" s="127"/>
      <c r="J1255" s="128"/>
      <c r="K1255" s="128"/>
      <c r="L1255" s="128"/>
      <c r="M1255" s="128"/>
      <c r="N1255" s="128"/>
      <c r="O1255" s="128"/>
      <c r="P1255" s="102"/>
      <c r="Q1255" s="285"/>
      <c r="R1255" s="231"/>
      <c r="S1255" s="232"/>
      <c r="T1255" s="654"/>
      <c r="U1255" s="654"/>
      <c r="V1255" s="654"/>
      <c r="W1255" s="654"/>
      <c r="X1255" s="654"/>
      <c r="Y1255" s="654"/>
      <c r="Z1255" s="654"/>
      <c r="AA1255" s="654"/>
      <c r="AB1255" s="654"/>
      <c r="AC1255" s="654"/>
      <c r="AD1255" s="498"/>
      <c r="AE1255" s="654"/>
      <c r="AF1255" s="654"/>
      <c r="AG1255" s="654"/>
      <c r="AH1255" s="654"/>
      <c r="AI1255" s="654"/>
      <c r="AJ1255" s="654"/>
      <c r="AK1255" s="654"/>
      <c r="AL1255" s="499"/>
      <c r="AM1255" s="654"/>
      <c r="AN1255" s="654"/>
      <c r="AO1255" s="654"/>
      <c r="AP1255" s="654"/>
      <c r="AQ1255" s="233"/>
      <c r="AR1255" s="62"/>
      <c r="AS1255" s="274">
        <f>AS1237+AS1246</f>
        <v>0</v>
      </c>
      <c r="AT1255" s="274">
        <f>AT1237+AT1246</f>
        <v>0</v>
      </c>
      <c r="AU1255" s="275">
        <f>AU1237+AU1246</f>
        <v>0</v>
      </c>
      <c r="AV1255" s="274">
        <f>AV1237+AV1246</f>
        <v>0</v>
      </c>
      <c r="AW1255" s="517">
        <f>AW1237+AW1246</f>
        <v>0</v>
      </c>
      <c r="AX1255" s="275">
        <f>AT1237+AT1246</f>
        <v>0</v>
      </c>
      <c r="AY1255" s="274">
        <f t="shared" ref="AY1255:BP1255" si="531">AY1237+AY1246</f>
        <v>0</v>
      </c>
      <c r="AZ1255" s="274">
        <f t="shared" si="531"/>
        <v>0</v>
      </c>
      <c r="BA1255" s="275">
        <f t="shared" si="531"/>
        <v>0</v>
      </c>
      <c r="BB1255" s="274">
        <f t="shared" si="531"/>
        <v>0</v>
      </c>
      <c r="BC1255" s="517">
        <f t="shared" si="531"/>
        <v>0</v>
      </c>
      <c r="BD1255" s="275">
        <f t="shared" si="531"/>
        <v>0</v>
      </c>
      <c r="BE1255" s="274">
        <f t="shared" si="531"/>
        <v>0</v>
      </c>
      <c r="BF1255" s="274">
        <f t="shared" si="531"/>
        <v>0</v>
      </c>
      <c r="BG1255" s="275">
        <f t="shared" si="531"/>
        <v>0</v>
      </c>
      <c r="BH1255" s="274">
        <f t="shared" si="531"/>
        <v>0</v>
      </c>
      <c r="BI1255" s="274">
        <f t="shared" si="531"/>
        <v>0</v>
      </c>
      <c r="BJ1255" s="275">
        <f t="shared" si="531"/>
        <v>0</v>
      </c>
      <c r="BK1255" s="277">
        <f t="shared" si="531"/>
        <v>0</v>
      </c>
      <c r="BL1255" s="274">
        <f t="shared" si="531"/>
        <v>0</v>
      </c>
      <c r="BM1255" s="274">
        <f t="shared" si="531"/>
        <v>0</v>
      </c>
      <c r="BN1255" s="275">
        <f t="shared" si="531"/>
        <v>0</v>
      </c>
      <c r="BO1255" s="275">
        <f t="shared" si="531"/>
        <v>0</v>
      </c>
      <c r="BP1255" s="274">
        <f t="shared" si="531"/>
        <v>0</v>
      </c>
      <c r="BQ1255" s="19" t="s">
        <v>303</v>
      </c>
    </row>
    <row r="1256">
      <c r="A1256" s="145"/>
      <c r="B1256" s="146"/>
      <c r="C1256" s="882"/>
      <c r="D1256" s="125"/>
      <c r="E1256" s="170"/>
      <c r="F1256" s="104"/>
      <c r="G1256" s="105"/>
      <c r="H1256" s="128">
        <v>1</v>
      </c>
      <c r="I1256" s="127">
        <v>9</v>
      </c>
      <c r="J1256" s="128"/>
      <c r="K1256" s="128"/>
      <c r="L1256" s="128"/>
      <c r="M1256" s="128"/>
      <c r="N1256" s="128"/>
      <c r="O1256" s="128"/>
      <c r="P1256" s="125"/>
      <c r="Q1256" s="291" t="s">
        <v>387</v>
      </c>
      <c r="R1256" s="132" t="s">
        <v>352</v>
      </c>
      <c r="S1256" s="133"/>
      <c r="T1256" s="462"/>
      <c r="U1256" s="462"/>
      <c r="V1256" s="462"/>
      <c r="W1256" s="462"/>
      <c r="X1256" s="462"/>
      <c r="Y1256" s="462"/>
      <c r="Z1256" s="462"/>
      <c r="AA1256" s="462"/>
      <c r="AB1256" s="462"/>
      <c r="AC1256" s="462"/>
      <c r="AD1256" s="463"/>
      <c r="AE1256" s="462"/>
      <c r="AF1256" s="462"/>
      <c r="AG1256" s="462"/>
      <c r="AH1256" s="462"/>
      <c r="AI1256" s="462"/>
      <c r="AJ1256" s="462"/>
      <c r="AK1256" s="462"/>
      <c r="AL1256" s="464"/>
      <c r="AM1256" s="462"/>
      <c r="AN1256" s="462"/>
      <c r="AO1256" s="462"/>
      <c r="AP1256" s="462"/>
      <c r="AQ1256" s="190"/>
      <c r="AR1256" s="62"/>
      <c r="AS1256" s="62"/>
      <c r="AT1256" s="62"/>
      <c r="AU1256" s="62"/>
      <c r="AV1256" s="62"/>
      <c r="AW1256" s="98"/>
      <c r="AX1256" s="62"/>
      <c r="AY1256" s="62"/>
      <c r="AZ1256" s="62"/>
      <c r="BA1256" s="62"/>
      <c r="BB1256" s="62"/>
      <c r="BC1256" s="98"/>
      <c r="BD1256" s="62"/>
      <c r="BE1256" s="62"/>
      <c r="BF1256" s="62"/>
      <c r="BG1256" s="62"/>
      <c r="BH1256" s="62"/>
      <c r="BI1256" s="62"/>
      <c r="BJ1256" s="62"/>
      <c r="BK1256" s="98"/>
      <c r="BL1256" s="62"/>
      <c r="BM1256" s="62"/>
      <c r="BN1256" s="62"/>
      <c r="BO1256" s="62"/>
      <c r="BP1256" s="62"/>
    </row>
    <row r="1257">
      <c r="A1257" s="145"/>
      <c r="B1257" s="146"/>
      <c r="C1257" s="882"/>
      <c r="D1257" s="125"/>
      <c r="E1257" s="170"/>
      <c r="F1257" s="104"/>
      <c r="G1257" s="105"/>
      <c r="H1257" s="128">
        <v>2</v>
      </c>
      <c r="I1257" s="127">
        <v>10</v>
      </c>
      <c r="J1257" s="128"/>
      <c r="K1257" s="128"/>
      <c r="L1257" s="128"/>
      <c r="M1257" s="128"/>
      <c r="N1257" s="128"/>
      <c r="O1257" s="128"/>
      <c r="P1257" s="125"/>
      <c r="Q1257" s="291"/>
      <c r="R1257" s="132" t="s">
        <v>353</v>
      </c>
      <c r="S1257" s="133"/>
      <c r="T1257" s="462"/>
      <c r="U1257" s="462"/>
      <c r="V1257" s="462"/>
      <c r="W1257" s="462"/>
      <c r="X1257" s="462"/>
      <c r="Y1257" s="462"/>
      <c r="Z1257" s="462"/>
      <c r="AA1257" s="462"/>
      <c r="AB1257" s="462"/>
      <c r="AC1257" s="462"/>
      <c r="AD1257" s="463"/>
      <c r="AE1257" s="462"/>
      <c r="AF1257" s="462"/>
      <c r="AG1257" s="462"/>
      <c r="AH1257" s="462"/>
      <c r="AI1257" s="462"/>
      <c r="AJ1257" s="462"/>
      <c r="AK1257" s="462"/>
      <c r="AL1257" s="464"/>
      <c r="AM1257" s="462"/>
      <c r="AN1257" s="462"/>
      <c r="AO1257" s="462"/>
      <c r="AP1257" s="462"/>
      <c r="AQ1257" s="190"/>
      <c r="AR1257" s="62"/>
      <c r="AS1257" s="62"/>
      <c r="AT1257" s="62"/>
      <c r="AU1257" s="62"/>
      <c r="AV1257" s="62"/>
      <c r="AW1257" s="98"/>
      <c r="AX1257" s="62"/>
      <c r="AY1257" s="62"/>
      <c r="AZ1257" s="62"/>
      <c r="BA1257" s="62"/>
      <c r="BB1257" s="62"/>
      <c r="BC1257" s="98"/>
      <c r="BD1257" s="62"/>
      <c r="BE1257" s="62"/>
      <c r="BF1257" s="62"/>
      <c r="BG1257" s="62"/>
      <c r="BH1257" s="62"/>
      <c r="BI1257" s="62"/>
      <c r="BJ1257" s="62"/>
      <c r="BK1257" s="98"/>
      <c r="BL1257" s="62"/>
      <c r="BM1257" s="62"/>
      <c r="BN1257" s="62"/>
      <c r="BO1257" s="62"/>
      <c r="BP1257" s="62"/>
    </row>
    <row r="1258">
      <c r="A1258" s="145"/>
      <c r="B1258" s="146"/>
      <c r="C1258" s="882"/>
      <c r="D1258" s="125"/>
      <c r="E1258" s="170"/>
      <c r="F1258" s="104"/>
      <c r="G1258" s="105"/>
      <c r="H1258" s="128">
        <v>3</v>
      </c>
      <c r="I1258" s="127">
        <v>11</v>
      </c>
      <c r="J1258" s="128"/>
      <c r="K1258" s="128"/>
      <c r="L1258" s="128"/>
      <c r="M1258" s="128"/>
      <c r="N1258" s="128"/>
      <c r="O1258" s="128"/>
      <c r="P1258" s="125"/>
      <c r="Q1258" s="291" t="s">
        <v>392</v>
      </c>
      <c r="R1258" s="132" t="s">
        <v>352</v>
      </c>
      <c r="S1258" s="133"/>
      <c r="T1258" s="462"/>
      <c r="U1258" s="462"/>
      <c r="V1258" s="462"/>
      <c r="W1258" s="462"/>
      <c r="X1258" s="462"/>
      <c r="Y1258" s="462"/>
      <c r="Z1258" s="462"/>
      <c r="AA1258" s="462"/>
      <c r="AB1258" s="462"/>
      <c r="AC1258" s="462"/>
      <c r="AD1258" s="463"/>
      <c r="AE1258" s="462"/>
      <c r="AF1258" s="462"/>
      <c r="AG1258" s="462"/>
      <c r="AH1258" s="462"/>
      <c r="AI1258" s="462"/>
      <c r="AJ1258" s="462"/>
      <c r="AK1258" s="462"/>
      <c r="AL1258" s="464"/>
      <c r="AM1258" s="462"/>
      <c r="AN1258" s="462"/>
      <c r="AO1258" s="462"/>
      <c r="AP1258" s="462"/>
      <c r="AQ1258" s="190"/>
      <c r="AR1258" s="62"/>
      <c r="AS1258" s="62"/>
      <c r="AT1258" s="62"/>
      <c r="AU1258" s="62"/>
      <c r="AV1258" s="62"/>
      <c r="AW1258" s="98"/>
      <c r="AX1258" s="62"/>
      <c r="AY1258" s="62"/>
      <c r="AZ1258" s="62"/>
      <c r="BA1258" s="62"/>
      <c r="BB1258" s="62"/>
      <c r="BC1258" s="98"/>
      <c r="BD1258" s="62"/>
      <c r="BE1258" s="62"/>
      <c r="BF1258" s="62"/>
      <c r="BG1258" s="62"/>
      <c r="BH1258" s="62"/>
      <c r="BI1258" s="62"/>
      <c r="BJ1258" s="62"/>
      <c r="BK1258" s="98"/>
      <c r="BL1258" s="62"/>
      <c r="BM1258" s="62"/>
      <c r="BN1258" s="62"/>
      <c r="BO1258" s="62"/>
      <c r="BP1258" s="62"/>
    </row>
    <row r="1259" ht="16.5">
      <c r="A1259" s="145"/>
      <c r="B1259" s="146"/>
      <c r="C1259" s="124"/>
      <c r="D1259" s="104"/>
      <c r="E1259" s="170"/>
      <c r="F1259" s="104"/>
      <c r="G1259" s="105"/>
      <c r="H1259" s="348">
        <v>4</v>
      </c>
      <c r="I1259" s="127">
        <v>12</v>
      </c>
      <c r="J1259" s="348"/>
      <c r="K1259" s="348"/>
      <c r="L1259" s="348"/>
      <c r="M1259" s="348"/>
      <c r="N1259" s="348"/>
      <c r="O1259" s="348"/>
      <c r="P1259" s="125"/>
      <c r="Q1259" s="291"/>
      <c r="R1259" s="132" t="s">
        <v>353</v>
      </c>
      <c r="S1259" s="133"/>
      <c r="T1259" s="462"/>
      <c r="U1259" s="462"/>
      <c r="V1259" s="462"/>
      <c r="W1259" s="462"/>
      <c r="X1259" s="462"/>
      <c r="Y1259" s="462"/>
      <c r="Z1259" s="462"/>
      <c r="AA1259" s="462"/>
      <c r="AB1259" s="462"/>
      <c r="AC1259" s="462"/>
      <c r="AD1259" s="463"/>
      <c r="AE1259" s="462"/>
      <c r="AF1259" s="462"/>
      <c r="AG1259" s="462"/>
      <c r="AH1259" s="462"/>
      <c r="AI1259" s="462"/>
      <c r="AJ1259" s="462"/>
      <c r="AK1259" s="462"/>
      <c r="AL1259" s="464"/>
      <c r="AM1259" s="462"/>
      <c r="AN1259" s="462"/>
      <c r="AO1259" s="462"/>
      <c r="AP1259" s="462"/>
      <c r="AQ1259" s="190"/>
      <c r="AR1259" s="62"/>
      <c r="AS1259" s="62"/>
      <c r="AT1259" s="62"/>
      <c r="AU1259" s="62"/>
      <c r="AV1259" s="62"/>
      <c r="AW1259" s="98"/>
      <c r="AX1259" s="62"/>
      <c r="AY1259" s="62"/>
      <c r="AZ1259" s="62"/>
      <c r="BA1259" s="62"/>
      <c r="BB1259" s="62"/>
      <c r="BC1259" s="98"/>
      <c r="BD1259" s="62"/>
      <c r="BE1259" s="62"/>
      <c r="BF1259" s="62"/>
      <c r="BG1259" s="62"/>
      <c r="BH1259" s="62"/>
      <c r="BI1259" s="62"/>
      <c r="BJ1259" s="62"/>
      <c r="BK1259" s="98"/>
      <c r="BL1259" s="62"/>
      <c r="BM1259" s="62"/>
      <c r="BN1259" s="62"/>
      <c r="BO1259" s="62"/>
      <c r="BP1259" s="62"/>
    </row>
    <row r="1260" ht="16.5">
      <c r="A1260" s="349"/>
      <c r="B1260" s="350" t="s">
        <v>146</v>
      </c>
      <c r="C1260" s="351">
        <f t="shared" ref="C1260:I1291" si="532">COUNTA(C1236:C1259)</f>
        <v>7</v>
      </c>
      <c r="D1260" s="352">
        <f t="shared" si="532"/>
        <v>7</v>
      </c>
      <c r="E1260" s="527">
        <f t="shared" si="532"/>
        <v>0</v>
      </c>
      <c r="F1260" s="528">
        <f t="shared" si="532"/>
        <v>0</v>
      </c>
      <c r="G1260" s="529">
        <f t="shared" si="532"/>
        <v>0</v>
      </c>
      <c r="H1260" s="530">
        <f t="shared" si="532"/>
        <v>4</v>
      </c>
      <c r="I1260" s="531">
        <f t="shared" si="532"/>
        <v>12</v>
      </c>
      <c r="J1260" s="532">
        <f>D1260+G1260</f>
        <v>7</v>
      </c>
      <c r="K1260" s="357">
        <f>J1260/I1260*100</f>
        <v>58.333333333333336</v>
      </c>
      <c r="L1260" s="533"/>
      <c r="M1260" s="534"/>
      <c r="N1260" s="534">
        <v>3</v>
      </c>
      <c r="O1260" s="533"/>
      <c r="P1260" s="346"/>
      <c r="Q1260" s="295"/>
      <c r="R1260" s="196"/>
      <c r="S1260" s="197"/>
      <c r="T1260" s="963"/>
      <c r="U1260" s="963"/>
      <c r="V1260" s="963"/>
      <c r="W1260" s="963"/>
      <c r="X1260" s="963"/>
      <c r="Y1260" s="963"/>
      <c r="Z1260" s="963"/>
      <c r="AA1260" s="963"/>
      <c r="AB1260" s="963"/>
      <c r="AC1260" s="963"/>
      <c r="AD1260" s="964"/>
      <c r="AE1260" s="963"/>
      <c r="AF1260" s="963"/>
      <c r="AG1260" s="963"/>
      <c r="AH1260" s="963"/>
      <c r="AI1260" s="963"/>
      <c r="AJ1260" s="963"/>
      <c r="AK1260" s="963"/>
      <c r="AL1260" s="965"/>
      <c r="AM1260" s="963"/>
      <c r="AN1260" s="963"/>
      <c r="AO1260" s="963"/>
      <c r="AP1260" s="963"/>
      <c r="AQ1260" s="966"/>
      <c r="AR1260" s="62"/>
      <c r="AS1260" s="62"/>
      <c r="AT1260" s="62"/>
      <c r="AU1260" s="62"/>
      <c r="AV1260" s="62"/>
      <c r="AW1260" s="98"/>
      <c r="AX1260" s="62"/>
      <c r="AY1260" s="62"/>
      <c r="AZ1260" s="62"/>
      <c r="BA1260" s="62"/>
      <c r="BB1260" s="62"/>
      <c r="BC1260" s="98"/>
      <c r="BD1260" s="62"/>
      <c r="BE1260" s="62"/>
      <c r="BF1260" s="62"/>
      <c r="BG1260" s="62"/>
      <c r="BH1260" s="62"/>
      <c r="BI1260" s="62"/>
      <c r="BJ1260" s="62"/>
      <c r="BK1260" s="98"/>
      <c r="BL1260" s="62"/>
      <c r="BM1260" s="62"/>
      <c r="BN1260" s="62"/>
      <c r="BO1260" s="62"/>
      <c r="BP1260" s="62"/>
    </row>
    <row r="1261" ht="16.5">
      <c r="A1261" s="368"/>
      <c r="B1261" s="369"/>
      <c r="C1261" s="370" t="s">
        <v>148</v>
      </c>
      <c r="D1261" s="371"/>
      <c r="E1261" s="372">
        <f>C1260+E1260</f>
        <v>7</v>
      </c>
      <c r="F1261" s="373"/>
      <c r="G1261" s="372">
        <f>F1260+G1260</f>
        <v>0</v>
      </c>
      <c r="H1261" s="374"/>
      <c r="I1261" s="375">
        <f>I1260</f>
        <v>12</v>
      </c>
      <c r="J1261" s="376"/>
      <c r="K1261" s="376"/>
      <c r="L1261" s="376"/>
      <c r="M1261" s="376"/>
      <c r="N1261" s="376"/>
      <c r="O1261" s="376"/>
      <c r="P1261" s="935"/>
      <c r="Q1261" s="540" t="s">
        <v>151</v>
      </c>
      <c r="R1261" s="541"/>
      <c r="S1261" s="542"/>
      <c r="T1261" s="543"/>
      <c r="U1261" s="543"/>
      <c r="V1261" s="543"/>
      <c r="W1261" s="543"/>
      <c r="X1261" s="543"/>
      <c r="Y1261" s="543"/>
      <c r="Z1261" s="543"/>
      <c r="AA1261" s="543"/>
      <c r="AB1261" s="543"/>
      <c r="AC1261" s="543"/>
      <c r="AD1261" s="684"/>
      <c r="AE1261" s="543"/>
      <c r="AF1261" s="543"/>
      <c r="AG1261" s="543"/>
      <c r="AH1261" s="543"/>
      <c r="AI1261" s="543"/>
      <c r="AJ1261" s="543"/>
      <c r="AK1261" s="543"/>
      <c r="AL1261" s="545"/>
      <c r="AM1261" s="543"/>
      <c r="AN1261" s="543"/>
      <c r="AO1261" s="543"/>
      <c r="AP1261" s="543"/>
      <c r="AQ1261" s="546"/>
      <c r="AR1261" s="62"/>
      <c r="AS1261" s="62"/>
      <c r="AT1261" s="62"/>
      <c r="AU1261" s="62"/>
      <c r="AV1261" s="62"/>
      <c r="AW1261" s="98"/>
      <c r="AX1261" s="62"/>
      <c r="AY1261" s="62"/>
      <c r="AZ1261" s="62"/>
      <c r="BA1261" s="62"/>
      <c r="BB1261" s="62"/>
      <c r="BC1261" s="98"/>
      <c r="BD1261" s="62"/>
      <c r="BE1261" s="62"/>
      <c r="BF1261" s="62"/>
      <c r="BG1261" s="62"/>
      <c r="BH1261" s="62"/>
      <c r="BI1261" s="62"/>
      <c r="BJ1261" s="62"/>
      <c r="BK1261" s="98"/>
      <c r="BL1261" s="62"/>
      <c r="BM1261" s="62"/>
      <c r="BN1261" s="62"/>
      <c r="BO1261" s="62"/>
      <c r="BP1261" s="62"/>
    </row>
    <row r="1262" ht="15.75" customHeight="1">
      <c r="A1262" s="368"/>
      <c r="B1262" s="382"/>
      <c r="C1262" s="383" t="s">
        <v>150</v>
      </c>
      <c r="D1262" s="371"/>
      <c r="E1262" s="384">
        <f>E1261/I1261*100</f>
        <v>58.333333333333336</v>
      </c>
      <c r="F1262" s="385"/>
      <c r="G1262" s="384">
        <f>G1261/I1261*100</f>
        <v>0</v>
      </c>
      <c r="H1262" s="386"/>
      <c r="I1262" s="387"/>
      <c r="J1262" s="388"/>
      <c r="K1262" s="388"/>
      <c r="L1262" s="388"/>
      <c r="M1262" s="388"/>
      <c r="N1262" s="388"/>
      <c r="O1262" s="388"/>
      <c r="P1262" s="110"/>
      <c r="Q1262" s="397"/>
      <c r="R1262" s="397"/>
      <c r="S1262" s="396"/>
      <c r="T1262" s="398"/>
      <c r="U1262" s="398"/>
      <c r="V1262" s="398"/>
      <c r="W1262" s="398"/>
      <c r="X1262" s="398"/>
      <c r="Y1262" s="398"/>
      <c r="Z1262" s="398"/>
      <c r="AA1262" s="398"/>
      <c r="AB1262" s="398"/>
      <c r="AC1262" s="398"/>
      <c r="AD1262" s="399"/>
      <c r="AE1262" s="398"/>
      <c r="AF1262" s="398"/>
      <c r="AG1262" s="398"/>
      <c r="AH1262" s="398"/>
      <c r="AI1262" s="398"/>
      <c r="AJ1262" s="398"/>
      <c r="AK1262" s="398"/>
      <c r="AL1262" s="400"/>
      <c r="AM1262" s="398"/>
      <c r="AN1262" s="398"/>
      <c r="AO1262" s="398"/>
      <c r="AP1262" s="398"/>
      <c r="AQ1262" s="401"/>
      <c r="AR1262" s="62"/>
      <c r="AS1262" s="62"/>
      <c r="AT1262" s="62"/>
      <c r="AU1262" s="62"/>
      <c r="AV1262" s="62"/>
      <c r="AW1262" s="98"/>
      <c r="AX1262" s="62"/>
      <c r="AY1262" s="62"/>
      <c r="AZ1262" s="62"/>
      <c r="BA1262" s="62"/>
      <c r="BB1262" s="62"/>
      <c r="BC1262" s="98"/>
      <c r="BD1262" s="62"/>
      <c r="BE1262" s="62"/>
      <c r="BF1262" s="62"/>
      <c r="BG1262" s="62"/>
      <c r="BH1262" s="62"/>
      <c r="BI1262" s="62"/>
      <c r="BJ1262" s="62"/>
      <c r="BK1262" s="98"/>
      <c r="BL1262" s="62"/>
      <c r="BM1262" s="62"/>
      <c r="BN1262" s="62"/>
      <c r="BO1262" s="62"/>
      <c r="BP1262" s="62"/>
    </row>
    <row r="1263" ht="16.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110"/>
      <c r="Q1263" s="1358" t="s">
        <v>396</v>
      </c>
      <c r="R1263" s="397"/>
      <c r="S1263" s="396"/>
      <c r="T1263" s="398"/>
      <c r="U1263" s="398"/>
      <c r="V1263" s="398"/>
      <c r="W1263" s="398"/>
      <c r="X1263" s="398"/>
      <c r="Y1263" s="398"/>
      <c r="Z1263" s="398"/>
      <c r="AA1263" s="398"/>
      <c r="AB1263" s="398"/>
      <c r="AC1263" s="398"/>
      <c r="AD1263" s="399"/>
      <c r="AE1263" s="398"/>
      <c r="AF1263" s="398"/>
      <c r="AG1263" s="398"/>
      <c r="AH1263" s="398"/>
      <c r="AI1263" s="398"/>
      <c r="AJ1263" s="398"/>
      <c r="AK1263" s="398"/>
      <c r="AL1263" s="400"/>
      <c r="AM1263" s="398"/>
      <c r="AN1263" s="398"/>
      <c r="AO1263" s="398"/>
      <c r="AP1263" s="398"/>
      <c r="AQ1263" s="401"/>
      <c r="AR1263" s="62"/>
      <c r="AS1263" s="62"/>
      <c r="AT1263" s="62"/>
      <c r="AU1263" s="62"/>
      <c r="AV1263" s="62"/>
      <c r="AW1263" s="98"/>
      <c r="AX1263" s="62"/>
      <c r="AY1263" s="62"/>
      <c r="AZ1263" s="62"/>
      <c r="BA1263" s="62"/>
      <c r="BB1263" s="62"/>
      <c r="BC1263" s="98"/>
      <c r="BD1263" s="62"/>
      <c r="BE1263" s="62"/>
      <c r="BF1263" s="62"/>
      <c r="BG1263" s="62"/>
      <c r="BH1263" s="62"/>
      <c r="BI1263" s="62"/>
      <c r="BJ1263" s="62"/>
      <c r="BK1263" s="98"/>
      <c r="BL1263" s="62"/>
      <c r="BM1263" s="62"/>
      <c r="BN1263" s="62"/>
      <c r="BO1263" s="62"/>
      <c r="BP1263" s="62"/>
    </row>
    <row r="1264" ht="15.75" customHeight="1">
      <c r="A1264" s="781"/>
      <c r="B1264" s="1313" t="s">
        <v>192</v>
      </c>
      <c r="C1264" s="404"/>
      <c r="D1264" s="405"/>
      <c r="E1264" s="406"/>
      <c r="F1264" s="404"/>
      <c r="G1264" s="406"/>
      <c r="H1264" s="407"/>
      <c r="I1264" s="408"/>
      <c r="J1264" s="407"/>
      <c r="K1264" s="408"/>
      <c r="L1264" s="407"/>
      <c r="M1264" s="408"/>
      <c r="N1264" s="407"/>
      <c r="O1264" s="408"/>
      <c r="P1264" s="57" t="s">
        <v>25</v>
      </c>
      <c r="Q1264" s="409" t="s">
        <v>26</v>
      </c>
      <c r="R1264" s="314" t="s">
        <v>27</v>
      </c>
      <c r="S1264" s="559" t="s">
        <v>28</v>
      </c>
      <c r="T1264" s="559"/>
      <c r="U1264" s="559"/>
      <c r="V1264" s="559"/>
      <c r="W1264" s="559"/>
      <c r="X1264" s="411"/>
      <c r="Y1264" s="412"/>
      <c r="Z1264" s="412"/>
      <c r="AA1264" s="412"/>
      <c r="AB1264" s="412"/>
      <c r="AC1264" s="412"/>
      <c r="AD1264" s="412"/>
      <c r="AE1264" s="412"/>
      <c r="AF1264" s="412"/>
      <c r="AG1264" s="412"/>
      <c r="AH1264" s="412"/>
      <c r="AI1264" s="412"/>
      <c r="AJ1264" s="412"/>
      <c r="AK1264" s="412"/>
      <c r="AL1264" s="413"/>
      <c r="AM1264" s="559"/>
      <c r="AN1264" s="559"/>
      <c r="AO1264" s="559"/>
      <c r="AP1264" s="559"/>
      <c r="AQ1264" s="560"/>
      <c r="AR1264" s="62"/>
      <c r="AS1264" s="62"/>
      <c r="AT1264" s="62"/>
      <c r="AU1264" s="62"/>
      <c r="AV1264" s="62"/>
      <c r="AW1264" s="98"/>
      <c r="AX1264" s="62"/>
      <c r="AY1264" s="62"/>
      <c r="AZ1264" s="62"/>
      <c r="BA1264" s="62"/>
      <c r="BB1264" s="62"/>
      <c r="BC1264" s="98"/>
      <c r="BD1264" s="62"/>
      <c r="BE1264" s="62"/>
      <c r="BF1264" s="62"/>
      <c r="BG1264" s="62"/>
      <c r="BH1264" s="62"/>
      <c r="BI1264" s="62"/>
      <c r="BJ1264" s="62"/>
      <c r="BK1264" s="98"/>
      <c r="BL1264" s="62"/>
      <c r="BM1264" s="62"/>
      <c r="BN1264" s="62"/>
      <c r="BO1264" s="62"/>
      <c r="BP1264" s="62"/>
    </row>
    <row r="1265" ht="16.5" customHeight="1">
      <c r="A1265" s="561" t="s">
        <v>154</v>
      </c>
      <c r="B1265" s="1314"/>
      <c r="C1265" s="416"/>
      <c r="D1265" s="417"/>
      <c r="E1265" s="418"/>
      <c r="F1265" s="416"/>
      <c r="G1265" s="419" t="s">
        <v>153</v>
      </c>
      <c r="H1265" s="420"/>
      <c r="I1265" s="421"/>
      <c r="J1265" s="420"/>
      <c r="K1265" s="421"/>
      <c r="L1265" s="422" t="s">
        <v>261</v>
      </c>
      <c r="M1265" s="421"/>
      <c r="N1265" s="420"/>
      <c r="O1265" s="421"/>
      <c r="P1265" s="65"/>
      <c r="Q1265" s="423"/>
      <c r="R1265" s="397" t="s">
        <v>31</v>
      </c>
      <c r="S1265" s="562"/>
      <c r="T1265" s="69"/>
      <c r="U1265" s="69"/>
      <c r="V1265" s="69"/>
      <c r="W1265" s="69"/>
      <c r="X1265" s="69"/>
      <c r="Y1265" s="69"/>
      <c r="Z1265" s="69"/>
      <c r="AA1265" s="69"/>
      <c r="AB1265" s="69"/>
      <c r="AC1265" s="69"/>
      <c r="AD1265" s="69"/>
      <c r="AE1265" s="69"/>
      <c r="AF1265" s="69"/>
      <c r="AG1265" s="69"/>
      <c r="AH1265" s="69"/>
      <c r="AI1265" s="69"/>
      <c r="AJ1265" s="69"/>
      <c r="AK1265" s="69"/>
      <c r="AL1265" s="69"/>
      <c r="AM1265" s="69"/>
      <c r="AN1265" s="69"/>
      <c r="AO1265" s="69"/>
      <c r="AP1265" s="69"/>
      <c r="AQ1265" s="69"/>
      <c r="AR1265" s="62"/>
      <c r="AS1265" s="62"/>
      <c r="AT1265" s="62"/>
      <c r="AU1265" s="62"/>
      <c r="AV1265" s="62"/>
      <c r="AW1265" s="98"/>
      <c r="AX1265" s="62"/>
      <c r="AY1265" s="62"/>
      <c r="AZ1265" s="62"/>
      <c r="BA1265" s="62"/>
      <c r="BB1265" s="62"/>
      <c r="BC1265" s="98"/>
      <c r="BD1265" s="62"/>
      <c r="BE1265" s="62"/>
      <c r="BF1265" s="62"/>
      <c r="BG1265" s="62"/>
      <c r="BH1265" s="62"/>
      <c r="BI1265" s="62"/>
      <c r="BJ1265" s="62"/>
      <c r="BK1265" s="98"/>
      <c r="BL1265" s="62"/>
      <c r="BM1265" s="62"/>
      <c r="BN1265" s="62"/>
      <c r="BO1265" s="62"/>
      <c r="BP1265" s="62"/>
    </row>
    <row r="1266" ht="16.5">
      <c r="A1266" s="782"/>
      <c r="B1266" s="1315"/>
      <c r="C1266" s="427"/>
      <c r="D1266" s="428"/>
      <c r="E1266" s="429"/>
      <c r="F1266" s="427"/>
      <c r="G1266" s="429"/>
      <c r="H1266" s="430"/>
      <c r="I1266" s="431"/>
      <c r="J1266" s="430"/>
      <c r="K1266" s="431"/>
      <c r="L1266" s="430"/>
      <c r="M1266" s="431"/>
      <c r="N1266" s="430"/>
      <c r="O1266" s="431"/>
      <c r="P1266" s="78"/>
      <c r="Q1266" s="432"/>
      <c r="R1266" s="553" t="s">
        <v>56</v>
      </c>
      <c r="S1266" s="746"/>
      <c r="T1266" s="82"/>
      <c r="U1266" s="82"/>
      <c r="V1266" s="82"/>
      <c r="W1266" s="82"/>
      <c r="X1266" s="82"/>
      <c r="Y1266" s="82"/>
      <c r="Z1266" s="82"/>
      <c r="AA1266" s="82"/>
      <c r="AB1266" s="82"/>
      <c r="AC1266" s="82"/>
      <c r="AD1266" s="82"/>
      <c r="AE1266" s="82"/>
      <c r="AF1266" s="82"/>
      <c r="AG1266" s="82"/>
      <c r="AH1266" s="82"/>
      <c r="AI1266" s="82"/>
      <c r="AJ1266" s="82"/>
      <c r="AK1266" s="82"/>
      <c r="AL1266" s="82"/>
      <c r="AM1266" s="82"/>
      <c r="AN1266" s="82"/>
      <c r="AO1266" s="82"/>
      <c r="AP1266" s="82"/>
      <c r="AQ1266" s="82"/>
      <c r="AR1266" s="62"/>
      <c r="AS1266" s="274">
        <f>AS1268+AS1267</f>
        <v>0</v>
      </c>
      <c r="AT1266" s="274">
        <f t="shared" ref="AT1266:BP1266" si="533">AT1268+AT1267</f>
        <v>0</v>
      </c>
      <c r="AU1266" s="274">
        <f t="shared" si="533"/>
        <v>0</v>
      </c>
      <c r="AV1266" s="274">
        <f t="shared" si="533"/>
        <v>0</v>
      </c>
      <c r="AW1266" s="517">
        <f t="shared" si="533"/>
        <v>0</v>
      </c>
      <c r="AX1266" s="274">
        <f t="shared" si="533"/>
        <v>0</v>
      </c>
      <c r="AY1266" s="274">
        <f t="shared" si="533"/>
        <v>0</v>
      </c>
      <c r="AZ1266" s="274">
        <f t="shared" si="533"/>
        <v>0</v>
      </c>
      <c r="BA1266" s="274">
        <f t="shared" si="533"/>
        <v>0</v>
      </c>
      <c r="BB1266" s="274">
        <f t="shared" si="533"/>
        <v>0</v>
      </c>
      <c r="BC1266" s="517">
        <f t="shared" si="533"/>
        <v>0</v>
      </c>
      <c r="BD1266" s="274">
        <f t="shared" si="533"/>
        <v>0</v>
      </c>
      <c r="BE1266" s="274">
        <f t="shared" si="533"/>
        <v>0</v>
      </c>
      <c r="BF1266" s="274">
        <f t="shared" si="533"/>
        <v>0</v>
      </c>
      <c r="BG1266" s="274">
        <f t="shared" si="533"/>
        <v>0</v>
      </c>
      <c r="BH1266" s="274">
        <f t="shared" si="533"/>
        <v>0</v>
      </c>
      <c r="BI1266" s="274">
        <f t="shared" si="533"/>
        <v>0</v>
      </c>
      <c r="BJ1266" s="274">
        <f t="shared" si="533"/>
        <v>0</v>
      </c>
      <c r="BK1266" s="517">
        <f t="shared" si="533"/>
        <v>0</v>
      </c>
      <c r="BL1266" s="274">
        <f t="shared" si="533"/>
        <v>0</v>
      </c>
      <c r="BM1266" s="274">
        <f t="shared" si="533"/>
        <v>0</v>
      </c>
      <c r="BN1266" s="274">
        <f t="shared" si="533"/>
        <v>0</v>
      </c>
      <c r="BO1266" s="274">
        <f t="shared" si="533"/>
        <v>0</v>
      </c>
      <c r="BP1266" s="274">
        <f t="shared" si="533"/>
        <v>0</v>
      </c>
      <c r="BQ1266" s="19" t="s">
        <v>168</v>
      </c>
      <c r="BR1266" s="3"/>
    </row>
    <row r="1267" ht="20.25" customHeight="1">
      <c r="A1267" s="1379"/>
      <c r="B1267" s="1380"/>
      <c r="C1267" s="1381"/>
      <c r="D1267" s="102"/>
      <c r="E1267" s="103"/>
      <c r="F1267" s="437"/>
      <c r="G1267" s="438"/>
      <c r="H1267" s="439"/>
      <c r="I1267" s="127">
        <v>1</v>
      </c>
      <c r="J1267" s="439"/>
      <c r="K1267" s="439"/>
      <c r="L1267" s="439"/>
      <c r="M1267" s="439"/>
      <c r="N1267" s="439"/>
      <c r="O1267" s="439"/>
      <c r="P1267" s="1382"/>
      <c r="Q1267" s="1383" t="s">
        <v>397</v>
      </c>
      <c r="R1267" s="231"/>
      <c r="S1267" s="410"/>
      <c r="T1267" s="721"/>
      <c r="U1267" s="721"/>
      <c r="V1267" s="721"/>
      <c r="W1267" s="721"/>
      <c r="X1267" s="721"/>
      <c r="Y1267" s="721"/>
      <c r="Z1267" s="721"/>
      <c r="AA1267" s="721"/>
      <c r="AB1267" s="721"/>
      <c r="AC1267" s="721"/>
      <c r="AD1267" s="734"/>
      <c r="AE1267" s="721"/>
      <c r="AF1267" s="721"/>
      <c r="AG1267" s="721"/>
      <c r="AH1267" s="721"/>
      <c r="AI1267" s="721"/>
      <c r="AJ1267" s="721"/>
      <c r="AK1267" s="721"/>
      <c r="AL1267" s="735"/>
      <c r="AM1267" s="721"/>
      <c r="AN1267" s="721"/>
      <c r="AO1267" s="721"/>
      <c r="AP1267" s="721"/>
      <c r="AQ1267" s="722"/>
      <c r="AR1267" s="62"/>
      <c r="AS1267" s="625">
        <f t="shared" ref="AS1267:AS1268" si="534">T1267*T1287*1.73*0.875/1000</f>
        <v>0</v>
      </c>
      <c r="AT1267" s="625">
        <f t="shared" ref="AT1267:BP1268" si="535">U1267*U1287*1.73*0.875/1000</f>
        <v>0</v>
      </c>
      <c r="AU1267" s="625">
        <f t="shared" si="535"/>
        <v>0</v>
      </c>
      <c r="AV1267" s="625">
        <f t="shared" si="535"/>
        <v>0</v>
      </c>
      <c r="AW1267" s="626">
        <f t="shared" si="535"/>
        <v>0</v>
      </c>
      <c r="AX1267" s="625">
        <f t="shared" si="535"/>
        <v>0</v>
      </c>
      <c r="AY1267" s="625">
        <f t="shared" si="535"/>
        <v>0</v>
      </c>
      <c r="AZ1267" s="625">
        <f t="shared" si="535"/>
        <v>0</v>
      </c>
      <c r="BA1267" s="625">
        <f t="shared" si="535"/>
        <v>0</v>
      </c>
      <c r="BB1267" s="625">
        <f t="shared" si="535"/>
        <v>0</v>
      </c>
      <c r="BC1267" s="626">
        <f t="shared" si="535"/>
        <v>0</v>
      </c>
      <c r="BD1267" s="625">
        <f t="shared" si="535"/>
        <v>0</v>
      </c>
      <c r="BE1267" s="625">
        <f t="shared" si="535"/>
        <v>0</v>
      </c>
      <c r="BF1267" s="625">
        <f t="shared" si="535"/>
        <v>0</v>
      </c>
      <c r="BG1267" s="625">
        <f t="shared" si="535"/>
        <v>0</v>
      </c>
      <c r="BH1267" s="625">
        <f t="shared" si="535"/>
        <v>0</v>
      </c>
      <c r="BI1267" s="625">
        <f t="shared" si="535"/>
        <v>0</v>
      </c>
      <c r="BJ1267" s="625">
        <f t="shared" si="535"/>
        <v>0</v>
      </c>
      <c r="BK1267" s="626">
        <f t="shared" si="535"/>
        <v>0</v>
      </c>
      <c r="BL1267" s="625">
        <f t="shared" si="535"/>
        <v>0</v>
      </c>
      <c r="BM1267" s="625">
        <f t="shared" si="535"/>
        <v>0</v>
      </c>
      <c r="BN1267" s="625">
        <f t="shared" si="535"/>
        <v>0</v>
      </c>
      <c r="BO1267" s="625">
        <f t="shared" si="535"/>
        <v>0</v>
      </c>
      <c r="BP1267" s="625">
        <f t="shared" si="535"/>
        <v>0</v>
      </c>
      <c r="BQ1267" s="2"/>
      <c r="BR1267" s="2"/>
    </row>
    <row r="1268" ht="20.25" customHeight="1">
      <c r="A1268" s="145"/>
      <c r="B1268" s="568"/>
      <c r="C1268" s="1384"/>
      <c r="D1268" s="256"/>
      <c r="E1268" s="126"/>
      <c r="F1268" s="437"/>
      <c r="G1268" s="438"/>
      <c r="H1268" s="439"/>
      <c r="I1268" s="127">
        <v>2</v>
      </c>
      <c r="J1268" s="439"/>
      <c r="K1268" s="439"/>
      <c r="L1268" s="439"/>
      <c r="M1268" s="439"/>
      <c r="N1268" s="439"/>
      <c r="O1268" s="439"/>
      <c r="P1268" s="570"/>
      <c r="Q1268" s="1385" t="s">
        <v>398</v>
      </c>
      <c r="R1268" s="113"/>
      <c r="S1268" s="114"/>
      <c r="T1268" s="721"/>
      <c r="U1268" s="721"/>
      <c r="V1268" s="721"/>
      <c r="W1268" s="721"/>
      <c r="X1268" s="721"/>
      <c r="Y1268" s="721"/>
      <c r="Z1268" s="721"/>
      <c r="AA1268" s="721"/>
      <c r="AB1268" s="721"/>
      <c r="AC1268" s="721"/>
      <c r="AD1268" s="734"/>
      <c r="AE1268" s="721"/>
      <c r="AF1268" s="721"/>
      <c r="AG1268" s="721"/>
      <c r="AH1268" s="721"/>
      <c r="AI1268" s="721"/>
      <c r="AJ1268" s="721"/>
      <c r="AK1268" s="721"/>
      <c r="AL1268" s="735"/>
      <c r="AM1268" s="721"/>
      <c r="AN1268" s="721"/>
      <c r="AO1268" s="721"/>
      <c r="AP1268" s="721"/>
      <c r="AQ1268" s="722"/>
      <c r="AR1268" s="62"/>
      <c r="AS1268" s="625">
        <f t="shared" si="534"/>
        <v>0</v>
      </c>
      <c r="AT1268" s="625">
        <f t="shared" si="535"/>
        <v>0</v>
      </c>
      <c r="AU1268" s="625">
        <f t="shared" si="535"/>
        <v>0</v>
      </c>
      <c r="AV1268" s="625">
        <f t="shared" si="535"/>
        <v>0</v>
      </c>
      <c r="AW1268" s="626">
        <f t="shared" si="535"/>
        <v>0</v>
      </c>
      <c r="AX1268" s="625">
        <f t="shared" si="535"/>
        <v>0</v>
      </c>
      <c r="AY1268" s="625">
        <f t="shared" si="535"/>
        <v>0</v>
      </c>
      <c r="AZ1268" s="625">
        <f t="shared" si="535"/>
        <v>0</v>
      </c>
      <c r="BA1268" s="625">
        <f t="shared" si="535"/>
        <v>0</v>
      </c>
      <c r="BB1268" s="625">
        <f t="shared" si="535"/>
        <v>0</v>
      </c>
      <c r="BC1268" s="626">
        <f t="shared" si="535"/>
        <v>0</v>
      </c>
      <c r="BD1268" s="625">
        <f t="shared" si="535"/>
        <v>0</v>
      </c>
      <c r="BE1268" s="625">
        <f t="shared" si="535"/>
        <v>0</v>
      </c>
      <c r="BF1268" s="625">
        <f t="shared" si="535"/>
        <v>0</v>
      </c>
      <c r="BG1268" s="625">
        <f t="shared" si="535"/>
        <v>0</v>
      </c>
      <c r="BH1268" s="625">
        <f t="shared" si="535"/>
        <v>0</v>
      </c>
      <c r="BI1268" s="625">
        <f t="shared" si="535"/>
        <v>0</v>
      </c>
      <c r="BJ1268" s="625">
        <f t="shared" si="535"/>
        <v>0</v>
      </c>
      <c r="BK1268" s="626">
        <f t="shared" si="535"/>
        <v>0</v>
      </c>
      <c r="BL1268" s="625">
        <f t="shared" si="535"/>
        <v>0</v>
      </c>
      <c r="BM1268" s="625">
        <f t="shared" si="535"/>
        <v>0</v>
      </c>
      <c r="BN1268" s="625">
        <f t="shared" si="535"/>
        <v>0</v>
      </c>
      <c r="BO1268" s="625">
        <f t="shared" si="535"/>
        <v>0</v>
      </c>
      <c r="BP1268" s="625">
        <f t="shared" si="535"/>
        <v>0</v>
      </c>
      <c r="BR1268" s="2"/>
    </row>
    <row r="1269" ht="16.5" customHeight="1">
      <c r="A1269" s="145"/>
      <c r="B1269" s="146"/>
      <c r="C1269" s="569" t="s">
        <v>59</v>
      </c>
      <c r="D1269" s="125" t="s">
        <v>59</v>
      </c>
      <c r="E1269" s="126"/>
      <c r="F1269" s="437"/>
      <c r="G1269" s="438"/>
      <c r="H1269" s="439"/>
      <c r="I1269" s="127">
        <v>3</v>
      </c>
      <c r="J1269" s="439"/>
      <c r="K1269" s="439"/>
      <c r="L1269" s="439"/>
      <c r="M1269" s="439"/>
      <c r="N1269" s="439"/>
      <c r="O1269" s="439"/>
      <c r="P1269" s="1052" t="s">
        <v>72</v>
      </c>
      <c r="Q1269" s="291" t="s">
        <v>236</v>
      </c>
      <c r="R1269" s="132" t="s">
        <v>169</v>
      </c>
      <c r="S1269" s="133"/>
      <c r="T1269" s="721"/>
      <c r="U1269" s="721"/>
      <c r="V1269" s="721"/>
      <c r="W1269" s="721"/>
      <c r="X1269" s="721"/>
      <c r="Y1269" s="721"/>
      <c r="Z1269" s="721"/>
      <c r="AA1269" s="721"/>
      <c r="AB1269" s="721"/>
      <c r="AC1269" s="721"/>
      <c r="AD1269" s="734"/>
      <c r="AE1269" s="721"/>
      <c r="AF1269" s="721"/>
      <c r="AG1269" s="721"/>
      <c r="AH1269" s="721"/>
      <c r="AI1269" s="721"/>
      <c r="AJ1269" s="721"/>
      <c r="AK1269" s="721"/>
      <c r="AL1269" s="735"/>
      <c r="AM1269" s="721"/>
      <c r="AN1269" s="721"/>
      <c r="AO1269" s="721"/>
      <c r="AP1269" s="721"/>
      <c r="AQ1269" s="722"/>
      <c r="AR1269" s="62"/>
      <c r="AS1269" s="62"/>
      <c r="AT1269" s="62"/>
      <c r="AU1269" s="62"/>
      <c r="AV1269" s="62"/>
      <c r="AW1269" s="98"/>
      <c r="AX1269" s="62"/>
      <c r="AY1269" s="62"/>
      <c r="AZ1269" s="62"/>
      <c r="BA1269" s="62"/>
      <c r="BB1269" s="62"/>
      <c r="BC1269" s="98"/>
      <c r="BD1269" s="62"/>
      <c r="BE1269" s="62"/>
      <c r="BF1269" s="62"/>
      <c r="BG1269" s="62"/>
      <c r="BH1269" s="62"/>
      <c r="BI1269" s="62"/>
      <c r="BJ1269" s="62"/>
      <c r="BK1269" s="98"/>
      <c r="BL1269" s="62"/>
      <c r="BM1269" s="62"/>
      <c r="BN1269" s="62"/>
      <c r="BO1269" s="62"/>
      <c r="BP1269" s="62"/>
      <c r="BR1269" s="2"/>
    </row>
    <row r="1270" ht="16.5" customHeight="1">
      <c r="A1270" s="145"/>
      <c r="B1270" s="146"/>
      <c r="C1270" s="124"/>
      <c r="D1270" s="125"/>
      <c r="E1270" s="126"/>
      <c r="F1270" s="437"/>
      <c r="G1270" s="438"/>
      <c r="H1270" s="439"/>
      <c r="I1270" s="127"/>
      <c r="J1270" s="439"/>
      <c r="K1270" s="439"/>
      <c r="L1270" s="439"/>
      <c r="M1270" s="439"/>
      <c r="N1270" s="439"/>
      <c r="O1270" s="439"/>
      <c r="P1270" s="125"/>
      <c r="Q1270" s="291"/>
      <c r="R1270" s="132"/>
      <c r="S1270" s="133"/>
      <c r="T1270" s="450"/>
      <c r="U1270" s="450"/>
      <c r="V1270" s="450"/>
      <c r="W1270" s="450"/>
      <c r="X1270" s="451"/>
      <c r="Y1270" s="450"/>
      <c r="Z1270" s="450"/>
      <c r="AA1270" s="450"/>
      <c r="AB1270" s="450"/>
      <c r="AC1270" s="450"/>
      <c r="AD1270" s="451"/>
      <c r="AE1270" s="450"/>
      <c r="AF1270" s="450"/>
      <c r="AG1270" s="450"/>
      <c r="AH1270" s="450"/>
      <c r="AI1270" s="450"/>
      <c r="AJ1270" s="450"/>
      <c r="AK1270" s="450"/>
      <c r="AL1270" s="452"/>
      <c r="AM1270" s="451"/>
      <c r="AN1270" s="451"/>
      <c r="AO1270" s="451"/>
      <c r="AP1270" s="451"/>
      <c r="AQ1270" s="452"/>
      <c r="AR1270" s="62"/>
      <c r="AS1270" s="224" t="s">
        <v>95</v>
      </c>
      <c r="AT1270" s="225"/>
      <c r="AU1270" s="226"/>
      <c r="AV1270" s="224"/>
      <c r="AW1270" s="225"/>
      <c r="AX1270" s="226"/>
      <c r="AY1270" s="224"/>
      <c r="AZ1270" s="225"/>
      <c r="BA1270" s="226"/>
      <c r="BB1270" s="224"/>
      <c r="BC1270" s="225"/>
      <c r="BD1270" s="226"/>
      <c r="BE1270" s="224"/>
      <c r="BF1270" s="225"/>
      <c r="BG1270" s="226"/>
      <c r="BH1270" s="224"/>
      <c r="BI1270" s="225"/>
      <c r="BJ1270" s="226"/>
      <c r="BK1270" s="64"/>
      <c r="BL1270" s="224"/>
      <c r="BM1270" s="225"/>
      <c r="BN1270" s="226"/>
      <c r="BO1270" s="63"/>
      <c r="BP1270" s="224"/>
      <c r="BQ1270" s="19"/>
      <c r="BR1270" s="2"/>
    </row>
    <row r="1271" ht="19.5">
      <c r="A1271" s="145"/>
      <c r="B1271" s="146"/>
      <c r="C1271" s="124"/>
      <c r="D1271" s="125"/>
      <c r="E1271" s="126"/>
      <c r="F1271" s="437"/>
      <c r="G1271" s="438"/>
      <c r="H1271" s="439"/>
      <c r="I1271" s="127"/>
      <c r="J1271" s="439"/>
      <c r="K1271" s="439"/>
      <c r="L1271" s="439"/>
      <c r="M1271" s="439"/>
      <c r="N1271" s="439"/>
      <c r="O1271" s="439"/>
      <c r="P1271" s="1386"/>
      <c r="Q1271" s="291" t="s">
        <v>172</v>
      </c>
      <c r="R1271" s="132"/>
      <c r="S1271" s="133"/>
      <c r="T1271" s="450"/>
      <c r="U1271" s="450"/>
      <c r="V1271" s="450"/>
      <c r="W1271" s="450"/>
      <c r="X1271" s="451"/>
      <c r="Y1271" s="450"/>
      <c r="Z1271" s="450"/>
      <c r="AA1271" s="450"/>
      <c r="AB1271" s="450"/>
      <c r="AC1271" s="450"/>
      <c r="AD1271" s="451"/>
      <c r="AE1271" s="450"/>
      <c r="AF1271" s="450"/>
      <c r="AG1271" s="450"/>
      <c r="AH1271" s="450"/>
      <c r="AI1271" s="450"/>
      <c r="AJ1271" s="450"/>
      <c r="AK1271" s="450"/>
      <c r="AL1271" s="452"/>
      <c r="AM1271" s="451"/>
      <c r="AN1271" s="451"/>
      <c r="AO1271" s="451"/>
      <c r="AP1271" s="451"/>
      <c r="AQ1271" s="452"/>
      <c r="AR1271" s="62"/>
      <c r="AS1271" s="236" t="s">
        <v>32</v>
      </c>
      <c r="AT1271" s="236" t="s">
        <v>33</v>
      </c>
      <c r="AU1271" s="236" t="s">
        <v>34</v>
      </c>
      <c r="AV1271" s="236" t="s">
        <v>35</v>
      </c>
      <c r="AW1271" s="237" t="s">
        <v>36</v>
      </c>
      <c r="AX1271" s="236" t="s">
        <v>37</v>
      </c>
      <c r="AY1271" s="236" t="s">
        <v>38</v>
      </c>
      <c r="AZ1271" s="236" t="s">
        <v>39</v>
      </c>
      <c r="BA1271" s="236" t="s">
        <v>40</v>
      </c>
      <c r="BB1271" s="236" t="s">
        <v>41</v>
      </c>
      <c r="BC1271" s="237" t="s">
        <v>42</v>
      </c>
      <c r="BD1271" s="236" t="s">
        <v>43</v>
      </c>
      <c r="BE1271" s="236" t="s">
        <v>44</v>
      </c>
      <c r="BF1271" s="236" t="s">
        <v>45</v>
      </c>
      <c r="BG1271" s="236" t="s">
        <v>46</v>
      </c>
      <c r="BH1271" s="236" t="s">
        <v>47</v>
      </c>
      <c r="BI1271" s="236" t="s">
        <v>48</v>
      </c>
      <c r="BJ1271" s="236" t="s">
        <v>49</v>
      </c>
      <c r="BK1271" s="238" t="s">
        <v>50</v>
      </c>
      <c r="BL1271" s="239" t="s">
        <v>51</v>
      </c>
      <c r="BM1271" s="239" t="s">
        <v>52</v>
      </c>
      <c r="BN1271" s="239" t="s">
        <v>53</v>
      </c>
      <c r="BO1271" s="239" t="s">
        <v>54</v>
      </c>
      <c r="BP1271" s="239" t="s">
        <v>55</v>
      </c>
      <c r="BQ1271" s="19"/>
      <c r="BR1271" s="2"/>
    </row>
    <row r="1272">
      <c r="A1272" s="520"/>
      <c r="B1272" s="447"/>
      <c r="C1272" s="124" t="s">
        <v>59</v>
      </c>
      <c r="D1272" s="125" t="s">
        <v>59</v>
      </c>
      <c r="E1272" s="126"/>
      <c r="F1272" s="437"/>
      <c r="G1272" s="438"/>
      <c r="H1272" s="439"/>
      <c r="I1272" s="127">
        <v>4</v>
      </c>
      <c r="J1272" s="439"/>
      <c r="K1272" s="439"/>
      <c r="L1272" s="439"/>
      <c r="M1272" s="439"/>
      <c r="N1272" s="439"/>
      <c r="O1272" s="439"/>
      <c r="P1272" s="1052" t="s">
        <v>72</v>
      </c>
      <c r="Q1272" s="242" t="s">
        <v>106</v>
      </c>
      <c r="R1272" s="132" t="s">
        <v>169</v>
      </c>
      <c r="S1272" s="449"/>
      <c r="T1272" s="721"/>
      <c r="U1272" s="721"/>
      <c r="V1272" s="721"/>
      <c r="W1272" s="721"/>
      <c r="X1272" s="721"/>
      <c r="Y1272" s="721"/>
      <c r="Z1272" s="721"/>
      <c r="AA1272" s="721"/>
      <c r="AB1272" s="721"/>
      <c r="AC1272" s="721"/>
      <c r="AD1272" s="734"/>
      <c r="AE1272" s="721"/>
      <c r="AF1272" s="721"/>
      <c r="AG1272" s="721"/>
      <c r="AH1272" s="721"/>
      <c r="AI1272" s="721"/>
      <c r="AJ1272" s="721"/>
      <c r="AK1272" s="721"/>
      <c r="AL1272" s="735"/>
      <c r="AM1272" s="721"/>
      <c r="AN1272" s="721"/>
      <c r="AO1272" s="721"/>
      <c r="AP1272" s="721"/>
      <c r="AQ1272" s="722"/>
      <c r="AR1272" s="62"/>
      <c r="AS1272" s="309">
        <f t="shared" ref="AS1272:AS1275" si="536">T1272*T$1289*1.73*0.875/1000</f>
        <v>0</v>
      </c>
      <c r="AT1272" s="309">
        <f t="shared" ref="AT1272:BP1275" si="537">U1272*U$1289*1.73*0.875/1000</f>
        <v>0</v>
      </c>
      <c r="AU1272" s="309">
        <f t="shared" si="537"/>
        <v>0</v>
      </c>
      <c r="AV1272" s="309">
        <f t="shared" si="537"/>
        <v>0</v>
      </c>
      <c r="AW1272" s="310">
        <f t="shared" si="537"/>
        <v>0</v>
      </c>
      <c r="AX1272" s="309">
        <f t="shared" si="537"/>
        <v>0</v>
      </c>
      <c r="AY1272" s="309">
        <f t="shared" si="537"/>
        <v>0</v>
      </c>
      <c r="AZ1272" s="309">
        <f t="shared" si="537"/>
        <v>0</v>
      </c>
      <c r="BA1272" s="309">
        <f t="shared" si="537"/>
        <v>0</v>
      </c>
      <c r="BB1272" s="309">
        <f t="shared" si="537"/>
        <v>0</v>
      </c>
      <c r="BC1272" s="310">
        <f t="shared" si="537"/>
        <v>0</v>
      </c>
      <c r="BD1272" s="309">
        <f t="shared" si="537"/>
        <v>0</v>
      </c>
      <c r="BE1272" s="309">
        <f t="shared" si="537"/>
        <v>0</v>
      </c>
      <c r="BF1272" s="309">
        <f t="shared" si="537"/>
        <v>0</v>
      </c>
      <c r="BG1272" s="309">
        <f t="shared" si="537"/>
        <v>0</v>
      </c>
      <c r="BH1272" s="309">
        <f t="shared" si="537"/>
        <v>0</v>
      </c>
      <c r="BI1272" s="309">
        <f t="shared" si="537"/>
        <v>0</v>
      </c>
      <c r="BJ1272" s="309">
        <f t="shared" si="537"/>
        <v>0</v>
      </c>
      <c r="BK1272" s="310">
        <f t="shared" si="537"/>
        <v>0</v>
      </c>
      <c r="BL1272" s="309">
        <f t="shared" si="537"/>
        <v>0</v>
      </c>
      <c r="BM1272" s="309">
        <f t="shared" si="537"/>
        <v>0</v>
      </c>
      <c r="BN1272" s="309">
        <f t="shared" si="537"/>
        <v>0</v>
      </c>
      <c r="BO1272" s="309">
        <f t="shared" si="537"/>
        <v>0</v>
      </c>
      <c r="BP1272" s="309">
        <f t="shared" si="537"/>
        <v>0</v>
      </c>
      <c r="BQ1272" s="247"/>
      <c r="BR1272" s="2"/>
    </row>
    <row r="1273">
      <c r="A1273" s="520"/>
      <c r="B1273" s="447"/>
      <c r="C1273" s="124" t="s">
        <v>59</v>
      </c>
      <c r="D1273" s="125" t="s">
        <v>59</v>
      </c>
      <c r="E1273" s="126"/>
      <c r="F1273" s="437"/>
      <c r="G1273" s="438"/>
      <c r="H1273" s="439"/>
      <c r="I1273" s="127">
        <v>5</v>
      </c>
      <c r="J1273" s="439"/>
      <c r="K1273" s="439"/>
      <c r="L1273" s="439"/>
      <c r="M1273" s="439"/>
      <c r="N1273" s="439"/>
      <c r="O1273" s="439"/>
      <c r="P1273" s="1052" t="s">
        <v>72</v>
      </c>
      <c r="Q1273" s="242" t="s">
        <v>100</v>
      </c>
      <c r="R1273" s="132" t="s">
        <v>169</v>
      </c>
      <c r="S1273" s="449"/>
      <c r="T1273" s="721"/>
      <c r="U1273" s="721"/>
      <c r="V1273" s="721"/>
      <c r="W1273" s="721"/>
      <c r="X1273" s="721"/>
      <c r="Y1273" s="721"/>
      <c r="Z1273" s="721"/>
      <c r="AA1273" s="721"/>
      <c r="AB1273" s="721"/>
      <c r="AC1273" s="721"/>
      <c r="AD1273" s="734"/>
      <c r="AE1273" s="721"/>
      <c r="AF1273" s="721"/>
      <c r="AG1273" s="721"/>
      <c r="AH1273" s="721"/>
      <c r="AI1273" s="721"/>
      <c r="AJ1273" s="721"/>
      <c r="AK1273" s="721"/>
      <c r="AL1273" s="735"/>
      <c r="AM1273" s="721"/>
      <c r="AN1273" s="721"/>
      <c r="AO1273" s="721"/>
      <c r="AP1273" s="721"/>
      <c r="AQ1273" s="722"/>
      <c r="AR1273" s="62"/>
      <c r="AS1273" s="878">
        <f t="shared" si="536"/>
        <v>0</v>
      </c>
      <c r="AT1273" s="878">
        <f t="shared" si="537"/>
        <v>0</v>
      </c>
      <c r="AU1273" s="878">
        <f t="shared" si="537"/>
        <v>0</v>
      </c>
      <c r="AV1273" s="878">
        <f t="shared" si="537"/>
        <v>0</v>
      </c>
      <c r="AW1273" s="879">
        <f t="shared" si="537"/>
        <v>0</v>
      </c>
      <c r="AX1273" s="878">
        <f t="shared" si="537"/>
        <v>0</v>
      </c>
      <c r="AY1273" s="878">
        <f t="shared" si="537"/>
        <v>0</v>
      </c>
      <c r="AZ1273" s="878">
        <f t="shared" si="537"/>
        <v>0</v>
      </c>
      <c r="BA1273" s="878">
        <f t="shared" si="537"/>
        <v>0</v>
      </c>
      <c r="BB1273" s="878">
        <f t="shared" si="537"/>
        <v>0</v>
      </c>
      <c r="BC1273" s="879">
        <f t="shared" si="537"/>
        <v>0</v>
      </c>
      <c r="BD1273" s="878">
        <f t="shared" si="537"/>
        <v>0</v>
      </c>
      <c r="BE1273" s="878">
        <f t="shared" si="537"/>
        <v>0</v>
      </c>
      <c r="BF1273" s="878">
        <f t="shared" si="537"/>
        <v>0</v>
      </c>
      <c r="BG1273" s="878">
        <f t="shared" si="537"/>
        <v>0</v>
      </c>
      <c r="BH1273" s="878">
        <f t="shared" si="537"/>
        <v>0</v>
      </c>
      <c r="BI1273" s="878">
        <f t="shared" si="537"/>
        <v>0</v>
      </c>
      <c r="BJ1273" s="878">
        <f t="shared" si="537"/>
        <v>0</v>
      </c>
      <c r="BK1273" s="879">
        <f t="shared" si="537"/>
        <v>0</v>
      </c>
      <c r="BL1273" s="878">
        <f t="shared" si="537"/>
        <v>0</v>
      </c>
      <c r="BM1273" s="878">
        <f t="shared" si="537"/>
        <v>0</v>
      </c>
      <c r="BN1273" s="878">
        <f t="shared" si="537"/>
        <v>0</v>
      </c>
      <c r="BO1273" s="878">
        <f t="shared" si="537"/>
        <v>0</v>
      </c>
      <c r="BP1273" s="878">
        <f t="shared" si="537"/>
        <v>0</v>
      </c>
      <c r="BQ1273" s="247"/>
      <c r="BR1273" s="2"/>
    </row>
    <row r="1274">
      <c r="A1274" s="520"/>
      <c r="B1274" s="447"/>
      <c r="C1274" s="124" t="s">
        <v>59</v>
      </c>
      <c r="D1274" s="125" t="s">
        <v>59</v>
      </c>
      <c r="E1274" s="126"/>
      <c r="F1274" s="437"/>
      <c r="G1274" s="438"/>
      <c r="H1274" s="439"/>
      <c r="I1274" s="127">
        <v>6</v>
      </c>
      <c r="J1274" s="439"/>
      <c r="K1274" s="439"/>
      <c r="L1274" s="439"/>
      <c r="M1274" s="439"/>
      <c r="N1274" s="439"/>
      <c r="O1274" s="439"/>
      <c r="P1274" s="1052" t="s">
        <v>72</v>
      </c>
      <c r="Q1274" s="242" t="s">
        <v>104</v>
      </c>
      <c r="R1274" s="132" t="s">
        <v>169</v>
      </c>
      <c r="S1274" s="449"/>
      <c r="T1274" s="721"/>
      <c r="U1274" s="721"/>
      <c r="V1274" s="721"/>
      <c r="W1274" s="721"/>
      <c r="X1274" s="721"/>
      <c r="Y1274" s="721"/>
      <c r="Z1274" s="721"/>
      <c r="AA1274" s="721"/>
      <c r="AB1274" s="721"/>
      <c r="AC1274" s="721"/>
      <c r="AD1274" s="734"/>
      <c r="AE1274" s="721"/>
      <c r="AF1274" s="721"/>
      <c r="AG1274" s="721"/>
      <c r="AH1274" s="721"/>
      <c r="AI1274" s="721"/>
      <c r="AJ1274" s="721"/>
      <c r="AK1274" s="721"/>
      <c r="AL1274" s="735"/>
      <c r="AM1274" s="721"/>
      <c r="AN1274" s="721"/>
      <c r="AO1274" s="721"/>
      <c r="AP1274" s="721"/>
      <c r="AQ1274" s="722"/>
      <c r="AR1274" s="62"/>
      <c r="AS1274" s="878">
        <f t="shared" si="536"/>
        <v>0</v>
      </c>
      <c r="AT1274" s="878">
        <f t="shared" si="537"/>
        <v>0</v>
      </c>
      <c r="AU1274" s="878">
        <f t="shared" si="537"/>
        <v>0</v>
      </c>
      <c r="AV1274" s="878">
        <f t="shared" si="537"/>
        <v>0</v>
      </c>
      <c r="AW1274" s="879">
        <f t="shared" si="537"/>
        <v>0</v>
      </c>
      <c r="AX1274" s="878">
        <f t="shared" si="537"/>
        <v>0</v>
      </c>
      <c r="AY1274" s="878">
        <f t="shared" si="537"/>
        <v>0</v>
      </c>
      <c r="AZ1274" s="878">
        <f t="shared" si="537"/>
        <v>0</v>
      </c>
      <c r="BA1274" s="878">
        <f t="shared" si="537"/>
        <v>0</v>
      </c>
      <c r="BB1274" s="878">
        <f t="shared" si="537"/>
        <v>0</v>
      </c>
      <c r="BC1274" s="879">
        <f t="shared" si="537"/>
        <v>0</v>
      </c>
      <c r="BD1274" s="878">
        <f t="shared" si="537"/>
        <v>0</v>
      </c>
      <c r="BE1274" s="878">
        <f t="shared" si="537"/>
        <v>0</v>
      </c>
      <c r="BF1274" s="878">
        <f t="shared" si="537"/>
        <v>0</v>
      </c>
      <c r="BG1274" s="878">
        <f t="shared" si="537"/>
        <v>0</v>
      </c>
      <c r="BH1274" s="878">
        <f t="shared" si="537"/>
        <v>0</v>
      </c>
      <c r="BI1274" s="878">
        <f t="shared" si="537"/>
        <v>0</v>
      </c>
      <c r="BJ1274" s="878">
        <f t="shared" si="537"/>
        <v>0</v>
      </c>
      <c r="BK1274" s="879">
        <f t="shared" si="537"/>
        <v>0</v>
      </c>
      <c r="BL1274" s="878">
        <f t="shared" si="537"/>
        <v>0</v>
      </c>
      <c r="BM1274" s="878">
        <f t="shared" si="537"/>
        <v>0</v>
      </c>
      <c r="BN1274" s="878">
        <f t="shared" si="537"/>
        <v>0</v>
      </c>
      <c r="BO1274" s="878">
        <f t="shared" si="537"/>
        <v>0</v>
      </c>
      <c r="BP1274" s="878">
        <f t="shared" si="537"/>
        <v>0</v>
      </c>
      <c r="BQ1274" s="247"/>
      <c r="BR1274" s="2"/>
    </row>
    <row r="1275" ht="16.5">
      <c r="A1275" s="1387"/>
      <c r="B1275" s="1388"/>
      <c r="C1275" s="124" t="s">
        <v>59</v>
      </c>
      <c r="D1275" s="125" t="s">
        <v>59</v>
      </c>
      <c r="E1275" s="126"/>
      <c r="F1275" s="437"/>
      <c r="G1275" s="438"/>
      <c r="H1275" s="439"/>
      <c r="I1275" s="127">
        <v>7</v>
      </c>
      <c r="J1275" s="439"/>
      <c r="K1275" s="439"/>
      <c r="L1275" s="439"/>
      <c r="M1275" s="439"/>
      <c r="N1275" s="439"/>
      <c r="O1275" s="439"/>
      <c r="P1275" s="1052" t="s">
        <v>72</v>
      </c>
      <c r="Q1275" s="242" t="s">
        <v>105</v>
      </c>
      <c r="R1275" s="132" t="s">
        <v>169</v>
      </c>
      <c r="S1275" s="1389"/>
      <c r="T1275" s="721"/>
      <c r="U1275" s="721"/>
      <c r="V1275" s="721"/>
      <c r="W1275" s="721"/>
      <c r="X1275" s="721"/>
      <c r="Y1275" s="721"/>
      <c r="Z1275" s="721"/>
      <c r="AA1275" s="721"/>
      <c r="AB1275" s="721"/>
      <c r="AC1275" s="721"/>
      <c r="AD1275" s="734"/>
      <c r="AE1275" s="721"/>
      <c r="AF1275" s="721"/>
      <c r="AG1275" s="721"/>
      <c r="AH1275" s="721"/>
      <c r="AI1275" s="721"/>
      <c r="AJ1275" s="721"/>
      <c r="AK1275" s="721"/>
      <c r="AL1275" s="735"/>
      <c r="AM1275" s="721"/>
      <c r="AN1275" s="721"/>
      <c r="AO1275" s="721"/>
      <c r="AP1275" s="721"/>
      <c r="AQ1275" s="722"/>
      <c r="AR1275" s="62"/>
      <c r="AS1275" s="880">
        <f t="shared" si="536"/>
        <v>0</v>
      </c>
      <c r="AT1275" s="880">
        <f t="shared" si="537"/>
        <v>0</v>
      </c>
      <c r="AU1275" s="880">
        <f t="shared" si="537"/>
        <v>0</v>
      </c>
      <c r="AV1275" s="880">
        <f t="shared" si="537"/>
        <v>0</v>
      </c>
      <c r="AW1275" s="881">
        <f t="shared" si="537"/>
        <v>0</v>
      </c>
      <c r="AX1275" s="880">
        <f t="shared" si="537"/>
        <v>0</v>
      </c>
      <c r="AY1275" s="880">
        <f t="shared" si="537"/>
        <v>0</v>
      </c>
      <c r="AZ1275" s="880">
        <f t="shared" si="537"/>
        <v>0</v>
      </c>
      <c r="BA1275" s="880">
        <f t="shared" si="537"/>
        <v>0</v>
      </c>
      <c r="BB1275" s="880">
        <f t="shared" si="537"/>
        <v>0</v>
      </c>
      <c r="BC1275" s="881">
        <f t="shared" si="537"/>
        <v>0</v>
      </c>
      <c r="BD1275" s="880">
        <f t="shared" si="537"/>
        <v>0</v>
      </c>
      <c r="BE1275" s="880">
        <f t="shared" si="537"/>
        <v>0</v>
      </c>
      <c r="BF1275" s="880">
        <f t="shared" si="537"/>
        <v>0</v>
      </c>
      <c r="BG1275" s="880">
        <f t="shared" si="537"/>
        <v>0</v>
      </c>
      <c r="BH1275" s="880">
        <f t="shared" si="537"/>
        <v>0</v>
      </c>
      <c r="BI1275" s="880">
        <f t="shared" si="537"/>
        <v>0</v>
      </c>
      <c r="BJ1275" s="880">
        <f t="shared" si="537"/>
        <v>0</v>
      </c>
      <c r="BK1275" s="881">
        <f t="shared" si="537"/>
        <v>0</v>
      </c>
      <c r="BL1275" s="880">
        <f t="shared" si="537"/>
        <v>0</v>
      </c>
      <c r="BM1275" s="880">
        <f t="shared" si="537"/>
        <v>0</v>
      </c>
      <c r="BN1275" s="880">
        <f t="shared" si="537"/>
        <v>0</v>
      </c>
      <c r="BO1275" s="880">
        <f t="shared" si="537"/>
        <v>0</v>
      </c>
      <c r="BP1275" s="880">
        <f t="shared" si="537"/>
        <v>0</v>
      </c>
      <c r="BQ1275" s="247"/>
      <c r="BR1275" s="2"/>
    </row>
    <row r="1276" ht="16.5">
      <c r="A1276" s="805"/>
      <c r="B1276" s="806"/>
      <c r="C1276" s="124"/>
      <c r="D1276" s="125"/>
      <c r="E1276" s="126"/>
      <c r="F1276" s="437"/>
      <c r="G1276" s="438"/>
      <c r="H1276" s="439"/>
      <c r="I1276" s="127"/>
      <c r="J1276" s="439"/>
      <c r="K1276" s="439"/>
      <c r="L1276" s="439"/>
      <c r="M1276" s="439"/>
      <c r="N1276" s="439"/>
      <c r="O1276" s="439"/>
      <c r="P1276" s="808"/>
      <c r="Q1276" s="660" t="s">
        <v>174</v>
      </c>
      <c r="R1276" s="915"/>
      <c r="S1276" s="916"/>
      <c r="T1276" s="755"/>
      <c r="U1276" s="755"/>
      <c r="V1276" s="755"/>
      <c r="W1276" s="755"/>
      <c r="X1276" s="755"/>
      <c r="Y1276" s="755"/>
      <c r="Z1276" s="755"/>
      <c r="AA1276" s="755"/>
      <c r="AB1276" s="755"/>
      <c r="AC1276" s="755"/>
      <c r="AD1276" s="756"/>
      <c r="AE1276" s="755"/>
      <c r="AF1276" s="755"/>
      <c r="AG1276" s="755"/>
      <c r="AH1276" s="755"/>
      <c r="AI1276" s="755"/>
      <c r="AJ1276" s="755"/>
      <c r="AK1276" s="755"/>
      <c r="AL1276" s="757"/>
      <c r="AM1276" s="755"/>
      <c r="AN1276" s="755"/>
      <c r="AO1276" s="755"/>
      <c r="AP1276" s="755"/>
      <c r="AQ1276" s="758"/>
      <c r="AR1276" s="62"/>
      <c r="AS1276" s="274">
        <f t="shared" ref="AS1276:BP1276" si="538">SUM(AS1272:AS1275)</f>
        <v>0</v>
      </c>
      <c r="AT1276" s="275">
        <f t="shared" si="538"/>
        <v>0</v>
      </c>
      <c r="AU1276" s="276">
        <f t="shared" si="538"/>
        <v>0</v>
      </c>
      <c r="AV1276" s="274">
        <f t="shared" si="538"/>
        <v>0</v>
      </c>
      <c r="AW1276" s="277">
        <f t="shared" si="538"/>
        <v>0</v>
      </c>
      <c r="AX1276" s="276">
        <f>SUM(AT1272:AT1275)</f>
        <v>0</v>
      </c>
      <c r="AY1276" s="274">
        <f t="shared" si="538"/>
        <v>0</v>
      </c>
      <c r="AZ1276" s="275">
        <f t="shared" si="538"/>
        <v>0</v>
      </c>
      <c r="BA1276" s="276">
        <f t="shared" si="538"/>
        <v>0</v>
      </c>
      <c r="BB1276" s="274">
        <f t="shared" si="538"/>
        <v>0</v>
      </c>
      <c r="BC1276" s="277">
        <f t="shared" si="538"/>
        <v>0</v>
      </c>
      <c r="BD1276" s="276">
        <f t="shared" si="538"/>
        <v>0</v>
      </c>
      <c r="BE1276" s="274">
        <f t="shared" si="538"/>
        <v>0</v>
      </c>
      <c r="BF1276" s="275">
        <f t="shared" si="538"/>
        <v>0</v>
      </c>
      <c r="BG1276" s="276">
        <f t="shared" si="538"/>
        <v>0</v>
      </c>
      <c r="BH1276" s="274">
        <f t="shared" si="538"/>
        <v>0</v>
      </c>
      <c r="BI1276" s="275">
        <f t="shared" si="538"/>
        <v>0</v>
      </c>
      <c r="BJ1276" s="276">
        <f t="shared" si="538"/>
        <v>0</v>
      </c>
      <c r="BK1276" s="278">
        <f t="shared" si="538"/>
        <v>0</v>
      </c>
      <c r="BL1276" s="274">
        <f t="shared" si="538"/>
        <v>0</v>
      </c>
      <c r="BM1276" s="275">
        <f t="shared" si="538"/>
        <v>0</v>
      </c>
      <c r="BN1276" s="276">
        <f t="shared" si="538"/>
        <v>0</v>
      </c>
      <c r="BO1276" s="276">
        <f t="shared" si="538"/>
        <v>0</v>
      </c>
      <c r="BP1276" s="274">
        <f t="shared" si="538"/>
        <v>0</v>
      </c>
      <c r="BQ1276" s="247" t="s">
        <v>175</v>
      </c>
      <c r="BR1276" s="2"/>
    </row>
    <row r="1277" ht="16.5">
      <c r="A1277" s="145"/>
      <c r="B1277" s="146"/>
      <c r="C1277" s="807"/>
      <c r="D1277" s="125"/>
      <c r="E1277" s="126"/>
      <c r="F1277" s="437"/>
      <c r="G1277" s="438"/>
      <c r="H1277" s="439"/>
      <c r="I1277" s="127"/>
      <c r="J1277" s="439"/>
      <c r="K1277" s="439"/>
      <c r="L1277" s="439"/>
      <c r="M1277" s="439"/>
      <c r="N1277" s="439"/>
      <c r="O1277" s="439"/>
      <c r="P1277" s="259"/>
      <c r="Q1277" s="279" t="s">
        <v>382</v>
      </c>
      <c r="R1277" s="280"/>
      <c r="S1277" s="281"/>
      <c r="T1277" s="513"/>
      <c r="U1277" s="513"/>
      <c r="V1277" s="513"/>
      <c r="W1277" s="513"/>
      <c r="X1277" s="513"/>
      <c r="Y1277" s="513"/>
      <c r="Z1277" s="513"/>
      <c r="AA1277" s="513"/>
      <c r="AB1277" s="513"/>
      <c r="AC1277" s="513"/>
      <c r="AD1277" s="514"/>
      <c r="AE1277" s="513"/>
      <c r="AF1277" s="513"/>
      <c r="AG1277" s="513"/>
      <c r="AH1277" s="513"/>
      <c r="AI1277" s="513"/>
      <c r="AJ1277" s="513"/>
      <c r="AK1277" s="513"/>
      <c r="AL1277" s="515"/>
      <c r="AM1277" s="513"/>
      <c r="AN1277" s="513"/>
      <c r="AO1277" s="513"/>
      <c r="AP1277" s="513"/>
      <c r="AQ1277" s="516"/>
      <c r="AR1277" s="62"/>
      <c r="AS1277" s="62"/>
      <c r="AT1277" s="62"/>
      <c r="AU1277" s="62"/>
      <c r="AV1277" s="62"/>
      <c r="AW1277" s="98"/>
      <c r="AX1277" s="62"/>
      <c r="AY1277" s="62"/>
      <c r="AZ1277" s="62"/>
      <c r="BA1277" s="62"/>
      <c r="BB1277" s="62"/>
      <c r="BC1277" s="98"/>
      <c r="BD1277" s="62"/>
      <c r="BE1277" s="62"/>
      <c r="BF1277" s="62"/>
      <c r="BG1277" s="62"/>
      <c r="BH1277" s="62"/>
      <c r="BI1277" s="62"/>
      <c r="BJ1277" s="62"/>
      <c r="BK1277" s="98"/>
      <c r="BL1277" s="62"/>
      <c r="BM1277" s="62"/>
      <c r="BN1277" s="62"/>
      <c r="BO1277" s="62"/>
      <c r="BP1277" s="62"/>
      <c r="BR1277" s="2"/>
    </row>
    <row r="1278" ht="16.5">
      <c r="A1278" s="167"/>
      <c r="B1278" s="168"/>
      <c r="C1278" s="124"/>
      <c r="D1278" s="125"/>
      <c r="E1278" s="126"/>
      <c r="F1278" s="437"/>
      <c r="G1278" s="438"/>
      <c r="H1278" s="439"/>
      <c r="I1278" s="127"/>
      <c r="J1278" s="439"/>
      <c r="K1278" s="439"/>
      <c r="L1278" s="439"/>
      <c r="M1278" s="439"/>
      <c r="N1278" s="439"/>
      <c r="O1278" s="439"/>
      <c r="P1278" s="823"/>
      <c r="Q1278" s="279" t="s">
        <v>383</v>
      </c>
      <c r="R1278" s="280"/>
      <c r="S1278" s="281"/>
      <c r="T1278" s="513"/>
      <c r="U1278" s="513"/>
      <c r="V1278" s="513"/>
      <c r="W1278" s="513"/>
      <c r="X1278" s="513"/>
      <c r="Y1278" s="513"/>
      <c r="Z1278" s="513"/>
      <c r="AA1278" s="513"/>
      <c r="AB1278" s="513"/>
      <c r="AC1278" s="513"/>
      <c r="AD1278" s="514"/>
      <c r="AE1278" s="513"/>
      <c r="AF1278" s="513"/>
      <c r="AG1278" s="513"/>
      <c r="AH1278" s="513"/>
      <c r="AI1278" s="513"/>
      <c r="AJ1278" s="513"/>
      <c r="AK1278" s="513"/>
      <c r="AL1278" s="515"/>
      <c r="AM1278" s="513"/>
      <c r="AN1278" s="513"/>
      <c r="AO1278" s="513"/>
      <c r="AP1278" s="513"/>
      <c r="AQ1278" s="516"/>
      <c r="AR1278" s="62"/>
      <c r="AS1278" s="62"/>
      <c r="AT1278" s="62"/>
      <c r="AU1278" s="62"/>
      <c r="AV1278" s="62"/>
      <c r="AW1278" s="98"/>
      <c r="AX1278" s="62"/>
      <c r="AY1278" s="62"/>
      <c r="AZ1278" s="62"/>
      <c r="BA1278" s="62"/>
      <c r="BB1278" s="62"/>
      <c r="BC1278" s="98"/>
      <c r="BD1278" s="62"/>
      <c r="BE1278" s="62"/>
      <c r="BF1278" s="62"/>
      <c r="BG1278" s="62"/>
      <c r="BH1278" s="62"/>
      <c r="BI1278" s="62"/>
      <c r="BJ1278" s="62"/>
      <c r="BK1278" s="98"/>
      <c r="BL1278" s="62"/>
      <c r="BM1278" s="62"/>
      <c r="BN1278" s="62"/>
      <c r="BO1278" s="62"/>
      <c r="BP1278" s="62"/>
      <c r="BR1278" s="2"/>
    </row>
    <row r="1279" ht="16.5">
      <c r="A1279" s="145"/>
      <c r="B1279" s="146"/>
      <c r="C1279" s="169" t="s">
        <v>59</v>
      </c>
      <c r="D1279" s="125" t="s">
        <v>59</v>
      </c>
      <c r="E1279" s="126"/>
      <c r="F1279" s="437"/>
      <c r="G1279" s="438"/>
      <c r="H1279" s="439"/>
      <c r="I1279" s="127">
        <v>8</v>
      </c>
      <c r="J1279" s="439"/>
      <c r="K1279" s="439"/>
      <c r="L1279" s="439"/>
      <c r="M1279" s="439"/>
      <c r="N1279" s="439"/>
      <c r="O1279" s="439"/>
      <c r="P1279" s="1052" t="s">
        <v>72</v>
      </c>
      <c r="Q1279" s="470" t="s">
        <v>399</v>
      </c>
      <c r="R1279" s="113" t="s">
        <v>169</v>
      </c>
      <c r="S1279" s="114"/>
      <c r="T1279" s="721"/>
      <c r="U1279" s="721"/>
      <c r="V1279" s="721"/>
      <c r="W1279" s="721"/>
      <c r="X1279" s="721"/>
      <c r="Y1279" s="721"/>
      <c r="Z1279" s="721"/>
      <c r="AA1279" s="721"/>
      <c r="AB1279" s="721"/>
      <c r="AC1279" s="721"/>
      <c r="AD1279" s="734"/>
      <c r="AE1279" s="721"/>
      <c r="AF1279" s="721"/>
      <c r="AG1279" s="721"/>
      <c r="AH1279" s="721"/>
      <c r="AI1279" s="721"/>
      <c r="AJ1279" s="721"/>
      <c r="AK1279" s="721"/>
      <c r="AL1279" s="735"/>
      <c r="AM1279" s="721"/>
      <c r="AN1279" s="721"/>
      <c r="AO1279" s="721"/>
      <c r="AP1279" s="721"/>
      <c r="AQ1279" s="722"/>
      <c r="AR1279" s="62"/>
      <c r="AS1279" s="62"/>
      <c r="AT1279" s="62"/>
      <c r="AU1279" s="62"/>
      <c r="AV1279" s="62"/>
      <c r="AW1279" s="98"/>
      <c r="AX1279" s="62"/>
      <c r="AY1279" s="62"/>
      <c r="AZ1279" s="62"/>
      <c r="BA1279" s="62"/>
      <c r="BB1279" s="62"/>
      <c r="BC1279" s="98"/>
      <c r="BD1279" s="62"/>
      <c r="BE1279" s="62"/>
      <c r="BF1279" s="62"/>
      <c r="BG1279" s="62"/>
      <c r="BH1279" s="62"/>
      <c r="BI1279" s="62"/>
      <c r="BJ1279" s="62"/>
      <c r="BK1279" s="98"/>
      <c r="BL1279" s="62"/>
      <c r="BM1279" s="62"/>
      <c r="BN1279" s="62"/>
      <c r="BO1279" s="62"/>
      <c r="BP1279" s="62"/>
      <c r="BR1279" s="2"/>
    </row>
    <row r="1280" ht="16.5">
      <c r="A1280" s="145"/>
      <c r="B1280" s="146"/>
      <c r="C1280" s="124"/>
      <c r="D1280" s="125"/>
      <c r="E1280" s="126"/>
      <c r="F1280" s="437"/>
      <c r="G1280" s="438"/>
      <c r="H1280" s="439"/>
      <c r="I1280" s="127"/>
      <c r="J1280" s="439"/>
      <c r="K1280" s="439"/>
      <c r="L1280" s="439"/>
      <c r="M1280" s="439"/>
      <c r="N1280" s="439"/>
      <c r="O1280" s="439"/>
      <c r="P1280" s="125"/>
      <c r="Q1280" s="291"/>
      <c r="R1280" s="132"/>
      <c r="S1280" s="133"/>
      <c r="T1280" s="1144"/>
      <c r="U1280" s="1144"/>
      <c r="V1280" s="1144"/>
      <c r="W1280" s="1144"/>
      <c r="X1280" s="1145"/>
      <c r="Y1280" s="1144"/>
      <c r="Z1280" s="1144"/>
      <c r="AA1280" s="1144"/>
      <c r="AB1280" s="1144"/>
      <c r="AC1280" s="1144"/>
      <c r="AD1280" s="1145"/>
      <c r="AE1280" s="1144"/>
      <c r="AF1280" s="1144"/>
      <c r="AG1280" s="1144"/>
      <c r="AH1280" s="1144"/>
      <c r="AI1280" s="1144"/>
      <c r="AJ1280" s="1144"/>
      <c r="AK1280" s="1144"/>
      <c r="AL1280" s="1113"/>
      <c r="AM1280" s="1145"/>
      <c r="AN1280" s="1145"/>
      <c r="AO1280" s="1145"/>
      <c r="AP1280" s="1145"/>
      <c r="AQ1280" s="1113"/>
      <c r="AR1280" s="62"/>
      <c r="AS1280" s="224" t="s">
        <v>95</v>
      </c>
      <c r="AT1280" s="225"/>
      <c r="AU1280" s="226"/>
      <c r="AV1280" s="224"/>
      <c r="AW1280" s="225"/>
      <c r="AX1280" s="226"/>
      <c r="AY1280" s="224"/>
      <c r="AZ1280" s="225"/>
      <c r="BA1280" s="226"/>
      <c r="BB1280" s="224"/>
      <c r="BC1280" s="225"/>
      <c r="BD1280" s="226"/>
      <c r="BE1280" s="224"/>
      <c r="BF1280" s="225"/>
      <c r="BG1280" s="226"/>
      <c r="BH1280" s="224"/>
      <c r="BI1280" s="225"/>
      <c r="BJ1280" s="226"/>
      <c r="BK1280" s="64"/>
      <c r="BL1280" s="224"/>
      <c r="BM1280" s="225"/>
      <c r="BN1280" s="226"/>
      <c r="BO1280" s="63"/>
      <c r="BP1280" s="224"/>
      <c r="BQ1280" s="19"/>
      <c r="BR1280" s="2"/>
    </row>
    <row r="1281" ht="19.5">
      <c r="A1281" s="145"/>
      <c r="B1281" s="146"/>
      <c r="C1281" s="124"/>
      <c r="D1281" s="125"/>
      <c r="E1281" s="126"/>
      <c r="F1281" s="437"/>
      <c r="G1281" s="438"/>
      <c r="H1281" s="439"/>
      <c r="I1281" s="127"/>
      <c r="J1281" s="439"/>
      <c r="K1281" s="439"/>
      <c r="L1281" s="439"/>
      <c r="M1281" s="439"/>
      <c r="N1281" s="439"/>
      <c r="O1281" s="439"/>
      <c r="P1281" s="125"/>
      <c r="Q1281" s="291" t="s">
        <v>179</v>
      </c>
      <c r="R1281" s="132"/>
      <c r="S1281" s="133"/>
      <c r="T1281" s="1144"/>
      <c r="U1281" s="1144"/>
      <c r="V1281" s="1144"/>
      <c r="W1281" s="1144"/>
      <c r="X1281" s="1145"/>
      <c r="Y1281" s="1144"/>
      <c r="Z1281" s="1144"/>
      <c r="AA1281" s="1144"/>
      <c r="AB1281" s="1144"/>
      <c r="AC1281" s="1144"/>
      <c r="AD1281" s="1145"/>
      <c r="AE1281" s="1144"/>
      <c r="AF1281" s="1144"/>
      <c r="AG1281" s="1144"/>
      <c r="AH1281" s="1144"/>
      <c r="AI1281" s="1144"/>
      <c r="AJ1281" s="1144"/>
      <c r="AK1281" s="1144"/>
      <c r="AL1281" s="1113"/>
      <c r="AM1281" s="1145"/>
      <c r="AN1281" s="1145"/>
      <c r="AO1281" s="1145"/>
      <c r="AP1281" s="1145"/>
      <c r="AQ1281" s="1113"/>
      <c r="AR1281" s="62"/>
      <c r="AS1281" s="236" t="s">
        <v>32</v>
      </c>
      <c r="AT1281" s="236" t="s">
        <v>33</v>
      </c>
      <c r="AU1281" s="236" t="s">
        <v>34</v>
      </c>
      <c r="AV1281" s="236" t="s">
        <v>35</v>
      </c>
      <c r="AW1281" s="237" t="s">
        <v>36</v>
      </c>
      <c r="AX1281" s="236" t="s">
        <v>37</v>
      </c>
      <c r="AY1281" s="236" t="s">
        <v>38</v>
      </c>
      <c r="AZ1281" s="236" t="s">
        <v>39</v>
      </c>
      <c r="BA1281" s="236" t="s">
        <v>40</v>
      </c>
      <c r="BB1281" s="236" t="s">
        <v>41</v>
      </c>
      <c r="BC1281" s="237" t="s">
        <v>42</v>
      </c>
      <c r="BD1281" s="236" t="s">
        <v>43</v>
      </c>
      <c r="BE1281" s="236" t="s">
        <v>44</v>
      </c>
      <c r="BF1281" s="236" t="s">
        <v>45</v>
      </c>
      <c r="BG1281" s="236" t="s">
        <v>46</v>
      </c>
      <c r="BH1281" s="236" t="s">
        <v>47</v>
      </c>
      <c r="BI1281" s="236" t="s">
        <v>48</v>
      </c>
      <c r="BJ1281" s="236" t="s">
        <v>49</v>
      </c>
      <c r="BK1281" s="238" t="s">
        <v>50</v>
      </c>
      <c r="BL1281" s="239" t="s">
        <v>51</v>
      </c>
      <c r="BM1281" s="239" t="s">
        <v>52</v>
      </c>
      <c r="BN1281" s="239" t="s">
        <v>53</v>
      </c>
      <c r="BO1281" s="239" t="s">
        <v>54</v>
      </c>
      <c r="BP1281" s="239" t="s">
        <v>55</v>
      </c>
      <c r="BQ1281" s="19"/>
      <c r="BR1281" s="2"/>
    </row>
    <row r="1282">
      <c r="A1282" s="145"/>
      <c r="B1282" s="146"/>
      <c r="C1282" s="124" t="s">
        <v>59</v>
      </c>
      <c r="D1282" s="125" t="s">
        <v>59</v>
      </c>
      <c r="E1282" s="126"/>
      <c r="F1282" s="437"/>
      <c r="G1282" s="438"/>
      <c r="H1282" s="439"/>
      <c r="I1282" s="127">
        <v>9</v>
      </c>
      <c r="J1282" s="439"/>
      <c r="K1282" s="439"/>
      <c r="L1282" s="439"/>
      <c r="M1282" s="439"/>
      <c r="N1282" s="439"/>
      <c r="O1282" s="439"/>
      <c r="P1282" s="1052" t="s">
        <v>72</v>
      </c>
      <c r="Q1282" s="242" t="s">
        <v>126</v>
      </c>
      <c r="R1282" s="132" t="s">
        <v>169</v>
      </c>
      <c r="S1282" s="133"/>
      <c r="T1282" s="721"/>
      <c r="U1282" s="721"/>
      <c r="V1282" s="721"/>
      <c r="W1282" s="721"/>
      <c r="X1282" s="721"/>
      <c r="Y1282" s="721"/>
      <c r="Z1282" s="721"/>
      <c r="AA1282" s="721"/>
      <c r="AB1282" s="721"/>
      <c r="AC1282" s="721"/>
      <c r="AD1282" s="734"/>
      <c r="AE1282" s="721"/>
      <c r="AF1282" s="721"/>
      <c r="AG1282" s="721"/>
      <c r="AH1282" s="721"/>
      <c r="AI1282" s="721"/>
      <c r="AJ1282" s="721"/>
      <c r="AK1282" s="721"/>
      <c r="AL1282" s="735"/>
      <c r="AM1282" s="721"/>
      <c r="AN1282" s="721"/>
      <c r="AO1282" s="721"/>
      <c r="AP1282" s="721"/>
      <c r="AQ1282" s="722"/>
      <c r="AR1282" s="62"/>
      <c r="AS1282" s="309">
        <f t="shared" ref="AS1282:AS1283" si="539">T1282*T$1290*1.73*0.875/1000</f>
        <v>0</v>
      </c>
      <c r="AT1282" s="309">
        <f t="shared" ref="AT1282:BP1283" si="540">U1282*U$1290*1.73*0.875/1000</f>
        <v>0</v>
      </c>
      <c r="AU1282" s="309">
        <f t="shared" si="540"/>
        <v>0</v>
      </c>
      <c r="AV1282" s="309">
        <f t="shared" si="540"/>
        <v>0</v>
      </c>
      <c r="AW1282" s="310">
        <f t="shared" si="540"/>
        <v>0</v>
      </c>
      <c r="AX1282" s="309">
        <f t="shared" si="540"/>
        <v>0</v>
      </c>
      <c r="AY1282" s="309">
        <f t="shared" si="540"/>
        <v>0</v>
      </c>
      <c r="AZ1282" s="309">
        <f t="shared" si="540"/>
        <v>0</v>
      </c>
      <c r="BA1282" s="309">
        <f t="shared" si="540"/>
        <v>0</v>
      </c>
      <c r="BB1282" s="309">
        <f t="shared" si="540"/>
        <v>0</v>
      </c>
      <c r="BC1282" s="310">
        <f t="shared" si="540"/>
        <v>0</v>
      </c>
      <c r="BD1282" s="309">
        <f t="shared" si="540"/>
        <v>0</v>
      </c>
      <c r="BE1282" s="309">
        <f t="shared" si="540"/>
        <v>0</v>
      </c>
      <c r="BF1282" s="309">
        <f t="shared" si="540"/>
        <v>0</v>
      </c>
      <c r="BG1282" s="309">
        <f t="shared" si="540"/>
        <v>0</v>
      </c>
      <c r="BH1282" s="309">
        <f t="shared" si="540"/>
        <v>0</v>
      </c>
      <c r="BI1282" s="309">
        <f t="shared" si="540"/>
        <v>0</v>
      </c>
      <c r="BJ1282" s="309">
        <f t="shared" si="540"/>
        <v>0</v>
      </c>
      <c r="BK1282" s="310">
        <f t="shared" si="540"/>
        <v>0</v>
      </c>
      <c r="BL1282" s="309">
        <f t="shared" si="540"/>
        <v>0</v>
      </c>
      <c r="BM1282" s="309">
        <f t="shared" si="540"/>
        <v>0</v>
      </c>
      <c r="BN1282" s="309">
        <f t="shared" si="540"/>
        <v>0</v>
      </c>
      <c r="BO1282" s="309">
        <f t="shared" si="540"/>
        <v>0</v>
      </c>
      <c r="BP1282" s="309">
        <f t="shared" si="540"/>
        <v>0</v>
      </c>
      <c r="BQ1282" s="247"/>
      <c r="BR1282" s="2"/>
    </row>
    <row r="1283" ht="16.5">
      <c r="A1283" s="145"/>
      <c r="B1283" s="146"/>
      <c r="C1283" s="124" t="s">
        <v>59</v>
      </c>
      <c r="D1283" s="125" t="s">
        <v>59</v>
      </c>
      <c r="E1283" s="126"/>
      <c r="F1283" s="437"/>
      <c r="G1283" s="438"/>
      <c r="H1283" s="439"/>
      <c r="I1283" s="127">
        <v>10</v>
      </c>
      <c r="J1283" s="439"/>
      <c r="K1283" s="439"/>
      <c r="L1283" s="439"/>
      <c r="M1283" s="439"/>
      <c r="N1283" s="439"/>
      <c r="O1283" s="439"/>
      <c r="P1283" s="1052" t="s">
        <v>72</v>
      </c>
      <c r="Q1283" s="254" t="s">
        <v>125</v>
      </c>
      <c r="R1283" s="196" t="s">
        <v>169</v>
      </c>
      <c r="S1283" s="197"/>
      <c r="T1283" s="1144"/>
      <c r="U1283" s="1144"/>
      <c r="V1283" s="1144"/>
      <c r="W1283" s="1144"/>
      <c r="X1283" s="1145"/>
      <c r="Y1283" s="1144"/>
      <c r="Z1283" s="1144"/>
      <c r="AA1283" s="1144"/>
      <c r="AB1283" s="1144"/>
      <c r="AC1283" s="1144"/>
      <c r="AD1283" s="1145"/>
      <c r="AE1283" s="1144"/>
      <c r="AF1283" s="1144"/>
      <c r="AG1283" s="1144"/>
      <c r="AH1283" s="1144"/>
      <c r="AI1283" s="1144"/>
      <c r="AJ1283" s="1144"/>
      <c r="AK1283" s="1144"/>
      <c r="AL1283" s="1113"/>
      <c r="AM1283" s="1145"/>
      <c r="AN1283" s="1145"/>
      <c r="AO1283" s="1145"/>
      <c r="AP1283" s="1145"/>
      <c r="AQ1283" s="1113"/>
      <c r="AR1283" s="62"/>
      <c r="AS1283" s="880">
        <f t="shared" si="539"/>
        <v>0</v>
      </c>
      <c r="AT1283" s="880">
        <f t="shared" si="540"/>
        <v>0</v>
      </c>
      <c r="AU1283" s="880">
        <f t="shared" si="540"/>
        <v>0</v>
      </c>
      <c r="AV1283" s="880">
        <f t="shared" si="540"/>
        <v>0</v>
      </c>
      <c r="AW1283" s="881">
        <f t="shared" si="540"/>
        <v>0</v>
      </c>
      <c r="AX1283" s="880">
        <f t="shared" si="540"/>
        <v>0</v>
      </c>
      <c r="AY1283" s="880">
        <f t="shared" si="540"/>
        <v>0</v>
      </c>
      <c r="AZ1283" s="880">
        <f t="shared" si="540"/>
        <v>0</v>
      </c>
      <c r="BA1283" s="880">
        <f t="shared" si="540"/>
        <v>0</v>
      </c>
      <c r="BB1283" s="880">
        <f t="shared" si="540"/>
        <v>0</v>
      </c>
      <c r="BC1283" s="881">
        <f t="shared" si="540"/>
        <v>0</v>
      </c>
      <c r="BD1283" s="880">
        <f t="shared" si="540"/>
        <v>0</v>
      </c>
      <c r="BE1283" s="880">
        <f t="shared" si="540"/>
        <v>0</v>
      </c>
      <c r="BF1283" s="880">
        <f t="shared" si="540"/>
        <v>0</v>
      </c>
      <c r="BG1283" s="880">
        <f t="shared" si="540"/>
        <v>0</v>
      </c>
      <c r="BH1283" s="880">
        <f t="shared" si="540"/>
        <v>0</v>
      </c>
      <c r="BI1283" s="880">
        <f t="shared" si="540"/>
        <v>0</v>
      </c>
      <c r="BJ1283" s="880">
        <f t="shared" si="540"/>
        <v>0</v>
      </c>
      <c r="BK1283" s="881">
        <f t="shared" si="540"/>
        <v>0</v>
      </c>
      <c r="BL1283" s="880">
        <f t="shared" si="540"/>
        <v>0</v>
      </c>
      <c r="BM1283" s="880">
        <f t="shared" si="540"/>
        <v>0</v>
      </c>
      <c r="BN1283" s="880">
        <f t="shared" si="540"/>
        <v>0</v>
      </c>
      <c r="BO1283" s="880">
        <f t="shared" si="540"/>
        <v>0</v>
      </c>
      <c r="BP1283" s="880">
        <f t="shared" si="540"/>
        <v>0</v>
      </c>
      <c r="BQ1283" s="247"/>
      <c r="BR1283" s="2"/>
    </row>
    <row r="1284" ht="16.5">
      <c r="A1284" s="942"/>
      <c r="B1284" s="943"/>
      <c r="C1284" s="882"/>
      <c r="D1284" s="125"/>
      <c r="E1284" s="126"/>
      <c r="F1284" s="437"/>
      <c r="G1284" s="438"/>
      <c r="H1284" s="439"/>
      <c r="I1284" s="127"/>
      <c r="J1284" s="439"/>
      <c r="K1284" s="439"/>
      <c r="L1284" s="439"/>
      <c r="M1284" s="439"/>
      <c r="N1284" s="439"/>
      <c r="O1284" s="439"/>
      <c r="P1284" s="1290"/>
      <c r="Q1284" s="361" t="s">
        <v>182</v>
      </c>
      <c r="R1284" s="646"/>
      <c r="S1284" s="647"/>
      <c r="T1284" s="1363"/>
      <c r="U1284" s="1363"/>
      <c r="V1284" s="1363"/>
      <c r="W1284" s="1363"/>
      <c r="X1284" s="1363"/>
      <c r="Y1284" s="1363"/>
      <c r="Z1284" s="1363"/>
      <c r="AA1284" s="1363"/>
      <c r="AB1284" s="1363"/>
      <c r="AC1284" s="1363"/>
      <c r="AD1284" s="1364"/>
      <c r="AE1284" s="1363"/>
      <c r="AF1284" s="1363"/>
      <c r="AG1284" s="1363"/>
      <c r="AH1284" s="1363"/>
      <c r="AI1284" s="1363"/>
      <c r="AJ1284" s="1363"/>
      <c r="AK1284" s="1363"/>
      <c r="AL1284" s="1365"/>
      <c r="AM1284" s="1363"/>
      <c r="AN1284" s="1363"/>
      <c r="AO1284" s="1363"/>
      <c r="AP1284" s="1363"/>
      <c r="AQ1284" s="1366"/>
      <c r="AR1284" s="62"/>
      <c r="AS1284" s="274">
        <f t="shared" ref="AS1284:BP1284" si="541">SUM(AS1282:AS1283)</f>
        <v>0</v>
      </c>
      <c r="AT1284" s="275">
        <f t="shared" si="541"/>
        <v>0</v>
      </c>
      <c r="AU1284" s="276">
        <f t="shared" si="541"/>
        <v>0</v>
      </c>
      <c r="AV1284" s="274">
        <f t="shared" si="541"/>
        <v>0</v>
      </c>
      <c r="AW1284" s="277">
        <f t="shared" si="541"/>
        <v>0</v>
      </c>
      <c r="AX1284" s="276">
        <f>SUM(AT1282:AT1283)</f>
        <v>0</v>
      </c>
      <c r="AY1284" s="274">
        <f t="shared" si="541"/>
        <v>0</v>
      </c>
      <c r="AZ1284" s="275">
        <f t="shared" si="541"/>
        <v>0</v>
      </c>
      <c r="BA1284" s="276">
        <f t="shared" si="541"/>
        <v>0</v>
      </c>
      <c r="BB1284" s="274">
        <f t="shared" si="541"/>
        <v>0</v>
      </c>
      <c r="BC1284" s="277">
        <f t="shared" si="541"/>
        <v>0</v>
      </c>
      <c r="BD1284" s="276">
        <f t="shared" si="541"/>
        <v>0</v>
      </c>
      <c r="BE1284" s="274">
        <f t="shared" si="541"/>
        <v>0</v>
      </c>
      <c r="BF1284" s="275">
        <f t="shared" si="541"/>
        <v>0</v>
      </c>
      <c r="BG1284" s="276">
        <f t="shared" si="541"/>
        <v>0</v>
      </c>
      <c r="BH1284" s="274">
        <f t="shared" si="541"/>
        <v>0</v>
      </c>
      <c r="BI1284" s="275">
        <f t="shared" si="541"/>
        <v>0</v>
      </c>
      <c r="BJ1284" s="276">
        <f t="shared" si="541"/>
        <v>0</v>
      </c>
      <c r="BK1284" s="278">
        <f t="shared" si="541"/>
        <v>0</v>
      </c>
      <c r="BL1284" s="274">
        <f t="shared" si="541"/>
        <v>0</v>
      </c>
      <c r="BM1284" s="275">
        <f t="shared" si="541"/>
        <v>0</v>
      </c>
      <c r="BN1284" s="276">
        <f t="shared" si="541"/>
        <v>0</v>
      </c>
      <c r="BO1284" s="276">
        <f t="shared" si="541"/>
        <v>0</v>
      </c>
      <c r="BP1284" s="274">
        <f t="shared" si="541"/>
        <v>0</v>
      </c>
      <c r="BQ1284" s="247" t="s">
        <v>183</v>
      </c>
      <c r="BR1284" s="2"/>
    </row>
    <row r="1285" ht="16.5">
      <c r="A1285" s="942"/>
      <c r="B1285" s="943"/>
      <c r="C1285" s="882"/>
      <c r="D1285" s="125"/>
      <c r="E1285" s="126"/>
      <c r="F1285" s="437"/>
      <c r="G1285" s="438"/>
      <c r="H1285" s="439"/>
      <c r="I1285" s="127"/>
      <c r="J1285" s="439"/>
      <c r="K1285" s="439"/>
      <c r="L1285" s="439"/>
      <c r="M1285" s="439"/>
      <c r="N1285" s="439"/>
      <c r="O1285" s="439"/>
      <c r="P1285" s="883"/>
      <c r="Q1285" s="660" t="s">
        <v>135</v>
      </c>
      <c r="R1285" s="661"/>
      <c r="S1285" s="662"/>
      <c r="T1285" s="1123"/>
      <c r="U1285" s="1123"/>
      <c r="V1285" s="1123"/>
      <c r="W1285" s="1123"/>
      <c r="X1285" s="1123"/>
      <c r="Y1285" s="1123"/>
      <c r="Z1285" s="1123"/>
      <c r="AA1285" s="1123"/>
      <c r="AB1285" s="1123"/>
      <c r="AC1285" s="1123"/>
      <c r="AD1285" s="1124"/>
      <c r="AE1285" s="1123"/>
      <c r="AF1285" s="1123"/>
      <c r="AG1285" s="1123"/>
      <c r="AH1285" s="1123"/>
      <c r="AI1285" s="1123"/>
      <c r="AJ1285" s="1123"/>
      <c r="AK1285" s="1123"/>
      <c r="AL1285" s="757"/>
      <c r="AM1285" s="1123"/>
      <c r="AN1285" s="1123"/>
      <c r="AO1285" s="1123"/>
      <c r="AP1285" s="1123"/>
      <c r="AQ1285" s="758"/>
      <c r="AR1285" s="62"/>
      <c r="AS1285" s="274">
        <f t="shared" ref="AS1285:BP1285" si="542">AS1276+AS1284</f>
        <v>0</v>
      </c>
      <c r="AT1285" s="275">
        <f t="shared" si="542"/>
        <v>0</v>
      </c>
      <c r="AU1285" s="276">
        <f t="shared" si="542"/>
        <v>0</v>
      </c>
      <c r="AV1285" s="274">
        <f t="shared" si="542"/>
        <v>0</v>
      </c>
      <c r="AW1285" s="277">
        <f t="shared" si="542"/>
        <v>0</v>
      </c>
      <c r="AX1285" s="276">
        <f>AT1276+AT1284</f>
        <v>0</v>
      </c>
      <c r="AY1285" s="274">
        <f t="shared" si="542"/>
        <v>0</v>
      </c>
      <c r="AZ1285" s="275">
        <f t="shared" si="542"/>
        <v>0</v>
      </c>
      <c r="BA1285" s="276">
        <f t="shared" si="542"/>
        <v>0</v>
      </c>
      <c r="BB1285" s="274">
        <f t="shared" si="542"/>
        <v>0</v>
      </c>
      <c r="BC1285" s="277">
        <f t="shared" si="542"/>
        <v>0</v>
      </c>
      <c r="BD1285" s="276">
        <f t="shared" si="542"/>
        <v>0</v>
      </c>
      <c r="BE1285" s="274">
        <f t="shared" si="542"/>
        <v>0</v>
      </c>
      <c r="BF1285" s="275">
        <f t="shared" si="542"/>
        <v>0</v>
      </c>
      <c r="BG1285" s="276">
        <f t="shared" si="542"/>
        <v>0</v>
      </c>
      <c r="BH1285" s="274">
        <f t="shared" si="542"/>
        <v>0</v>
      </c>
      <c r="BI1285" s="275">
        <f t="shared" si="542"/>
        <v>0</v>
      </c>
      <c r="BJ1285" s="276">
        <f t="shared" si="542"/>
        <v>0</v>
      </c>
      <c r="BK1285" s="278">
        <f t="shared" si="542"/>
        <v>0</v>
      </c>
      <c r="BL1285" s="274">
        <f t="shared" si="542"/>
        <v>0</v>
      </c>
      <c r="BM1285" s="275">
        <f t="shared" si="542"/>
        <v>0</v>
      </c>
      <c r="BN1285" s="276">
        <f t="shared" si="542"/>
        <v>0</v>
      </c>
      <c r="BO1285" s="276">
        <f t="shared" si="542"/>
        <v>0</v>
      </c>
      <c r="BP1285" s="274">
        <f t="shared" si="542"/>
        <v>0</v>
      </c>
      <c r="BQ1285" s="1390" t="s">
        <v>400</v>
      </c>
      <c r="BR1285" s="1391"/>
    </row>
    <row r="1286">
      <c r="A1286" s="167"/>
      <c r="B1286" s="168"/>
      <c r="C1286" s="169"/>
      <c r="D1286" s="125"/>
      <c r="E1286" s="126"/>
      <c r="F1286" s="437"/>
      <c r="G1286" s="438"/>
      <c r="H1286" s="439"/>
      <c r="I1286" s="127"/>
      <c r="J1286" s="439"/>
      <c r="K1286" s="439"/>
      <c r="L1286" s="439"/>
      <c r="M1286" s="439"/>
      <c r="N1286" s="439"/>
      <c r="O1286" s="439"/>
      <c r="P1286" s="102"/>
      <c r="Q1286" s="285"/>
      <c r="R1286" s="231"/>
      <c r="S1286" s="232"/>
      <c r="T1286" s="654"/>
      <c r="U1286" s="654"/>
      <c r="V1286" s="654"/>
      <c r="W1286" s="654"/>
      <c r="X1286" s="654"/>
      <c r="Y1286" s="654"/>
      <c r="Z1286" s="654"/>
      <c r="AA1286" s="654"/>
      <c r="AB1286" s="654"/>
      <c r="AC1286" s="654"/>
      <c r="AD1286" s="498"/>
      <c r="AE1286" s="654"/>
      <c r="AF1286" s="654"/>
      <c r="AG1286" s="654"/>
      <c r="AH1286" s="654"/>
      <c r="AI1286" s="654"/>
      <c r="AJ1286" s="654"/>
      <c r="AK1286" s="654"/>
      <c r="AL1286" s="499"/>
      <c r="AM1286" s="654"/>
      <c r="AN1286" s="654"/>
      <c r="AO1286" s="654"/>
      <c r="AP1286" s="654"/>
      <c r="AQ1286" s="233"/>
      <c r="AR1286" s="62"/>
      <c r="AS1286" s="62"/>
      <c r="AT1286" s="62"/>
      <c r="AU1286" s="62"/>
      <c r="AV1286" s="62"/>
      <c r="AW1286" s="98"/>
      <c r="AX1286" s="62"/>
      <c r="AY1286" s="62"/>
      <c r="AZ1286" s="62"/>
      <c r="BA1286" s="62"/>
      <c r="BB1286" s="62"/>
      <c r="BC1286" s="98"/>
      <c r="BD1286" s="62"/>
      <c r="BE1286" s="62"/>
      <c r="BF1286" s="62"/>
      <c r="BG1286" s="62"/>
      <c r="BH1286" s="62"/>
      <c r="BI1286" s="62"/>
      <c r="BJ1286" s="62"/>
      <c r="BK1286" s="98"/>
      <c r="BL1286" s="62"/>
      <c r="BM1286" s="62"/>
      <c r="BN1286" s="62"/>
      <c r="BO1286" s="62"/>
      <c r="BP1286" s="62"/>
      <c r="BR1286" s="2"/>
    </row>
    <row r="1287">
      <c r="A1287" s="145"/>
      <c r="B1287" s="146"/>
      <c r="C1287" s="124"/>
      <c r="D1287" s="125"/>
      <c r="E1287" s="126"/>
      <c r="F1287" s="437"/>
      <c r="G1287" s="438"/>
      <c r="H1287" s="128">
        <v>1</v>
      </c>
      <c r="I1287" s="127">
        <v>11</v>
      </c>
      <c r="J1287" s="439"/>
      <c r="K1287" s="439"/>
      <c r="L1287" s="439"/>
      <c r="M1287" s="439"/>
      <c r="N1287" s="439"/>
      <c r="O1287" s="439"/>
      <c r="P1287" s="125"/>
      <c r="Q1287" s="291" t="s">
        <v>401</v>
      </c>
      <c r="R1287" s="132" t="s">
        <v>352</v>
      </c>
      <c r="S1287" s="133"/>
      <c r="T1287" s="462"/>
      <c r="U1287" s="462"/>
      <c r="V1287" s="462"/>
      <c r="W1287" s="462"/>
      <c r="X1287" s="462"/>
      <c r="Y1287" s="462"/>
      <c r="Z1287" s="462"/>
      <c r="AA1287" s="462"/>
      <c r="AB1287" s="462"/>
      <c r="AC1287" s="462"/>
      <c r="AD1287" s="463"/>
      <c r="AE1287" s="462"/>
      <c r="AF1287" s="462"/>
      <c r="AG1287" s="462"/>
      <c r="AH1287" s="462"/>
      <c r="AI1287" s="462"/>
      <c r="AJ1287" s="462"/>
      <c r="AK1287" s="462"/>
      <c r="AL1287" s="464"/>
      <c r="AM1287" s="462"/>
      <c r="AN1287" s="462"/>
      <c r="AO1287" s="462"/>
      <c r="AP1287" s="462"/>
      <c r="AQ1287" s="190"/>
      <c r="AR1287" s="62"/>
      <c r="AS1287" s="119"/>
      <c r="AT1287" s="119"/>
      <c r="AU1287" s="119"/>
      <c r="AV1287" s="119"/>
      <c r="AW1287" s="120"/>
      <c r="AX1287" s="119"/>
      <c r="AY1287" s="119"/>
      <c r="AZ1287" s="119"/>
      <c r="BA1287" s="119"/>
      <c r="BB1287" s="119"/>
      <c r="BC1287" s="120"/>
      <c r="BD1287" s="119"/>
      <c r="BE1287" s="119"/>
      <c r="BF1287" s="119"/>
      <c r="BG1287" s="119"/>
      <c r="BH1287" s="119"/>
      <c r="BI1287" s="119"/>
      <c r="BJ1287" s="119"/>
      <c r="BK1287" s="120"/>
      <c r="BL1287" s="119"/>
      <c r="BM1287" s="119"/>
      <c r="BN1287" s="119"/>
      <c r="BO1287" s="119"/>
      <c r="BP1287" s="119"/>
      <c r="BQ1287" s="2"/>
      <c r="BR1287" s="2"/>
    </row>
    <row r="1288">
      <c r="A1288" s="145"/>
      <c r="B1288" s="146"/>
      <c r="C1288" s="124"/>
      <c r="D1288" s="125"/>
      <c r="E1288" s="126"/>
      <c r="F1288" s="437"/>
      <c r="G1288" s="438"/>
      <c r="H1288" s="128">
        <v>2</v>
      </c>
      <c r="I1288" s="127">
        <v>12</v>
      </c>
      <c r="J1288" s="439"/>
      <c r="K1288" s="439"/>
      <c r="L1288" s="439"/>
      <c r="M1288" s="439"/>
      <c r="N1288" s="439"/>
      <c r="O1288" s="439"/>
      <c r="P1288" s="125"/>
      <c r="Q1288" s="291"/>
      <c r="R1288" s="132" t="s">
        <v>353</v>
      </c>
      <c r="S1288" s="133"/>
      <c r="T1288" s="462"/>
      <c r="U1288" s="462"/>
      <c r="V1288" s="462"/>
      <c r="W1288" s="462"/>
      <c r="X1288" s="462"/>
      <c r="Y1288" s="462"/>
      <c r="Z1288" s="462"/>
      <c r="AA1288" s="462"/>
      <c r="AB1288" s="462"/>
      <c r="AC1288" s="462"/>
      <c r="AD1288" s="463"/>
      <c r="AE1288" s="462"/>
      <c r="AF1288" s="462"/>
      <c r="AG1288" s="462"/>
      <c r="AH1288" s="462"/>
      <c r="AI1288" s="462"/>
      <c r="AJ1288" s="462"/>
      <c r="AK1288" s="462"/>
      <c r="AL1288" s="464"/>
      <c r="AM1288" s="462"/>
      <c r="AN1288" s="462"/>
      <c r="AO1288" s="462"/>
      <c r="AP1288" s="462"/>
      <c r="AQ1288" s="190"/>
      <c r="AR1288" s="62"/>
      <c r="AS1288" s="62"/>
      <c r="AT1288" s="62"/>
      <c r="AU1288" s="62"/>
      <c r="AV1288" s="62"/>
      <c r="AW1288" s="98"/>
      <c r="AX1288" s="62"/>
      <c r="AY1288" s="62"/>
      <c r="AZ1288" s="62"/>
      <c r="BA1288" s="62"/>
      <c r="BB1288" s="62"/>
      <c r="BC1288" s="98"/>
      <c r="BD1288" s="62"/>
      <c r="BE1288" s="62"/>
      <c r="BF1288" s="62"/>
      <c r="BG1288" s="62"/>
      <c r="BH1288" s="62"/>
      <c r="BI1288" s="62"/>
      <c r="BJ1288" s="62"/>
      <c r="BK1288" s="98"/>
      <c r="BL1288" s="62"/>
      <c r="BM1288" s="62"/>
      <c r="BN1288" s="62"/>
      <c r="BO1288" s="62"/>
      <c r="BP1288" s="62"/>
    </row>
    <row r="1289">
      <c r="A1289" s="145"/>
      <c r="B1289" s="146"/>
      <c r="C1289" s="124"/>
      <c r="D1289" s="125"/>
      <c r="E1289" s="126"/>
      <c r="F1289" s="437"/>
      <c r="G1289" s="438"/>
      <c r="H1289" s="128">
        <v>3</v>
      </c>
      <c r="I1289" s="127">
        <v>13</v>
      </c>
      <c r="J1289" s="439"/>
      <c r="K1289" s="439"/>
      <c r="L1289" s="439"/>
      <c r="M1289" s="439"/>
      <c r="N1289" s="439"/>
      <c r="O1289" s="439"/>
      <c r="P1289" s="125"/>
      <c r="Q1289" s="291" t="s">
        <v>392</v>
      </c>
      <c r="R1289" s="132" t="s">
        <v>352</v>
      </c>
      <c r="S1289" s="133"/>
      <c r="T1289" s="462"/>
      <c r="U1289" s="462"/>
      <c r="V1289" s="462"/>
      <c r="W1289" s="462"/>
      <c r="X1289" s="462"/>
      <c r="Y1289" s="462"/>
      <c r="Z1289" s="462"/>
      <c r="AA1289" s="462"/>
      <c r="AB1289" s="462"/>
      <c r="AC1289" s="462"/>
      <c r="AD1289" s="463"/>
      <c r="AE1289" s="462"/>
      <c r="AF1289" s="462"/>
      <c r="AG1289" s="462"/>
      <c r="AH1289" s="462"/>
      <c r="AI1289" s="462"/>
      <c r="AJ1289" s="462"/>
      <c r="AK1289" s="462"/>
      <c r="AL1289" s="464"/>
      <c r="AM1289" s="462"/>
      <c r="AN1289" s="462"/>
      <c r="AO1289" s="462"/>
      <c r="AP1289" s="462"/>
      <c r="AQ1289" s="190"/>
      <c r="AR1289" s="62"/>
      <c r="AS1289" s="62"/>
      <c r="AT1289" s="62"/>
      <c r="AU1289" s="62"/>
      <c r="AV1289" s="62"/>
      <c r="AW1289" s="98"/>
      <c r="AX1289" s="62"/>
      <c r="AY1289" s="62"/>
      <c r="AZ1289" s="62"/>
      <c r="BA1289" s="62"/>
      <c r="BB1289" s="62"/>
      <c r="BC1289" s="98"/>
      <c r="BD1289" s="62"/>
      <c r="BE1289" s="62"/>
      <c r="BF1289" s="62"/>
      <c r="BG1289" s="62"/>
      <c r="BH1289" s="62"/>
      <c r="BI1289" s="62"/>
      <c r="BJ1289" s="62"/>
      <c r="BK1289" s="98"/>
      <c r="BL1289" s="62"/>
      <c r="BM1289" s="62"/>
      <c r="BN1289" s="62"/>
      <c r="BO1289" s="62"/>
      <c r="BP1289" s="62"/>
    </row>
    <row r="1290" ht="16.5">
      <c r="A1290" s="145"/>
      <c r="B1290" s="146"/>
      <c r="C1290" s="345"/>
      <c r="D1290" s="346"/>
      <c r="E1290" s="347"/>
      <c r="F1290" s="437"/>
      <c r="G1290" s="438"/>
      <c r="H1290" s="128">
        <v>4</v>
      </c>
      <c r="I1290" s="127">
        <v>14</v>
      </c>
      <c r="J1290" s="439"/>
      <c r="K1290" s="439"/>
      <c r="L1290" s="439"/>
      <c r="M1290" s="439"/>
      <c r="N1290" s="439"/>
      <c r="O1290" s="439"/>
      <c r="P1290" s="125"/>
      <c r="Q1290" s="291"/>
      <c r="R1290" s="132" t="s">
        <v>353</v>
      </c>
      <c r="S1290" s="133"/>
      <c r="T1290" s="462"/>
      <c r="U1290" s="462"/>
      <c r="V1290" s="462"/>
      <c r="W1290" s="462"/>
      <c r="X1290" s="462"/>
      <c r="Y1290" s="462"/>
      <c r="Z1290" s="462"/>
      <c r="AA1290" s="462"/>
      <c r="AB1290" s="462"/>
      <c r="AC1290" s="462"/>
      <c r="AD1290" s="463"/>
      <c r="AE1290" s="462"/>
      <c r="AF1290" s="462"/>
      <c r="AG1290" s="462"/>
      <c r="AH1290" s="462"/>
      <c r="AI1290" s="462"/>
      <c r="AJ1290" s="462"/>
      <c r="AK1290" s="462"/>
      <c r="AL1290" s="464"/>
      <c r="AM1290" s="462"/>
      <c r="AN1290" s="462"/>
      <c r="AO1290" s="462"/>
      <c r="AP1290" s="462"/>
      <c r="AQ1290" s="190"/>
      <c r="AR1290" s="62"/>
      <c r="AS1290" s="62"/>
      <c r="AT1290" s="62"/>
      <c r="AU1290" s="62"/>
      <c r="AV1290" s="62"/>
      <c r="AW1290" s="98"/>
      <c r="AX1290" s="62"/>
      <c r="AY1290" s="62"/>
      <c r="AZ1290" s="62"/>
      <c r="BA1290" s="62"/>
      <c r="BB1290" s="62"/>
      <c r="BC1290" s="98"/>
      <c r="BD1290" s="62"/>
      <c r="BE1290" s="62"/>
      <c r="BF1290" s="62"/>
      <c r="BG1290" s="62"/>
      <c r="BH1290" s="62"/>
      <c r="BI1290" s="62"/>
      <c r="BJ1290" s="62"/>
      <c r="BK1290" s="98"/>
      <c r="BL1290" s="62"/>
      <c r="BM1290" s="62"/>
      <c r="BN1290" s="62"/>
      <c r="BO1290" s="62"/>
      <c r="BP1290" s="62"/>
    </row>
    <row r="1291" ht="16.5">
      <c r="A1291" s="349"/>
      <c r="B1291" s="350" t="s">
        <v>146</v>
      </c>
      <c r="C1291" s="351">
        <f t="shared" si="532"/>
        <v>8</v>
      </c>
      <c r="D1291" s="352">
        <f t="shared" si="532"/>
        <v>8</v>
      </c>
      <c r="E1291" s="527">
        <f t="shared" si="532"/>
        <v>0</v>
      </c>
      <c r="F1291" s="528">
        <f t="shared" si="532"/>
        <v>0</v>
      </c>
      <c r="G1291" s="529">
        <f t="shared" si="532"/>
        <v>0</v>
      </c>
      <c r="H1291" s="530">
        <f t="shared" si="532"/>
        <v>4</v>
      </c>
      <c r="I1291" s="531">
        <f t="shared" si="532"/>
        <v>14</v>
      </c>
      <c r="J1291" s="532">
        <f>D1291+G1291</f>
        <v>8</v>
      </c>
      <c r="K1291" s="357">
        <f>J1291/I1291*100</f>
        <v>57.142857142857139</v>
      </c>
      <c r="L1291" s="533"/>
      <c r="M1291" s="534"/>
      <c r="N1291" s="534">
        <v>4</v>
      </c>
      <c r="O1291" s="533"/>
      <c r="P1291" s="346"/>
      <c r="Q1291" s="295"/>
      <c r="R1291" s="196"/>
      <c r="S1291" s="197"/>
      <c r="T1291" s="963"/>
      <c r="U1291" s="963"/>
      <c r="V1291" s="963"/>
      <c r="W1291" s="963"/>
      <c r="X1291" s="963"/>
      <c r="Y1291" s="963"/>
      <c r="Z1291" s="963"/>
      <c r="AA1291" s="963"/>
      <c r="AB1291" s="963"/>
      <c r="AC1291" s="963"/>
      <c r="AD1291" s="555"/>
      <c r="AE1291" s="963"/>
      <c r="AF1291" s="963"/>
      <c r="AG1291" s="963"/>
      <c r="AH1291" s="963"/>
      <c r="AI1291" s="963"/>
      <c r="AJ1291" s="963"/>
      <c r="AK1291" s="963"/>
      <c r="AL1291" s="965"/>
      <c r="AM1291" s="963"/>
      <c r="AN1291" s="963"/>
      <c r="AO1291" s="963"/>
      <c r="AP1291" s="963"/>
      <c r="AQ1291" s="966"/>
      <c r="AR1291" s="62"/>
      <c r="AS1291" s="62"/>
      <c r="AT1291" s="62"/>
      <c r="AU1291" s="62"/>
      <c r="AV1291" s="62"/>
      <c r="AW1291" s="98"/>
      <c r="AX1291" s="62"/>
      <c r="AY1291" s="62"/>
      <c r="AZ1291" s="62"/>
      <c r="BA1291" s="62"/>
      <c r="BB1291" s="62"/>
      <c r="BC1291" s="98"/>
      <c r="BD1291" s="62"/>
      <c r="BE1291" s="62"/>
      <c r="BF1291" s="62"/>
      <c r="BG1291" s="62"/>
      <c r="BH1291" s="62"/>
      <c r="BI1291" s="62"/>
      <c r="BJ1291" s="62"/>
      <c r="BK1291" s="98"/>
      <c r="BL1291" s="62"/>
      <c r="BM1291" s="62"/>
      <c r="BN1291" s="62"/>
      <c r="BO1291" s="62"/>
      <c r="BP1291" s="62"/>
    </row>
    <row r="1292" ht="16.5">
      <c r="A1292" s="368"/>
      <c r="B1292" s="369"/>
      <c r="C1292" s="370" t="s">
        <v>148</v>
      </c>
      <c r="D1292" s="371"/>
      <c r="E1292" s="372">
        <f>C1291+E1291</f>
        <v>8</v>
      </c>
      <c r="F1292" s="373"/>
      <c r="G1292" s="372">
        <f>F1291+G1291</f>
        <v>0</v>
      </c>
      <c r="H1292" s="374"/>
      <c r="I1292" s="375">
        <f>I1291</f>
        <v>14</v>
      </c>
      <c r="J1292" s="376"/>
      <c r="K1292" s="376"/>
      <c r="L1292" s="376"/>
      <c r="M1292" s="376"/>
      <c r="N1292" s="376"/>
      <c r="O1292" s="376"/>
      <c r="P1292" s="741"/>
      <c r="Q1292" s="389" t="s">
        <v>151</v>
      </c>
      <c r="R1292" s="390"/>
      <c r="S1292" s="391"/>
      <c r="T1292" s="392"/>
      <c r="U1292" s="392"/>
      <c r="V1292" s="392"/>
      <c r="W1292" s="392"/>
      <c r="X1292" s="392"/>
      <c r="Y1292" s="392"/>
      <c r="Z1292" s="392"/>
      <c r="AA1292" s="392"/>
      <c r="AB1292" s="392"/>
      <c r="AC1292" s="392"/>
      <c r="AD1292" s="393"/>
      <c r="AE1292" s="392"/>
      <c r="AF1292" s="392"/>
      <c r="AG1292" s="392"/>
      <c r="AH1292" s="392"/>
      <c r="AI1292" s="392"/>
      <c r="AJ1292" s="392"/>
      <c r="AK1292" s="392"/>
      <c r="AL1292" s="742"/>
      <c r="AM1292" s="392"/>
      <c r="AN1292" s="392"/>
      <c r="AO1292" s="392"/>
      <c r="AP1292" s="392"/>
      <c r="AQ1292" s="395"/>
      <c r="AR1292" s="62"/>
      <c r="AS1292" s="62"/>
      <c r="AT1292" s="62"/>
      <c r="AU1292" s="62"/>
      <c r="AV1292" s="62"/>
      <c r="AW1292" s="98"/>
      <c r="AX1292" s="62"/>
      <c r="AY1292" s="62"/>
      <c r="AZ1292" s="62"/>
      <c r="BA1292" s="62"/>
      <c r="BB1292" s="62"/>
      <c r="BC1292" s="98"/>
      <c r="BD1292" s="62"/>
      <c r="BE1292" s="62"/>
      <c r="BF1292" s="62"/>
      <c r="BG1292" s="62"/>
      <c r="BH1292" s="62"/>
      <c r="BI1292" s="62"/>
      <c r="BJ1292" s="62"/>
      <c r="BK1292" s="98"/>
      <c r="BL1292" s="62"/>
      <c r="BM1292" s="62"/>
      <c r="BN1292" s="62"/>
      <c r="BO1292" s="62"/>
      <c r="BP1292" s="62"/>
    </row>
    <row r="1293" ht="15.75" customHeight="1">
      <c r="A1293" s="368"/>
      <c r="B1293" s="382"/>
      <c r="C1293" s="383" t="s">
        <v>150</v>
      </c>
      <c r="D1293" s="371"/>
      <c r="E1293" s="384">
        <f>E1292/I1292*100</f>
        <v>57.142857142857139</v>
      </c>
      <c r="F1293" s="385"/>
      <c r="G1293" s="384">
        <f>G1292/I1292*100</f>
        <v>0</v>
      </c>
      <c r="H1293" s="386"/>
      <c r="I1293" s="387"/>
      <c r="J1293" s="388"/>
      <c r="K1293" s="388"/>
      <c r="L1293" s="388"/>
      <c r="M1293" s="388"/>
      <c r="N1293" s="388"/>
      <c r="O1293" s="388"/>
      <c r="P1293" s="110"/>
      <c r="Q1293" s="397"/>
      <c r="R1293" s="397"/>
      <c r="S1293" s="396"/>
      <c r="T1293" s="398"/>
      <c r="U1293" s="398"/>
      <c r="V1293" s="398"/>
      <c r="W1293" s="398"/>
      <c r="X1293" s="398"/>
      <c r="Y1293" s="398"/>
      <c r="Z1293" s="398"/>
      <c r="AA1293" s="398"/>
      <c r="AB1293" s="398"/>
      <c r="AC1293" s="398"/>
      <c r="AD1293" s="399"/>
      <c r="AE1293" s="398"/>
      <c r="AF1293" s="398"/>
      <c r="AG1293" s="398"/>
      <c r="AH1293" s="398"/>
      <c r="AI1293" s="398"/>
      <c r="AJ1293" s="398"/>
      <c r="AK1293" s="398"/>
      <c r="AL1293" s="400"/>
      <c r="AM1293" s="398"/>
      <c r="AN1293" s="398"/>
      <c r="AO1293" s="398"/>
      <c r="AP1293" s="398"/>
      <c r="AQ1293" s="401"/>
      <c r="AR1293" s="62"/>
      <c r="AS1293" s="62"/>
      <c r="AT1293" s="62"/>
      <c r="AU1293" s="62"/>
      <c r="AV1293" s="62"/>
      <c r="AW1293" s="98"/>
      <c r="AX1293" s="62"/>
      <c r="AY1293" s="62"/>
      <c r="AZ1293" s="62"/>
      <c r="BA1293" s="62"/>
      <c r="BB1293" s="62"/>
      <c r="BC1293" s="98"/>
      <c r="BD1293" s="62"/>
      <c r="BE1293" s="62"/>
      <c r="BF1293" s="62"/>
      <c r="BG1293" s="62"/>
      <c r="BH1293" s="62"/>
      <c r="BI1293" s="62"/>
      <c r="BJ1293" s="62"/>
      <c r="BK1293" s="98"/>
      <c r="BL1293" s="62"/>
      <c r="BM1293" s="62"/>
      <c r="BN1293" s="62"/>
      <c r="BO1293" s="62"/>
      <c r="BP1293" s="62"/>
    </row>
    <row r="1294" ht="16.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110"/>
      <c r="Q1294" s="1358" t="s">
        <v>402</v>
      </c>
      <c r="R1294" s="397"/>
      <c r="S1294" s="396"/>
      <c r="T1294" s="398"/>
      <c r="U1294" s="398"/>
      <c r="V1294" s="398"/>
      <c r="W1294" s="398"/>
      <c r="X1294" s="398"/>
      <c r="Y1294" s="398"/>
      <c r="Z1294" s="398"/>
      <c r="AA1294" s="398"/>
      <c r="AB1294" s="398"/>
      <c r="AC1294" s="398"/>
      <c r="AD1294" s="399"/>
      <c r="AE1294" s="398"/>
      <c r="AF1294" s="398"/>
      <c r="AG1294" s="398"/>
      <c r="AH1294" s="398"/>
      <c r="AI1294" s="398"/>
      <c r="AJ1294" s="398"/>
      <c r="AK1294" s="398"/>
      <c r="AL1294" s="400"/>
      <c r="AM1294" s="398"/>
      <c r="AN1294" s="398"/>
      <c r="AO1294" s="398"/>
      <c r="AP1294" s="398"/>
      <c r="AQ1294" s="401"/>
      <c r="AR1294" s="62"/>
      <c r="AS1294" s="62"/>
      <c r="AT1294" s="62"/>
      <c r="AU1294" s="62"/>
      <c r="AV1294" s="62"/>
      <c r="AW1294" s="98"/>
      <c r="AX1294" s="62"/>
      <c r="AY1294" s="62"/>
      <c r="AZ1294" s="62"/>
      <c r="BA1294" s="62"/>
      <c r="BB1294" s="62"/>
      <c r="BC1294" s="98"/>
      <c r="BD1294" s="62"/>
      <c r="BE1294" s="62"/>
      <c r="BF1294" s="62"/>
      <c r="BG1294" s="62"/>
      <c r="BH1294" s="62"/>
      <c r="BI1294" s="62"/>
      <c r="BJ1294" s="62"/>
      <c r="BK1294" s="98"/>
      <c r="BL1294" s="62"/>
      <c r="BM1294" s="62"/>
      <c r="BN1294" s="62"/>
      <c r="BO1294" s="62"/>
      <c r="BP1294" s="62"/>
    </row>
    <row r="1295" ht="16.5" customHeight="1">
      <c r="A1295" s="781"/>
      <c r="B1295" s="1313" t="s">
        <v>192</v>
      </c>
      <c r="C1295" s="404"/>
      <c r="D1295" s="405"/>
      <c r="E1295" s="406"/>
      <c r="F1295" s="404"/>
      <c r="G1295" s="406"/>
      <c r="H1295" s="407"/>
      <c r="I1295" s="408"/>
      <c r="J1295" s="407"/>
      <c r="K1295" s="408"/>
      <c r="L1295" s="407"/>
      <c r="M1295" s="408"/>
      <c r="N1295" s="407"/>
      <c r="O1295" s="408"/>
      <c r="P1295" s="57" t="s">
        <v>25</v>
      </c>
      <c r="Q1295" s="409" t="s">
        <v>26</v>
      </c>
      <c r="R1295" s="314" t="s">
        <v>27</v>
      </c>
      <c r="S1295" s="559" t="s">
        <v>28</v>
      </c>
      <c r="T1295" s="559"/>
      <c r="U1295" s="559"/>
      <c r="V1295" s="559"/>
      <c r="W1295" s="559"/>
      <c r="X1295" s="411"/>
      <c r="Y1295" s="412"/>
      <c r="Z1295" s="412"/>
      <c r="AA1295" s="412"/>
      <c r="AB1295" s="412"/>
      <c r="AC1295" s="412"/>
      <c r="AD1295" s="412"/>
      <c r="AE1295" s="412"/>
      <c r="AF1295" s="412"/>
      <c r="AG1295" s="412"/>
      <c r="AH1295" s="412"/>
      <c r="AI1295" s="412"/>
      <c r="AJ1295" s="412"/>
      <c r="AK1295" s="412"/>
      <c r="AL1295" s="413"/>
      <c r="AM1295" s="559"/>
      <c r="AN1295" s="559"/>
      <c r="AO1295" s="559"/>
      <c r="AP1295" s="559"/>
      <c r="AQ1295" s="560"/>
      <c r="AR1295" s="62"/>
      <c r="AS1295" s="62"/>
      <c r="AT1295" s="62"/>
      <c r="AU1295" s="62"/>
      <c r="AV1295" s="62"/>
      <c r="AW1295" s="98"/>
      <c r="AX1295" s="62"/>
      <c r="AY1295" s="62"/>
      <c r="AZ1295" s="62"/>
      <c r="BA1295" s="62"/>
      <c r="BB1295" s="62"/>
      <c r="BC1295" s="98"/>
      <c r="BD1295" s="62"/>
      <c r="BE1295" s="62"/>
      <c r="BF1295" s="62"/>
      <c r="BG1295" s="62"/>
      <c r="BH1295" s="62"/>
      <c r="BI1295" s="62"/>
      <c r="BJ1295" s="62"/>
      <c r="BK1295" s="98"/>
      <c r="BL1295" s="62"/>
      <c r="BM1295" s="62"/>
      <c r="BN1295" s="62"/>
      <c r="BO1295" s="62"/>
      <c r="BP1295" s="62"/>
    </row>
    <row r="1296" ht="15.75" customHeight="1">
      <c r="A1296" s="561" t="s">
        <v>154</v>
      </c>
      <c r="B1296" s="1314"/>
      <c r="C1296" s="416"/>
      <c r="D1296" s="417"/>
      <c r="E1296" s="418"/>
      <c r="F1296" s="416"/>
      <c r="G1296" s="419" t="s">
        <v>153</v>
      </c>
      <c r="H1296" s="420"/>
      <c r="I1296" s="421"/>
      <c r="J1296" s="420"/>
      <c r="K1296" s="421"/>
      <c r="L1296" s="422" t="s">
        <v>154</v>
      </c>
      <c r="M1296" s="421"/>
      <c r="N1296" s="420"/>
      <c r="O1296" s="421"/>
      <c r="P1296" s="65"/>
      <c r="Q1296" s="423"/>
      <c r="R1296" s="397" t="s">
        <v>31</v>
      </c>
      <c r="S1296" s="562"/>
      <c r="T1296" s="69"/>
      <c r="U1296" s="69"/>
      <c r="V1296" s="69"/>
      <c r="W1296" s="69"/>
      <c r="X1296" s="69"/>
      <c r="Y1296" s="69"/>
      <c r="Z1296" s="69"/>
      <c r="AA1296" s="69"/>
      <c r="AB1296" s="69"/>
      <c r="AC1296" s="69"/>
      <c r="AD1296" s="69"/>
      <c r="AE1296" s="69"/>
      <c r="AF1296" s="69"/>
      <c r="AG1296" s="69"/>
      <c r="AH1296" s="69"/>
      <c r="AI1296" s="69"/>
      <c r="AJ1296" s="69"/>
      <c r="AK1296" s="69"/>
      <c r="AL1296" s="69"/>
      <c r="AM1296" s="69"/>
      <c r="AN1296" s="69"/>
      <c r="AO1296" s="69"/>
      <c r="AP1296" s="69"/>
      <c r="AQ1296" s="69"/>
      <c r="AR1296" s="62"/>
      <c r="AS1296" s="62"/>
      <c r="AT1296" s="62"/>
      <c r="AU1296" s="62"/>
      <c r="AV1296" s="62"/>
      <c r="AW1296" s="98"/>
      <c r="AX1296" s="62"/>
      <c r="AY1296" s="62"/>
      <c r="AZ1296" s="62"/>
      <c r="BA1296" s="62"/>
      <c r="BB1296" s="62"/>
      <c r="BC1296" s="98"/>
      <c r="BD1296" s="62"/>
      <c r="BE1296" s="62"/>
      <c r="BF1296" s="62"/>
      <c r="BG1296" s="62"/>
      <c r="BH1296" s="62"/>
      <c r="BI1296" s="62"/>
      <c r="BJ1296" s="62"/>
      <c r="BK1296" s="98"/>
      <c r="BL1296" s="62"/>
      <c r="BM1296" s="62"/>
      <c r="BN1296" s="62"/>
      <c r="BO1296" s="62"/>
      <c r="BP1296" s="62"/>
    </row>
    <row r="1297" ht="16.5">
      <c r="A1297" s="782"/>
      <c r="B1297" s="1315"/>
      <c r="C1297" s="427"/>
      <c r="D1297" s="428"/>
      <c r="E1297" s="429"/>
      <c r="F1297" s="427"/>
      <c r="G1297" s="429"/>
      <c r="H1297" s="430"/>
      <c r="I1297" s="431"/>
      <c r="J1297" s="430"/>
      <c r="K1297" s="431"/>
      <c r="L1297" s="430"/>
      <c r="M1297" s="431"/>
      <c r="N1297" s="430"/>
      <c r="O1297" s="431"/>
      <c r="P1297" s="78"/>
      <c r="Q1297" s="432"/>
      <c r="R1297" s="553" t="s">
        <v>56</v>
      </c>
      <c r="S1297" s="746"/>
      <c r="T1297" s="82"/>
      <c r="U1297" s="82"/>
      <c r="V1297" s="82"/>
      <c r="W1297" s="82"/>
      <c r="X1297" s="82"/>
      <c r="Y1297" s="82"/>
      <c r="Z1297" s="82"/>
      <c r="AA1297" s="82"/>
      <c r="AB1297" s="82"/>
      <c r="AC1297" s="82"/>
      <c r="AD1297" s="82"/>
      <c r="AE1297" s="82"/>
      <c r="AF1297" s="82"/>
      <c r="AG1297" s="82"/>
      <c r="AH1297" s="82"/>
      <c r="AI1297" s="82"/>
      <c r="AJ1297" s="82"/>
      <c r="AK1297" s="82"/>
      <c r="AL1297" s="82"/>
      <c r="AM1297" s="82"/>
      <c r="AN1297" s="82"/>
      <c r="AO1297" s="82"/>
      <c r="AP1297" s="82"/>
      <c r="AQ1297" s="82"/>
      <c r="AR1297" s="62"/>
      <c r="AS1297" s="62"/>
      <c r="AT1297" s="62"/>
      <c r="AU1297" s="62"/>
      <c r="AV1297" s="62"/>
      <c r="AW1297" s="98"/>
      <c r="AX1297" s="62"/>
      <c r="AY1297" s="62"/>
      <c r="AZ1297" s="62"/>
      <c r="BA1297" s="62"/>
      <c r="BB1297" s="62"/>
      <c r="BC1297" s="98"/>
      <c r="BD1297" s="62"/>
      <c r="BE1297" s="62"/>
      <c r="BF1297" s="62"/>
      <c r="BG1297" s="62"/>
      <c r="BH1297" s="62"/>
      <c r="BI1297" s="62"/>
      <c r="BJ1297" s="62"/>
      <c r="BK1297" s="98"/>
      <c r="BL1297" s="62"/>
      <c r="BM1297" s="62"/>
      <c r="BN1297" s="62"/>
      <c r="BO1297" s="62"/>
      <c r="BP1297" s="62"/>
    </row>
    <row r="1298">
      <c r="A1298" s="564"/>
      <c r="B1298" s="565"/>
      <c r="C1298" s="1392"/>
      <c r="D1298" s="102"/>
      <c r="E1298" s="103"/>
      <c r="F1298" s="437"/>
      <c r="G1298" s="438"/>
      <c r="H1298" s="439"/>
      <c r="I1298" s="127"/>
      <c r="J1298" s="439"/>
      <c r="K1298" s="439"/>
      <c r="L1298" s="439"/>
      <c r="M1298" s="439"/>
      <c r="N1298" s="439"/>
      <c r="O1298" s="439"/>
      <c r="P1298" s="102"/>
      <c r="Q1298" s="285"/>
      <c r="R1298" s="231"/>
      <c r="S1298" s="232"/>
      <c r="T1298" s="442"/>
      <c r="U1298" s="442"/>
      <c r="V1298" s="442"/>
      <c r="W1298" s="442"/>
      <c r="X1298" s="442"/>
      <c r="Y1298" s="442"/>
      <c r="Z1298" s="442"/>
      <c r="AA1298" s="442"/>
      <c r="AB1298" s="442"/>
      <c r="AC1298" s="442"/>
      <c r="AD1298" s="443"/>
      <c r="AE1298" s="442"/>
      <c r="AF1298" s="442"/>
      <c r="AG1298" s="442"/>
      <c r="AH1298" s="442"/>
      <c r="AI1298" s="442"/>
      <c r="AJ1298" s="442"/>
      <c r="AK1298" s="442"/>
      <c r="AL1298" s="444"/>
      <c r="AM1298" s="442"/>
      <c r="AN1298" s="442"/>
      <c r="AO1298" s="442"/>
      <c r="AP1298" s="442"/>
      <c r="AQ1298" s="445"/>
      <c r="AR1298" s="62"/>
      <c r="AS1298" s="62"/>
      <c r="AT1298" s="62"/>
      <c r="AU1298" s="62"/>
      <c r="AV1298" s="62"/>
      <c r="AW1298" s="98"/>
      <c r="AX1298" s="62"/>
      <c r="AY1298" s="62"/>
      <c r="AZ1298" s="62"/>
      <c r="BA1298" s="62"/>
      <c r="BB1298" s="62"/>
      <c r="BC1298" s="98"/>
      <c r="BD1298" s="62"/>
      <c r="BE1298" s="62"/>
      <c r="BF1298" s="62"/>
      <c r="BG1298" s="62"/>
      <c r="BH1298" s="62"/>
      <c r="BI1298" s="62"/>
      <c r="BJ1298" s="62"/>
      <c r="BK1298" s="98"/>
      <c r="BL1298" s="62"/>
      <c r="BM1298" s="62"/>
      <c r="BN1298" s="62"/>
      <c r="BO1298" s="62"/>
      <c r="BP1298" s="62"/>
    </row>
    <row r="1299" ht="19.5" customHeight="1">
      <c r="A1299" s="145"/>
      <c r="B1299" s="568"/>
      <c r="C1299" s="598" t="s">
        <v>59</v>
      </c>
      <c r="D1299" s="104" t="s">
        <v>59</v>
      </c>
      <c r="E1299" s="170"/>
      <c r="F1299" s="437"/>
      <c r="G1299" s="438"/>
      <c r="H1299" s="439"/>
      <c r="I1299" s="127">
        <v>1</v>
      </c>
      <c r="J1299" s="439"/>
      <c r="K1299" s="439"/>
      <c r="L1299" s="439"/>
      <c r="M1299" s="439"/>
      <c r="N1299" s="439"/>
      <c r="O1299" s="439"/>
      <c r="P1299" s="1052" t="s">
        <v>72</v>
      </c>
      <c r="Q1299" s="291" t="s">
        <v>403</v>
      </c>
      <c r="R1299" s="132" t="s">
        <v>169</v>
      </c>
      <c r="S1299" s="133"/>
      <c r="T1299" s="450"/>
      <c r="U1299" s="450"/>
      <c r="V1299" s="450"/>
      <c r="W1299" s="450"/>
      <c r="X1299" s="450"/>
      <c r="Y1299" s="450"/>
      <c r="Z1299" s="450"/>
      <c r="AA1299" s="450"/>
      <c r="AB1299" s="450"/>
      <c r="AC1299" s="450"/>
      <c r="AD1299" s="451"/>
      <c r="AE1299" s="450"/>
      <c r="AF1299" s="450"/>
      <c r="AG1299" s="450"/>
      <c r="AH1299" s="450"/>
      <c r="AI1299" s="450"/>
      <c r="AJ1299" s="450"/>
      <c r="AK1299" s="450"/>
      <c r="AL1299" s="452"/>
      <c r="AM1299" s="450"/>
      <c r="AN1299" s="450"/>
      <c r="AO1299" s="450"/>
      <c r="AP1299" s="450"/>
      <c r="AQ1299" s="164"/>
      <c r="AR1299" s="62"/>
      <c r="AS1299" s="625">
        <f>T1299*T1318*1.73*0.875/1000</f>
        <v>0</v>
      </c>
      <c r="AT1299" s="625">
        <f t="shared" ref="AT1299:BP1299" si="543">U1299*U1318*1.73*0.875/1000</f>
        <v>0</v>
      </c>
      <c r="AU1299" s="625">
        <f t="shared" si="543"/>
        <v>0</v>
      </c>
      <c r="AV1299" s="625">
        <f t="shared" si="543"/>
        <v>0</v>
      </c>
      <c r="AW1299" s="626">
        <f t="shared" si="543"/>
        <v>0</v>
      </c>
      <c r="AX1299" s="625">
        <f t="shared" si="543"/>
        <v>0</v>
      </c>
      <c r="AY1299" s="625">
        <f t="shared" si="543"/>
        <v>0</v>
      </c>
      <c r="AZ1299" s="625">
        <f t="shared" si="543"/>
        <v>0</v>
      </c>
      <c r="BA1299" s="625">
        <f t="shared" si="543"/>
        <v>0</v>
      </c>
      <c r="BB1299" s="625">
        <f t="shared" si="543"/>
        <v>0</v>
      </c>
      <c r="BC1299" s="626">
        <f t="shared" si="543"/>
        <v>0</v>
      </c>
      <c r="BD1299" s="625">
        <f t="shared" si="543"/>
        <v>0</v>
      </c>
      <c r="BE1299" s="625">
        <f t="shared" si="543"/>
        <v>0</v>
      </c>
      <c r="BF1299" s="625">
        <f t="shared" si="543"/>
        <v>0</v>
      </c>
      <c r="BG1299" s="625">
        <f t="shared" si="543"/>
        <v>0</v>
      </c>
      <c r="BH1299" s="625">
        <f t="shared" si="543"/>
        <v>0</v>
      </c>
      <c r="BI1299" s="625">
        <f t="shared" si="543"/>
        <v>0</v>
      </c>
      <c r="BJ1299" s="625">
        <f t="shared" si="543"/>
        <v>0</v>
      </c>
      <c r="BK1299" s="626">
        <f t="shared" si="543"/>
        <v>0</v>
      </c>
      <c r="BL1299" s="625">
        <f t="shared" si="543"/>
        <v>0</v>
      </c>
      <c r="BM1299" s="625">
        <f t="shared" si="543"/>
        <v>0</v>
      </c>
      <c r="BN1299" s="625">
        <f t="shared" si="543"/>
        <v>0</v>
      </c>
      <c r="BO1299" s="625">
        <f t="shared" si="543"/>
        <v>0</v>
      </c>
      <c r="BP1299" s="625">
        <f t="shared" si="543"/>
        <v>0</v>
      </c>
      <c r="BQ1299" s="2" t="s">
        <v>86</v>
      </c>
    </row>
    <row r="1300" ht="16.5" customHeight="1">
      <c r="A1300" s="145"/>
      <c r="B1300" s="146"/>
      <c r="C1300" s="807"/>
      <c r="D1300" s="125"/>
      <c r="E1300" s="126"/>
      <c r="F1300" s="437"/>
      <c r="G1300" s="438"/>
      <c r="H1300" s="439"/>
      <c r="I1300" s="127"/>
      <c r="J1300" s="439"/>
      <c r="K1300" s="439"/>
      <c r="L1300" s="439"/>
      <c r="M1300" s="439"/>
      <c r="N1300" s="439"/>
      <c r="O1300" s="439"/>
      <c r="P1300" s="125"/>
      <c r="Q1300" s="291"/>
      <c r="R1300" s="132"/>
      <c r="S1300" s="133"/>
      <c r="T1300" s="450"/>
      <c r="U1300" s="450"/>
      <c r="V1300" s="450"/>
      <c r="W1300" s="450"/>
      <c r="X1300" s="450"/>
      <c r="Y1300" s="450"/>
      <c r="Z1300" s="450"/>
      <c r="AA1300" s="450"/>
      <c r="AB1300" s="450"/>
      <c r="AC1300" s="450"/>
      <c r="AD1300" s="451"/>
      <c r="AE1300" s="450"/>
      <c r="AF1300" s="450"/>
      <c r="AG1300" s="450"/>
      <c r="AH1300" s="450"/>
      <c r="AI1300" s="450"/>
      <c r="AJ1300" s="450"/>
      <c r="AK1300" s="450"/>
      <c r="AL1300" s="452"/>
      <c r="AM1300" s="450"/>
      <c r="AN1300" s="450"/>
      <c r="AO1300" s="450"/>
      <c r="AP1300" s="450"/>
      <c r="AQ1300" s="164"/>
      <c r="AR1300" s="62"/>
      <c r="AS1300" s="224" t="s">
        <v>95</v>
      </c>
      <c r="AT1300" s="225"/>
      <c r="AU1300" s="226"/>
      <c r="AV1300" s="224"/>
      <c r="AW1300" s="225"/>
      <c r="AX1300" s="226"/>
      <c r="AY1300" s="224"/>
      <c r="AZ1300" s="225"/>
      <c r="BA1300" s="226"/>
      <c r="BB1300" s="224"/>
      <c r="BC1300" s="225"/>
      <c r="BD1300" s="226"/>
      <c r="BE1300" s="224"/>
      <c r="BF1300" s="225"/>
      <c r="BG1300" s="226"/>
      <c r="BH1300" s="224"/>
      <c r="BI1300" s="225"/>
      <c r="BJ1300" s="226"/>
      <c r="BK1300" s="64"/>
      <c r="BL1300" s="224"/>
      <c r="BM1300" s="225"/>
      <c r="BN1300" s="226"/>
      <c r="BO1300" s="63"/>
      <c r="BP1300" s="224"/>
      <c r="BQ1300" s="19"/>
    </row>
    <row r="1301" ht="19.5" customHeight="1">
      <c r="A1301" s="145"/>
      <c r="B1301" s="146"/>
      <c r="C1301" s="124"/>
      <c r="D1301" s="125"/>
      <c r="E1301" s="126"/>
      <c r="F1301" s="437"/>
      <c r="G1301" s="438"/>
      <c r="H1301" s="439"/>
      <c r="I1301" s="127"/>
      <c r="J1301" s="439"/>
      <c r="K1301" s="439"/>
      <c r="L1301" s="439"/>
      <c r="M1301" s="439"/>
      <c r="N1301" s="439"/>
      <c r="O1301" s="439"/>
      <c r="P1301" s="125"/>
      <c r="Q1301" s="291" t="s">
        <v>172</v>
      </c>
      <c r="R1301" s="132"/>
      <c r="S1301" s="133"/>
      <c r="T1301" s="450"/>
      <c r="U1301" s="450"/>
      <c r="V1301" s="450"/>
      <c r="W1301" s="450"/>
      <c r="X1301" s="450"/>
      <c r="Y1301" s="450"/>
      <c r="Z1301" s="450"/>
      <c r="AA1301" s="450"/>
      <c r="AB1301" s="450"/>
      <c r="AC1301" s="450"/>
      <c r="AD1301" s="451"/>
      <c r="AE1301" s="450"/>
      <c r="AF1301" s="450"/>
      <c r="AG1301" s="450"/>
      <c r="AH1301" s="450"/>
      <c r="AI1301" s="450"/>
      <c r="AJ1301" s="450"/>
      <c r="AK1301" s="450"/>
      <c r="AL1301" s="452"/>
      <c r="AM1301" s="450"/>
      <c r="AN1301" s="450"/>
      <c r="AO1301" s="450"/>
      <c r="AP1301" s="450"/>
      <c r="AQ1301" s="164"/>
      <c r="AR1301" s="62"/>
      <c r="AS1301" s="236" t="s">
        <v>32</v>
      </c>
      <c r="AT1301" s="236" t="s">
        <v>33</v>
      </c>
      <c r="AU1301" s="236" t="s">
        <v>34</v>
      </c>
      <c r="AV1301" s="236" t="s">
        <v>35</v>
      </c>
      <c r="AW1301" s="237" t="s">
        <v>36</v>
      </c>
      <c r="AX1301" s="236" t="s">
        <v>37</v>
      </c>
      <c r="AY1301" s="236" t="s">
        <v>38</v>
      </c>
      <c r="AZ1301" s="236" t="s">
        <v>39</v>
      </c>
      <c r="BA1301" s="236" t="s">
        <v>40</v>
      </c>
      <c r="BB1301" s="236" t="s">
        <v>41</v>
      </c>
      <c r="BC1301" s="237" t="s">
        <v>42</v>
      </c>
      <c r="BD1301" s="236" t="s">
        <v>43</v>
      </c>
      <c r="BE1301" s="236" t="s">
        <v>44</v>
      </c>
      <c r="BF1301" s="236" t="s">
        <v>45</v>
      </c>
      <c r="BG1301" s="236" t="s">
        <v>46</v>
      </c>
      <c r="BH1301" s="236" t="s">
        <v>47</v>
      </c>
      <c r="BI1301" s="236" t="s">
        <v>48</v>
      </c>
      <c r="BJ1301" s="236" t="s">
        <v>49</v>
      </c>
      <c r="BK1301" s="238" t="s">
        <v>50</v>
      </c>
      <c r="BL1301" s="239" t="s">
        <v>51</v>
      </c>
      <c r="BM1301" s="239" t="s">
        <v>52</v>
      </c>
      <c r="BN1301" s="239" t="s">
        <v>53</v>
      </c>
      <c r="BO1301" s="239" t="s">
        <v>54</v>
      </c>
      <c r="BP1301" s="239" t="s">
        <v>55</v>
      </c>
      <c r="BQ1301" s="19"/>
    </row>
    <row r="1302">
      <c r="A1302" s="145"/>
      <c r="B1302" s="146"/>
      <c r="C1302" s="124" t="s">
        <v>59</v>
      </c>
      <c r="D1302" s="125" t="s">
        <v>59</v>
      </c>
      <c r="E1302" s="126"/>
      <c r="F1302" s="437"/>
      <c r="G1302" s="438"/>
      <c r="H1302" s="439"/>
      <c r="I1302" s="127">
        <v>2</v>
      </c>
      <c r="J1302" s="439"/>
      <c r="K1302" s="439"/>
      <c r="L1302" s="439"/>
      <c r="M1302" s="439"/>
      <c r="N1302" s="439"/>
      <c r="O1302" s="439"/>
      <c r="P1302" s="1052" t="s">
        <v>72</v>
      </c>
      <c r="Q1302" s="242" t="s">
        <v>126</v>
      </c>
      <c r="R1302" s="132" t="s">
        <v>169</v>
      </c>
      <c r="S1302" s="133"/>
      <c r="T1302" s="721"/>
      <c r="U1302" s="721"/>
      <c r="V1302" s="721"/>
      <c r="W1302" s="721"/>
      <c r="X1302" s="721"/>
      <c r="Y1302" s="721"/>
      <c r="Z1302" s="721"/>
      <c r="AA1302" s="721"/>
      <c r="AB1302" s="721"/>
      <c r="AC1302" s="721"/>
      <c r="AD1302" s="734"/>
      <c r="AE1302" s="721"/>
      <c r="AF1302" s="721"/>
      <c r="AG1302" s="721"/>
      <c r="AH1302" s="721"/>
      <c r="AI1302" s="721"/>
      <c r="AJ1302" s="721"/>
      <c r="AK1302" s="721"/>
      <c r="AL1302" s="735"/>
      <c r="AM1302" s="721"/>
      <c r="AN1302" s="721"/>
      <c r="AO1302" s="721"/>
      <c r="AP1302" s="721"/>
      <c r="AQ1302" s="722"/>
      <c r="AR1302" s="62"/>
      <c r="AS1302" s="309">
        <f t="shared" ref="AS1302:AS1304" si="544">T1302*T$1318*1.73*0.875/1000</f>
        <v>0</v>
      </c>
      <c r="AT1302" s="309">
        <f t="shared" ref="AT1302:BP1304" si="545">U1302*U$1318*1.73*0.875/1000</f>
        <v>0</v>
      </c>
      <c r="AU1302" s="309">
        <f t="shared" si="545"/>
        <v>0</v>
      </c>
      <c r="AV1302" s="309">
        <f t="shared" si="545"/>
        <v>0</v>
      </c>
      <c r="AW1302" s="310">
        <f t="shared" si="545"/>
        <v>0</v>
      </c>
      <c r="AX1302" s="309">
        <f t="shared" si="545"/>
        <v>0</v>
      </c>
      <c r="AY1302" s="309">
        <f t="shared" si="545"/>
        <v>0</v>
      </c>
      <c r="AZ1302" s="309">
        <f t="shared" si="545"/>
        <v>0</v>
      </c>
      <c r="BA1302" s="309">
        <f t="shared" si="545"/>
        <v>0</v>
      </c>
      <c r="BB1302" s="309">
        <f t="shared" si="545"/>
        <v>0</v>
      </c>
      <c r="BC1302" s="310">
        <f t="shared" si="545"/>
        <v>0</v>
      </c>
      <c r="BD1302" s="309">
        <f t="shared" si="545"/>
        <v>0</v>
      </c>
      <c r="BE1302" s="309">
        <f t="shared" si="545"/>
        <v>0</v>
      </c>
      <c r="BF1302" s="309">
        <f t="shared" si="545"/>
        <v>0</v>
      </c>
      <c r="BG1302" s="309">
        <f t="shared" si="545"/>
        <v>0</v>
      </c>
      <c r="BH1302" s="309">
        <f t="shared" si="545"/>
        <v>0</v>
      </c>
      <c r="BI1302" s="309">
        <f t="shared" si="545"/>
        <v>0</v>
      </c>
      <c r="BJ1302" s="309">
        <f t="shared" si="545"/>
        <v>0</v>
      </c>
      <c r="BK1302" s="310">
        <f t="shared" si="545"/>
        <v>0</v>
      </c>
      <c r="BL1302" s="309">
        <f t="shared" si="545"/>
        <v>0</v>
      </c>
      <c r="BM1302" s="309">
        <f t="shared" si="545"/>
        <v>0</v>
      </c>
      <c r="BN1302" s="309">
        <f t="shared" si="545"/>
        <v>0</v>
      </c>
      <c r="BO1302" s="309">
        <f t="shared" si="545"/>
        <v>0</v>
      </c>
      <c r="BP1302" s="309">
        <f t="shared" si="545"/>
        <v>0</v>
      </c>
      <c r="BQ1302" s="247"/>
    </row>
    <row r="1303">
      <c r="A1303" s="145"/>
      <c r="B1303" s="146"/>
      <c r="C1303" s="124" t="s">
        <v>59</v>
      </c>
      <c r="D1303" s="125" t="s">
        <v>59</v>
      </c>
      <c r="E1303" s="126"/>
      <c r="F1303" s="437"/>
      <c r="G1303" s="438"/>
      <c r="H1303" s="439"/>
      <c r="I1303" s="127">
        <v>3</v>
      </c>
      <c r="J1303" s="439"/>
      <c r="K1303" s="439"/>
      <c r="L1303" s="439"/>
      <c r="M1303" s="439"/>
      <c r="N1303" s="439"/>
      <c r="O1303" s="439"/>
      <c r="P1303" s="1052" t="s">
        <v>72</v>
      </c>
      <c r="Q1303" s="242" t="s">
        <v>125</v>
      </c>
      <c r="R1303" s="132" t="s">
        <v>169</v>
      </c>
      <c r="S1303" s="133"/>
      <c r="T1303" s="721"/>
      <c r="U1303" s="721"/>
      <c r="V1303" s="721"/>
      <c r="W1303" s="721"/>
      <c r="X1303" s="721"/>
      <c r="Y1303" s="721"/>
      <c r="Z1303" s="721"/>
      <c r="AA1303" s="721"/>
      <c r="AB1303" s="721"/>
      <c r="AC1303" s="721"/>
      <c r="AD1303" s="734"/>
      <c r="AE1303" s="721"/>
      <c r="AF1303" s="721"/>
      <c r="AG1303" s="721"/>
      <c r="AH1303" s="721"/>
      <c r="AI1303" s="721"/>
      <c r="AJ1303" s="721"/>
      <c r="AK1303" s="721"/>
      <c r="AL1303" s="735"/>
      <c r="AM1303" s="721"/>
      <c r="AN1303" s="721"/>
      <c r="AO1303" s="721"/>
      <c r="AP1303" s="721"/>
      <c r="AQ1303" s="722"/>
      <c r="AR1303" s="62"/>
      <c r="AS1303" s="878">
        <f t="shared" si="544"/>
        <v>0</v>
      </c>
      <c r="AT1303" s="878">
        <f t="shared" si="545"/>
        <v>0</v>
      </c>
      <c r="AU1303" s="878">
        <f t="shared" si="545"/>
        <v>0</v>
      </c>
      <c r="AV1303" s="878">
        <f t="shared" si="545"/>
        <v>0</v>
      </c>
      <c r="AW1303" s="879">
        <f t="shared" si="545"/>
        <v>0</v>
      </c>
      <c r="AX1303" s="878">
        <f t="shared" si="545"/>
        <v>0</v>
      </c>
      <c r="AY1303" s="878">
        <f t="shared" si="545"/>
        <v>0</v>
      </c>
      <c r="AZ1303" s="878">
        <f t="shared" si="545"/>
        <v>0</v>
      </c>
      <c r="BA1303" s="878">
        <f t="shared" si="545"/>
        <v>0</v>
      </c>
      <c r="BB1303" s="878">
        <f t="shared" si="545"/>
        <v>0</v>
      </c>
      <c r="BC1303" s="879">
        <f t="shared" si="545"/>
        <v>0</v>
      </c>
      <c r="BD1303" s="878">
        <f t="shared" si="545"/>
        <v>0</v>
      </c>
      <c r="BE1303" s="878">
        <f t="shared" si="545"/>
        <v>0</v>
      </c>
      <c r="BF1303" s="878">
        <f t="shared" si="545"/>
        <v>0</v>
      </c>
      <c r="BG1303" s="878">
        <f t="shared" si="545"/>
        <v>0</v>
      </c>
      <c r="BH1303" s="878">
        <f t="shared" si="545"/>
        <v>0</v>
      </c>
      <c r="BI1303" s="878">
        <f t="shared" si="545"/>
        <v>0</v>
      </c>
      <c r="BJ1303" s="878">
        <f t="shared" si="545"/>
        <v>0</v>
      </c>
      <c r="BK1303" s="879">
        <f t="shared" si="545"/>
        <v>0</v>
      </c>
      <c r="BL1303" s="878">
        <f t="shared" si="545"/>
        <v>0</v>
      </c>
      <c r="BM1303" s="878">
        <f t="shared" si="545"/>
        <v>0</v>
      </c>
      <c r="BN1303" s="878">
        <f t="shared" si="545"/>
        <v>0</v>
      </c>
      <c r="BO1303" s="878">
        <f t="shared" si="545"/>
        <v>0</v>
      </c>
      <c r="BP1303" s="878">
        <f t="shared" si="545"/>
        <v>0</v>
      </c>
      <c r="BQ1303" s="247"/>
    </row>
    <row r="1304" ht="16.5">
      <c r="A1304" s="145"/>
      <c r="B1304" s="146"/>
      <c r="C1304" s="124" t="s">
        <v>59</v>
      </c>
      <c r="D1304" s="125" t="s">
        <v>59</v>
      </c>
      <c r="E1304" s="126"/>
      <c r="F1304" s="437"/>
      <c r="G1304" s="438"/>
      <c r="H1304" s="439"/>
      <c r="I1304" s="127">
        <v>4</v>
      </c>
      <c r="J1304" s="439"/>
      <c r="K1304" s="439"/>
      <c r="L1304" s="439"/>
      <c r="M1304" s="439"/>
      <c r="N1304" s="439"/>
      <c r="O1304" s="439"/>
      <c r="P1304" s="1052" t="s">
        <v>72</v>
      </c>
      <c r="Q1304" s="254" t="s">
        <v>104</v>
      </c>
      <c r="R1304" s="196" t="s">
        <v>169</v>
      </c>
      <c r="S1304" s="197"/>
      <c r="T1304" s="721"/>
      <c r="U1304" s="721"/>
      <c r="V1304" s="721"/>
      <c r="W1304" s="721"/>
      <c r="X1304" s="721"/>
      <c r="Y1304" s="721"/>
      <c r="Z1304" s="721"/>
      <c r="AA1304" s="721"/>
      <c r="AB1304" s="721"/>
      <c r="AC1304" s="721"/>
      <c r="AD1304" s="734"/>
      <c r="AE1304" s="721"/>
      <c r="AF1304" s="721"/>
      <c r="AG1304" s="721"/>
      <c r="AH1304" s="721"/>
      <c r="AI1304" s="721"/>
      <c r="AJ1304" s="721"/>
      <c r="AK1304" s="721"/>
      <c r="AL1304" s="735"/>
      <c r="AM1304" s="721"/>
      <c r="AN1304" s="721"/>
      <c r="AO1304" s="721"/>
      <c r="AP1304" s="721"/>
      <c r="AQ1304" s="722"/>
      <c r="AR1304" s="62"/>
      <c r="AS1304" s="880">
        <f t="shared" si="544"/>
        <v>0</v>
      </c>
      <c r="AT1304" s="880">
        <f t="shared" si="545"/>
        <v>0</v>
      </c>
      <c r="AU1304" s="880">
        <f t="shared" si="545"/>
        <v>0</v>
      </c>
      <c r="AV1304" s="880">
        <f t="shared" si="545"/>
        <v>0</v>
      </c>
      <c r="AW1304" s="881">
        <f t="shared" si="545"/>
        <v>0</v>
      </c>
      <c r="AX1304" s="880">
        <f t="shared" si="545"/>
        <v>0</v>
      </c>
      <c r="AY1304" s="880">
        <f t="shared" si="545"/>
        <v>0</v>
      </c>
      <c r="AZ1304" s="880">
        <f t="shared" si="545"/>
        <v>0</v>
      </c>
      <c r="BA1304" s="880">
        <f t="shared" si="545"/>
        <v>0</v>
      </c>
      <c r="BB1304" s="880">
        <f t="shared" si="545"/>
        <v>0</v>
      </c>
      <c r="BC1304" s="881">
        <f t="shared" si="545"/>
        <v>0</v>
      </c>
      <c r="BD1304" s="880">
        <f t="shared" si="545"/>
        <v>0</v>
      </c>
      <c r="BE1304" s="880">
        <f t="shared" si="545"/>
        <v>0</v>
      </c>
      <c r="BF1304" s="880">
        <f t="shared" si="545"/>
        <v>0</v>
      </c>
      <c r="BG1304" s="880">
        <f t="shared" si="545"/>
        <v>0</v>
      </c>
      <c r="BH1304" s="880">
        <f t="shared" si="545"/>
        <v>0</v>
      </c>
      <c r="BI1304" s="880">
        <f t="shared" si="545"/>
        <v>0</v>
      </c>
      <c r="BJ1304" s="880">
        <f t="shared" si="545"/>
        <v>0</v>
      </c>
      <c r="BK1304" s="881">
        <f t="shared" si="545"/>
        <v>0</v>
      </c>
      <c r="BL1304" s="880">
        <f t="shared" si="545"/>
        <v>0</v>
      </c>
      <c r="BM1304" s="880">
        <f t="shared" si="545"/>
        <v>0</v>
      </c>
      <c r="BN1304" s="880">
        <f t="shared" si="545"/>
        <v>0</v>
      </c>
      <c r="BO1304" s="880">
        <f t="shared" si="545"/>
        <v>0</v>
      </c>
      <c r="BP1304" s="880">
        <f t="shared" si="545"/>
        <v>0</v>
      </c>
      <c r="BQ1304" s="247"/>
    </row>
    <row r="1305" ht="16.5">
      <c r="A1305" s="145"/>
      <c r="B1305" s="146"/>
      <c r="C1305" s="124"/>
      <c r="D1305" s="125"/>
      <c r="E1305" s="126"/>
      <c r="F1305" s="437"/>
      <c r="G1305" s="438"/>
      <c r="H1305" s="439"/>
      <c r="I1305" s="127"/>
      <c r="J1305" s="439"/>
      <c r="K1305" s="439"/>
      <c r="L1305" s="439"/>
      <c r="M1305" s="439"/>
      <c r="N1305" s="439"/>
      <c r="O1305" s="439"/>
      <c r="P1305" s="883"/>
      <c r="Q1305" s="660" t="s">
        <v>174</v>
      </c>
      <c r="R1305" s="661"/>
      <c r="S1305" s="662"/>
      <c r="T1305" s="755"/>
      <c r="U1305" s="755"/>
      <c r="V1305" s="755"/>
      <c r="W1305" s="755"/>
      <c r="X1305" s="755"/>
      <c r="Y1305" s="755"/>
      <c r="Z1305" s="755"/>
      <c r="AA1305" s="755"/>
      <c r="AB1305" s="755"/>
      <c r="AC1305" s="755"/>
      <c r="AD1305" s="756"/>
      <c r="AE1305" s="755"/>
      <c r="AF1305" s="755"/>
      <c r="AG1305" s="755"/>
      <c r="AH1305" s="755"/>
      <c r="AI1305" s="755"/>
      <c r="AJ1305" s="755"/>
      <c r="AK1305" s="755"/>
      <c r="AL1305" s="757"/>
      <c r="AM1305" s="755"/>
      <c r="AN1305" s="755"/>
      <c r="AO1305" s="755"/>
      <c r="AP1305" s="755"/>
      <c r="AQ1305" s="758"/>
      <c r="AR1305" s="62"/>
      <c r="AS1305" s="274">
        <f t="shared" ref="AS1305:BP1305" si="546">SUM(AS1302:AS1304)</f>
        <v>0</v>
      </c>
      <c r="AT1305" s="275">
        <f t="shared" si="546"/>
        <v>0</v>
      </c>
      <c r="AU1305" s="276">
        <f t="shared" si="546"/>
        <v>0</v>
      </c>
      <c r="AV1305" s="274">
        <f t="shared" si="546"/>
        <v>0</v>
      </c>
      <c r="AW1305" s="277">
        <f t="shared" si="546"/>
        <v>0</v>
      </c>
      <c r="AX1305" s="276">
        <f>SUM(AT1302:AT1304)</f>
        <v>0</v>
      </c>
      <c r="AY1305" s="274">
        <f t="shared" si="546"/>
        <v>0</v>
      </c>
      <c r="AZ1305" s="275">
        <f t="shared" si="546"/>
        <v>0</v>
      </c>
      <c r="BA1305" s="276">
        <f t="shared" si="546"/>
        <v>0</v>
      </c>
      <c r="BB1305" s="274">
        <f t="shared" si="546"/>
        <v>0</v>
      </c>
      <c r="BC1305" s="277">
        <f t="shared" si="546"/>
        <v>0</v>
      </c>
      <c r="BD1305" s="276">
        <f t="shared" si="546"/>
        <v>0</v>
      </c>
      <c r="BE1305" s="274">
        <f t="shared" si="546"/>
        <v>0</v>
      </c>
      <c r="BF1305" s="275">
        <f t="shared" si="546"/>
        <v>0</v>
      </c>
      <c r="BG1305" s="276">
        <f t="shared" si="546"/>
        <v>0</v>
      </c>
      <c r="BH1305" s="274">
        <f t="shared" si="546"/>
        <v>0</v>
      </c>
      <c r="BI1305" s="275">
        <f t="shared" si="546"/>
        <v>0</v>
      </c>
      <c r="BJ1305" s="276">
        <f t="shared" si="546"/>
        <v>0</v>
      </c>
      <c r="BK1305" s="278">
        <f t="shared" si="546"/>
        <v>0</v>
      </c>
      <c r="BL1305" s="274">
        <f t="shared" si="546"/>
        <v>0</v>
      </c>
      <c r="BM1305" s="275">
        <f t="shared" si="546"/>
        <v>0</v>
      </c>
      <c r="BN1305" s="276">
        <f t="shared" si="546"/>
        <v>0</v>
      </c>
      <c r="BO1305" s="276">
        <f t="shared" si="546"/>
        <v>0</v>
      </c>
      <c r="BP1305" s="274">
        <f t="shared" si="546"/>
        <v>0</v>
      </c>
      <c r="BQ1305" s="247" t="s">
        <v>175</v>
      </c>
    </row>
    <row r="1306" ht="16.5">
      <c r="A1306" s="145"/>
      <c r="B1306" s="146"/>
      <c r="C1306" s="124"/>
      <c r="D1306" s="125"/>
      <c r="E1306" s="126"/>
      <c r="F1306" s="437"/>
      <c r="G1306" s="438"/>
      <c r="H1306" s="439"/>
      <c r="I1306" s="127"/>
      <c r="J1306" s="439"/>
      <c r="K1306" s="439"/>
      <c r="L1306" s="439"/>
      <c r="M1306" s="439"/>
      <c r="N1306" s="439"/>
      <c r="O1306" s="439"/>
      <c r="P1306" s="259"/>
      <c r="Q1306" s="279" t="s">
        <v>382</v>
      </c>
      <c r="R1306" s="280"/>
      <c r="S1306" s="281"/>
      <c r="T1306" s="513"/>
      <c r="U1306" s="513"/>
      <c r="V1306" s="513"/>
      <c r="W1306" s="513"/>
      <c r="X1306" s="513"/>
      <c r="Y1306" s="513"/>
      <c r="Z1306" s="513"/>
      <c r="AA1306" s="513"/>
      <c r="AB1306" s="513"/>
      <c r="AC1306" s="513"/>
      <c r="AD1306" s="514"/>
      <c r="AE1306" s="513"/>
      <c r="AF1306" s="513"/>
      <c r="AG1306" s="513"/>
      <c r="AH1306" s="513"/>
      <c r="AI1306" s="513"/>
      <c r="AJ1306" s="513"/>
      <c r="AK1306" s="513"/>
      <c r="AL1306" s="515"/>
      <c r="AM1306" s="513"/>
      <c r="AN1306" s="513"/>
      <c r="AO1306" s="513"/>
      <c r="AP1306" s="513"/>
      <c r="AQ1306" s="516"/>
      <c r="AR1306" s="62"/>
      <c r="AS1306" s="62"/>
      <c r="AT1306" s="62"/>
      <c r="AU1306" s="62"/>
      <c r="AV1306" s="62"/>
      <c r="AW1306" s="98"/>
      <c r="AX1306" s="62"/>
      <c r="AY1306" s="62"/>
      <c r="AZ1306" s="62"/>
      <c r="BA1306" s="62"/>
      <c r="BB1306" s="62"/>
      <c r="BC1306" s="98"/>
      <c r="BD1306" s="62"/>
      <c r="BE1306" s="62"/>
      <c r="BF1306" s="62"/>
      <c r="BG1306" s="62"/>
      <c r="BH1306" s="62"/>
      <c r="BI1306" s="62"/>
      <c r="BJ1306" s="62"/>
      <c r="BK1306" s="98"/>
      <c r="BL1306" s="62"/>
      <c r="BM1306" s="62"/>
      <c r="BN1306" s="62"/>
      <c r="BO1306" s="62"/>
      <c r="BP1306" s="62"/>
    </row>
    <row r="1307" ht="16.5">
      <c r="A1307" s="167"/>
      <c r="B1307" s="168"/>
      <c r="C1307" s="169"/>
      <c r="D1307" s="125"/>
      <c r="E1307" s="126"/>
      <c r="F1307" s="437"/>
      <c r="G1307" s="438"/>
      <c r="H1307" s="439"/>
      <c r="I1307" s="127"/>
      <c r="J1307" s="439"/>
      <c r="K1307" s="439"/>
      <c r="L1307" s="439"/>
      <c r="M1307" s="439"/>
      <c r="N1307" s="439"/>
      <c r="O1307" s="439"/>
      <c r="P1307" s="252"/>
      <c r="Q1307" s="279" t="s">
        <v>383</v>
      </c>
      <c r="R1307" s="280"/>
      <c r="S1307" s="281"/>
      <c r="T1307" s="513"/>
      <c r="U1307" s="513"/>
      <c r="V1307" s="513"/>
      <c r="W1307" s="513"/>
      <c r="X1307" s="513"/>
      <c r="Y1307" s="513"/>
      <c r="Z1307" s="513"/>
      <c r="AA1307" s="513"/>
      <c r="AB1307" s="513"/>
      <c r="AC1307" s="513"/>
      <c r="AD1307" s="514"/>
      <c r="AE1307" s="513"/>
      <c r="AF1307" s="513"/>
      <c r="AG1307" s="513"/>
      <c r="AH1307" s="513"/>
      <c r="AI1307" s="513"/>
      <c r="AJ1307" s="513"/>
      <c r="AK1307" s="513"/>
      <c r="AL1307" s="515"/>
      <c r="AM1307" s="513"/>
      <c r="AN1307" s="513"/>
      <c r="AO1307" s="513"/>
      <c r="AP1307" s="513"/>
      <c r="AQ1307" s="516"/>
      <c r="AR1307" s="62"/>
      <c r="AS1307" s="62"/>
      <c r="AT1307" s="62"/>
      <c r="AU1307" s="62"/>
      <c r="AV1307" s="62"/>
      <c r="AW1307" s="98"/>
      <c r="AX1307" s="62"/>
      <c r="AY1307" s="62"/>
      <c r="AZ1307" s="62"/>
      <c r="BA1307" s="62"/>
      <c r="BB1307" s="62"/>
      <c r="BC1307" s="98"/>
      <c r="BD1307" s="62"/>
      <c r="BE1307" s="62"/>
      <c r="BF1307" s="62"/>
      <c r="BG1307" s="62"/>
      <c r="BH1307" s="62"/>
      <c r="BI1307" s="62"/>
      <c r="BJ1307" s="62"/>
      <c r="BK1307" s="98"/>
      <c r="BL1307" s="62"/>
      <c r="BM1307" s="62"/>
      <c r="BN1307" s="62"/>
      <c r="BO1307" s="62"/>
      <c r="BP1307" s="62"/>
    </row>
    <row r="1308" ht="16.5">
      <c r="A1308" s="145"/>
      <c r="B1308" s="146"/>
      <c r="C1308" s="124" t="s">
        <v>59</v>
      </c>
      <c r="D1308" s="125" t="s">
        <v>59</v>
      </c>
      <c r="E1308" s="126"/>
      <c r="F1308" s="437"/>
      <c r="G1308" s="438"/>
      <c r="H1308" s="439"/>
      <c r="I1308" s="127">
        <v>5</v>
      </c>
      <c r="J1308" s="439"/>
      <c r="K1308" s="439"/>
      <c r="L1308" s="439"/>
      <c r="M1308" s="439"/>
      <c r="N1308" s="439"/>
      <c r="O1308" s="439"/>
      <c r="P1308" s="1052" t="s">
        <v>72</v>
      </c>
      <c r="Q1308" s="470" t="s">
        <v>395</v>
      </c>
      <c r="R1308" s="113" t="s">
        <v>169</v>
      </c>
      <c r="S1308" s="114"/>
      <c r="T1308" s="721"/>
      <c r="U1308" s="721"/>
      <c r="V1308" s="721"/>
      <c r="W1308" s="721"/>
      <c r="X1308" s="721"/>
      <c r="Y1308" s="721"/>
      <c r="Z1308" s="721"/>
      <c r="AA1308" s="721"/>
      <c r="AB1308" s="721"/>
      <c r="AC1308" s="721"/>
      <c r="AD1308" s="734"/>
      <c r="AE1308" s="721"/>
      <c r="AF1308" s="721"/>
      <c r="AG1308" s="721"/>
      <c r="AH1308" s="721"/>
      <c r="AI1308" s="721"/>
      <c r="AJ1308" s="721"/>
      <c r="AK1308" s="721"/>
      <c r="AL1308" s="735"/>
      <c r="AM1308" s="721"/>
      <c r="AN1308" s="721"/>
      <c r="AO1308" s="721"/>
      <c r="AP1308" s="721"/>
      <c r="AQ1308" s="722"/>
      <c r="AR1308" s="62"/>
      <c r="AS1308" s="625">
        <f>T1308*T1318*1.73*0.875/1000</f>
        <v>0</v>
      </c>
      <c r="AT1308" s="625">
        <f t="shared" ref="AT1308:BP1308" si="547">U1308*U1318*1.73*0.875/1000</f>
        <v>0</v>
      </c>
      <c r="AU1308" s="625">
        <f t="shared" si="547"/>
        <v>0</v>
      </c>
      <c r="AV1308" s="625">
        <f t="shared" si="547"/>
        <v>0</v>
      </c>
      <c r="AW1308" s="626">
        <f t="shared" si="547"/>
        <v>0</v>
      </c>
      <c r="AX1308" s="625">
        <f t="shared" si="547"/>
        <v>0</v>
      </c>
      <c r="AY1308" s="625">
        <f t="shared" si="547"/>
        <v>0</v>
      </c>
      <c r="AZ1308" s="625">
        <f t="shared" si="547"/>
        <v>0</v>
      </c>
      <c r="BA1308" s="625">
        <f t="shared" si="547"/>
        <v>0</v>
      </c>
      <c r="BB1308" s="625">
        <f t="shared" si="547"/>
        <v>0</v>
      </c>
      <c r="BC1308" s="626">
        <f t="shared" si="547"/>
        <v>0</v>
      </c>
      <c r="BD1308" s="625">
        <f t="shared" si="547"/>
        <v>0</v>
      </c>
      <c r="BE1308" s="625">
        <f t="shared" si="547"/>
        <v>0</v>
      </c>
      <c r="BF1308" s="625">
        <f t="shared" si="547"/>
        <v>0</v>
      </c>
      <c r="BG1308" s="625">
        <f t="shared" si="547"/>
        <v>0</v>
      </c>
      <c r="BH1308" s="625">
        <f t="shared" si="547"/>
        <v>0</v>
      </c>
      <c r="BI1308" s="625">
        <f t="shared" si="547"/>
        <v>0</v>
      </c>
      <c r="BJ1308" s="625">
        <f t="shared" si="547"/>
        <v>0</v>
      </c>
      <c r="BK1308" s="626">
        <f t="shared" si="547"/>
        <v>0</v>
      </c>
      <c r="BL1308" s="625">
        <f t="shared" si="547"/>
        <v>0</v>
      </c>
      <c r="BM1308" s="625">
        <f t="shared" si="547"/>
        <v>0</v>
      </c>
      <c r="BN1308" s="625">
        <f t="shared" si="547"/>
        <v>0</v>
      </c>
      <c r="BO1308" s="625">
        <f t="shared" si="547"/>
        <v>0</v>
      </c>
      <c r="BP1308" s="625">
        <f t="shared" si="547"/>
        <v>0</v>
      </c>
      <c r="BQ1308" s="2" t="s">
        <v>115</v>
      </c>
    </row>
    <row r="1309" ht="16.5">
      <c r="A1309" s="145"/>
      <c r="B1309" s="146"/>
      <c r="C1309" s="124"/>
      <c r="D1309" s="125"/>
      <c r="E1309" s="126"/>
      <c r="F1309" s="437"/>
      <c r="G1309" s="438"/>
      <c r="H1309" s="439"/>
      <c r="I1309" s="127"/>
      <c r="J1309" s="439"/>
      <c r="K1309" s="439"/>
      <c r="L1309" s="439"/>
      <c r="M1309" s="439"/>
      <c r="N1309" s="439"/>
      <c r="O1309" s="439"/>
      <c r="P1309" s="125"/>
      <c r="Q1309" s="291"/>
      <c r="R1309" s="132"/>
      <c r="S1309" s="133"/>
      <c r="T1309" s="450"/>
      <c r="U1309" s="450"/>
      <c r="V1309" s="450"/>
      <c r="W1309" s="450"/>
      <c r="X1309" s="451"/>
      <c r="Y1309" s="450"/>
      <c r="Z1309" s="450"/>
      <c r="AA1309" s="450"/>
      <c r="AB1309" s="450"/>
      <c r="AC1309" s="450"/>
      <c r="AD1309" s="451"/>
      <c r="AE1309" s="450"/>
      <c r="AF1309" s="450"/>
      <c r="AG1309" s="450"/>
      <c r="AH1309" s="450"/>
      <c r="AI1309" s="450"/>
      <c r="AJ1309" s="450"/>
      <c r="AK1309" s="450"/>
      <c r="AL1309" s="976"/>
      <c r="AM1309" s="451"/>
      <c r="AN1309" s="451"/>
      <c r="AO1309" s="451"/>
      <c r="AP1309" s="451"/>
      <c r="AQ1309" s="452"/>
      <c r="AR1309" s="62"/>
      <c r="AS1309" s="224" t="s">
        <v>95</v>
      </c>
      <c r="AT1309" s="225"/>
      <c r="AU1309" s="226"/>
      <c r="AV1309" s="224"/>
      <c r="AW1309" s="225"/>
      <c r="AX1309" s="226"/>
      <c r="AY1309" s="224"/>
      <c r="AZ1309" s="225"/>
      <c r="BA1309" s="226"/>
      <c r="BB1309" s="224"/>
      <c r="BC1309" s="225"/>
      <c r="BD1309" s="226"/>
      <c r="BE1309" s="224"/>
      <c r="BF1309" s="225"/>
      <c r="BG1309" s="226"/>
      <c r="BH1309" s="224"/>
      <c r="BI1309" s="225"/>
      <c r="BJ1309" s="226"/>
      <c r="BK1309" s="64"/>
      <c r="BL1309" s="224"/>
      <c r="BM1309" s="225"/>
      <c r="BN1309" s="226"/>
      <c r="BO1309" s="63"/>
      <c r="BP1309" s="224"/>
      <c r="BQ1309" s="19"/>
    </row>
    <row r="1310" ht="19.5">
      <c r="A1310" s="145"/>
      <c r="B1310" s="146"/>
      <c r="C1310" s="124"/>
      <c r="D1310" s="125"/>
      <c r="E1310" s="126"/>
      <c r="F1310" s="437"/>
      <c r="G1310" s="438"/>
      <c r="H1310" s="439"/>
      <c r="I1310" s="127"/>
      <c r="J1310" s="439"/>
      <c r="K1310" s="439"/>
      <c r="L1310" s="439"/>
      <c r="M1310" s="439"/>
      <c r="N1310" s="439"/>
      <c r="O1310" s="439"/>
      <c r="P1310" s="125"/>
      <c r="Q1310" s="291" t="s">
        <v>179</v>
      </c>
      <c r="R1310" s="132"/>
      <c r="S1310" s="133"/>
      <c r="T1310" s="450"/>
      <c r="U1310" s="450"/>
      <c r="V1310" s="450"/>
      <c r="W1310" s="450"/>
      <c r="X1310" s="451"/>
      <c r="Y1310" s="450"/>
      <c r="Z1310" s="450"/>
      <c r="AA1310" s="450"/>
      <c r="AB1310" s="450"/>
      <c r="AC1310" s="450"/>
      <c r="AD1310" s="451"/>
      <c r="AE1310" s="450"/>
      <c r="AF1310" s="450"/>
      <c r="AG1310" s="450"/>
      <c r="AH1310" s="450"/>
      <c r="AI1310" s="450"/>
      <c r="AJ1310" s="450"/>
      <c r="AK1310" s="450"/>
      <c r="AL1310" s="976"/>
      <c r="AM1310" s="451"/>
      <c r="AN1310" s="451"/>
      <c r="AO1310" s="451"/>
      <c r="AP1310" s="451"/>
      <c r="AQ1310" s="452"/>
      <c r="AR1310" s="62"/>
      <c r="AS1310" s="236" t="s">
        <v>32</v>
      </c>
      <c r="AT1310" s="236" t="s">
        <v>33</v>
      </c>
      <c r="AU1310" s="236" t="s">
        <v>34</v>
      </c>
      <c r="AV1310" s="236" t="s">
        <v>35</v>
      </c>
      <c r="AW1310" s="237" t="s">
        <v>36</v>
      </c>
      <c r="AX1310" s="236" t="s">
        <v>37</v>
      </c>
      <c r="AY1310" s="236" t="s">
        <v>38</v>
      </c>
      <c r="AZ1310" s="236" t="s">
        <v>39</v>
      </c>
      <c r="BA1310" s="236" t="s">
        <v>40</v>
      </c>
      <c r="BB1310" s="236" t="s">
        <v>41</v>
      </c>
      <c r="BC1310" s="237" t="s">
        <v>42</v>
      </c>
      <c r="BD1310" s="236" t="s">
        <v>43</v>
      </c>
      <c r="BE1310" s="236" t="s">
        <v>44</v>
      </c>
      <c r="BF1310" s="236" t="s">
        <v>45</v>
      </c>
      <c r="BG1310" s="236" t="s">
        <v>46</v>
      </c>
      <c r="BH1310" s="236" t="s">
        <v>47</v>
      </c>
      <c r="BI1310" s="236" t="s">
        <v>48</v>
      </c>
      <c r="BJ1310" s="236" t="s">
        <v>49</v>
      </c>
      <c r="BK1310" s="238" t="s">
        <v>50</v>
      </c>
      <c r="BL1310" s="239" t="s">
        <v>51</v>
      </c>
      <c r="BM1310" s="239" t="s">
        <v>52</v>
      </c>
      <c r="BN1310" s="239" t="s">
        <v>53</v>
      </c>
      <c r="BO1310" s="239" t="s">
        <v>54</v>
      </c>
      <c r="BP1310" s="239" t="s">
        <v>55</v>
      </c>
      <c r="BQ1310" s="19"/>
    </row>
    <row r="1311">
      <c r="A1311" s="145"/>
      <c r="B1311" s="146"/>
      <c r="C1311" s="124" t="s">
        <v>59</v>
      </c>
      <c r="D1311" s="125" t="s">
        <v>59</v>
      </c>
      <c r="E1311" s="126"/>
      <c r="F1311" s="437"/>
      <c r="G1311" s="438"/>
      <c r="H1311" s="439"/>
      <c r="I1311" s="127">
        <v>6</v>
      </c>
      <c r="J1311" s="439"/>
      <c r="K1311" s="439"/>
      <c r="L1311" s="439"/>
      <c r="M1311" s="439"/>
      <c r="N1311" s="439"/>
      <c r="O1311" s="439"/>
      <c r="P1311" s="1052" t="s">
        <v>72</v>
      </c>
      <c r="Q1311" s="242" t="s">
        <v>106</v>
      </c>
      <c r="R1311" s="132" t="s">
        <v>169</v>
      </c>
      <c r="S1311" s="133"/>
      <c r="T1311" s="721"/>
      <c r="U1311" s="721"/>
      <c r="V1311" s="721"/>
      <c r="W1311" s="721"/>
      <c r="X1311" s="721"/>
      <c r="Y1311" s="721"/>
      <c r="Z1311" s="721"/>
      <c r="AA1311" s="721"/>
      <c r="AB1311" s="721"/>
      <c r="AC1311" s="721"/>
      <c r="AD1311" s="734"/>
      <c r="AE1311" s="721"/>
      <c r="AF1311" s="721"/>
      <c r="AG1311" s="721"/>
      <c r="AH1311" s="721"/>
      <c r="AI1311" s="721"/>
      <c r="AJ1311" s="721"/>
      <c r="AK1311" s="721"/>
      <c r="AL1311" s="735"/>
      <c r="AM1311" s="721"/>
      <c r="AN1311" s="721"/>
      <c r="AO1311" s="721"/>
      <c r="AP1311" s="721"/>
      <c r="AQ1311" s="722"/>
      <c r="AR1311" s="62"/>
      <c r="AS1311" s="309">
        <f t="shared" ref="AS1311:AS1312" si="548">T1311*T$1319*1.73*0.875/1000</f>
        <v>0</v>
      </c>
      <c r="AT1311" s="309">
        <f t="shared" ref="AT1311:BP1312" si="549">U1311*U$1319*1.73*0.875/1000</f>
        <v>0</v>
      </c>
      <c r="AU1311" s="309">
        <f t="shared" si="549"/>
        <v>0</v>
      </c>
      <c r="AV1311" s="309">
        <f t="shared" si="549"/>
        <v>0</v>
      </c>
      <c r="AW1311" s="310">
        <f t="shared" si="549"/>
        <v>0</v>
      </c>
      <c r="AX1311" s="309">
        <f t="shared" si="549"/>
        <v>0</v>
      </c>
      <c r="AY1311" s="309">
        <f t="shared" si="549"/>
        <v>0</v>
      </c>
      <c r="AZ1311" s="309">
        <f t="shared" si="549"/>
        <v>0</v>
      </c>
      <c r="BA1311" s="309">
        <f t="shared" si="549"/>
        <v>0</v>
      </c>
      <c r="BB1311" s="309">
        <f t="shared" si="549"/>
        <v>0</v>
      </c>
      <c r="BC1311" s="310">
        <f t="shared" si="549"/>
        <v>0</v>
      </c>
      <c r="BD1311" s="309">
        <f t="shared" si="549"/>
        <v>0</v>
      </c>
      <c r="BE1311" s="309">
        <f t="shared" si="549"/>
        <v>0</v>
      </c>
      <c r="BF1311" s="309">
        <f t="shared" si="549"/>
        <v>0</v>
      </c>
      <c r="BG1311" s="309">
        <f t="shared" si="549"/>
        <v>0</v>
      </c>
      <c r="BH1311" s="309">
        <f t="shared" si="549"/>
        <v>0</v>
      </c>
      <c r="BI1311" s="309">
        <f t="shared" si="549"/>
        <v>0</v>
      </c>
      <c r="BJ1311" s="309">
        <f t="shared" si="549"/>
        <v>0</v>
      </c>
      <c r="BK1311" s="310">
        <f t="shared" si="549"/>
        <v>0</v>
      </c>
      <c r="BL1311" s="309">
        <f t="shared" si="549"/>
        <v>0</v>
      </c>
      <c r="BM1311" s="309">
        <f t="shared" si="549"/>
        <v>0</v>
      </c>
      <c r="BN1311" s="309">
        <f t="shared" si="549"/>
        <v>0</v>
      </c>
      <c r="BO1311" s="309">
        <f t="shared" si="549"/>
        <v>0</v>
      </c>
      <c r="BP1311" s="309">
        <f t="shared" si="549"/>
        <v>0</v>
      </c>
      <c r="BQ1311" s="247"/>
    </row>
    <row r="1312" ht="16.5">
      <c r="A1312" s="145"/>
      <c r="B1312" s="146"/>
      <c r="C1312" s="124" t="s">
        <v>59</v>
      </c>
      <c r="D1312" s="125" t="s">
        <v>59</v>
      </c>
      <c r="E1312" s="126"/>
      <c r="F1312" s="437"/>
      <c r="G1312" s="438"/>
      <c r="H1312" s="439"/>
      <c r="I1312" s="127">
        <v>7</v>
      </c>
      <c r="J1312" s="439"/>
      <c r="K1312" s="439"/>
      <c r="L1312" s="439"/>
      <c r="M1312" s="439"/>
      <c r="N1312" s="439"/>
      <c r="O1312" s="439"/>
      <c r="P1312" s="1052" t="s">
        <v>72</v>
      </c>
      <c r="Q1312" s="242" t="s">
        <v>100</v>
      </c>
      <c r="R1312" s="132" t="s">
        <v>169</v>
      </c>
      <c r="S1312" s="133"/>
      <c r="T1312" s="721"/>
      <c r="U1312" s="721"/>
      <c r="V1312" s="721"/>
      <c r="W1312" s="721"/>
      <c r="X1312" s="721"/>
      <c r="Y1312" s="721"/>
      <c r="Z1312" s="721"/>
      <c r="AA1312" s="721"/>
      <c r="AB1312" s="721"/>
      <c r="AC1312" s="721"/>
      <c r="AD1312" s="734"/>
      <c r="AE1312" s="721"/>
      <c r="AF1312" s="721"/>
      <c r="AG1312" s="721"/>
      <c r="AH1312" s="721"/>
      <c r="AI1312" s="721"/>
      <c r="AJ1312" s="721"/>
      <c r="AK1312" s="721"/>
      <c r="AL1312" s="735"/>
      <c r="AM1312" s="721"/>
      <c r="AN1312" s="721"/>
      <c r="AO1312" s="721"/>
      <c r="AP1312" s="721"/>
      <c r="AQ1312" s="722"/>
      <c r="AR1312" s="62"/>
      <c r="AS1312" s="880">
        <f t="shared" si="548"/>
        <v>0</v>
      </c>
      <c r="AT1312" s="880">
        <f t="shared" si="549"/>
        <v>0</v>
      </c>
      <c r="AU1312" s="880">
        <f t="shared" si="549"/>
        <v>0</v>
      </c>
      <c r="AV1312" s="880">
        <f t="shared" si="549"/>
        <v>0</v>
      </c>
      <c r="AW1312" s="881">
        <f t="shared" si="549"/>
        <v>0</v>
      </c>
      <c r="AX1312" s="880">
        <f t="shared" si="549"/>
        <v>0</v>
      </c>
      <c r="AY1312" s="880">
        <f t="shared" si="549"/>
        <v>0</v>
      </c>
      <c r="AZ1312" s="880">
        <f t="shared" si="549"/>
        <v>0</v>
      </c>
      <c r="BA1312" s="880">
        <f t="shared" si="549"/>
        <v>0</v>
      </c>
      <c r="BB1312" s="880">
        <f t="shared" si="549"/>
        <v>0</v>
      </c>
      <c r="BC1312" s="881">
        <f t="shared" si="549"/>
        <v>0</v>
      </c>
      <c r="BD1312" s="880">
        <f t="shared" si="549"/>
        <v>0</v>
      </c>
      <c r="BE1312" s="880">
        <f t="shared" si="549"/>
        <v>0</v>
      </c>
      <c r="BF1312" s="880">
        <f t="shared" si="549"/>
        <v>0</v>
      </c>
      <c r="BG1312" s="880">
        <f t="shared" si="549"/>
        <v>0</v>
      </c>
      <c r="BH1312" s="880">
        <f t="shared" si="549"/>
        <v>0</v>
      </c>
      <c r="BI1312" s="880">
        <f t="shared" si="549"/>
        <v>0</v>
      </c>
      <c r="BJ1312" s="880">
        <f t="shared" si="549"/>
        <v>0</v>
      </c>
      <c r="BK1312" s="881">
        <f t="shared" si="549"/>
        <v>0</v>
      </c>
      <c r="BL1312" s="880">
        <f t="shared" si="549"/>
        <v>0</v>
      </c>
      <c r="BM1312" s="880">
        <f t="shared" si="549"/>
        <v>0</v>
      </c>
      <c r="BN1312" s="880">
        <f t="shared" si="549"/>
        <v>0</v>
      </c>
      <c r="BO1312" s="880">
        <f t="shared" si="549"/>
        <v>0</v>
      </c>
      <c r="BP1312" s="880">
        <f t="shared" si="549"/>
        <v>0</v>
      </c>
      <c r="BQ1312" s="247"/>
    </row>
    <row r="1313" ht="16.5">
      <c r="A1313" s="145"/>
      <c r="B1313" s="146"/>
      <c r="C1313" s="124"/>
      <c r="D1313" s="125"/>
      <c r="E1313" s="126"/>
      <c r="F1313" s="437"/>
      <c r="G1313" s="438"/>
      <c r="H1313" s="439"/>
      <c r="I1313" s="127"/>
      <c r="J1313" s="439"/>
      <c r="K1313" s="439"/>
      <c r="L1313" s="439"/>
      <c r="M1313" s="439"/>
      <c r="N1313" s="439"/>
      <c r="O1313" s="439"/>
      <c r="P1313" s="1290"/>
      <c r="Q1313" s="361" t="s">
        <v>182</v>
      </c>
      <c r="R1313" s="646"/>
      <c r="S1313" s="647"/>
      <c r="T1313" s="1363"/>
      <c r="U1313" s="1363"/>
      <c r="V1313" s="1363"/>
      <c r="W1313" s="1363"/>
      <c r="X1313" s="1363"/>
      <c r="Y1313" s="1363"/>
      <c r="Z1313" s="1363"/>
      <c r="AA1313" s="1363"/>
      <c r="AB1313" s="1363"/>
      <c r="AC1313" s="1363"/>
      <c r="AD1313" s="1364"/>
      <c r="AE1313" s="1363"/>
      <c r="AF1313" s="1363"/>
      <c r="AG1313" s="1363"/>
      <c r="AH1313" s="1363"/>
      <c r="AI1313" s="1363"/>
      <c r="AJ1313" s="1363"/>
      <c r="AK1313" s="1363"/>
      <c r="AL1313" s="1365"/>
      <c r="AM1313" s="1363"/>
      <c r="AN1313" s="1363"/>
      <c r="AO1313" s="1363"/>
      <c r="AP1313" s="1363"/>
      <c r="AQ1313" s="1366"/>
      <c r="AR1313" s="62"/>
      <c r="AS1313" s="274">
        <f t="shared" ref="AS1313:BP1313" si="550">SUM(AS1311:AS1312)</f>
        <v>0</v>
      </c>
      <c r="AT1313" s="275">
        <f t="shared" si="550"/>
        <v>0</v>
      </c>
      <c r="AU1313" s="276">
        <f t="shared" si="550"/>
        <v>0</v>
      </c>
      <c r="AV1313" s="274">
        <f t="shared" si="550"/>
        <v>0</v>
      </c>
      <c r="AW1313" s="277">
        <f t="shared" si="550"/>
        <v>0</v>
      </c>
      <c r="AX1313" s="276">
        <f>SUM(AT1311:AT1312)</f>
        <v>0</v>
      </c>
      <c r="AY1313" s="274">
        <f t="shared" si="550"/>
        <v>0</v>
      </c>
      <c r="AZ1313" s="275">
        <f t="shared" si="550"/>
        <v>0</v>
      </c>
      <c r="BA1313" s="276">
        <f t="shared" si="550"/>
        <v>0</v>
      </c>
      <c r="BB1313" s="274">
        <f t="shared" si="550"/>
        <v>0</v>
      </c>
      <c r="BC1313" s="277">
        <f t="shared" si="550"/>
        <v>0</v>
      </c>
      <c r="BD1313" s="276">
        <f t="shared" si="550"/>
        <v>0</v>
      </c>
      <c r="BE1313" s="274">
        <f t="shared" si="550"/>
        <v>0</v>
      </c>
      <c r="BF1313" s="275">
        <f t="shared" si="550"/>
        <v>0</v>
      </c>
      <c r="BG1313" s="276">
        <f t="shared" si="550"/>
        <v>0</v>
      </c>
      <c r="BH1313" s="274">
        <f t="shared" si="550"/>
        <v>0</v>
      </c>
      <c r="BI1313" s="275">
        <f t="shared" si="550"/>
        <v>0</v>
      </c>
      <c r="BJ1313" s="276">
        <f t="shared" si="550"/>
        <v>0</v>
      </c>
      <c r="BK1313" s="278">
        <f t="shared" si="550"/>
        <v>0</v>
      </c>
      <c r="BL1313" s="274">
        <f t="shared" si="550"/>
        <v>0</v>
      </c>
      <c r="BM1313" s="275">
        <f t="shared" si="550"/>
        <v>0</v>
      </c>
      <c r="BN1313" s="276">
        <f t="shared" si="550"/>
        <v>0</v>
      </c>
      <c r="BO1313" s="276">
        <f t="shared" si="550"/>
        <v>0</v>
      </c>
      <c r="BP1313" s="274">
        <f t="shared" si="550"/>
        <v>0</v>
      </c>
      <c r="BQ1313" s="247" t="s">
        <v>183</v>
      </c>
    </row>
    <row r="1314" ht="16.5">
      <c r="A1314" s="145"/>
      <c r="B1314" s="146"/>
      <c r="C1314" s="124"/>
      <c r="D1314" s="125"/>
      <c r="E1314" s="126"/>
      <c r="F1314" s="437"/>
      <c r="G1314" s="438"/>
      <c r="H1314" s="439"/>
      <c r="I1314" s="127"/>
      <c r="J1314" s="439"/>
      <c r="K1314" s="439"/>
      <c r="L1314" s="439"/>
      <c r="M1314" s="439"/>
      <c r="N1314" s="439"/>
      <c r="O1314" s="439"/>
      <c r="P1314" s="883"/>
      <c r="Q1314" s="660" t="s">
        <v>135</v>
      </c>
      <c r="R1314" s="661"/>
      <c r="S1314" s="662"/>
      <c r="T1314" s="755"/>
      <c r="U1314" s="755"/>
      <c r="V1314" s="755"/>
      <c r="W1314" s="755"/>
      <c r="X1314" s="755"/>
      <c r="Y1314" s="755"/>
      <c r="Z1314" s="755"/>
      <c r="AA1314" s="755"/>
      <c r="AB1314" s="755"/>
      <c r="AC1314" s="755"/>
      <c r="AD1314" s="756"/>
      <c r="AE1314" s="755"/>
      <c r="AF1314" s="755"/>
      <c r="AG1314" s="755"/>
      <c r="AH1314" s="755"/>
      <c r="AI1314" s="755"/>
      <c r="AJ1314" s="755"/>
      <c r="AK1314" s="755"/>
      <c r="AL1314" s="757"/>
      <c r="AM1314" s="755"/>
      <c r="AN1314" s="755"/>
      <c r="AO1314" s="755"/>
      <c r="AP1314" s="755"/>
      <c r="AQ1314" s="758"/>
      <c r="AR1314" s="62"/>
      <c r="AS1314" s="274">
        <f t="shared" ref="AS1314:BP1314" si="551">AS1305+AS1313</f>
        <v>0</v>
      </c>
      <c r="AT1314" s="275">
        <f t="shared" si="551"/>
        <v>0</v>
      </c>
      <c r="AU1314" s="276">
        <f t="shared" si="551"/>
        <v>0</v>
      </c>
      <c r="AV1314" s="274">
        <f t="shared" si="551"/>
        <v>0</v>
      </c>
      <c r="AW1314" s="277">
        <f t="shared" si="551"/>
        <v>0</v>
      </c>
      <c r="AX1314" s="276">
        <f>AT1305+AT1313</f>
        <v>0</v>
      </c>
      <c r="AY1314" s="274">
        <f t="shared" si="551"/>
        <v>0</v>
      </c>
      <c r="AZ1314" s="275">
        <f t="shared" si="551"/>
        <v>0</v>
      </c>
      <c r="BA1314" s="276">
        <f t="shared" si="551"/>
        <v>0</v>
      </c>
      <c r="BB1314" s="274">
        <f t="shared" si="551"/>
        <v>0</v>
      </c>
      <c r="BC1314" s="277">
        <f t="shared" si="551"/>
        <v>0</v>
      </c>
      <c r="BD1314" s="276">
        <f t="shared" si="551"/>
        <v>0</v>
      </c>
      <c r="BE1314" s="274">
        <f t="shared" si="551"/>
        <v>0</v>
      </c>
      <c r="BF1314" s="275">
        <f t="shared" si="551"/>
        <v>0</v>
      </c>
      <c r="BG1314" s="276">
        <f t="shared" si="551"/>
        <v>0</v>
      </c>
      <c r="BH1314" s="274">
        <f t="shared" si="551"/>
        <v>0</v>
      </c>
      <c r="BI1314" s="275">
        <f t="shared" si="551"/>
        <v>0</v>
      </c>
      <c r="BJ1314" s="276">
        <f t="shared" si="551"/>
        <v>0</v>
      </c>
      <c r="BK1314" s="278">
        <f t="shared" si="551"/>
        <v>0</v>
      </c>
      <c r="BL1314" s="274">
        <f t="shared" si="551"/>
        <v>0</v>
      </c>
      <c r="BM1314" s="275">
        <f t="shared" si="551"/>
        <v>0</v>
      </c>
      <c r="BN1314" s="276">
        <f t="shared" si="551"/>
        <v>0</v>
      </c>
      <c r="BO1314" s="276">
        <f t="shared" si="551"/>
        <v>0</v>
      </c>
      <c r="BP1314" s="274">
        <f t="shared" si="551"/>
        <v>0</v>
      </c>
      <c r="BQ1314" s="321" t="s">
        <v>136</v>
      </c>
    </row>
    <row r="1315" ht="16.5">
      <c r="A1315" s="145"/>
      <c r="B1315" s="146"/>
      <c r="C1315" s="124"/>
      <c r="D1315" s="125"/>
      <c r="E1315" s="126"/>
      <c r="F1315" s="437"/>
      <c r="G1315" s="438"/>
      <c r="H1315" s="439"/>
      <c r="I1315" s="127"/>
      <c r="J1315" s="439"/>
      <c r="K1315" s="439"/>
      <c r="L1315" s="439"/>
      <c r="M1315" s="439"/>
      <c r="N1315" s="439"/>
      <c r="O1315" s="439"/>
      <c r="P1315" s="102"/>
      <c r="Q1315" s="285"/>
      <c r="R1315" s="231"/>
      <c r="S1315" s="232"/>
      <c r="T1315" s="654"/>
      <c r="U1315" s="654"/>
      <c r="V1315" s="654"/>
      <c r="W1315" s="654"/>
      <c r="X1315" s="654"/>
      <c r="Y1315" s="654"/>
      <c r="Z1315" s="654"/>
      <c r="AA1315" s="654"/>
      <c r="AB1315" s="654"/>
      <c r="AC1315" s="654"/>
      <c r="AD1315" s="498"/>
      <c r="AE1315" s="654"/>
      <c r="AF1315" s="654"/>
      <c r="AG1315" s="654"/>
      <c r="AH1315" s="654"/>
      <c r="AI1315" s="654"/>
      <c r="AJ1315" s="654"/>
      <c r="AK1315" s="654"/>
      <c r="AL1315" s="499"/>
      <c r="AM1315" s="654"/>
      <c r="AN1315" s="654"/>
      <c r="AO1315" s="654"/>
      <c r="AP1315" s="654"/>
      <c r="AQ1315" s="233"/>
      <c r="AR1315" s="62"/>
      <c r="AS1315" s="62"/>
      <c r="AT1315" s="62"/>
      <c r="AU1315" s="62"/>
      <c r="AV1315" s="62"/>
      <c r="AW1315" s="98"/>
      <c r="AX1315" s="62"/>
      <c r="AY1315" s="62"/>
      <c r="AZ1315" s="62"/>
      <c r="BA1315" s="62"/>
      <c r="BB1315" s="62"/>
      <c r="BC1315" s="98"/>
      <c r="BD1315" s="62"/>
      <c r="BE1315" s="62"/>
      <c r="BF1315" s="62"/>
      <c r="BG1315" s="62"/>
      <c r="BH1315" s="62"/>
      <c r="BI1315" s="62"/>
      <c r="BJ1315" s="62"/>
      <c r="BK1315" s="98"/>
      <c r="BL1315" s="62"/>
      <c r="BM1315" s="62"/>
      <c r="BN1315" s="62"/>
      <c r="BO1315" s="62"/>
      <c r="BP1315" s="62"/>
    </row>
    <row r="1316" ht="16.5">
      <c r="A1316" s="145"/>
      <c r="B1316" s="146"/>
      <c r="C1316" s="124"/>
      <c r="D1316" s="125"/>
      <c r="E1316" s="126"/>
      <c r="F1316" s="437"/>
      <c r="G1316" s="438"/>
      <c r="H1316" s="128">
        <v>1</v>
      </c>
      <c r="I1316" s="127">
        <v>8</v>
      </c>
      <c r="J1316" s="439"/>
      <c r="K1316" s="439"/>
      <c r="L1316" s="439"/>
      <c r="M1316" s="439"/>
      <c r="N1316" s="439"/>
      <c r="O1316" s="439"/>
      <c r="P1316" s="125"/>
      <c r="Q1316" s="291" t="s">
        <v>387</v>
      </c>
      <c r="R1316" s="132" t="s">
        <v>352</v>
      </c>
      <c r="S1316" s="133"/>
      <c r="T1316" s="462"/>
      <c r="U1316" s="462"/>
      <c r="V1316" s="462"/>
      <c r="W1316" s="462"/>
      <c r="X1316" s="462"/>
      <c r="Y1316" s="462"/>
      <c r="Z1316" s="462"/>
      <c r="AA1316" s="462"/>
      <c r="AB1316" s="462"/>
      <c r="AC1316" s="462"/>
      <c r="AD1316" s="463"/>
      <c r="AE1316" s="462"/>
      <c r="AF1316" s="462"/>
      <c r="AG1316" s="462"/>
      <c r="AH1316" s="462"/>
      <c r="AI1316" s="462"/>
      <c r="AJ1316" s="462"/>
      <c r="AK1316" s="462"/>
      <c r="AL1316" s="464"/>
      <c r="AM1316" s="462"/>
      <c r="AN1316" s="462"/>
      <c r="AO1316" s="462"/>
      <c r="AP1316" s="462"/>
      <c r="AQ1316" s="190"/>
      <c r="AR1316" s="62"/>
      <c r="AS1316" s="274">
        <f>AS1299+AS1308</f>
        <v>0</v>
      </c>
      <c r="AT1316" s="274">
        <f>AT1299+AT1308</f>
        <v>0</v>
      </c>
      <c r="AU1316" s="275">
        <f>AU1299+AU1308</f>
        <v>0</v>
      </c>
      <c r="AV1316" s="274">
        <f>AV1299+AV1308</f>
        <v>0</v>
      </c>
      <c r="AW1316" s="517">
        <f>AW1299+AW1308</f>
        <v>0</v>
      </c>
      <c r="AX1316" s="275">
        <f>AT1299+AT1308</f>
        <v>0</v>
      </c>
      <c r="AY1316" s="274">
        <f t="shared" ref="AY1316:BP1316" si="552">AY1299+AY1308</f>
        <v>0</v>
      </c>
      <c r="AZ1316" s="274">
        <f t="shared" si="552"/>
        <v>0</v>
      </c>
      <c r="BA1316" s="275">
        <f t="shared" si="552"/>
        <v>0</v>
      </c>
      <c r="BB1316" s="274">
        <f t="shared" si="552"/>
        <v>0</v>
      </c>
      <c r="BC1316" s="517">
        <f t="shared" si="552"/>
        <v>0</v>
      </c>
      <c r="BD1316" s="275">
        <f t="shared" si="552"/>
        <v>0</v>
      </c>
      <c r="BE1316" s="274">
        <f t="shared" si="552"/>
        <v>0</v>
      </c>
      <c r="BF1316" s="274">
        <f t="shared" si="552"/>
        <v>0</v>
      </c>
      <c r="BG1316" s="275">
        <f t="shared" si="552"/>
        <v>0</v>
      </c>
      <c r="BH1316" s="274">
        <f t="shared" si="552"/>
        <v>0</v>
      </c>
      <c r="BI1316" s="274">
        <f t="shared" si="552"/>
        <v>0</v>
      </c>
      <c r="BJ1316" s="275">
        <f t="shared" si="552"/>
        <v>0</v>
      </c>
      <c r="BK1316" s="277">
        <f t="shared" si="552"/>
        <v>0</v>
      </c>
      <c r="BL1316" s="274">
        <f t="shared" si="552"/>
        <v>0</v>
      </c>
      <c r="BM1316" s="274">
        <f t="shared" si="552"/>
        <v>0</v>
      </c>
      <c r="BN1316" s="275">
        <f t="shared" si="552"/>
        <v>0</v>
      </c>
      <c r="BO1316" s="275">
        <f t="shared" si="552"/>
        <v>0</v>
      </c>
      <c r="BP1316" s="274">
        <f t="shared" si="552"/>
        <v>0</v>
      </c>
      <c r="BQ1316" s="19" t="s">
        <v>252</v>
      </c>
    </row>
    <row r="1317">
      <c r="A1317" s="145"/>
      <c r="B1317" s="146"/>
      <c r="C1317" s="124"/>
      <c r="D1317" s="125"/>
      <c r="E1317" s="126"/>
      <c r="F1317" s="437"/>
      <c r="G1317" s="438"/>
      <c r="H1317" s="128">
        <v>2</v>
      </c>
      <c r="I1317" s="127">
        <v>9</v>
      </c>
      <c r="J1317" s="439"/>
      <c r="K1317" s="439"/>
      <c r="L1317" s="439"/>
      <c r="M1317" s="439"/>
      <c r="N1317" s="439"/>
      <c r="O1317" s="439"/>
      <c r="P1317" s="125"/>
      <c r="Q1317" s="291"/>
      <c r="R1317" s="132" t="s">
        <v>353</v>
      </c>
      <c r="S1317" s="133"/>
      <c r="T1317" s="462"/>
      <c r="U1317" s="462"/>
      <c r="V1317" s="462"/>
      <c r="W1317" s="462"/>
      <c r="X1317" s="462"/>
      <c r="Y1317" s="462"/>
      <c r="Z1317" s="462"/>
      <c r="AA1317" s="462"/>
      <c r="AB1317" s="462"/>
      <c r="AC1317" s="462"/>
      <c r="AD1317" s="463"/>
      <c r="AE1317" s="462"/>
      <c r="AF1317" s="462"/>
      <c r="AG1317" s="462"/>
      <c r="AH1317" s="462"/>
      <c r="AI1317" s="462"/>
      <c r="AJ1317" s="462"/>
      <c r="AK1317" s="462"/>
      <c r="AL1317" s="464"/>
      <c r="AM1317" s="462"/>
      <c r="AN1317" s="462"/>
      <c r="AO1317" s="462"/>
      <c r="AP1317" s="462"/>
      <c r="AQ1317" s="190"/>
      <c r="AR1317" s="62"/>
      <c r="AS1317" s="62"/>
      <c r="AT1317" s="62"/>
      <c r="AU1317" s="62"/>
      <c r="AV1317" s="62"/>
      <c r="AW1317" s="98"/>
      <c r="AX1317" s="62"/>
      <c r="AY1317" s="62"/>
      <c r="AZ1317" s="62"/>
      <c r="BA1317" s="62"/>
      <c r="BB1317" s="62"/>
      <c r="BC1317" s="98"/>
      <c r="BD1317" s="62"/>
      <c r="BE1317" s="62"/>
      <c r="BF1317" s="62"/>
      <c r="BG1317" s="62"/>
      <c r="BH1317" s="62"/>
      <c r="BI1317" s="62"/>
      <c r="BJ1317" s="62"/>
      <c r="BK1317" s="98"/>
      <c r="BL1317" s="62"/>
      <c r="BM1317" s="62"/>
      <c r="BN1317" s="62"/>
      <c r="BO1317" s="62"/>
      <c r="BP1317" s="62"/>
    </row>
    <row r="1318">
      <c r="A1318" s="145"/>
      <c r="B1318" s="146"/>
      <c r="C1318" s="124"/>
      <c r="D1318" s="125"/>
      <c r="E1318" s="126"/>
      <c r="F1318" s="437"/>
      <c r="G1318" s="438"/>
      <c r="H1318" s="128">
        <v>3</v>
      </c>
      <c r="I1318" s="127">
        <v>10</v>
      </c>
      <c r="J1318" s="439"/>
      <c r="K1318" s="439"/>
      <c r="L1318" s="439"/>
      <c r="M1318" s="439"/>
      <c r="N1318" s="439"/>
      <c r="O1318" s="439"/>
      <c r="P1318" s="125"/>
      <c r="Q1318" s="291" t="s">
        <v>392</v>
      </c>
      <c r="R1318" s="132" t="s">
        <v>352</v>
      </c>
      <c r="S1318" s="133"/>
      <c r="T1318" s="462"/>
      <c r="U1318" s="462"/>
      <c r="V1318" s="462"/>
      <c r="W1318" s="462"/>
      <c r="X1318" s="462"/>
      <c r="Y1318" s="462"/>
      <c r="Z1318" s="462"/>
      <c r="AA1318" s="462"/>
      <c r="AB1318" s="462"/>
      <c r="AC1318" s="462"/>
      <c r="AD1318" s="463"/>
      <c r="AE1318" s="462"/>
      <c r="AF1318" s="462"/>
      <c r="AG1318" s="462"/>
      <c r="AH1318" s="462"/>
      <c r="AI1318" s="462"/>
      <c r="AJ1318" s="462"/>
      <c r="AK1318" s="462"/>
      <c r="AL1318" s="464"/>
      <c r="AM1318" s="462"/>
      <c r="AN1318" s="462"/>
      <c r="AO1318" s="462"/>
      <c r="AP1318" s="462"/>
      <c r="AQ1318" s="190"/>
      <c r="AR1318" s="62"/>
      <c r="AS1318" s="62"/>
      <c r="AT1318" s="62"/>
      <c r="AU1318" s="62"/>
      <c r="AV1318" s="62"/>
      <c r="AW1318" s="98"/>
      <c r="AX1318" s="62"/>
      <c r="AY1318" s="62"/>
      <c r="AZ1318" s="62"/>
      <c r="BA1318" s="62"/>
      <c r="BB1318" s="62"/>
      <c r="BC1318" s="98"/>
      <c r="BD1318" s="62"/>
      <c r="BE1318" s="62"/>
      <c r="BF1318" s="62"/>
      <c r="BG1318" s="62"/>
      <c r="BH1318" s="62"/>
      <c r="BI1318" s="62"/>
      <c r="BJ1318" s="62"/>
      <c r="BK1318" s="98"/>
      <c r="BL1318" s="62"/>
      <c r="BM1318" s="62"/>
      <c r="BN1318" s="62"/>
      <c r="BO1318" s="62"/>
      <c r="BP1318" s="62"/>
    </row>
    <row r="1319" ht="16.5">
      <c r="A1319" s="145"/>
      <c r="B1319" s="146"/>
      <c r="C1319" s="345"/>
      <c r="D1319" s="346"/>
      <c r="E1319" s="347"/>
      <c r="F1319" s="437"/>
      <c r="G1319" s="438"/>
      <c r="H1319" s="128">
        <v>4</v>
      </c>
      <c r="I1319" s="127">
        <v>11</v>
      </c>
      <c r="J1319" s="439"/>
      <c r="K1319" s="439"/>
      <c r="L1319" s="439"/>
      <c r="M1319" s="439"/>
      <c r="N1319" s="439"/>
      <c r="O1319" s="439"/>
      <c r="P1319" s="125"/>
      <c r="Q1319" s="291"/>
      <c r="R1319" s="132" t="s">
        <v>353</v>
      </c>
      <c r="S1319" s="133"/>
      <c r="T1319" s="462"/>
      <c r="U1319" s="462"/>
      <c r="V1319" s="462"/>
      <c r="W1319" s="462"/>
      <c r="X1319" s="462"/>
      <c r="Y1319" s="462"/>
      <c r="Z1319" s="462"/>
      <c r="AA1319" s="462"/>
      <c r="AB1319" s="462"/>
      <c r="AC1319" s="462"/>
      <c r="AD1319" s="463"/>
      <c r="AE1319" s="462"/>
      <c r="AF1319" s="462"/>
      <c r="AG1319" s="462"/>
      <c r="AH1319" s="462"/>
      <c r="AI1319" s="462"/>
      <c r="AJ1319" s="462"/>
      <c r="AK1319" s="462"/>
      <c r="AL1319" s="464"/>
      <c r="AM1319" s="462"/>
      <c r="AN1319" s="462"/>
      <c r="AO1319" s="462"/>
      <c r="AP1319" s="462"/>
      <c r="AQ1319" s="190"/>
      <c r="AR1319" s="62"/>
      <c r="AS1319" s="62"/>
      <c r="AT1319" s="62"/>
      <c r="AU1319" s="62"/>
      <c r="AV1319" s="62"/>
      <c r="AW1319" s="98"/>
      <c r="AX1319" s="62"/>
      <c r="AY1319" s="62"/>
      <c r="AZ1319" s="62"/>
      <c r="BA1319" s="62"/>
      <c r="BB1319" s="62"/>
      <c r="BC1319" s="98"/>
      <c r="BD1319" s="62"/>
      <c r="BE1319" s="62"/>
      <c r="BF1319" s="62"/>
      <c r="BG1319" s="62"/>
      <c r="BH1319" s="62"/>
      <c r="BI1319" s="62"/>
      <c r="BJ1319" s="62"/>
      <c r="BK1319" s="98"/>
      <c r="BL1319" s="62"/>
      <c r="BM1319" s="62"/>
      <c r="BN1319" s="62"/>
      <c r="BO1319" s="62"/>
      <c r="BP1319" s="62"/>
    </row>
    <row r="1320" ht="16.5">
      <c r="A1320" s="349"/>
      <c r="B1320" s="350" t="s">
        <v>146</v>
      </c>
      <c r="C1320" s="351">
        <f t="shared" ref="C1320:I1320" si="553">COUNTA(C1298:C1319)</f>
        <v>7</v>
      </c>
      <c r="D1320" s="352">
        <f t="shared" si="553"/>
        <v>7</v>
      </c>
      <c r="E1320" s="527">
        <f t="shared" si="553"/>
        <v>0</v>
      </c>
      <c r="F1320" s="528">
        <f t="shared" si="553"/>
        <v>0</v>
      </c>
      <c r="G1320" s="529">
        <f t="shared" si="553"/>
        <v>0</v>
      </c>
      <c r="H1320" s="530">
        <f t="shared" si="553"/>
        <v>4</v>
      </c>
      <c r="I1320" s="531">
        <f t="shared" si="553"/>
        <v>11</v>
      </c>
      <c r="J1320" s="532">
        <f>D1320+G1320</f>
        <v>7</v>
      </c>
      <c r="K1320" s="357">
        <f>J1320/I1320*100</f>
        <v>63.636363636363633</v>
      </c>
      <c r="L1320" s="533"/>
      <c r="M1320" s="534"/>
      <c r="N1320" s="534">
        <v>5</v>
      </c>
      <c r="O1320" s="533"/>
      <c r="P1320" s="703"/>
      <c r="Q1320" s="295"/>
      <c r="R1320" s="196"/>
      <c r="S1320" s="255"/>
      <c r="T1320" s="1393"/>
      <c r="U1320" s="1393"/>
      <c r="V1320" s="1393"/>
      <c r="W1320" s="1393"/>
      <c r="X1320" s="1393"/>
      <c r="Y1320" s="1393"/>
      <c r="Z1320" s="1393"/>
      <c r="AA1320" s="1393"/>
      <c r="AB1320" s="1393"/>
      <c r="AC1320" s="1393"/>
      <c r="AD1320" s="1394"/>
      <c r="AE1320" s="1393"/>
      <c r="AF1320" s="1393"/>
      <c r="AG1320" s="1393"/>
      <c r="AH1320" s="1393"/>
      <c r="AI1320" s="1393"/>
      <c r="AJ1320" s="1393"/>
      <c r="AK1320" s="1393"/>
      <c r="AL1320" s="1367"/>
      <c r="AM1320" s="1393"/>
      <c r="AN1320" s="1393"/>
      <c r="AO1320" s="1393"/>
      <c r="AP1320" s="1393"/>
      <c r="AQ1320" s="557"/>
      <c r="AR1320" s="62"/>
      <c r="AS1320" s="62"/>
      <c r="AT1320" s="62"/>
      <c r="AU1320" s="62"/>
      <c r="AV1320" s="62"/>
      <c r="AW1320" s="98"/>
      <c r="AX1320" s="62"/>
      <c r="AY1320" s="62"/>
      <c r="AZ1320" s="62"/>
      <c r="BA1320" s="62"/>
      <c r="BB1320" s="62"/>
      <c r="BC1320" s="98"/>
      <c r="BD1320" s="62"/>
      <c r="BE1320" s="62"/>
      <c r="BF1320" s="62"/>
      <c r="BG1320" s="62"/>
      <c r="BH1320" s="62"/>
      <c r="BI1320" s="62"/>
      <c r="BJ1320" s="62"/>
      <c r="BK1320" s="98"/>
      <c r="BL1320" s="62"/>
      <c r="BM1320" s="62"/>
      <c r="BN1320" s="62"/>
      <c r="BO1320" s="62"/>
      <c r="BP1320" s="62"/>
    </row>
    <row r="1321" ht="16.5">
      <c r="A1321" s="368"/>
      <c r="B1321" s="369"/>
      <c r="C1321" s="370" t="s">
        <v>148</v>
      </c>
      <c r="D1321" s="371"/>
      <c r="E1321" s="372">
        <f>C1320+E1320</f>
        <v>7</v>
      </c>
      <c r="F1321" s="373"/>
      <c r="G1321" s="372">
        <f>F1320+G1320</f>
        <v>0</v>
      </c>
      <c r="H1321" s="374"/>
      <c r="I1321" s="375">
        <f>I1320</f>
        <v>11</v>
      </c>
      <c r="J1321" s="376"/>
      <c r="K1321" s="376"/>
      <c r="L1321" s="376"/>
      <c r="M1321" s="376"/>
      <c r="N1321" s="376"/>
      <c r="O1321" s="376"/>
      <c r="P1321" s="935"/>
      <c r="Q1321" s="540" t="s">
        <v>151</v>
      </c>
      <c r="R1321" s="541"/>
      <c r="S1321" s="542"/>
      <c r="T1321" s="543"/>
      <c r="U1321" s="543"/>
      <c r="V1321" s="543"/>
      <c r="W1321" s="543"/>
      <c r="X1321" s="543"/>
      <c r="Y1321" s="543"/>
      <c r="Z1321" s="543"/>
      <c r="AA1321" s="543"/>
      <c r="AB1321" s="543"/>
      <c r="AC1321" s="543"/>
      <c r="AD1321" s="684"/>
      <c r="AE1321" s="543"/>
      <c r="AF1321" s="543"/>
      <c r="AG1321" s="543"/>
      <c r="AH1321" s="543"/>
      <c r="AI1321" s="543"/>
      <c r="AJ1321" s="543"/>
      <c r="AK1321" s="543"/>
      <c r="AL1321" s="545"/>
      <c r="AM1321" s="543"/>
      <c r="AN1321" s="543"/>
      <c r="AO1321" s="543"/>
      <c r="AP1321" s="543"/>
      <c r="AQ1321" s="546"/>
      <c r="AR1321" s="62"/>
      <c r="AS1321" s="62"/>
      <c r="AT1321" s="62"/>
      <c r="AU1321" s="62"/>
      <c r="AV1321" s="62"/>
      <c r="AW1321" s="98"/>
      <c r="AX1321" s="62"/>
      <c r="AY1321" s="62"/>
      <c r="AZ1321" s="62"/>
      <c r="BA1321" s="62"/>
      <c r="BB1321" s="62"/>
      <c r="BC1321" s="98"/>
      <c r="BD1321" s="62"/>
      <c r="BE1321" s="62"/>
      <c r="BF1321" s="62"/>
      <c r="BG1321" s="62"/>
      <c r="BH1321" s="62"/>
      <c r="BI1321" s="62"/>
      <c r="BJ1321" s="62"/>
      <c r="BK1321" s="98"/>
      <c r="BL1321" s="62"/>
      <c r="BM1321" s="62"/>
      <c r="BN1321" s="62"/>
      <c r="BO1321" s="62"/>
      <c r="BP1321" s="62"/>
    </row>
    <row r="1322" ht="15.75" customHeight="1">
      <c r="A1322" s="368"/>
      <c r="B1322" s="382"/>
      <c r="C1322" s="383" t="s">
        <v>150</v>
      </c>
      <c r="D1322" s="371"/>
      <c r="E1322" s="384">
        <f>E1321/I1321*100</f>
        <v>63.636363636363633</v>
      </c>
      <c r="F1322" s="385"/>
      <c r="G1322" s="384">
        <f>G1321/I1321*100</f>
        <v>0</v>
      </c>
      <c r="H1322" s="386"/>
      <c r="I1322" s="387"/>
      <c r="J1322" s="388"/>
      <c r="K1322" s="388"/>
      <c r="L1322" s="388"/>
      <c r="M1322" s="388"/>
      <c r="N1322" s="388"/>
      <c r="O1322" s="388"/>
      <c r="P1322" s="110"/>
      <c r="Q1322" s="397"/>
      <c r="R1322" s="314"/>
      <c r="S1322" s="315"/>
      <c r="T1322" s="548"/>
      <c r="U1322" s="548"/>
      <c r="V1322" s="548"/>
      <c r="W1322" s="548"/>
      <c r="X1322" s="548"/>
      <c r="Y1322" s="548"/>
      <c r="Z1322" s="548"/>
      <c r="AA1322" s="548"/>
      <c r="AB1322" s="548"/>
      <c r="AC1322" s="548"/>
      <c r="AD1322" s="549"/>
      <c r="AE1322" s="548"/>
      <c r="AF1322" s="548"/>
      <c r="AG1322" s="548"/>
      <c r="AH1322" s="548"/>
      <c r="AI1322" s="548"/>
      <c r="AJ1322" s="548"/>
      <c r="AK1322" s="548"/>
      <c r="AL1322" s="550"/>
      <c r="AM1322" s="548"/>
      <c r="AN1322" s="548"/>
      <c r="AO1322" s="548"/>
      <c r="AP1322" s="548"/>
      <c r="AQ1322" s="551"/>
      <c r="AR1322" s="62"/>
      <c r="AS1322" s="62"/>
      <c r="AT1322" s="62"/>
      <c r="AU1322" s="62"/>
      <c r="AV1322" s="62"/>
      <c r="AW1322" s="98"/>
      <c r="AX1322" s="62"/>
      <c r="AY1322" s="62"/>
      <c r="AZ1322" s="62"/>
      <c r="BA1322" s="62"/>
      <c r="BB1322" s="62"/>
      <c r="BC1322" s="98"/>
      <c r="BD1322" s="62"/>
      <c r="BE1322" s="62"/>
      <c r="BF1322" s="62"/>
      <c r="BG1322" s="62"/>
      <c r="BH1322" s="62"/>
      <c r="BI1322" s="62"/>
      <c r="BJ1322" s="62"/>
      <c r="BK1322" s="98"/>
      <c r="BL1322" s="62"/>
      <c r="BM1322" s="62"/>
      <c r="BN1322" s="62"/>
      <c r="BO1322" s="62"/>
      <c r="BP1322" s="62"/>
    </row>
    <row r="1323" ht="16.5">
      <c r="A1323" s="552"/>
      <c r="B1323" s="55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110"/>
      <c r="Q1323" s="1358" t="s">
        <v>404</v>
      </c>
      <c r="R1323" s="553"/>
      <c r="S1323" s="255"/>
      <c r="T1323" s="554"/>
      <c r="U1323" s="554"/>
      <c r="V1323" s="554"/>
      <c r="W1323" s="554"/>
      <c r="X1323" s="554"/>
      <c r="Y1323" s="554"/>
      <c r="Z1323" s="554"/>
      <c r="AA1323" s="554"/>
      <c r="AB1323" s="554"/>
      <c r="AC1323" s="554"/>
      <c r="AD1323" s="555"/>
      <c r="AE1323" s="554"/>
      <c r="AF1323" s="554"/>
      <c r="AG1323" s="554"/>
      <c r="AH1323" s="554"/>
      <c r="AI1323" s="554"/>
      <c r="AJ1323" s="554"/>
      <c r="AK1323" s="554"/>
      <c r="AL1323" s="556"/>
      <c r="AM1323" s="554"/>
      <c r="AN1323" s="554"/>
      <c r="AO1323" s="554"/>
      <c r="AP1323" s="554"/>
      <c r="AQ1323" s="557"/>
      <c r="AR1323" s="62"/>
      <c r="AS1323" s="62"/>
      <c r="AT1323" s="62"/>
      <c r="AU1323" s="62"/>
      <c r="AV1323" s="62"/>
      <c r="AW1323" s="98"/>
      <c r="AX1323" s="62"/>
      <c r="AY1323" s="62"/>
      <c r="AZ1323" s="62"/>
      <c r="BA1323" s="62"/>
      <c r="BB1323" s="62"/>
      <c r="BC1323" s="98"/>
      <c r="BD1323" s="62"/>
      <c r="BE1323" s="62"/>
      <c r="BF1323" s="62"/>
      <c r="BG1323" s="62"/>
      <c r="BH1323" s="62"/>
      <c r="BI1323" s="62"/>
      <c r="BJ1323" s="62"/>
      <c r="BK1323" s="98"/>
      <c r="BL1323" s="62"/>
      <c r="BM1323" s="62"/>
      <c r="BN1323" s="62"/>
      <c r="BO1323" s="62"/>
      <c r="BP1323" s="62"/>
    </row>
    <row r="1324" ht="16.5" customHeight="1">
      <c r="A1324" s="781"/>
      <c r="B1324" s="1313" t="s">
        <v>192</v>
      </c>
      <c r="C1324" s="404"/>
      <c r="D1324" s="405"/>
      <c r="E1324" s="406"/>
      <c r="F1324" s="404"/>
      <c r="G1324" s="406"/>
      <c r="H1324" s="407"/>
      <c r="I1324" s="408"/>
      <c r="J1324" s="407"/>
      <c r="K1324" s="408"/>
      <c r="L1324" s="407"/>
      <c r="M1324" s="408"/>
      <c r="N1324" s="407"/>
      <c r="O1324" s="408"/>
      <c r="P1324" s="57" t="s">
        <v>25</v>
      </c>
      <c r="Q1324" s="409" t="s">
        <v>26</v>
      </c>
      <c r="R1324" s="314" t="s">
        <v>27</v>
      </c>
      <c r="S1324" s="559" t="s">
        <v>28</v>
      </c>
      <c r="T1324" s="559"/>
      <c r="U1324" s="559"/>
      <c r="V1324" s="559"/>
      <c r="W1324" s="559"/>
      <c r="X1324" s="411"/>
      <c r="Y1324" s="412"/>
      <c r="Z1324" s="412"/>
      <c r="AA1324" s="412"/>
      <c r="AB1324" s="412"/>
      <c r="AC1324" s="412"/>
      <c r="AD1324" s="412"/>
      <c r="AE1324" s="412"/>
      <c r="AF1324" s="412"/>
      <c r="AG1324" s="412"/>
      <c r="AH1324" s="412"/>
      <c r="AI1324" s="412"/>
      <c r="AJ1324" s="412"/>
      <c r="AK1324" s="412"/>
      <c r="AL1324" s="413"/>
      <c r="AM1324" s="559"/>
      <c r="AN1324" s="559"/>
      <c r="AO1324" s="559"/>
      <c r="AP1324" s="559"/>
      <c r="AQ1324" s="560"/>
      <c r="AR1324" s="62"/>
      <c r="AS1324" s="62"/>
      <c r="AT1324" s="62"/>
      <c r="AU1324" s="62"/>
      <c r="AV1324" s="62"/>
      <c r="AW1324" s="98"/>
      <c r="AX1324" s="62"/>
      <c r="AY1324" s="62"/>
      <c r="AZ1324" s="62"/>
      <c r="BA1324" s="62"/>
      <c r="BB1324" s="62"/>
      <c r="BC1324" s="98"/>
      <c r="BD1324" s="62"/>
      <c r="BE1324" s="62"/>
      <c r="BF1324" s="62"/>
      <c r="BG1324" s="62"/>
      <c r="BH1324" s="62"/>
      <c r="BI1324" s="62"/>
      <c r="BJ1324" s="62"/>
      <c r="BK1324" s="98"/>
      <c r="BL1324" s="62"/>
      <c r="BM1324" s="62"/>
      <c r="BN1324" s="62"/>
      <c r="BO1324" s="62"/>
      <c r="BP1324" s="62"/>
    </row>
    <row r="1325" ht="15.75" customHeight="1">
      <c r="A1325" s="561" t="s">
        <v>154</v>
      </c>
      <c r="B1325" s="1314"/>
      <c r="C1325" s="416"/>
      <c r="D1325" s="417"/>
      <c r="E1325" s="418"/>
      <c r="F1325" s="416"/>
      <c r="G1325" s="419" t="s">
        <v>153</v>
      </c>
      <c r="H1325" s="420"/>
      <c r="I1325" s="421"/>
      <c r="J1325" s="420"/>
      <c r="K1325" s="421"/>
      <c r="L1325" s="422" t="s">
        <v>154</v>
      </c>
      <c r="M1325" s="421"/>
      <c r="N1325" s="420"/>
      <c r="O1325" s="421"/>
      <c r="P1325" s="65"/>
      <c r="Q1325" s="423"/>
      <c r="R1325" s="397" t="s">
        <v>31</v>
      </c>
      <c r="S1325" s="562"/>
      <c r="T1325" s="69"/>
      <c r="U1325" s="69"/>
      <c r="V1325" s="69"/>
      <c r="W1325" s="69"/>
      <c r="X1325" s="69"/>
      <c r="Y1325" s="69"/>
      <c r="Z1325" s="69"/>
      <c r="AA1325" s="69"/>
      <c r="AB1325" s="69"/>
      <c r="AC1325" s="69"/>
      <c r="AD1325" s="69"/>
      <c r="AE1325" s="69"/>
      <c r="AF1325" s="69"/>
      <c r="AG1325" s="69"/>
      <c r="AH1325" s="69"/>
      <c r="AI1325" s="69"/>
      <c r="AJ1325" s="69"/>
      <c r="AK1325" s="69"/>
      <c r="AL1325" s="69"/>
      <c r="AM1325" s="69"/>
      <c r="AN1325" s="69"/>
      <c r="AO1325" s="69"/>
      <c r="AP1325" s="69"/>
      <c r="AQ1325" s="69"/>
      <c r="AR1325" s="62"/>
      <c r="AS1325" s="62"/>
      <c r="AT1325" s="62"/>
      <c r="AU1325" s="62"/>
      <c r="AV1325" s="62"/>
      <c r="AW1325" s="98"/>
      <c r="AX1325" s="62"/>
      <c r="AY1325" s="62"/>
      <c r="AZ1325" s="62"/>
      <c r="BA1325" s="62"/>
      <c r="BB1325" s="62"/>
      <c r="BC1325" s="98"/>
      <c r="BD1325" s="62"/>
      <c r="BE1325" s="62"/>
      <c r="BF1325" s="62"/>
      <c r="BG1325" s="62"/>
      <c r="BH1325" s="62"/>
      <c r="BI1325" s="62"/>
      <c r="BJ1325" s="62"/>
      <c r="BK1325" s="98"/>
      <c r="BL1325" s="62"/>
      <c r="BM1325" s="62"/>
      <c r="BN1325" s="62"/>
      <c r="BO1325" s="62"/>
      <c r="BP1325" s="62"/>
      <c r="BQ1325" s="2"/>
      <c r="BR1325" s="3"/>
    </row>
    <row r="1326" ht="16.5">
      <c r="A1326" s="782"/>
      <c r="B1326" s="1315"/>
      <c r="C1326" s="427"/>
      <c r="D1326" s="428"/>
      <c r="E1326" s="429"/>
      <c r="F1326" s="427"/>
      <c r="G1326" s="429"/>
      <c r="H1326" s="430"/>
      <c r="I1326" s="431"/>
      <c r="J1326" s="430"/>
      <c r="K1326" s="431"/>
      <c r="L1326" s="430"/>
      <c r="M1326" s="431"/>
      <c r="N1326" s="430"/>
      <c r="O1326" s="431"/>
      <c r="P1326" s="78"/>
      <c r="Q1326" s="432"/>
      <c r="R1326" s="553" t="s">
        <v>56</v>
      </c>
      <c r="S1326" s="746"/>
      <c r="T1326" s="82"/>
      <c r="U1326" s="82"/>
      <c r="V1326" s="82"/>
      <c r="W1326" s="82"/>
      <c r="X1326" s="82"/>
      <c r="Y1326" s="82"/>
      <c r="Z1326" s="82"/>
      <c r="AA1326" s="82"/>
      <c r="AB1326" s="82"/>
      <c r="AC1326" s="82"/>
      <c r="AD1326" s="82"/>
      <c r="AE1326" s="82"/>
      <c r="AF1326" s="82"/>
      <c r="AG1326" s="82"/>
      <c r="AH1326" s="82"/>
      <c r="AI1326" s="82"/>
      <c r="AJ1326" s="82"/>
      <c r="AK1326" s="82"/>
      <c r="AL1326" s="82"/>
      <c r="AM1326" s="82"/>
      <c r="AN1326" s="82"/>
      <c r="AO1326" s="82"/>
      <c r="AP1326" s="82"/>
      <c r="AQ1326" s="82"/>
      <c r="AR1326" s="62"/>
      <c r="AS1326" s="518"/>
      <c r="AT1326" s="62"/>
      <c r="AU1326" s="62"/>
      <c r="AV1326" s="518"/>
      <c r="AW1326" s="98"/>
      <c r="AX1326" s="62"/>
      <c r="AY1326" s="518"/>
      <c r="AZ1326" s="62"/>
      <c r="BA1326" s="62"/>
      <c r="BB1326" s="518"/>
      <c r="BC1326" s="98"/>
      <c r="BD1326" s="62"/>
      <c r="BE1326" s="518"/>
      <c r="BF1326" s="62"/>
      <c r="BG1326" s="62"/>
      <c r="BH1326" s="518"/>
      <c r="BI1326" s="62"/>
      <c r="BJ1326" s="62"/>
      <c r="BK1326" s="98"/>
      <c r="BL1326" s="518"/>
      <c r="BM1326" s="62"/>
      <c r="BN1326" s="62"/>
      <c r="BO1326" s="62"/>
      <c r="BP1326" s="518"/>
      <c r="BQ1326" s="2"/>
      <c r="BR1326" s="3"/>
    </row>
    <row r="1327">
      <c r="A1327" s="1379"/>
      <c r="B1327" s="1380"/>
      <c r="C1327" s="101"/>
      <c r="D1327" s="102"/>
      <c r="E1327" s="103"/>
      <c r="F1327" s="437"/>
      <c r="G1327" s="438"/>
      <c r="H1327" s="439"/>
      <c r="I1327" s="127">
        <v>1</v>
      </c>
      <c r="J1327" s="439"/>
      <c r="K1327" s="439"/>
      <c r="L1327" s="439"/>
      <c r="M1327" s="439"/>
      <c r="N1327" s="439"/>
      <c r="O1327" s="439"/>
      <c r="P1327" s="1382"/>
      <c r="Q1327" s="1383" t="s">
        <v>405</v>
      </c>
      <c r="R1327" s="231"/>
      <c r="S1327" s="410"/>
      <c r="T1327" s="462"/>
      <c r="U1327" s="462"/>
      <c r="V1327" s="462"/>
      <c r="W1327" s="462"/>
      <c r="X1327" s="462"/>
      <c r="Y1327" s="462"/>
      <c r="Z1327" s="462"/>
      <c r="AA1327" s="462"/>
      <c r="AB1327" s="462"/>
      <c r="AC1327" s="462"/>
      <c r="AD1327" s="463"/>
      <c r="AE1327" s="462"/>
      <c r="AF1327" s="462"/>
      <c r="AG1327" s="462"/>
      <c r="AH1327" s="462"/>
      <c r="AI1327" s="462"/>
      <c r="AJ1327" s="462"/>
      <c r="AK1327" s="462"/>
      <c r="AL1327" s="464"/>
      <c r="AM1327" s="462"/>
      <c r="AN1327" s="462"/>
      <c r="AO1327" s="462"/>
      <c r="AP1327" s="462"/>
      <c r="AQ1327" s="190"/>
      <c r="AR1327" s="62"/>
      <c r="AS1327" s="625">
        <f t="shared" ref="AS1327:AS1328" si="554">T1327*T1348*1.73*0.875/1000</f>
        <v>0</v>
      </c>
      <c r="AT1327" s="625">
        <f t="shared" ref="AT1327:BP1328" si="555">U1327*U1348*1.73*0.875/1000</f>
        <v>0</v>
      </c>
      <c r="AU1327" s="625">
        <f t="shared" si="555"/>
        <v>0</v>
      </c>
      <c r="AV1327" s="625">
        <f t="shared" si="555"/>
        <v>0</v>
      </c>
      <c r="AW1327" s="626">
        <f t="shared" si="555"/>
        <v>0</v>
      </c>
      <c r="AX1327" s="625">
        <f t="shared" si="555"/>
        <v>0</v>
      </c>
      <c r="AY1327" s="625">
        <f t="shared" si="555"/>
        <v>0</v>
      </c>
      <c r="AZ1327" s="625">
        <f t="shared" si="555"/>
        <v>0</v>
      </c>
      <c r="BA1327" s="625">
        <f t="shared" si="555"/>
        <v>0</v>
      </c>
      <c r="BB1327" s="625">
        <f t="shared" si="555"/>
        <v>0</v>
      </c>
      <c r="BC1327" s="626">
        <f t="shared" si="555"/>
        <v>0</v>
      </c>
      <c r="BD1327" s="625">
        <f t="shared" si="555"/>
        <v>0</v>
      </c>
      <c r="BE1327" s="625">
        <f t="shared" si="555"/>
        <v>0</v>
      </c>
      <c r="BF1327" s="625">
        <f t="shared" si="555"/>
        <v>0</v>
      </c>
      <c r="BG1327" s="625">
        <f t="shared" si="555"/>
        <v>0</v>
      </c>
      <c r="BH1327" s="625">
        <f t="shared" si="555"/>
        <v>0</v>
      </c>
      <c r="BI1327" s="625">
        <f t="shared" si="555"/>
        <v>0</v>
      </c>
      <c r="BJ1327" s="625">
        <f t="shared" si="555"/>
        <v>0</v>
      </c>
      <c r="BK1327" s="626">
        <f t="shared" si="555"/>
        <v>0</v>
      </c>
      <c r="BL1327" s="625">
        <f t="shared" si="555"/>
        <v>0</v>
      </c>
      <c r="BM1327" s="625">
        <f t="shared" si="555"/>
        <v>0</v>
      </c>
      <c r="BN1327" s="625">
        <f t="shared" si="555"/>
        <v>0</v>
      </c>
      <c r="BO1327" s="625">
        <f t="shared" si="555"/>
        <v>0</v>
      </c>
      <c r="BP1327" s="625">
        <f t="shared" si="555"/>
        <v>0</v>
      </c>
      <c r="BQ1327" s="2"/>
      <c r="BR1327" s="3"/>
    </row>
    <row r="1328" ht="18.75" customHeight="1">
      <c r="A1328" s="145"/>
      <c r="B1328" s="568"/>
      <c r="C1328" s="124"/>
      <c r="D1328" s="125"/>
      <c r="E1328" s="126"/>
      <c r="F1328" s="437"/>
      <c r="G1328" s="438"/>
      <c r="H1328" s="439"/>
      <c r="I1328" s="127">
        <v>2</v>
      </c>
      <c r="J1328" s="439"/>
      <c r="K1328" s="439"/>
      <c r="L1328" s="439"/>
      <c r="M1328" s="439"/>
      <c r="N1328" s="439"/>
      <c r="O1328" s="439"/>
      <c r="P1328" s="570"/>
      <c r="Q1328" s="1385" t="s">
        <v>406</v>
      </c>
      <c r="R1328" s="397"/>
      <c r="S1328" s="562"/>
      <c r="T1328" s="462"/>
      <c r="U1328" s="462"/>
      <c r="V1328" s="462"/>
      <c r="W1328" s="462"/>
      <c r="X1328" s="462"/>
      <c r="Y1328" s="462"/>
      <c r="Z1328" s="462"/>
      <c r="AA1328" s="462"/>
      <c r="AB1328" s="462"/>
      <c r="AC1328" s="462"/>
      <c r="AD1328" s="463"/>
      <c r="AE1328" s="462"/>
      <c r="AF1328" s="462"/>
      <c r="AG1328" s="462"/>
      <c r="AH1328" s="462"/>
      <c r="AI1328" s="462"/>
      <c r="AJ1328" s="462"/>
      <c r="AK1328" s="462"/>
      <c r="AL1328" s="464"/>
      <c r="AM1328" s="462"/>
      <c r="AN1328" s="462"/>
      <c r="AO1328" s="462"/>
      <c r="AP1328" s="462"/>
      <c r="AQ1328" s="190"/>
      <c r="AR1328" s="62"/>
      <c r="AS1328" s="625">
        <f t="shared" si="554"/>
        <v>0</v>
      </c>
      <c r="AT1328" s="625">
        <f t="shared" si="555"/>
        <v>0</v>
      </c>
      <c r="AU1328" s="625">
        <f t="shared" si="555"/>
        <v>0</v>
      </c>
      <c r="AV1328" s="625">
        <f t="shared" si="555"/>
        <v>0</v>
      </c>
      <c r="AW1328" s="626">
        <f t="shared" si="555"/>
        <v>0</v>
      </c>
      <c r="AX1328" s="625">
        <f t="shared" si="555"/>
        <v>0</v>
      </c>
      <c r="AY1328" s="625">
        <f t="shared" si="555"/>
        <v>0</v>
      </c>
      <c r="AZ1328" s="625">
        <f t="shared" si="555"/>
        <v>0</v>
      </c>
      <c r="BA1328" s="625">
        <f t="shared" si="555"/>
        <v>0</v>
      </c>
      <c r="BB1328" s="625">
        <f t="shared" si="555"/>
        <v>0</v>
      </c>
      <c r="BC1328" s="626">
        <f t="shared" si="555"/>
        <v>0</v>
      </c>
      <c r="BD1328" s="625">
        <f t="shared" si="555"/>
        <v>0</v>
      </c>
      <c r="BE1328" s="625">
        <f t="shared" si="555"/>
        <v>0</v>
      </c>
      <c r="BF1328" s="625">
        <f t="shared" si="555"/>
        <v>0</v>
      </c>
      <c r="BG1328" s="625">
        <f t="shared" si="555"/>
        <v>0</v>
      </c>
      <c r="BH1328" s="625">
        <f t="shared" si="555"/>
        <v>0</v>
      </c>
      <c r="BI1328" s="625">
        <f t="shared" si="555"/>
        <v>0</v>
      </c>
      <c r="BJ1328" s="625">
        <f t="shared" si="555"/>
        <v>0</v>
      </c>
      <c r="BK1328" s="626">
        <f t="shared" si="555"/>
        <v>0</v>
      </c>
      <c r="BL1328" s="625">
        <f t="shared" si="555"/>
        <v>0</v>
      </c>
      <c r="BM1328" s="625">
        <f t="shared" si="555"/>
        <v>0</v>
      </c>
      <c r="BN1328" s="625">
        <f t="shared" si="555"/>
        <v>0</v>
      </c>
      <c r="BO1328" s="625">
        <f t="shared" si="555"/>
        <v>0</v>
      </c>
      <c r="BP1328" s="625">
        <f t="shared" si="555"/>
        <v>0</v>
      </c>
      <c r="BR1328" s="3"/>
    </row>
    <row r="1329" ht="16.5" customHeight="1">
      <c r="A1329" s="145"/>
      <c r="B1329" s="146"/>
      <c r="C1329" s="124"/>
      <c r="D1329" s="125"/>
      <c r="E1329" s="126"/>
      <c r="F1329" s="437"/>
      <c r="G1329" s="438"/>
      <c r="H1329" s="439"/>
      <c r="I1329" s="127"/>
      <c r="J1329" s="439"/>
      <c r="K1329" s="439"/>
      <c r="L1329" s="439"/>
      <c r="M1329" s="439"/>
      <c r="N1329" s="439"/>
      <c r="O1329" s="439"/>
      <c r="P1329" s="125"/>
      <c r="Q1329" s="291"/>
      <c r="R1329" s="132"/>
      <c r="S1329" s="133"/>
      <c r="T1329" s="450"/>
      <c r="U1329" s="450"/>
      <c r="V1329" s="450"/>
      <c r="W1329" s="450"/>
      <c r="X1329" s="451"/>
      <c r="Y1329" s="450"/>
      <c r="Z1329" s="450"/>
      <c r="AA1329" s="450"/>
      <c r="AB1329" s="450"/>
      <c r="AC1329" s="450"/>
      <c r="AD1329" s="451"/>
      <c r="AE1329" s="450"/>
      <c r="AF1329" s="450"/>
      <c r="AG1329" s="450"/>
      <c r="AH1329" s="450"/>
      <c r="AI1329" s="450"/>
      <c r="AJ1329" s="450"/>
      <c r="AK1329" s="450"/>
      <c r="AL1329" s="452"/>
      <c r="AM1329" s="451"/>
      <c r="AN1329" s="451"/>
      <c r="AO1329" s="451"/>
      <c r="AP1329" s="451"/>
      <c r="AQ1329" s="452"/>
      <c r="AR1329" s="62"/>
      <c r="AS1329" s="338">
        <f>AS1328+AS1327</f>
        <v>0</v>
      </c>
      <c r="AT1329" s="181">
        <f>AT1328+AT1327</f>
        <v>0</v>
      </c>
      <c r="AU1329" s="181">
        <f>AU1328+AU1327</f>
        <v>0</v>
      </c>
      <c r="AV1329" s="338">
        <f>AV1328+AV1327</f>
        <v>0</v>
      </c>
      <c r="AW1329" s="183">
        <f>AW1328+AW1327</f>
        <v>0</v>
      </c>
      <c r="AX1329" s="181">
        <f>AT1328+AT1327</f>
        <v>0</v>
      </c>
      <c r="AY1329" s="338">
        <f t="shared" ref="AY1329:BP1329" si="556">AY1328+AY1327</f>
        <v>0</v>
      </c>
      <c r="AZ1329" s="181">
        <f t="shared" si="556"/>
        <v>0</v>
      </c>
      <c r="BA1329" s="181">
        <f t="shared" si="556"/>
        <v>0</v>
      </c>
      <c r="BB1329" s="338">
        <f t="shared" si="556"/>
        <v>0</v>
      </c>
      <c r="BC1329" s="183">
        <f t="shared" si="556"/>
        <v>0</v>
      </c>
      <c r="BD1329" s="181">
        <f t="shared" si="556"/>
        <v>0</v>
      </c>
      <c r="BE1329" s="338">
        <f t="shared" si="556"/>
        <v>0</v>
      </c>
      <c r="BF1329" s="181">
        <f t="shared" si="556"/>
        <v>0</v>
      </c>
      <c r="BG1329" s="181">
        <f t="shared" si="556"/>
        <v>0</v>
      </c>
      <c r="BH1329" s="338">
        <f t="shared" si="556"/>
        <v>0</v>
      </c>
      <c r="BI1329" s="181">
        <f t="shared" si="556"/>
        <v>0</v>
      </c>
      <c r="BJ1329" s="181">
        <f t="shared" si="556"/>
        <v>0</v>
      </c>
      <c r="BK1329" s="183">
        <f t="shared" si="556"/>
        <v>0</v>
      </c>
      <c r="BL1329" s="338">
        <f t="shared" si="556"/>
        <v>0</v>
      </c>
      <c r="BM1329" s="181">
        <f t="shared" si="556"/>
        <v>0</v>
      </c>
      <c r="BN1329" s="181">
        <f t="shared" si="556"/>
        <v>0</v>
      </c>
      <c r="BO1329" s="181">
        <f t="shared" si="556"/>
        <v>0</v>
      </c>
      <c r="BP1329" s="338">
        <f t="shared" si="556"/>
        <v>0</v>
      </c>
      <c r="BQ1329" s="19" t="s">
        <v>168</v>
      </c>
    </row>
    <row r="1330" ht="16.5" customHeight="1">
      <c r="A1330" s="145"/>
      <c r="B1330" s="146"/>
      <c r="C1330" s="124" t="s">
        <v>59</v>
      </c>
      <c r="D1330" s="125" t="s">
        <v>59</v>
      </c>
      <c r="E1330" s="126"/>
      <c r="F1330" s="437"/>
      <c r="G1330" s="438"/>
      <c r="H1330" s="439"/>
      <c r="I1330" s="127">
        <v>3</v>
      </c>
      <c r="J1330" s="439"/>
      <c r="K1330" s="439"/>
      <c r="L1330" s="439"/>
      <c r="M1330" s="439"/>
      <c r="N1330" s="439"/>
      <c r="O1330" s="439"/>
      <c r="P1330" s="1052" t="s">
        <v>72</v>
      </c>
      <c r="Q1330" s="291" t="s">
        <v>407</v>
      </c>
      <c r="R1330" s="132" t="s">
        <v>169</v>
      </c>
      <c r="S1330" s="133"/>
      <c r="T1330" s="721"/>
      <c r="U1330" s="721"/>
      <c r="V1330" s="721"/>
      <c r="W1330" s="721"/>
      <c r="X1330" s="721"/>
      <c r="Y1330" s="721"/>
      <c r="Z1330" s="721"/>
      <c r="AA1330" s="721"/>
      <c r="AB1330" s="721"/>
      <c r="AC1330" s="721"/>
      <c r="AD1330" s="734"/>
      <c r="AE1330" s="721"/>
      <c r="AF1330" s="721"/>
      <c r="AG1330" s="721"/>
      <c r="AH1330" s="721"/>
      <c r="AI1330" s="721"/>
      <c r="AJ1330" s="721"/>
      <c r="AK1330" s="721"/>
      <c r="AL1330" s="735"/>
      <c r="AM1330" s="721"/>
      <c r="AN1330" s="721"/>
      <c r="AO1330" s="721"/>
      <c r="AP1330" s="721"/>
      <c r="AQ1330" s="722"/>
      <c r="AR1330" s="62"/>
      <c r="AS1330" s="625">
        <f>T1330*T1350*1.73*0.875/1000</f>
        <v>0</v>
      </c>
      <c r="AT1330" s="625">
        <f t="shared" ref="AT1330:BP1330" si="557">U1330*U1350*1.73*0.875/1000</f>
        <v>0</v>
      </c>
      <c r="AU1330" s="625">
        <f t="shared" si="557"/>
        <v>0</v>
      </c>
      <c r="AV1330" s="625">
        <f t="shared" si="557"/>
        <v>0</v>
      </c>
      <c r="AW1330" s="626">
        <f t="shared" si="557"/>
        <v>0</v>
      </c>
      <c r="AX1330" s="625">
        <f t="shared" si="557"/>
        <v>0</v>
      </c>
      <c r="AY1330" s="625">
        <f t="shared" si="557"/>
        <v>0</v>
      </c>
      <c r="AZ1330" s="625">
        <f t="shared" si="557"/>
        <v>0</v>
      </c>
      <c r="BA1330" s="625">
        <f t="shared" si="557"/>
        <v>0</v>
      </c>
      <c r="BB1330" s="625">
        <f t="shared" si="557"/>
        <v>0</v>
      </c>
      <c r="BC1330" s="626">
        <f t="shared" si="557"/>
        <v>0</v>
      </c>
      <c r="BD1330" s="625">
        <f t="shared" si="557"/>
        <v>0</v>
      </c>
      <c r="BE1330" s="625">
        <f t="shared" si="557"/>
        <v>0</v>
      </c>
      <c r="BF1330" s="625">
        <f t="shared" si="557"/>
        <v>0</v>
      </c>
      <c r="BG1330" s="625">
        <f t="shared" si="557"/>
        <v>0</v>
      </c>
      <c r="BH1330" s="625">
        <f t="shared" si="557"/>
        <v>0</v>
      </c>
      <c r="BI1330" s="625">
        <f t="shared" si="557"/>
        <v>0</v>
      </c>
      <c r="BJ1330" s="625">
        <f t="shared" si="557"/>
        <v>0</v>
      </c>
      <c r="BK1330" s="626">
        <f t="shared" si="557"/>
        <v>0</v>
      </c>
      <c r="BL1330" s="625">
        <f t="shared" si="557"/>
        <v>0</v>
      </c>
      <c r="BM1330" s="625">
        <f t="shared" si="557"/>
        <v>0</v>
      </c>
      <c r="BN1330" s="625">
        <f t="shared" si="557"/>
        <v>0</v>
      </c>
      <c r="BO1330" s="625">
        <f t="shared" si="557"/>
        <v>0</v>
      </c>
      <c r="BP1330" s="625">
        <f t="shared" si="557"/>
        <v>0</v>
      </c>
      <c r="BQ1330" s="2" t="s">
        <v>86</v>
      </c>
    </row>
    <row r="1331" ht="16.5">
      <c r="A1331" s="145"/>
      <c r="B1331" s="146"/>
      <c r="C1331" s="124"/>
      <c r="D1331" s="125"/>
      <c r="E1331" s="126"/>
      <c r="F1331" s="437"/>
      <c r="G1331" s="438"/>
      <c r="H1331" s="439"/>
      <c r="I1331" s="127"/>
      <c r="J1331" s="439"/>
      <c r="K1331" s="439"/>
      <c r="L1331" s="439"/>
      <c r="M1331" s="439"/>
      <c r="N1331" s="439"/>
      <c r="O1331" s="439"/>
      <c r="P1331" s="125"/>
      <c r="Q1331" s="291"/>
      <c r="R1331" s="132"/>
      <c r="S1331" s="133"/>
      <c r="T1331" s="450"/>
      <c r="U1331" s="450"/>
      <c r="V1331" s="450"/>
      <c r="W1331" s="450"/>
      <c r="X1331" s="451"/>
      <c r="Y1331" s="450"/>
      <c r="Z1331" s="450"/>
      <c r="AA1331" s="450"/>
      <c r="AB1331" s="450"/>
      <c r="AC1331" s="450"/>
      <c r="AD1331" s="451"/>
      <c r="AE1331" s="450"/>
      <c r="AF1331" s="450"/>
      <c r="AG1331" s="450"/>
      <c r="AH1331" s="450"/>
      <c r="AI1331" s="450"/>
      <c r="AJ1331" s="450"/>
      <c r="AK1331" s="450"/>
      <c r="AL1331" s="452"/>
      <c r="AM1331" s="451"/>
      <c r="AN1331" s="451"/>
      <c r="AO1331" s="451"/>
      <c r="AP1331" s="451"/>
      <c r="AQ1331" s="452"/>
      <c r="AR1331" s="62"/>
      <c r="AS1331" s="224" t="s">
        <v>95</v>
      </c>
      <c r="AT1331" s="225"/>
      <c r="AU1331" s="226"/>
      <c r="AV1331" s="224"/>
      <c r="AW1331" s="225"/>
      <c r="AX1331" s="226"/>
      <c r="AY1331" s="224"/>
      <c r="AZ1331" s="225"/>
      <c r="BA1331" s="226"/>
      <c r="BB1331" s="224"/>
      <c r="BC1331" s="225"/>
      <c r="BD1331" s="226"/>
      <c r="BE1331" s="224"/>
      <c r="BF1331" s="225"/>
      <c r="BG1331" s="226"/>
      <c r="BH1331" s="224"/>
      <c r="BI1331" s="225"/>
      <c r="BJ1331" s="226"/>
      <c r="BK1331" s="64"/>
      <c r="BL1331" s="224"/>
      <c r="BM1331" s="225"/>
      <c r="BN1331" s="226"/>
      <c r="BO1331" s="63"/>
      <c r="BP1331" s="224"/>
      <c r="BQ1331" s="19"/>
    </row>
    <row r="1332" ht="19.5">
      <c r="A1332" s="145"/>
      <c r="B1332" s="146"/>
      <c r="C1332" s="124"/>
      <c r="D1332" s="125"/>
      <c r="E1332" s="126"/>
      <c r="F1332" s="437"/>
      <c r="G1332" s="438"/>
      <c r="H1332" s="439"/>
      <c r="I1332" s="127"/>
      <c r="J1332" s="439"/>
      <c r="K1332" s="439"/>
      <c r="L1332" s="439"/>
      <c r="M1332" s="439"/>
      <c r="N1332" s="439"/>
      <c r="O1332" s="439"/>
      <c r="P1332" s="125"/>
      <c r="Q1332" s="291" t="s">
        <v>172</v>
      </c>
      <c r="R1332" s="132"/>
      <c r="S1332" s="133"/>
      <c r="T1332" s="450"/>
      <c r="U1332" s="450"/>
      <c r="V1332" s="450"/>
      <c r="W1332" s="450"/>
      <c r="X1332" s="451"/>
      <c r="Y1332" s="450"/>
      <c r="Z1332" s="450"/>
      <c r="AA1332" s="450"/>
      <c r="AB1332" s="450"/>
      <c r="AC1332" s="450"/>
      <c r="AD1332" s="451"/>
      <c r="AE1332" s="450"/>
      <c r="AF1332" s="450"/>
      <c r="AG1332" s="450"/>
      <c r="AH1332" s="450"/>
      <c r="AI1332" s="450"/>
      <c r="AJ1332" s="450"/>
      <c r="AK1332" s="450"/>
      <c r="AL1332" s="452"/>
      <c r="AM1332" s="451"/>
      <c r="AN1332" s="451"/>
      <c r="AO1332" s="451"/>
      <c r="AP1332" s="451"/>
      <c r="AQ1332" s="452"/>
      <c r="AR1332" s="62"/>
      <c r="AS1332" s="236" t="s">
        <v>32</v>
      </c>
      <c r="AT1332" s="236" t="s">
        <v>33</v>
      </c>
      <c r="AU1332" s="236" t="s">
        <v>34</v>
      </c>
      <c r="AV1332" s="236" t="s">
        <v>35</v>
      </c>
      <c r="AW1332" s="237" t="s">
        <v>36</v>
      </c>
      <c r="AX1332" s="236" t="s">
        <v>37</v>
      </c>
      <c r="AY1332" s="236" t="s">
        <v>38</v>
      </c>
      <c r="AZ1332" s="236" t="s">
        <v>39</v>
      </c>
      <c r="BA1332" s="236" t="s">
        <v>40</v>
      </c>
      <c r="BB1332" s="236" t="s">
        <v>41</v>
      </c>
      <c r="BC1332" s="237" t="s">
        <v>42</v>
      </c>
      <c r="BD1332" s="236" t="s">
        <v>43</v>
      </c>
      <c r="BE1332" s="236" t="s">
        <v>44</v>
      </c>
      <c r="BF1332" s="236" t="s">
        <v>45</v>
      </c>
      <c r="BG1332" s="236" t="s">
        <v>46</v>
      </c>
      <c r="BH1332" s="236" t="s">
        <v>47</v>
      </c>
      <c r="BI1332" s="236" t="s">
        <v>48</v>
      </c>
      <c r="BJ1332" s="236" t="s">
        <v>49</v>
      </c>
      <c r="BK1332" s="238" t="s">
        <v>50</v>
      </c>
      <c r="BL1332" s="239" t="s">
        <v>51</v>
      </c>
      <c r="BM1332" s="239" t="s">
        <v>52</v>
      </c>
      <c r="BN1332" s="239" t="s">
        <v>53</v>
      </c>
      <c r="BO1332" s="239" t="s">
        <v>54</v>
      </c>
      <c r="BP1332" s="239" t="s">
        <v>55</v>
      </c>
      <c r="BQ1332" s="19"/>
    </row>
    <row r="1333">
      <c r="A1333" s="145"/>
      <c r="B1333" s="146"/>
      <c r="C1333" s="124" t="s">
        <v>59</v>
      </c>
      <c r="D1333" s="125" t="s">
        <v>59</v>
      </c>
      <c r="E1333" s="126"/>
      <c r="F1333" s="437"/>
      <c r="G1333" s="438"/>
      <c r="H1333" s="439"/>
      <c r="I1333" s="127">
        <v>4</v>
      </c>
      <c r="J1333" s="439"/>
      <c r="K1333" s="439"/>
      <c r="L1333" s="439"/>
      <c r="M1333" s="439"/>
      <c r="N1333" s="439"/>
      <c r="O1333" s="439"/>
      <c r="P1333" s="1052" t="s">
        <v>72</v>
      </c>
      <c r="Q1333" s="242" t="s">
        <v>104</v>
      </c>
      <c r="R1333" s="132" t="s">
        <v>169</v>
      </c>
      <c r="S1333" s="133"/>
      <c r="T1333" s="721"/>
      <c r="U1333" s="721"/>
      <c r="V1333" s="721"/>
      <c r="W1333" s="721"/>
      <c r="X1333" s="721"/>
      <c r="Y1333" s="721"/>
      <c r="Z1333" s="721"/>
      <c r="AA1333" s="721"/>
      <c r="AB1333" s="721"/>
      <c r="AC1333" s="721"/>
      <c r="AD1333" s="734"/>
      <c r="AE1333" s="721"/>
      <c r="AF1333" s="721"/>
      <c r="AG1333" s="721"/>
      <c r="AH1333" s="721"/>
      <c r="AI1333" s="721"/>
      <c r="AJ1333" s="721"/>
      <c r="AK1333" s="721"/>
      <c r="AL1333" s="735"/>
      <c r="AM1333" s="721"/>
      <c r="AN1333" s="721"/>
      <c r="AO1333" s="721"/>
      <c r="AP1333" s="721"/>
      <c r="AQ1333" s="722"/>
      <c r="AR1333" s="62"/>
      <c r="AS1333" s="309">
        <f t="shared" ref="AS1333:AS1334" si="558">T1333*T$1350*1.73*0.875/1000</f>
        <v>0</v>
      </c>
      <c r="AT1333" s="309">
        <f t="shared" ref="AT1333:BP1334" si="559">U1333*U$1350*1.73*0.875/1000</f>
        <v>0</v>
      </c>
      <c r="AU1333" s="309">
        <f t="shared" si="559"/>
        <v>0</v>
      </c>
      <c r="AV1333" s="309">
        <f t="shared" si="559"/>
        <v>0</v>
      </c>
      <c r="AW1333" s="310">
        <f t="shared" si="559"/>
        <v>0</v>
      </c>
      <c r="AX1333" s="309">
        <f t="shared" si="559"/>
        <v>0</v>
      </c>
      <c r="AY1333" s="309">
        <f t="shared" si="559"/>
        <v>0</v>
      </c>
      <c r="AZ1333" s="309">
        <f t="shared" si="559"/>
        <v>0</v>
      </c>
      <c r="BA1333" s="309">
        <f t="shared" si="559"/>
        <v>0</v>
      </c>
      <c r="BB1333" s="309">
        <f t="shared" si="559"/>
        <v>0</v>
      </c>
      <c r="BC1333" s="310">
        <f t="shared" si="559"/>
        <v>0</v>
      </c>
      <c r="BD1333" s="309">
        <f t="shared" si="559"/>
        <v>0</v>
      </c>
      <c r="BE1333" s="309">
        <f t="shared" si="559"/>
        <v>0</v>
      </c>
      <c r="BF1333" s="309">
        <f t="shared" si="559"/>
        <v>0</v>
      </c>
      <c r="BG1333" s="309">
        <f t="shared" si="559"/>
        <v>0</v>
      </c>
      <c r="BH1333" s="309">
        <f t="shared" si="559"/>
        <v>0</v>
      </c>
      <c r="BI1333" s="309">
        <f t="shared" si="559"/>
        <v>0</v>
      </c>
      <c r="BJ1333" s="309">
        <f t="shared" si="559"/>
        <v>0</v>
      </c>
      <c r="BK1333" s="310">
        <f t="shared" si="559"/>
        <v>0</v>
      </c>
      <c r="BL1333" s="309">
        <f t="shared" si="559"/>
        <v>0</v>
      </c>
      <c r="BM1333" s="309">
        <f t="shared" si="559"/>
        <v>0</v>
      </c>
      <c r="BN1333" s="309">
        <f t="shared" si="559"/>
        <v>0</v>
      </c>
      <c r="BO1333" s="309">
        <f t="shared" si="559"/>
        <v>0</v>
      </c>
      <c r="BP1333" s="309">
        <f t="shared" si="559"/>
        <v>0</v>
      </c>
      <c r="BQ1333" s="247"/>
    </row>
    <row r="1334" ht="16.5">
      <c r="A1334" s="145"/>
      <c r="B1334" s="146"/>
      <c r="C1334" s="124" t="s">
        <v>59</v>
      </c>
      <c r="D1334" s="125" t="s">
        <v>59</v>
      </c>
      <c r="E1334" s="126"/>
      <c r="F1334" s="437"/>
      <c r="G1334" s="438"/>
      <c r="H1334" s="439"/>
      <c r="I1334" s="127">
        <v>5</v>
      </c>
      <c r="J1334" s="439"/>
      <c r="K1334" s="439"/>
      <c r="L1334" s="439"/>
      <c r="M1334" s="439"/>
      <c r="N1334" s="439"/>
      <c r="O1334" s="439"/>
      <c r="P1334" s="1052" t="s">
        <v>72</v>
      </c>
      <c r="Q1334" s="242" t="s">
        <v>180</v>
      </c>
      <c r="R1334" s="132" t="s">
        <v>169</v>
      </c>
      <c r="S1334" s="133"/>
      <c r="T1334" s="721"/>
      <c r="U1334" s="721"/>
      <c r="V1334" s="721"/>
      <c r="W1334" s="721"/>
      <c r="X1334" s="721"/>
      <c r="Y1334" s="721"/>
      <c r="Z1334" s="721"/>
      <c r="AA1334" s="721"/>
      <c r="AB1334" s="721"/>
      <c r="AC1334" s="721"/>
      <c r="AD1334" s="734"/>
      <c r="AE1334" s="721"/>
      <c r="AF1334" s="721"/>
      <c r="AG1334" s="721"/>
      <c r="AH1334" s="721"/>
      <c r="AI1334" s="721"/>
      <c r="AJ1334" s="721"/>
      <c r="AK1334" s="721"/>
      <c r="AL1334" s="735"/>
      <c r="AM1334" s="721"/>
      <c r="AN1334" s="721"/>
      <c r="AO1334" s="721"/>
      <c r="AP1334" s="721"/>
      <c r="AQ1334" s="722"/>
      <c r="AR1334" s="62"/>
      <c r="AS1334" s="880">
        <f t="shared" si="558"/>
        <v>0</v>
      </c>
      <c r="AT1334" s="880">
        <f t="shared" si="559"/>
        <v>0</v>
      </c>
      <c r="AU1334" s="880">
        <f t="shared" si="559"/>
        <v>0</v>
      </c>
      <c r="AV1334" s="880">
        <f t="shared" si="559"/>
        <v>0</v>
      </c>
      <c r="AW1334" s="881">
        <f t="shared" si="559"/>
        <v>0</v>
      </c>
      <c r="AX1334" s="880">
        <f t="shared" si="559"/>
        <v>0</v>
      </c>
      <c r="AY1334" s="880">
        <f t="shared" si="559"/>
        <v>0</v>
      </c>
      <c r="AZ1334" s="880">
        <f t="shared" si="559"/>
        <v>0</v>
      </c>
      <c r="BA1334" s="880">
        <f t="shared" si="559"/>
        <v>0</v>
      </c>
      <c r="BB1334" s="880">
        <f t="shared" si="559"/>
        <v>0</v>
      </c>
      <c r="BC1334" s="881">
        <f t="shared" si="559"/>
        <v>0</v>
      </c>
      <c r="BD1334" s="880">
        <f t="shared" si="559"/>
        <v>0</v>
      </c>
      <c r="BE1334" s="880">
        <f t="shared" si="559"/>
        <v>0</v>
      </c>
      <c r="BF1334" s="880">
        <f t="shared" si="559"/>
        <v>0</v>
      </c>
      <c r="BG1334" s="880">
        <f t="shared" si="559"/>
        <v>0</v>
      </c>
      <c r="BH1334" s="880">
        <f t="shared" si="559"/>
        <v>0</v>
      </c>
      <c r="BI1334" s="880">
        <f t="shared" si="559"/>
        <v>0</v>
      </c>
      <c r="BJ1334" s="880">
        <f t="shared" si="559"/>
        <v>0</v>
      </c>
      <c r="BK1334" s="881">
        <f t="shared" si="559"/>
        <v>0</v>
      </c>
      <c r="BL1334" s="880">
        <f t="shared" si="559"/>
        <v>0</v>
      </c>
      <c r="BM1334" s="880">
        <f t="shared" si="559"/>
        <v>0</v>
      </c>
      <c r="BN1334" s="880">
        <f t="shared" si="559"/>
        <v>0</v>
      </c>
      <c r="BO1334" s="880">
        <f t="shared" si="559"/>
        <v>0</v>
      </c>
      <c r="BP1334" s="880">
        <f t="shared" si="559"/>
        <v>0</v>
      </c>
      <c r="BQ1334" s="247"/>
    </row>
    <row r="1335" ht="16.5">
      <c r="A1335" s="145"/>
      <c r="B1335" s="146"/>
      <c r="C1335" s="124"/>
      <c r="D1335" s="125"/>
      <c r="E1335" s="126"/>
      <c r="F1335" s="437"/>
      <c r="G1335" s="438"/>
      <c r="H1335" s="439"/>
      <c r="I1335" s="127"/>
      <c r="J1335" s="439"/>
      <c r="K1335" s="439"/>
      <c r="L1335" s="439"/>
      <c r="M1335" s="439"/>
      <c r="N1335" s="439"/>
      <c r="O1335" s="439"/>
      <c r="P1335" s="808"/>
      <c r="Q1335" s="660" t="s">
        <v>174</v>
      </c>
      <c r="R1335" s="915"/>
      <c r="S1335" s="916"/>
      <c r="T1335" s="755"/>
      <c r="U1335" s="755"/>
      <c r="V1335" s="755"/>
      <c r="W1335" s="755"/>
      <c r="X1335" s="755"/>
      <c r="Y1335" s="755"/>
      <c r="Z1335" s="755"/>
      <c r="AA1335" s="755"/>
      <c r="AB1335" s="755"/>
      <c r="AC1335" s="755"/>
      <c r="AD1335" s="756"/>
      <c r="AE1335" s="755"/>
      <c r="AF1335" s="755"/>
      <c r="AG1335" s="755"/>
      <c r="AH1335" s="755"/>
      <c r="AI1335" s="755"/>
      <c r="AJ1335" s="755"/>
      <c r="AK1335" s="755"/>
      <c r="AL1335" s="757"/>
      <c r="AM1335" s="755"/>
      <c r="AN1335" s="755"/>
      <c r="AO1335" s="755"/>
      <c r="AP1335" s="755"/>
      <c r="AQ1335" s="758"/>
      <c r="AR1335" s="62"/>
      <c r="AS1335" s="274">
        <f t="shared" ref="AS1335:BP1335" si="560">SUM(AS1333:AS1334)</f>
        <v>0</v>
      </c>
      <c r="AT1335" s="275">
        <f t="shared" si="560"/>
        <v>0</v>
      </c>
      <c r="AU1335" s="276">
        <f t="shared" si="560"/>
        <v>0</v>
      </c>
      <c r="AV1335" s="274">
        <f t="shared" si="560"/>
        <v>0</v>
      </c>
      <c r="AW1335" s="277">
        <f t="shared" si="560"/>
        <v>0</v>
      </c>
      <c r="AX1335" s="276">
        <f>SUM(AT1333:AT1334)</f>
        <v>0</v>
      </c>
      <c r="AY1335" s="274">
        <f t="shared" si="560"/>
        <v>0</v>
      </c>
      <c r="AZ1335" s="275">
        <f t="shared" si="560"/>
        <v>0</v>
      </c>
      <c r="BA1335" s="276">
        <f t="shared" si="560"/>
        <v>0</v>
      </c>
      <c r="BB1335" s="274">
        <f t="shared" si="560"/>
        <v>0</v>
      </c>
      <c r="BC1335" s="277">
        <f t="shared" si="560"/>
        <v>0</v>
      </c>
      <c r="BD1335" s="276">
        <f t="shared" si="560"/>
        <v>0</v>
      </c>
      <c r="BE1335" s="274">
        <f t="shared" si="560"/>
        <v>0</v>
      </c>
      <c r="BF1335" s="275">
        <f t="shared" si="560"/>
        <v>0</v>
      </c>
      <c r="BG1335" s="276">
        <f t="shared" si="560"/>
        <v>0</v>
      </c>
      <c r="BH1335" s="274">
        <f t="shared" si="560"/>
        <v>0</v>
      </c>
      <c r="BI1335" s="275">
        <f t="shared" si="560"/>
        <v>0</v>
      </c>
      <c r="BJ1335" s="276">
        <f t="shared" si="560"/>
        <v>0</v>
      </c>
      <c r="BK1335" s="278">
        <f t="shared" si="560"/>
        <v>0</v>
      </c>
      <c r="BL1335" s="274">
        <f t="shared" si="560"/>
        <v>0</v>
      </c>
      <c r="BM1335" s="275">
        <f t="shared" si="560"/>
        <v>0</v>
      </c>
      <c r="BN1335" s="276">
        <f t="shared" si="560"/>
        <v>0</v>
      </c>
      <c r="BO1335" s="276">
        <f t="shared" si="560"/>
        <v>0</v>
      </c>
      <c r="BP1335" s="274">
        <f t="shared" si="560"/>
        <v>0</v>
      </c>
      <c r="BQ1335" s="247" t="s">
        <v>175</v>
      </c>
    </row>
    <row r="1336" ht="16.5">
      <c r="A1336" s="145"/>
      <c r="B1336" s="146"/>
      <c r="C1336" s="124"/>
      <c r="D1336" s="125"/>
      <c r="E1336" s="126"/>
      <c r="F1336" s="437"/>
      <c r="G1336" s="438"/>
      <c r="H1336" s="439"/>
      <c r="I1336" s="127"/>
      <c r="J1336" s="439"/>
      <c r="K1336" s="439"/>
      <c r="L1336" s="439"/>
      <c r="M1336" s="439"/>
      <c r="N1336" s="439"/>
      <c r="O1336" s="439"/>
      <c r="P1336" s="259"/>
      <c r="Q1336" s="279" t="s">
        <v>382</v>
      </c>
      <c r="R1336" s="280"/>
      <c r="S1336" s="281"/>
      <c r="T1336" s="513"/>
      <c r="U1336" s="513"/>
      <c r="V1336" s="513"/>
      <c r="W1336" s="513"/>
      <c r="X1336" s="513"/>
      <c r="Y1336" s="513"/>
      <c r="Z1336" s="513"/>
      <c r="AA1336" s="513"/>
      <c r="AB1336" s="513"/>
      <c r="AC1336" s="513"/>
      <c r="AD1336" s="514"/>
      <c r="AE1336" s="513"/>
      <c r="AF1336" s="513"/>
      <c r="AG1336" s="513"/>
      <c r="AH1336" s="513"/>
      <c r="AI1336" s="513"/>
      <c r="AJ1336" s="513"/>
      <c r="AK1336" s="513"/>
      <c r="AL1336" s="515"/>
      <c r="AM1336" s="513"/>
      <c r="AN1336" s="513"/>
      <c r="AO1336" s="513"/>
      <c r="AP1336" s="513"/>
      <c r="AQ1336" s="516"/>
      <c r="AR1336" s="62"/>
      <c r="AS1336" s="62"/>
      <c r="AT1336" s="62"/>
      <c r="AU1336" s="62"/>
      <c r="AV1336" s="62"/>
      <c r="AW1336" s="98"/>
      <c r="AX1336" s="62"/>
      <c r="AY1336" s="62"/>
      <c r="AZ1336" s="62"/>
      <c r="BA1336" s="62"/>
      <c r="BB1336" s="62"/>
      <c r="BC1336" s="98"/>
      <c r="BD1336" s="62"/>
      <c r="BE1336" s="62"/>
      <c r="BF1336" s="62"/>
      <c r="BG1336" s="62"/>
      <c r="BH1336" s="62"/>
      <c r="BI1336" s="62"/>
      <c r="BJ1336" s="62"/>
      <c r="BK1336" s="98"/>
      <c r="BL1336" s="62"/>
      <c r="BM1336" s="62"/>
      <c r="BN1336" s="62"/>
      <c r="BO1336" s="62"/>
      <c r="BP1336" s="62"/>
    </row>
    <row r="1337" ht="16.5">
      <c r="A1337" s="167"/>
      <c r="B1337" s="168"/>
      <c r="C1337" s="169"/>
      <c r="D1337" s="125"/>
      <c r="E1337" s="126"/>
      <c r="F1337" s="437"/>
      <c r="G1337" s="438"/>
      <c r="H1337" s="439"/>
      <c r="I1337" s="127"/>
      <c r="J1337" s="439"/>
      <c r="K1337" s="439"/>
      <c r="L1337" s="439"/>
      <c r="M1337" s="439"/>
      <c r="N1337" s="439"/>
      <c r="O1337" s="439"/>
      <c r="P1337" s="252"/>
      <c r="Q1337" s="279" t="s">
        <v>383</v>
      </c>
      <c r="R1337" s="280"/>
      <c r="S1337" s="281"/>
      <c r="T1337" s="513"/>
      <c r="U1337" s="513"/>
      <c r="V1337" s="513"/>
      <c r="W1337" s="513"/>
      <c r="X1337" s="513"/>
      <c r="Y1337" s="513"/>
      <c r="Z1337" s="513"/>
      <c r="AA1337" s="513"/>
      <c r="AB1337" s="513"/>
      <c r="AC1337" s="513"/>
      <c r="AD1337" s="514"/>
      <c r="AE1337" s="513"/>
      <c r="AF1337" s="513"/>
      <c r="AG1337" s="513"/>
      <c r="AH1337" s="513"/>
      <c r="AI1337" s="513"/>
      <c r="AJ1337" s="513"/>
      <c r="AK1337" s="513"/>
      <c r="AL1337" s="515"/>
      <c r="AM1337" s="513"/>
      <c r="AN1337" s="513"/>
      <c r="AO1337" s="513"/>
      <c r="AP1337" s="513"/>
      <c r="AQ1337" s="516"/>
      <c r="AR1337" s="62"/>
      <c r="AS1337" s="62"/>
      <c r="AT1337" s="62"/>
      <c r="AU1337" s="62"/>
      <c r="AV1337" s="62"/>
      <c r="AW1337" s="98"/>
      <c r="AX1337" s="62"/>
      <c r="AY1337" s="62"/>
      <c r="AZ1337" s="62"/>
      <c r="BA1337" s="62"/>
      <c r="BB1337" s="62"/>
      <c r="BC1337" s="98"/>
      <c r="BD1337" s="62"/>
      <c r="BE1337" s="62"/>
      <c r="BF1337" s="62"/>
      <c r="BG1337" s="62"/>
      <c r="BH1337" s="62"/>
      <c r="BI1337" s="62"/>
      <c r="BJ1337" s="62"/>
      <c r="BK1337" s="98"/>
      <c r="BL1337" s="62"/>
      <c r="BM1337" s="62"/>
      <c r="BN1337" s="62"/>
      <c r="BO1337" s="62"/>
      <c r="BP1337" s="62"/>
    </row>
    <row r="1338" ht="16.5">
      <c r="A1338" s="145"/>
      <c r="B1338" s="146"/>
      <c r="C1338" s="169" t="s">
        <v>59</v>
      </c>
      <c r="D1338" s="125" t="s">
        <v>59</v>
      </c>
      <c r="E1338" s="126"/>
      <c r="F1338" s="437"/>
      <c r="G1338" s="438"/>
      <c r="H1338" s="439"/>
      <c r="I1338" s="127">
        <v>6</v>
      </c>
      <c r="J1338" s="439"/>
      <c r="K1338" s="439"/>
      <c r="L1338" s="439"/>
      <c r="M1338" s="439"/>
      <c r="N1338" s="439"/>
      <c r="O1338" s="439"/>
      <c r="P1338" s="1052" t="s">
        <v>72</v>
      </c>
      <c r="Q1338" s="291" t="s">
        <v>408</v>
      </c>
      <c r="R1338" s="132" t="s">
        <v>169</v>
      </c>
      <c r="S1338" s="133"/>
      <c r="T1338" s="450"/>
      <c r="U1338" s="450"/>
      <c r="V1338" s="450"/>
      <c r="W1338" s="450"/>
      <c r="X1338" s="450"/>
      <c r="Y1338" s="450"/>
      <c r="Z1338" s="450"/>
      <c r="AA1338" s="450"/>
      <c r="AB1338" s="450"/>
      <c r="AC1338" s="450"/>
      <c r="AD1338" s="451"/>
      <c r="AE1338" s="450"/>
      <c r="AF1338" s="450"/>
      <c r="AG1338" s="450"/>
      <c r="AH1338" s="450"/>
      <c r="AI1338" s="450"/>
      <c r="AJ1338" s="450"/>
      <c r="AK1338" s="450"/>
      <c r="AL1338" s="452"/>
      <c r="AM1338" s="450"/>
      <c r="AN1338" s="450"/>
      <c r="AO1338" s="450"/>
      <c r="AP1338" s="450"/>
      <c r="AQ1338" s="164"/>
      <c r="AR1338" s="62"/>
      <c r="AS1338" s="625">
        <f>T1338*T1351*1.73*0.875/1000</f>
        <v>0</v>
      </c>
      <c r="AT1338" s="625">
        <f t="shared" ref="AT1338:BP1338" si="561">U1338*U1351*1.73*0.875/1000</f>
        <v>0</v>
      </c>
      <c r="AU1338" s="625">
        <f t="shared" si="561"/>
        <v>0</v>
      </c>
      <c r="AV1338" s="625">
        <f t="shared" si="561"/>
        <v>0</v>
      </c>
      <c r="AW1338" s="626">
        <f t="shared" si="561"/>
        <v>0</v>
      </c>
      <c r="AX1338" s="625">
        <f t="shared" si="561"/>
        <v>0</v>
      </c>
      <c r="AY1338" s="625">
        <f t="shared" si="561"/>
        <v>0</v>
      </c>
      <c r="AZ1338" s="625">
        <f t="shared" si="561"/>
        <v>0</v>
      </c>
      <c r="BA1338" s="625">
        <f t="shared" si="561"/>
        <v>0</v>
      </c>
      <c r="BB1338" s="625">
        <f t="shared" si="561"/>
        <v>0</v>
      </c>
      <c r="BC1338" s="626">
        <f t="shared" si="561"/>
        <v>0</v>
      </c>
      <c r="BD1338" s="625">
        <f t="shared" si="561"/>
        <v>0</v>
      </c>
      <c r="BE1338" s="625">
        <f t="shared" si="561"/>
        <v>0</v>
      </c>
      <c r="BF1338" s="625">
        <f t="shared" si="561"/>
        <v>0</v>
      </c>
      <c r="BG1338" s="625">
        <f t="shared" si="561"/>
        <v>0</v>
      </c>
      <c r="BH1338" s="625">
        <f t="shared" si="561"/>
        <v>0</v>
      </c>
      <c r="BI1338" s="625">
        <f t="shared" si="561"/>
        <v>0</v>
      </c>
      <c r="BJ1338" s="625">
        <f t="shared" si="561"/>
        <v>0</v>
      </c>
      <c r="BK1338" s="626">
        <f t="shared" si="561"/>
        <v>0</v>
      </c>
      <c r="BL1338" s="625">
        <f t="shared" si="561"/>
        <v>0</v>
      </c>
      <c r="BM1338" s="625">
        <f t="shared" si="561"/>
        <v>0</v>
      </c>
      <c r="BN1338" s="625">
        <f t="shared" si="561"/>
        <v>0</v>
      </c>
      <c r="BO1338" s="625">
        <f t="shared" si="561"/>
        <v>0</v>
      </c>
      <c r="BP1338" s="625">
        <f t="shared" si="561"/>
        <v>0</v>
      </c>
      <c r="BQ1338" s="2" t="s">
        <v>115</v>
      </c>
    </row>
    <row r="1339" ht="16.5">
      <c r="A1339" s="145"/>
      <c r="B1339" s="146"/>
      <c r="C1339" s="124"/>
      <c r="D1339" s="125"/>
      <c r="E1339" s="126"/>
      <c r="F1339" s="437"/>
      <c r="G1339" s="438"/>
      <c r="H1339" s="439"/>
      <c r="I1339" s="127"/>
      <c r="J1339" s="439"/>
      <c r="K1339" s="439"/>
      <c r="L1339" s="439"/>
      <c r="M1339" s="439"/>
      <c r="N1339" s="439"/>
      <c r="O1339" s="439"/>
      <c r="P1339" s="125"/>
      <c r="Q1339" s="291"/>
      <c r="R1339" s="132"/>
      <c r="S1339" s="133"/>
      <c r="T1339" s="450"/>
      <c r="U1339" s="450"/>
      <c r="V1339" s="450"/>
      <c r="W1339" s="450"/>
      <c r="X1339" s="450"/>
      <c r="Y1339" s="450"/>
      <c r="Z1339" s="450"/>
      <c r="AA1339" s="450"/>
      <c r="AB1339" s="450"/>
      <c r="AC1339" s="450"/>
      <c r="AD1339" s="451"/>
      <c r="AE1339" s="450"/>
      <c r="AF1339" s="450"/>
      <c r="AG1339" s="450"/>
      <c r="AH1339" s="450"/>
      <c r="AI1339" s="450"/>
      <c r="AJ1339" s="450"/>
      <c r="AK1339" s="450"/>
      <c r="AL1339" s="452"/>
      <c r="AM1339" s="450"/>
      <c r="AN1339" s="450"/>
      <c r="AO1339" s="450"/>
      <c r="AP1339" s="450"/>
      <c r="AQ1339" s="164"/>
      <c r="AR1339" s="62"/>
      <c r="AS1339" s="224" t="s">
        <v>95</v>
      </c>
      <c r="AT1339" s="225"/>
      <c r="AU1339" s="226"/>
      <c r="AV1339" s="224"/>
      <c r="AW1339" s="225"/>
      <c r="AX1339" s="226"/>
      <c r="AY1339" s="224"/>
      <c r="AZ1339" s="225"/>
      <c r="BA1339" s="226"/>
      <c r="BB1339" s="224"/>
      <c r="BC1339" s="225"/>
      <c r="BD1339" s="226"/>
      <c r="BE1339" s="224"/>
      <c r="BF1339" s="225"/>
      <c r="BG1339" s="226"/>
      <c r="BH1339" s="224"/>
      <c r="BI1339" s="225"/>
      <c r="BJ1339" s="226"/>
      <c r="BK1339" s="64"/>
      <c r="BL1339" s="224"/>
      <c r="BM1339" s="225"/>
      <c r="BN1339" s="226"/>
      <c r="BO1339" s="63"/>
      <c r="BP1339" s="224"/>
      <c r="BQ1339" s="19"/>
    </row>
    <row r="1340" ht="19.5">
      <c r="A1340" s="145"/>
      <c r="B1340" s="146"/>
      <c r="C1340" s="124"/>
      <c r="D1340" s="125"/>
      <c r="E1340" s="126"/>
      <c r="F1340" s="437"/>
      <c r="G1340" s="438"/>
      <c r="H1340" s="439"/>
      <c r="I1340" s="127"/>
      <c r="J1340" s="439"/>
      <c r="K1340" s="439"/>
      <c r="L1340" s="439"/>
      <c r="M1340" s="439"/>
      <c r="N1340" s="439"/>
      <c r="O1340" s="439"/>
      <c r="P1340" s="125"/>
      <c r="Q1340" s="291" t="s">
        <v>179</v>
      </c>
      <c r="R1340" s="132"/>
      <c r="S1340" s="133"/>
      <c r="T1340" s="450"/>
      <c r="U1340" s="450"/>
      <c r="V1340" s="450"/>
      <c r="W1340" s="450"/>
      <c r="X1340" s="450"/>
      <c r="Y1340" s="450"/>
      <c r="Z1340" s="450"/>
      <c r="AA1340" s="450"/>
      <c r="AB1340" s="450"/>
      <c r="AC1340" s="450"/>
      <c r="AD1340" s="451"/>
      <c r="AE1340" s="450"/>
      <c r="AF1340" s="450"/>
      <c r="AG1340" s="450"/>
      <c r="AH1340" s="450"/>
      <c r="AI1340" s="450"/>
      <c r="AJ1340" s="450"/>
      <c r="AK1340" s="450"/>
      <c r="AL1340" s="452"/>
      <c r="AM1340" s="450"/>
      <c r="AN1340" s="450"/>
      <c r="AO1340" s="450"/>
      <c r="AP1340" s="450"/>
      <c r="AQ1340" s="164"/>
      <c r="AR1340" s="62"/>
      <c r="AS1340" s="236" t="s">
        <v>32</v>
      </c>
      <c r="AT1340" s="236" t="s">
        <v>33</v>
      </c>
      <c r="AU1340" s="236" t="s">
        <v>34</v>
      </c>
      <c r="AV1340" s="236" t="s">
        <v>35</v>
      </c>
      <c r="AW1340" s="237" t="s">
        <v>36</v>
      </c>
      <c r="AX1340" s="236" t="s">
        <v>37</v>
      </c>
      <c r="AY1340" s="236" t="s">
        <v>38</v>
      </c>
      <c r="AZ1340" s="236" t="s">
        <v>39</v>
      </c>
      <c r="BA1340" s="236" t="s">
        <v>40</v>
      </c>
      <c r="BB1340" s="236" t="s">
        <v>41</v>
      </c>
      <c r="BC1340" s="237" t="s">
        <v>42</v>
      </c>
      <c r="BD1340" s="236" t="s">
        <v>43</v>
      </c>
      <c r="BE1340" s="236" t="s">
        <v>44</v>
      </c>
      <c r="BF1340" s="236" t="s">
        <v>45</v>
      </c>
      <c r="BG1340" s="236" t="s">
        <v>46</v>
      </c>
      <c r="BH1340" s="236" t="s">
        <v>47</v>
      </c>
      <c r="BI1340" s="236" t="s">
        <v>48</v>
      </c>
      <c r="BJ1340" s="236" t="s">
        <v>49</v>
      </c>
      <c r="BK1340" s="238" t="s">
        <v>50</v>
      </c>
      <c r="BL1340" s="239" t="s">
        <v>51</v>
      </c>
      <c r="BM1340" s="239" t="s">
        <v>52</v>
      </c>
      <c r="BN1340" s="239" t="s">
        <v>53</v>
      </c>
      <c r="BO1340" s="239" t="s">
        <v>54</v>
      </c>
      <c r="BP1340" s="239" t="s">
        <v>55</v>
      </c>
      <c r="BQ1340" s="19"/>
    </row>
    <row r="1341">
      <c r="A1341" s="145"/>
      <c r="B1341" s="146"/>
      <c r="C1341" s="124" t="s">
        <v>59</v>
      </c>
      <c r="D1341" s="125" t="s">
        <v>59</v>
      </c>
      <c r="E1341" s="126"/>
      <c r="F1341" s="437"/>
      <c r="G1341" s="438"/>
      <c r="H1341" s="439"/>
      <c r="I1341" s="127">
        <v>7</v>
      </c>
      <c r="J1341" s="439"/>
      <c r="K1341" s="439"/>
      <c r="L1341" s="439"/>
      <c r="M1341" s="439"/>
      <c r="N1341" s="439"/>
      <c r="O1341" s="439"/>
      <c r="P1341" s="1052" t="s">
        <v>72</v>
      </c>
      <c r="Q1341" s="242" t="s">
        <v>126</v>
      </c>
      <c r="R1341" s="132" t="s">
        <v>169</v>
      </c>
      <c r="S1341" s="133"/>
      <c r="T1341" s="721"/>
      <c r="U1341" s="721"/>
      <c r="V1341" s="721"/>
      <c r="W1341" s="721"/>
      <c r="X1341" s="721"/>
      <c r="Y1341" s="721"/>
      <c r="Z1341" s="721"/>
      <c r="AA1341" s="721"/>
      <c r="AB1341" s="721"/>
      <c r="AC1341" s="721"/>
      <c r="AD1341" s="734"/>
      <c r="AE1341" s="721"/>
      <c r="AF1341" s="721"/>
      <c r="AG1341" s="721"/>
      <c r="AH1341" s="721"/>
      <c r="AI1341" s="721"/>
      <c r="AJ1341" s="721"/>
      <c r="AK1341" s="721"/>
      <c r="AL1341" s="735"/>
      <c r="AM1341" s="721"/>
      <c r="AN1341" s="721"/>
      <c r="AO1341" s="721"/>
      <c r="AP1341" s="721"/>
      <c r="AQ1341" s="722"/>
      <c r="AR1341" s="62"/>
      <c r="AS1341" s="309">
        <f t="shared" ref="AS1341:AS1344" si="562">T1341*T$1351*1.73*0.875/1000</f>
        <v>0</v>
      </c>
      <c r="AT1341" s="309">
        <f t="shared" ref="AT1341:BP1344" si="563">U1341*U$1351*1.73*0.875/1000</f>
        <v>0</v>
      </c>
      <c r="AU1341" s="309">
        <f t="shared" si="563"/>
        <v>0</v>
      </c>
      <c r="AV1341" s="309">
        <f t="shared" si="563"/>
        <v>0</v>
      </c>
      <c r="AW1341" s="310">
        <f t="shared" si="563"/>
        <v>0</v>
      </c>
      <c r="AX1341" s="309">
        <f t="shared" si="563"/>
        <v>0</v>
      </c>
      <c r="AY1341" s="309">
        <f t="shared" si="563"/>
        <v>0</v>
      </c>
      <c r="AZ1341" s="309">
        <f t="shared" si="563"/>
        <v>0</v>
      </c>
      <c r="BA1341" s="309">
        <f t="shared" si="563"/>
        <v>0</v>
      </c>
      <c r="BB1341" s="309">
        <f t="shared" si="563"/>
        <v>0</v>
      </c>
      <c r="BC1341" s="310">
        <f t="shared" si="563"/>
        <v>0</v>
      </c>
      <c r="BD1341" s="309">
        <f t="shared" si="563"/>
        <v>0</v>
      </c>
      <c r="BE1341" s="309">
        <f t="shared" si="563"/>
        <v>0</v>
      </c>
      <c r="BF1341" s="309">
        <f t="shared" si="563"/>
        <v>0</v>
      </c>
      <c r="BG1341" s="309">
        <f t="shared" si="563"/>
        <v>0</v>
      </c>
      <c r="BH1341" s="309">
        <f t="shared" si="563"/>
        <v>0</v>
      </c>
      <c r="BI1341" s="309">
        <f t="shared" si="563"/>
        <v>0</v>
      </c>
      <c r="BJ1341" s="309">
        <f t="shared" si="563"/>
        <v>0</v>
      </c>
      <c r="BK1341" s="310">
        <f t="shared" si="563"/>
        <v>0</v>
      </c>
      <c r="BL1341" s="309">
        <f t="shared" si="563"/>
        <v>0</v>
      </c>
      <c r="BM1341" s="309">
        <f t="shared" si="563"/>
        <v>0</v>
      </c>
      <c r="BN1341" s="309">
        <f t="shared" si="563"/>
        <v>0</v>
      </c>
      <c r="BO1341" s="309">
        <f t="shared" si="563"/>
        <v>0</v>
      </c>
      <c r="BP1341" s="309">
        <f t="shared" si="563"/>
        <v>0</v>
      </c>
      <c r="BQ1341" s="247"/>
    </row>
    <row r="1342">
      <c r="A1342" s="145"/>
      <c r="B1342" s="146"/>
      <c r="C1342" s="124" t="s">
        <v>59</v>
      </c>
      <c r="D1342" s="125" t="s">
        <v>59</v>
      </c>
      <c r="E1342" s="126"/>
      <c r="F1342" s="437"/>
      <c r="G1342" s="438"/>
      <c r="H1342" s="439"/>
      <c r="I1342" s="127">
        <v>8</v>
      </c>
      <c r="J1342" s="439"/>
      <c r="K1342" s="439"/>
      <c r="L1342" s="439"/>
      <c r="M1342" s="439"/>
      <c r="N1342" s="439"/>
      <c r="O1342" s="439"/>
      <c r="P1342" s="1052" t="s">
        <v>72</v>
      </c>
      <c r="Q1342" s="242" t="s">
        <v>125</v>
      </c>
      <c r="R1342" s="132" t="s">
        <v>169</v>
      </c>
      <c r="S1342" s="133"/>
      <c r="T1342" s="721"/>
      <c r="U1342" s="721"/>
      <c r="V1342" s="721"/>
      <c r="W1342" s="721"/>
      <c r="X1342" s="721"/>
      <c r="Y1342" s="721"/>
      <c r="Z1342" s="721"/>
      <c r="AA1342" s="721"/>
      <c r="AB1342" s="721"/>
      <c r="AC1342" s="721"/>
      <c r="AD1342" s="734"/>
      <c r="AE1342" s="721"/>
      <c r="AF1342" s="721"/>
      <c r="AG1342" s="721"/>
      <c r="AH1342" s="721"/>
      <c r="AI1342" s="721"/>
      <c r="AJ1342" s="721"/>
      <c r="AK1342" s="721"/>
      <c r="AL1342" s="735"/>
      <c r="AM1342" s="721"/>
      <c r="AN1342" s="721"/>
      <c r="AO1342" s="721"/>
      <c r="AP1342" s="721"/>
      <c r="AQ1342" s="722"/>
      <c r="AR1342" s="62"/>
      <c r="AS1342" s="878">
        <f t="shared" si="562"/>
        <v>0</v>
      </c>
      <c r="AT1342" s="878">
        <f t="shared" si="563"/>
        <v>0</v>
      </c>
      <c r="AU1342" s="878">
        <f t="shared" si="563"/>
        <v>0</v>
      </c>
      <c r="AV1342" s="878">
        <f t="shared" si="563"/>
        <v>0</v>
      </c>
      <c r="AW1342" s="879">
        <f t="shared" si="563"/>
        <v>0</v>
      </c>
      <c r="AX1342" s="878">
        <f t="shared" si="563"/>
        <v>0</v>
      </c>
      <c r="AY1342" s="878">
        <f t="shared" si="563"/>
        <v>0</v>
      </c>
      <c r="AZ1342" s="878">
        <f t="shared" si="563"/>
        <v>0</v>
      </c>
      <c r="BA1342" s="878">
        <f t="shared" si="563"/>
        <v>0</v>
      </c>
      <c r="BB1342" s="878">
        <f t="shared" si="563"/>
        <v>0</v>
      </c>
      <c r="BC1342" s="879">
        <f t="shared" si="563"/>
        <v>0</v>
      </c>
      <c r="BD1342" s="878">
        <f t="shared" si="563"/>
        <v>0</v>
      </c>
      <c r="BE1342" s="878">
        <f t="shared" si="563"/>
        <v>0</v>
      </c>
      <c r="BF1342" s="878">
        <f t="shared" si="563"/>
        <v>0</v>
      </c>
      <c r="BG1342" s="878">
        <f t="shared" si="563"/>
        <v>0</v>
      </c>
      <c r="BH1342" s="878">
        <f t="shared" si="563"/>
        <v>0</v>
      </c>
      <c r="BI1342" s="878">
        <f t="shared" si="563"/>
        <v>0</v>
      </c>
      <c r="BJ1342" s="878">
        <f t="shared" si="563"/>
        <v>0</v>
      </c>
      <c r="BK1342" s="879">
        <f t="shared" si="563"/>
        <v>0</v>
      </c>
      <c r="BL1342" s="878">
        <f t="shared" si="563"/>
        <v>0</v>
      </c>
      <c r="BM1342" s="878">
        <f t="shared" si="563"/>
        <v>0</v>
      </c>
      <c r="BN1342" s="878">
        <f t="shared" si="563"/>
        <v>0</v>
      </c>
      <c r="BO1342" s="878">
        <f t="shared" si="563"/>
        <v>0</v>
      </c>
      <c r="BP1342" s="878">
        <f t="shared" si="563"/>
        <v>0</v>
      </c>
      <c r="BQ1342" s="247"/>
    </row>
    <row r="1343">
      <c r="A1343" s="145"/>
      <c r="B1343" s="146"/>
      <c r="C1343" s="124" t="s">
        <v>59</v>
      </c>
      <c r="D1343" s="125" t="s">
        <v>59</v>
      </c>
      <c r="E1343" s="126"/>
      <c r="F1343" s="437"/>
      <c r="G1343" s="438"/>
      <c r="H1343" s="439"/>
      <c r="I1343" s="127">
        <v>9</v>
      </c>
      <c r="J1343" s="439"/>
      <c r="K1343" s="439"/>
      <c r="L1343" s="439"/>
      <c r="M1343" s="439"/>
      <c r="N1343" s="439"/>
      <c r="O1343" s="439"/>
      <c r="P1343" s="1052" t="s">
        <v>72</v>
      </c>
      <c r="Q1343" s="242" t="s">
        <v>106</v>
      </c>
      <c r="R1343" s="132" t="s">
        <v>169</v>
      </c>
      <c r="S1343" s="133"/>
      <c r="T1343" s="721"/>
      <c r="U1343" s="721"/>
      <c r="V1343" s="721"/>
      <c r="W1343" s="721"/>
      <c r="X1343" s="721"/>
      <c r="Y1343" s="721"/>
      <c r="Z1343" s="721"/>
      <c r="AA1343" s="721"/>
      <c r="AB1343" s="721"/>
      <c r="AC1343" s="721"/>
      <c r="AD1343" s="734"/>
      <c r="AE1343" s="721"/>
      <c r="AF1343" s="721"/>
      <c r="AG1343" s="721"/>
      <c r="AH1343" s="721"/>
      <c r="AI1343" s="721"/>
      <c r="AJ1343" s="721"/>
      <c r="AK1343" s="721"/>
      <c r="AL1343" s="735"/>
      <c r="AM1343" s="721"/>
      <c r="AN1343" s="721"/>
      <c r="AO1343" s="721"/>
      <c r="AP1343" s="721"/>
      <c r="AQ1343" s="722"/>
      <c r="AR1343" s="62"/>
      <c r="AS1343" s="878">
        <f t="shared" si="562"/>
        <v>0</v>
      </c>
      <c r="AT1343" s="878">
        <f t="shared" si="563"/>
        <v>0</v>
      </c>
      <c r="AU1343" s="878">
        <f t="shared" si="563"/>
        <v>0</v>
      </c>
      <c r="AV1343" s="878">
        <f t="shared" si="563"/>
        <v>0</v>
      </c>
      <c r="AW1343" s="879">
        <f t="shared" si="563"/>
        <v>0</v>
      </c>
      <c r="AX1343" s="878">
        <f t="shared" si="563"/>
        <v>0</v>
      </c>
      <c r="AY1343" s="878">
        <f t="shared" si="563"/>
        <v>0</v>
      </c>
      <c r="AZ1343" s="878">
        <f t="shared" si="563"/>
        <v>0</v>
      </c>
      <c r="BA1343" s="878">
        <f t="shared" si="563"/>
        <v>0</v>
      </c>
      <c r="BB1343" s="878">
        <f t="shared" si="563"/>
        <v>0</v>
      </c>
      <c r="BC1343" s="879">
        <f t="shared" si="563"/>
        <v>0</v>
      </c>
      <c r="BD1343" s="878">
        <f t="shared" si="563"/>
        <v>0</v>
      </c>
      <c r="BE1343" s="878">
        <f t="shared" si="563"/>
        <v>0</v>
      </c>
      <c r="BF1343" s="878">
        <f t="shared" si="563"/>
        <v>0</v>
      </c>
      <c r="BG1343" s="878">
        <f t="shared" si="563"/>
        <v>0</v>
      </c>
      <c r="BH1343" s="878">
        <f t="shared" si="563"/>
        <v>0</v>
      </c>
      <c r="BI1343" s="878">
        <f t="shared" si="563"/>
        <v>0</v>
      </c>
      <c r="BJ1343" s="878">
        <f t="shared" si="563"/>
        <v>0</v>
      </c>
      <c r="BK1343" s="879">
        <f t="shared" si="563"/>
        <v>0</v>
      </c>
      <c r="BL1343" s="878">
        <f t="shared" si="563"/>
        <v>0</v>
      </c>
      <c r="BM1343" s="878">
        <f t="shared" si="563"/>
        <v>0</v>
      </c>
      <c r="BN1343" s="878">
        <f t="shared" si="563"/>
        <v>0</v>
      </c>
      <c r="BO1343" s="878">
        <f t="shared" si="563"/>
        <v>0</v>
      </c>
      <c r="BP1343" s="878">
        <f t="shared" si="563"/>
        <v>0</v>
      </c>
      <c r="BQ1343" s="247"/>
    </row>
    <row r="1344" ht="16.5">
      <c r="A1344" s="145"/>
      <c r="B1344" s="146"/>
      <c r="C1344" s="124" t="s">
        <v>59</v>
      </c>
      <c r="D1344" s="125" t="s">
        <v>59</v>
      </c>
      <c r="E1344" s="126"/>
      <c r="F1344" s="437"/>
      <c r="G1344" s="438"/>
      <c r="H1344" s="439"/>
      <c r="I1344" s="127">
        <v>10</v>
      </c>
      <c r="J1344" s="439"/>
      <c r="K1344" s="439"/>
      <c r="L1344" s="439"/>
      <c r="M1344" s="439"/>
      <c r="N1344" s="439"/>
      <c r="O1344" s="439"/>
      <c r="P1344" s="1052" t="s">
        <v>72</v>
      </c>
      <c r="Q1344" s="242" t="s">
        <v>100</v>
      </c>
      <c r="R1344" s="132" t="s">
        <v>169</v>
      </c>
      <c r="S1344" s="133"/>
      <c r="T1344" s="721"/>
      <c r="U1344" s="721"/>
      <c r="V1344" s="721"/>
      <c r="W1344" s="721"/>
      <c r="X1344" s="721"/>
      <c r="Y1344" s="721"/>
      <c r="Z1344" s="721"/>
      <c r="AA1344" s="721"/>
      <c r="AB1344" s="721"/>
      <c r="AC1344" s="721"/>
      <c r="AD1344" s="734"/>
      <c r="AE1344" s="721"/>
      <c r="AF1344" s="721"/>
      <c r="AG1344" s="721"/>
      <c r="AH1344" s="721"/>
      <c r="AI1344" s="721"/>
      <c r="AJ1344" s="721"/>
      <c r="AK1344" s="721"/>
      <c r="AL1344" s="735"/>
      <c r="AM1344" s="721"/>
      <c r="AN1344" s="721"/>
      <c r="AO1344" s="721"/>
      <c r="AP1344" s="721"/>
      <c r="AQ1344" s="722"/>
      <c r="AR1344" s="62"/>
      <c r="AS1344" s="880">
        <f t="shared" si="562"/>
        <v>0</v>
      </c>
      <c r="AT1344" s="880">
        <f t="shared" si="563"/>
        <v>0</v>
      </c>
      <c r="AU1344" s="880">
        <f t="shared" si="563"/>
        <v>0</v>
      </c>
      <c r="AV1344" s="880">
        <f t="shared" si="563"/>
        <v>0</v>
      </c>
      <c r="AW1344" s="881">
        <f t="shared" si="563"/>
        <v>0</v>
      </c>
      <c r="AX1344" s="880">
        <f t="shared" si="563"/>
        <v>0</v>
      </c>
      <c r="AY1344" s="880">
        <f t="shared" si="563"/>
        <v>0</v>
      </c>
      <c r="AZ1344" s="880">
        <f t="shared" si="563"/>
        <v>0</v>
      </c>
      <c r="BA1344" s="880">
        <f t="shared" si="563"/>
        <v>0</v>
      </c>
      <c r="BB1344" s="880">
        <f t="shared" si="563"/>
        <v>0</v>
      </c>
      <c r="BC1344" s="881">
        <f t="shared" si="563"/>
        <v>0</v>
      </c>
      <c r="BD1344" s="880">
        <f t="shared" si="563"/>
        <v>0</v>
      </c>
      <c r="BE1344" s="880">
        <f t="shared" si="563"/>
        <v>0</v>
      </c>
      <c r="BF1344" s="880">
        <f t="shared" si="563"/>
        <v>0</v>
      </c>
      <c r="BG1344" s="880">
        <f t="shared" si="563"/>
        <v>0</v>
      </c>
      <c r="BH1344" s="880">
        <f t="shared" si="563"/>
        <v>0</v>
      </c>
      <c r="BI1344" s="880">
        <f t="shared" si="563"/>
        <v>0</v>
      </c>
      <c r="BJ1344" s="880">
        <f t="shared" si="563"/>
        <v>0</v>
      </c>
      <c r="BK1344" s="881">
        <f t="shared" si="563"/>
        <v>0</v>
      </c>
      <c r="BL1344" s="880">
        <f t="shared" si="563"/>
        <v>0</v>
      </c>
      <c r="BM1344" s="880">
        <f t="shared" si="563"/>
        <v>0</v>
      </c>
      <c r="BN1344" s="880">
        <f t="shared" si="563"/>
        <v>0</v>
      </c>
      <c r="BO1344" s="880">
        <f t="shared" si="563"/>
        <v>0</v>
      </c>
      <c r="BP1344" s="880">
        <f t="shared" si="563"/>
        <v>0</v>
      </c>
      <c r="BQ1344" s="247"/>
    </row>
    <row r="1345" ht="16.5">
      <c r="A1345" s="145"/>
      <c r="B1345" s="146"/>
      <c r="C1345" s="124"/>
      <c r="D1345" s="125"/>
      <c r="E1345" s="126"/>
      <c r="F1345" s="437"/>
      <c r="G1345" s="438"/>
      <c r="H1345" s="439"/>
      <c r="I1345" s="127"/>
      <c r="J1345" s="439"/>
      <c r="K1345" s="439"/>
      <c r="L1345" s="439"/>
      <c r="M1345" s="439"/>
      <c r="N1345" s="439"/>
      <c r="O1345" s="439"/>
      <c r="P1345" s="883"/>
      <c r="Q1345" s="660" t="s">
        <v>182</v>
      </c>
      <c r="R1345" s="661"/>
      <c r="S1345" s="662"/>
      <c r="T1345" s="755"/>
      <c r="U1345" s="755"/>
      <c r="V1345" s="755"/>
      <c r="W1345" s="755"/>
      <c r="X1345" s="755"/>
      <c r="Y1345" s="755"/>
      <c r="Z1345" s="755"/>
      <c r="AA1345" s="755"/>
      <c r="AB1345" s="755"/>
      <c r="AC1345" s="755"/>
      <c r="AD1345" s="756"/>
      <c r="AE1345" s="755"/>
      <c r="AF1345" s="755"/>
      <c r="AG1345" s="755"/>
      <c r="AH1345" s="755"/>
      <c r="AI1345" s="755"/>
      <c r="AJ1345" s="755"/>
      <c r="AK1345" s="755"/>
      <c r="AL1345" s="757"/>
      <c r="AM1345" s="755"/>
      <c r="AN1345" s="755"/>
      <c r="AO1345" s="755"/>
      <c r="AP1345" s="755"/>
      <c r="AQ1345" s="758"/>
      <c r="AR1345" s="62"/>
      <c r="AS1345" s="274">
        <f t="shared" ref="AS1345:BP1345" si="564">SUM(AS1341:AS1344)</f>
        <v>0</v>
      </c>
      <c r="AT1345" s="275">
        <f t="shared" si="564"/>
        <v>0</v>
      </c>
      <c r="AU1345" s="276">
        <f t="shared" si="564"/>
        <v>0</v>
      </c>
      <c r="AV1345" s="274">
        <f t="shared" si="564"/>
        <v>0</v>
      </c>
      <c r="AW1345" s="277">
        <f t="shared" si="564"/>
        <v>0</v>
      </c>
      <c r="AX1345" s="276">
        <f>SUM(AT1341:AT1344)</f>
        <v>0</v>
      </c>
      <c r="AY1345" s="274">
        <f t="shared" si="564"/>
        <v>0</v>
      </c>
      <c r="AZ1345" s="275">
        <f t="shared" si="564"/>
        <v>0</v>
      </c>
      <c r="BA1345" s="276">
        <f t="shared" si="564"/>
        <v>0</v>
      </c>
      <c r="BB1345" s="274">
        <f t="shared" si="564"/>
        <v>0</v>
      </c>
      <c r="BC1345" s="277">
        <f t="shared" si="564"/>
        <v>0</v>
      </c>
      <c r="BD1345" s="276">
        <f t="shared" si="564"/>
        <v>0</v>
      </c>
      <c r="BE1345" s="274">
        <f t="shared" si="564"/>
        <v>0</v>
      </c>
      <c r="BF1345" s="275">
        <f t="shared" si="564"/>
        <v>0</v>
      </c>
      <c r="BG1345" s="276">
        <f t="shared" si="564"/>
        <v>0</v>
      </c>
      <c r="BH1345" s="274">
        <f t="shared" si="564"/>
        <v>0</v>
      </c>
      <c r="BI1345" s="275">
        <f t="shared" si="564"/>
        <v>0</v>
      </c>
      <c r="BJ1345" s="276">
        <f t="shared" si="564"/>
        <v>0</v>
      </c>
      <c r="BK1345" s="278">
        <f t="shared" si="564"/>
        <v>0</v>
      </c>
      <c r="BL1345" s="274">
        <f t="shared" si="564"/>
        <v>0</v>
      </c>
      <c r="BM1345" s="275">
        <f t="shared" si="564"/>
        <v>0</v>
      </c>
      <c r="BN1345" s="276">
        <f t="shared" si="564"/>
        <v>0</v>
      </c>
      <c r="BO1345" s="276">
        <f t="shared" si="564"/>
        <v>0</v>
      </c>
      <c r="BP1345" s="274">
        <f t="shared" si="564"/>
        <v>0</v>
      </c>
      <c r="BQ1345" s="247" t="s">
        <v>183</v>
      </c>
    </row>
    <row r="1346" ht="16.5">
      <c r="A1346" s="145"/>
      <c r="B1346" s="146"/>
      <c r="C1346" s="124"/>
      <c r="D1346" s="125"/>
      <c r="E1346" s="126"/>
      <c r="F1346" s="437"/>
      <c r="G1346" s="438"/>
      <c r="H1346" s="439"/>
      <c r="I1346" s="127"/>
      <c r="J1346" s="439"/>
      <c r="K1346" s="439"/>
      <c r="L1346" s="439"/>
      <c r="M1346" s="439"/>
      <c r="N1346" s="439"/>
      <c r="O1346" s="439"/>
      <c r="P1346" s="883"/>
      <c r="Q1346" s="660" t="s">
        <v>135</v>
      </c>
      <c r="R1346" s="661"/>
      <c r="S1346" s="662"/>
      <c r="T1346" s="755"/>
      <c r="U1346" s="755"/>
      <c r="V1346" s="755"/>
      <c r="W1346" s="755"/>
      <c r="X1346" s="755"/>
      <c r="Y1346" s="755"/>
      <c r="Z1346" s="755"/>
      <c r="AA1346" s="755"/>
      <c r="AB1346" s="755"/>
      <c r="AC1346" s="755"/>
      <c r="AD1346" s="756"/>
      <c r="AE1346" s="755"/>
      <c r="AF1346" s="755"/>
      <c r="AG1346" s="755"/>
      <c r="AH1346" s="755"/>
      <c r="AI1346" s="755"/>
      <c r="AJ1346" s="755"/>
      <c r="AK1346" s="755"/>
      <c r="AL1346" s="757"/>
      <c r="AM1346" s="755"/>
      <c r="AN1346" s="755"/>
      <c r="AO1346" s="755"/>
      <c r="AP1346" s="755"/>
      <c r="AQ1346" s="758"/>
      <c r="AR1346" s="62"/>
      <c r="AS1346" s="274">
        <f t="shared" ref="AS1346:BP1346" si="565">AS1335+AS1345</f>
        <v>0</v>
      </c>
      <c r="AT1346" s="275">
        <f t="shared" si="565"/>
        <v>0</v>
      </c>
      <c r="AU1346" s="276">
        <f t="shared" si="565"/>
        <v>0</v>
      </c>
      <c r="AV1346" s="274">
        <f t="shared" si="565"/>
        <v>0</v>
      </c>
      <c r="AW1346" s="277">
        <f t="shared" si="565"/>
        <v>0</v>
      </c>
      <c r="AX1346" s="276">
        <f>AT1335+AT1345</f>
        <v>0</v>
      </c>
      <c r="AY1346" s="274">
        <f t="shared" si="565"/>
        <v>0</v>
      </c>
      <c r="AZ1346" s="275">
        <f t="shared" si="565"/>
        <v>0</v>
      </c>
      <c r="BA1346" s="276">
        <f t="shared" si="565"/>
        <v>0</v>
      </c>
      <c r="BB1346" s="274">
        <f t="shared" si="565"/>
        <v>0</v>
      </c>
      <c r="BC1346" s="277">
        <f t="shared" si="565"/>
        <v>0</v>
      </c>
      <c r="BD1346" s="276">
        <f t="shared" si="565"/>
        <v>0</v>
      </c>
      <c r="BE1346" s="274">
        <f t="shared" si="565"/>
        <v>0</v>
      </c>
      <c r="BF1346" s="275">
        <f t="shared" si="565"/>
        <v>0</v>
      </c>
      <c r="BG1346" s="276">
        <f t="shared" si="565"/>
        <v>0</v>
      </c>
      <c r="BH1346" s="274">
        <f t="shared" si="565"/>
        <v>0</v>
      </c>
      <c r="BI1346" s="275">
        <f t="shared" si="565"/>
        <v>0</v>
      </c>
      <c r="BJ1346" s="276">
        <f t="shared" si="565"/>
        <v>0</v>
      </c>
      <c r="BK1346" s="278">
        <f t="shared" si="565"/>
        <v>0</v>
      </c>
      <c r="BL1346" s="274">
        <f t="shared" si="565"/>
        <v>0</v>
      </c>
      <c r="BM1346" s="275">
        <f t="shared" si="565"/>
        <v>0</v>
      </c>
      <c r="BN1346" s="276">
        <f t="shared" si="565"/>
        <v>0</v>
      </c>
      <c r="BO1346" s="276">
        <f t="shared" si="565"/>
        <v>0</v>
      </c>
      <c r="BP1346" s="274">
        <f t="shared" si="565"/>
        <v>0</v>
      </c>
      <c r="BQ1346" s="321" t="s">
        <v>136</v>
      </c>
    </row>
    <row r="1347" ht="16.5">
      <c r="A1347" s="145"/>
      <c r="B1347" s="146"/>
      <c r="C1347" s="124"/>
      <c r="D1347" s="125"/>
      <c r="E1347" s="126"/>
      <c r="F1347" s="437"/>
      <c r="G1347" s="438"/>
      <c r="H1347" s="439"/>
      <c r="I1347" s="127"/>
      <c r="J1347" s="439"/>
      <c r="K1347" s="439"/>
      <c r="L1347" s="439"/>
      <c r="M1347" s="439"/>
      <c r="N1347" s="439"/>
      <c r="O1347" s="439"/>
      <c r="P1347" s="102"/>
      <c r="Q1347" s="285"/>
      <c r="R1347" s="231"/>
      <c r="S1347" s="232"/>
      <c r="T1347" s="654"/>
      <c r="U1347" s="654"/>
      <c r="V1347" s="654"/>
      <c r="W1347" s="654"/>
      <c r="X1347" s="654"/>
      <c r="Y1347" s="654"/>
      <c r="Z1347" s="654"/>
      <c r="AA1347" s="654"/>
      <c r="AB1347" s="654"/>
      <c r="AC1347" s="654"/>
      <c r="AD1347" s="498"/>
      <c r="AE1347" s="654"/>
      <c r="AF1347" s="654"/>
      <c r="AG1347" s="654"/>
      <c r="AH1347" s="654"/>
      <c r="AI1347" s="654"/>
      <c r="AJ1347" s="654"/>
      <c r="AK1347" s="654"/>
      <c r="AL1347" s="499"/>
      <c r="AM1347" s="654"/>
      <c r="AN1347" s="654"/>
      <c r="AO1347" s="654"/>
      <c r="AP1347" s="654"/>
      <c r="AQ1347" s="233"/>
      <c r="AR1347" s="62"/>
      <c r="AS1347" s="62"/>
      <c r="AT1347" s="62"/>
      <c r="AU1347" s="62"/>
      <c r="AV1347" s="62"/>
      <c r="AW1347" s="98"/>
      <c r="AX1347" s="62"/>
      <c r="AY1347" s="62"/>
      <c r="AZ1347" s="62"/>
      <c r="BA1347" s="62"/>
      <c r="BB1347" s="62"/>
      <c r="BC1347" s="98"/>
      <c r="BD1347" s="62"/>
      <c r="BE1347" s="62"/>
      <c r="BF1347" s="62"/>
      <c r="BG1347" s="62"/>
      <c r="BH1347" s="62"/>
      <c r="BI1347" s="62"/>
      <c r="BJ1347" s="62"/>
      <c r="BK1347" s="98"/>
      <c r="BL1347" s="62"/>
      <c r="BM1347" s="62"/>
      <c r="BN1347" s="62"/>
      <c r="BO1347" s="62"/>
      <c r="BP1347" s="62"/>
    </row>
    <row r="1348" ht="16.5">
      <c r="A1348" s="145"/>
      <c r="B1348" s="146"/>
      <c r="C1348" s="124"/>
      <c r="D1348" s="125"/>
      <c r="E1348" s="126"/>
      <c r="F1348" s="437"/>
      <c r="G1348" s="438"/>
      <c r="H1348" s="128">
        <v>1</v>
      </c>
      <c r="I1348" s="127">
        <v>11</v>
      </c>
      <c r="J1348" s="439"/>
      <c r="K1348" s="439"/>
      <c r="L1348" s="439"/>
      <c r="M1348" s="439"/>
      <c r="N1348" s="439"/>
      <c r="O1348" s="439"/>
      <c r="P1348" s="125"/>
      <c r="Q1348" s="291" t="s">
        <v>387</v>
      </c>
      <c r="R1348" s="132" t="s">
        <v>352</v>
      </c>
      <c r="S1348" s="133"/>
      <c r="T1348" s="462"/>
      <c r="U1348" s="462"/>
      <c r="V1348" s="462"/>
      <c r="W1348" s="462"/>
      <c r="X1348" s="462"/>
      <c r="Y1348" s="462"/>
      <c r="Z1348" s="462"/>
      <c r="AA1348" s="462"/>
      <c r="AB1348" s="462"/>
      <c r="AC1348" s="462"/>
      <c r="AD1348" s="463"/>
      <c r="AE1348" s="462"/>
      <c r="AF1348" s="462"/>
      <c r="AG1348" s="462"/>
      <c r="AH1348" s="462"/>
      <c r="AI1348" s="462"/>
      <c r="AJ1348" s="462"/>
      <c r="AK1348" s="462"/>
      <c r="AL1348" s="464"/>
      <c r="AM1348" s="462"/>
      <c r="AN1348" s="462"/>
      <c r="AO1348" s="462"/>
      <c r="AP1348" s="462"/>
      <c r="AQ1348" s="190"/>
      <c r="AR1348" s="62"/>
      <c r="AS1348" s="274">
        <f>AS1330+AS1338</f>
        <v>0</v>
      </c>
      <c r="AT1348" s="274">
        <f>AT1330+AT1338</f>
        <v>0</v>
      </c>
      <c r="AU1348" s="275">
        <f>AU1330+AU1338</f>
        <v>0</v>
      </c>
      <c r="AV1348" s="274">
        <f>AV1330+AV1338</f>
        <v>0</v>
      </c>
      <c r="AW1348" s="517">
        <f>AW1330+AW1338</f>
        <v>0</v>
      </c>
      <c r="AX1348" s="275">
        <f>AT1330+AT1338</f>
        <v>0</v>
      </c>
      <c r="AY1348" s="274">
        <f t="shared" ref="AY1348:BP1348" si="566">AY1330+AY1338</f>
        <v>0</v>
      </c>
      <c r="AZ1348" s="274">
        <f t="shared" si="566"/>
        <v>0</v>
      </c>
      <c r="BA1348" s="275">
        <f t="shared" si="566"/>
        <v>0</v>
      </c>
      <c r="BB1348" s="274">
        <f t="shared" si="566"/>
        <v>0</v>
      </c>
      <c r="BC1348" s="517">
        <f t="shared" si="566"/>
        <v>0</v>
      </c>
      <c r="BD1348" s="275">
        <f t="shared" si="566"/>
        <v>0</v>
      </c>
      <c r="BE1348" s="274">
        <f t="shared" si="566"/>
        <v>0</v>
      </c>
      <c r="BF1348" s="274">
        <f t="shared" si="566"/>
        <v>0</v>
      </c>
      <c r="BG1348" s="275">
        <f t="shared" si="566"/>
        <v>0</v>
      </c>
      <c r="BH1348" s="274">
        <f t="shared" si="566"/>
        <v>0</v>
      </c>
      <c r="BI1348" s="274">
        <f t="shared" si="566"/>
        <v>0</v>
      </c>
      <c r="BJ1348" s="275">
        <f t="shared" si="566"/>
        <v>0</v>
      </c>
      <c r="BK1348" s="277">
        <f t="shared" si="566"/>
        <v>0</v>
      </c>
      <c r="BL1348" s="274">
        <f t="shared" si="566"/>
        <v>0</v>
      </c>
      <c r="BM1348" s="274">
        <f t="shared" si="566"/>
        <v>0</v>
      </c>
      <c r="BN1348" s="275">
        <f t="shared" si="566"/>
        <v>0</v>
      </c>
      <c r="BO1348" s="275">
        <f t="shared" si="566"/>
        <v>0</v>
      </c>
      <c r="BP1348" s="274">
        <f t="shared" si="566"/>
        <v>0</v>
      </c>
      <c r="BQ1348" s="19" t="s">
        <v>409</v>
      </c>
    </row>
    <row r="1349">
      <c r="A1349" s="145"/>
      <c r="B1349" s="146"/>
      <c r="C1349" s="124"/>
      <c r="D1349" s="125"/>
      <c r="E1349" s="126"/>
      <c r="F1349" s="437"/>
      <c r="G1349" s="438"/>
      <c r="H1349" s="128">
        <v>2</v>
      </c>
      <c r="I1349" s="127">
        <v>12</v>
      </c>
      <c r="J1349" s="439"/>
      <c r="K1349" s="439"/>
      <c r="L1349" s="439"/>
      <c r="M1349" s="439"/>
      <c r="N1349" s="439"/>
      <c r="O1349" s="439"/>
      <c r="P1349" s="125"/>
      <c r="Q1349" s="291"/>
      <c r="R1349" s="132" t="s">
        <v>353</v>
      </c>
      <c r="S1349" s="133"/>
      <c r="T1349" s="462"/>
      <c r="U1349" s="462"/>
      <c r="V1349" s="462"/>
      <c r="W1349" s="462"/>
      <c r="X1349" s="462"/>
      <c r="Y1349" s="462"/>
      <c r="Z1349" s="462"/>
      <c r="AA1349" s="462"/>
      <c r="AB1349" s="462"/>
      <c r="AC1349" s="462"/>
      <c r="AD1349" s="463"/>
      <c r="AE1349" s="462"/>
      <c r="AF1349" s="462"/>
      <c r="AG1349" s="462"/>
      <c r="AH1349" s="462"/>
      <c r="AI1349" s="462"/>
      <c r="AJ1349" s="462"/>
      <c r="AK1349" s="462"/>
      <c r="AL1349" s="464"/>
      <c r="AM1349" s="462"/>
      <c r="AN1349" s="462"/>
      <c r="AO1349" s="462"/>
      <c r="AP1349" s="462"/>
      <c r="AQ1349" s="190"/>
      <c r="AR1349" s="62"/>
      <c r="AS1349" s="518"/>
      <c r="AT1349" s="518"/>
      <c r="AU1349" s="518"/>
      <c r="AV1349" s="518"/>
      <c r="AW1349" s="519"/>
      <c r="AX1349" s="518"/>
      <c r="AY1349" s="518"/>
      <c r="AZ1349" s="518"/>
      <c r="BA1349" s="518"/>
      <c r="BB1349" s="518"/>
      <c r="BC1349" s="519"/>
      <c r="BD1349" s="518"/>
      <c r="BE1349" s="518"/>
      <c r="BF1349" s="518"/>
      <c r="BG1349" s="518"/>
      <c r="BH1349" s="518"/>
      <c r="BI1349" s="518"/>
      <c r="BJ1349" s="518"/>
      <c r="BK1349" s="519"/>
      <c r="BL1349" s="518"/>
      <c r="BM1349" s="518"/>
      <c r="BN1349" s="518"/>
      <c r="BO1349" s="518"/>
      <c r="BP1349" s="518"/>
      <c r="BQ1349" s="19"/>
    </row>
    <row r="1350">
      <c r="A1350" s="145"/>
      <c r="B1350" s="146"/>
      <c r="C1350" s="124"/>
      <c r="D1350" s="125"/>
      <c r="E1350" s="126"/>
      <c r="F1350" s="437"/>
      <c r="G1350" s="438"/>
      <c r="H1350" s="128">
        <v>3</v>
      </c>
      <c r="I1350" s="127">
        <v>13</v>
      </c>
      <c r="J1350" s="439"/>
      <c r="K1350" s="439"/>
      <c r="L1350" s="439"/>
      <c r="M1350" s="439"/>
      <c r="N1350" s="439"/>
      <c r="O1350" s="439"/>
      <c r="P1350" s="125"/>
      <c r="Q1350" s="291" t="s">
        <v>392</v>
      </c>
      <c r="R1350" s="132" t="s">
        <v>352</v>
      </c>
      <c r="S1350" s="133"/>
      <c r="T1350" s="462"/>
      <c r="U1350" s="462"/>
      <c r="V1350" s="462"/>
      <c r="W1350" s="462"/>
      <c r="X1350" s="462"/>
      <c r="Y1350" s="462"/>
      <c r="Z1350" s="462"/>
      <c r="AA1350" s="462"/>
      <c r="AB1350" s="462"/>
      <c r="AC1350" s="462"/>
      <c r="AD1350" s="463"/>
      <c r="AE1350" s="462"/>
      <c r="AF1350" s="462"/>
      <c r="AG1350" s="462"/>
      <c r="AH1350" s="462"/>
      <c r="AI1350" s="462"/>
      <c r="AJ1350" s="462"/>
      <c r="AK1350" s="462"/>
      <c r="AL1350" s="464"/>
      <c r="AM1350" s="462"/>
      <c r="AN1350" s="462"/>
      <c r="AO1350" s="462"/>
      <c r="AP1350" s="462"/>
      <c r="AQ1350" s="190"/>
      <c r="AR1350" s="62"/>
      <c r="AS1350" s="62"/>
      <c r="AT1350" s="62"/>
      <c r="AU1350" s="62"/>
      <c r="AV1350" s="62"/>
      <c r="AW1350" s="98"/>
      <c r="AX1350" s="62"/>
      <c r="AY1350" s="62"/>
      <c r="AZ1350" s="62"/>
      <c r="BA1350" s="62"/>
      <c r="BB1350" s="62"/>
      <c r="BC1350" s="98"/>
      <c r="BD1350" s="62"/>
      <c r="BE1350" s="62"/>
      <c r="BF1350" s="62"/>
      <c r="BG1350" s="62"/>
      <c r="BH1350" s="62"/>
      <c r="BI1350" s="62"/>
      <c r="BJ1350" s="62"/>
      <c r="BK1350" s="98"/>
      <c r="BL1350" s="62"/>
      <c r="BM1350" s="62"/>
      <c r="BN1350" s="62"/>
      <c r="BO1350" s="62"/>
      <c r="BP1350" s="62"/>
    </row>
    <row r="1351" ht="16.5">
      <c r="A1351" s="145"/>
      <c r="B1351" s="146"/>
      <c r="C1351" s="345"/>
      <c r="D1351" s="346"/>
      <c r="E1351" s="347"/>
      <c r="F1351" s="437"/>
      <c r="G1351" s="438"/>
      <c r="H1351" s="128">
        <v>4</v>
      </c>
      <c r="I1351" s="127">
        <v>14</v>
      </c>
      <c r="J1351" s="439"/>
      <c r="K1351" s="439"/>
      <c r="L1351" s="439"/>
      <c r="M1351" s="439"/>
      <c r="N1351" s="439"/>
      <c r="O1351" s="439"/>
      <c r="P1351" s="125"/>
      <c r="Q1351" s="291"/>
      <c r="R1351" s="132" t="s">
        <v>353</v>
      </c>
      <c r="S1351" s="133"/>
      <c r="T1351" s="462"/>
      <c r="U1351" s="462"/>
      <c r="V1351" s="462"/>
      <c r="W1351" s="462"/>
      <c r="X1351" s="462"/>
      <c r="Y1351" s="462"/>
      <c r="Z1351" s="462"/>
      <c r="AA1351" s="462"/>
      <c r="AB1351" s="462"/>
      <c r="AC1351" s="462"/>
      <c r="AD1351" s="463"/>
      <c r="AE1351" s="462"/>
      <c r="AF1351" s="462"/>
      <c r="AG1351" s="462"/>
      <c r="AH1351" s="462"/>
      <c r="AI1351" s="462"/>
      <c r="AJ1351" s="462"/>
      <c r="AK1351" s="462"/>
      <c r="AL1351" s="464"/>
      <c r="AM1351" s="462"/>
      <c r="AN1351" s="462"/>
      <c r="AO1351" s="462"/>
      <c r="AP1351" s="462"/>
      <c r="AQ1351" s="190"/>
      <c r="AR1351" s="62"/>
      <c r="AS1351" s="62"/>
      <c r="AT1351" s="62"/>
      <c r="AU1351" s="62"/>
      <c r="AV1351" s="62"/>
      <c r="AW1351" s="98"/>
      <c r="AX1351" s="62"/>
      <c r="AY1351" s="62"/>
      <c r="AZ1351" s="62"/>
      <c r="BA1351" s="62"/>
      <c r="BB1351" s="62"/>
      <c r="BC1351" s="98"/>
      <c r="BD1351" s="62"/>
      <c r="BE1351" s="62"/>
      <c r="BF1351" s="62"/>
      <c r="BG1351" s="62"/>
      <c r="BH1351" s="62"/>
      <c r="BI1351" s="62"/>
      <c r="BJ1351" s="62"/>
      <c r="BK1351" s="98"/>
      <c r="BL1351" s="62"/>
      <c r="BM1351" s="62"/>
      <c r="BN1351" s="62"/>
      <c r="BO1351" s="62"/>
      <c r="BP1351" s="62"/>
    </row>
    <row r="1352" ht="16.5">
      <c r="A1352" s="349"/>
      <c r="B1352" s="350" t="s">
        <v>146</v>
      </c>
      <c r="C1352" s="351">
        <f t="shared" ref="C1352:I1352" si="567">COUNTA(C1328:C1351)</f>
        <v>8</v>
      </c>
      <c r="D1352" s="352">
        <f t="shared" si="567"/>
        <v>8</v>
      </c>
      <c r="E1352" s="527">
        <f t="shared" si="567"/>
        <v>0</v>
      </c>
      <c r="F1352" s="528">
        <f t="shared" si="567"/>
        <v>0</v>
      </c>
      <c r="G1352" s="529">
        <f t="shared" si="567"/>
        <v>0</v>
      </c>
      <c r="H1352" s="530">
        <f t="shared" si="567"/>
        <v>4</v>
      </c>
      <c r="I1352" s="531">
        <f t="shared" si="567"/>
        <v>13</v>
      </c>
      <c r="J1352" s="532">
        <f>D1352+G1352</f>
        <v>8</v>
      </c>
      <c r="K1352" s="357">
        <f>J1352/I1352*100</f>
        <v>61.53846153846154</v>
      </c>
      <c r="L1352" s="533"/>
      <c r="M1352" s="534"/>
      <c r="N1352" s="534">
        <v>6</v>
      </c>
      <c r="O1352" s="533"/>
      <c r="P1352" s="346"/>
      <c r="Q1352" s="295"/>
      <c r="R1352" s="196"/>
      <c r="S1352" s="197"/>
      <c r="T1352" s="963"/>
      <c r="U1352" s="963"/>
      <c r="V1352" s="963"/>
      <c r="W1352" s="963"/>
      <c r="X1352" s="963"/>
      <c r="Y1352" s="963"/>
      <c r="Z1352" s="963"/>
      <c r="AA1352" s="963"/>
      <c r="AB1352" s="963"/>
      <c r="AC1352" s="963"/>
      <c r="AD1352" s="964"/>
      <c r="AE1352" s="963"/>
      <c r="AF1352" s="963"/>
      <c r="AG1352" s="963"/>
      <c r="AH1352" s="963"/>
      <c r="AI1352" s="963"/>
      <c r="AJ1352" s="963"/>
      <c r="AK1352" s="963"/>
      <c r="AL1352" s="965"/>
      <c r="AM1352" s="963"/>
      <c r="AN1352" s="963"/>
      <c r="AO1352" s="963"/>
      <c r="AP1352" s="963"/>
      <c r="AQ1352" s="966"/>
      <c r="AR1352" s="62"/>
      <c r="AS1352" s="62"/>
      <c r="AT1352" s="62"/>
      <c r="AU1352" s="62"/>
      <c r="AV1352" s="62"/>
      <c r="AW1352" s="98"/>
      <c r="AX1352" s="62"/>
      <c r="AY1352" s="62"/>
      <c r="AZ1352" s="62"/>
      <c r="BA1352" s="62"/>
      <c r="BB1352" s="62"/>
      <c r="BC1352" s="98"/>
      <c r="BD1352" s="62"/>
      <c r="BE1352" s="62"/>
      <c r="BF1352" s="62"/>
      <c r="BG1352" s="62"/>
      <c r="BH1352" s="62"/>
      <c r="BI1352" s="62"/>
      <c r="BJ1352" s="62"/>
      <c r="BK1352" s="98"/>
      <c r="BL1352" s="62"/>
      <c r="BM1352" s="62"/>
      <c r="BN1352" s="62"/>
      <c r="BO1352" s="62"/>
      <c r="BP1352" s="62"/>
    </row>
    <row r="1353" ht="16.5">
      <c r="A1353" s="368"/>
      <c r="B1353" s="369"/>
      <c r="C1353" s="370" t="s">
        <v>148</v>
      </c>
      <c r="D1353" s="371"/>
      <c r="E1353" s="372">
        <f>C1352+E1352</f>
        <v>8</v>
      </c>
      <c r="F1353" s="373"/>
      <c r="G1353" s="372">
        <f>F1352+G1352</f>
        <v>0</v>
      </c>
      <c r="H1353" s="374"/>
      <c r="I1353" s="375">
        <f>I1352</f>
        <v>13</v>
      </c>
      <c r="J1353" s="376"/>
      <c r="K1353" s="376"/>
      <c r="L1353" s="376"/>
      <c r="M1353" s="376"/>
      <c r="N1353" s="376"/>
      <c r="O1353" s="376"/>
      <c r="P1353" s="741"/>
      <c r="Q1353" s="389" t="s">
        <v>151</v>
      </c>
      <c r="R1353" s="390"/>
      <c r="S1353" s="391"/>
      <c r="T1353" s="392"/>
      <c r="U1353" s="392"/>
      <c r="V1353" s="392"/>
      <c r="W1353" s="392"/>
      <c r="X1353" s="392"/>
      <c r="Y1353" s="392"/>
      <c r="Z1353" s="392"/>
      <c r="AA1353" s="392"/>
      <c r="AB1353" s="392"/>
      <c r="AC1353" s="392"/>
      <c r="AD1353" s="393"/>
      <c r="AE1353" s="392"/>
      <c r="AF1353" s="392"/>
      <c r="AG1353" s="392"/>
      <c r="AH1353" s="392"/>
      <c r="AI1353" s="392"/>
      <c r="AJ1353" s="392"/>
      <c r="AK1353" s="392"/>
      <c r="AL1353" s="742"/>
      <c r="AM1353" s="392"/>
      <c r="AN1353" s="392"/>
      <c r="AO1353" s="392"/>
      <c r="AP1353" s="392"/>
      <c r="AQ1353" s="395"/>
      <c r="AR1353" s="62"/>
      <c r="AS1353" s="62"/>
      <c r="AT1353" s="62"/>
      <c r="AU1353" s="62"/>
      <c r="AV1353" s="62"/>
      <c r="AW1353" s="98"/>
      <c r="AX1353" s="62"/>
      <c r="AY1353" s="62"/>
      <c r="AZ1353" s="62"/>
      <c r="BA1353" s="62"/>
      <c r="BB1353" s="62"/>
      <c r="BC1353" s="98"/>
      <c r="BD1353" s="62"/>
      <c r="BE1353" s="62"/>
      <c r="BF1353" s="62"/>
      <c r="BG1353" s="62"/>
      <c r="BH1353" s="62"/>
      <c r="BI1353" s="62"/>
      <c r="BJ1353" s="62"/>
      <c r="BK1353" s="98"/>
      <c r="BL1353" s="62"/>
      <c r="BM1353" s="62"/>
      <c r="BN1353" s="62"/>
      <c r="BO1353" s="62"/>
      <c r="BP1353" s="62"/>
    </row>
    <row r="1354" ht="15.75" customHeight="1">
      <c r="A1354" s="368"/>
      <c r="B1354" s="382"/>
      <c r="C1354" s="383" t="s">
        <v>150</v>
      </c>
      <c r="D1354" s="371"/>
      <c r="E1354" s="384">
        <f>E1353/I1353*100</f>
        <v>61.53846153846154</v>
      </c>
      <c r="F1354" s="385"/>
      <c r="G1354" s="384">
        <f>G1353/I1353*100</f>
        <v>0</v>
      </c>
      <c r="H1354" s="386"/>
      <c r="I1354" s="387"/>
      <c r="J1354" s="388"/>
      <c r="K1354" s="388"/>
      <c r="L1354" s="388"/>
      <c r="M1354" s="388"/>
      <c r="N1354" s="388"/>
      <c r="O1354" s="388"/>
      <c r="P1354" s="110"/>
      <c r="Q1354" s="397"/>
      <c r="R1354" s="397"/>
      <c r="S1354" s="396"/>
      <c r="T1354" s="398"/>
      <c r="U1354" s="398"/>
      <c r="V1354" s="398"/>
      <c r="W1354" s="398"/>
      <c r="X1354" s="398"/>
      <c r="Y1354" s="398"/>
      <c r="Z1354" s="398"/>
      <c r="AA1354" s="398"/>
      <c r="AB1354" s="398"/>
      <c r="AC1354" s="398"/>
      <c r="AD1354" s="399"/>
      <c r="AE1354" s="398"/>
      <c r="AF1354" s="398"/>
      <c r="AG1354" s="398"/>
      <c r="AH1354" s="398"/>
      <c r="AI1354" s="398"/>
      <c r="AJ1354" s="398"/>
      <c r="AK1354" s="398"/>
      <c r="AL1354" s="400"/>
      <c r="AM1354" s="398"/>
      <c r="AN1354" s="398"/>
      <c r="AO1354" s="398"/>
      <c r="AP1354" s="398"/>
      <c r="AQ1354" s="401"/>
      <c r="AR1354" s="62"/>
      <c r="AS1354" s="62"/>
      <c r="AT1354" s="62"/>
      <c r="AU1354" s="62"/>
      <c r="AV1354" s="62"/>
      <c r="AW1354" s="98"/>
      <c r="AX1354" s="62"/>
      <c r="AY1354" s="62"/>
      <c r="AZ1354" s="62"/>
      <c r="BA1354" s="62"/>
      <c r="BB1354" s="62"/>
      <c r="BC1354" s="98"/>
      <c r="BD1354" s="62"/>
      <c r="BE1354" s="62"/>
      <c r="BF1354" s="62"/>
      <c r="BG1354" s="62"/>
      <c r="BH1354" s="62"/>
      <c r="BI1354" s="62"/>
      <c r="BJ1354" s="62"/>
      <c r="BK1354" s="98"/>
      <c r="BL1354" s="62"/>
      <c r="BM1354" s="62"/>
      <c r="BN1354" s="62"/>
      <c r="BO1354" s="62"/>
      <c r="BP1354" s="62"/>
    </row>
    <row r="1355" ht="16.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110"/>
      <c r="Q1355" s="1358" t="s">
        <v>410</v>
      </c>
      <c r="R1355" s="397"/>
      <c r="S1355" s="396"/>
      <c r="T1355" s="398"/>
      <c r="U1355" s="398"/>
      <c r="V1355" s="398"/>
      <c r="W1355" s="398"/>
      <c r="X1355" s="398"/>
      <c r="Y1355" s="398"/>
      <c r="Z1355" s="398"/>
      <c r="AA1355" s="398"/>
      <c r="AB1355" s="398"/>
      <c r="AC1355" s="398"/>
      <c r="AD1355" s="399"/>
      <c r="AE1355" s="398"/>
      <c r="AF1355" s="398"/>
      <c r="AG1355" s="398"/>
      <c r="AH1355" s="398"/>
      <c r="AI1355" s="398"/>
      <c r="AJ1355" s="398"/>
      <c r="AK1355" s="398"/>
      <c r="AL1355" s="400"/>
      <c r="AM1355" s="398"/>
      <c r="AN1355" s="398"/>
      <c r="AO1355" s="398"/>
      <c r="AP1355" s="398"/>
      <c r="AQ1355" s="401"/>
      <c r="AR1355" s="62"/>
      <c r="AS1355" s="62"/>
      <c r="AT1355" s="62"/>
      <c r="AU1355" s="62"/>
      <c r="AV1355" s="62"/>
      <c r="AW1355" s="98"/>
      <c r="AX1355" s="62"/>
      <c r="AY1355" s="62"/>
      <c r="AZ1355" s="62"/>
      <c r="BA1355" s="62"/>
      <c r="BB1355" s="62"/>
      <c r="BC1355" s="98"/>
      <c r="BD1355" s="62"/>
      <c r="BE1355" s="62"/>
      <c r="BF1355" s="62"/>
      <c r="BG1355" s="62"/>
      <c r="BH1355" s="62"/>
      <c r="BI1355" s="62"/>
      <c r="BJ1355" s="62"/>
      <c r="BK1355" s="98"/>
      <c r="BL1355" s="62"/>
      <c r="BM1355" s="62"/>
      <c r="BN1355" s="62"/>
      <c r="BO1355" s="62"/>
      <c r="BP1355" s="62"/>
    </row>
    <row r="1356" ht="16.5" customHeight="1">
      <c r="A1356" s="781"/>
      <c r="B1356" s="1313" t="s">
        <v>192</v>
      </c>
      <c r="C1356" s="404"/>
      <c r="D1356" s="405"/>
      <c r="E1356" s="406"/>
      <c r="F1356" s="404"/>
      <c r="G1356" s="406"/>
      <c r="H1356" s="407"/>
      <c r="I1356" s="408"/>
      <c r="J1356" s="407"/>
      <c r="K1356" s="408"/>
      <c r="L1356" s="407"/>
      <c r="M1356" s="408"/>
      <c r="N1356" s="407"/>
      <c r="O1356" s="408"/>
      <c r="P1356" s="57" t="s">
        <v>25</v>
      </c>
      <c r="Q1356" s="409" t="s">
        <v>26</v>
      </c>
      <c r="R1356" s="314" t="s">
        <v>27</v>
      </c>
      <c r="S1356" s="559" t="s">
        <v>28</v>
      </c>
      <c r="T1356" s="559"/>
      <c r="U1356" s="559"/>
      <c r="V1356" s="559"/>
      <c r="W1356" s="559"/>
      <c r="X1356" s="411"/>
      <c r="Y1356" s="412"/>
      <c r="Z1356" s="412"/>
      <c r="AA1356" s="412"/>
      <c r="AB1356" s="412"/>
      <c r="AC1356" s="412"/>
      <c r="AD1356" s="412"/>
      <c r="AE1356" s="412"/>
      <c r="AF1356" s="412"/>
      <c r="AG1356" s="412"/>
      <c r="AH1356" s="412"/>
      <c r="AI1356" s="412"/>
      <c r="AJ1356" s="412"/>
      <c r="AK1356" s="412"/>
      <c r="AL1356" s="413"/>
      <c r="AM1356" s="559"/>
      <c r="AN1356" s="559"/>
      <c r="AO1356" s="559"/>
      <c r="AP1356" s="559"/>
      <c r="AQ1356" s="560"/>
      <c r="AR1356" s="62"/>
      <c r="AS1356" s="62"/>
      <c r="AT1356" s="62"/>
      <c r="AU1356" s="62"/>
      <c r="AV1356" s="62"/>
      <c r="AW1356" s="98"/>
      <c r="AX1356" s="62"/>
      <c r="AY1356" s="62"/>
      <c r="AZ1356" s="62"/>
      <c r="BA1356" s="62"/>
      <c r="BB1356" s="62"/>
      <c r="BC1356" s="98"/>
      <c r="BD1356" s="62"/>
      <c r="BE1356" s="62"/>
      <c r="BF1356" s="62"/>
      <c r="BG1356" s="62"/>
      <c r="BH1356" s="62"/>
      <c r="BI1356" s="62"/>
      <c r="BJ1356" s="62"/>
      <c r="BK1356" s="98"/>
      <c r="BL1356" s="62"/>
      <c r="BM1356" s="62"/>
      <c r="BN1356" s="62"/>
      <c r="BO1356" s="62"/>
      <c r="BP1356" s="62"/>
    </row>
    <row r="1357" ht="15.75" customHeight="1">
      <c r="A1357" s="561" t="s">
        <v>154</v>
      </c>
      <c r="B1357" s="1314"/>
      <c r="C1357" s="416"/>
      <c r="D1357" s="417"/>
      <c r="E1357" s="418"/>
      <c r="F1357" s="416"/>
      <c r="G1357" s="419" t="s">
        <v>153</v>
      </c>
      <c r="H1357" s="420"/>
      <c r="I1357" s="421"/>
      <c r="J1357" s="420"/>
      <c r="K1357" s="421"/>
      <c r="L1357" s="422" t="s">
        <v>261</v>
      </c>
      <c r="M1357" s="421"/>
      <c r="N1357" s="420"/>
      <c r="O1357" s="421"/>
      <c r="P1357" s="65"/>
      <c r="Q1357" s="423"/>
      <c r="R1357" s="397" t="s">
        <v>31</v>
      </c>
      <c r="S1357" s="562"/>
      <c r="T1357" s="69"/>
      <c r="U1357" s="69"/>
      <c r="V1357" s="69"/>
      <c r="W1357" s="69"/>
      <c r="X1357" s="69"/>
      <c r="Y1357" s="69"/>
      <c r="Z1357" s="69"/>
      <c r="AA1357" s="69"/>
      <c r="AB1357" s="69"/>
      <c r="AC1357" s="69"/>
      <c r="AD1357" s="69"/>
      <c r="AE1357" s="69"/>
      <c r="AF1357" s="69"/>
      <c r="AG1357" s="69"/>
      <c r="AH1357" s="69"/>
      <c r="AI1357" s="69"/>
      <c r="AJ1357" s="69"/>
      <c r="AK1357" s="69"/>
      <c r="AL1357" s="69"/>
      <c r="AM1357" s="69"/>
      <c r="AN1357" s="69"/>
      <c r="AO1357" s="69"/>
      <c r="AP1357" s="69"/>
      <c r="AQ1357" s="69"/>
      <c r="AR1357" s="62"/>
      <c r="AS1357" s="62"/>
      <c r="AT1357" s="62"/>
      <c r="AU1357" s="62"/>
      <c r="AV1357" s="62"/>
      <c r="AW1357" s="98"/>
      <c r="AX1357" s="62"/>
      <c r="AY1357" s="62"/>
      <c r="AZ1357" s="62"/>
      <c r="BA1357" s="62"/>
      <c r="BB1357" s="62"/>
      <c r="BC1357" s="98"/>
      <c r="BD1357" s="62"/>
      <c r="BE1357" s="62"/>
      <c r="BF1357" s="62"/>
      <c r="BG1357" s="62"/>
      <c r="BH1357" s="62"/>
      <c r="BI1357" s="62"/>
      <c r="BJ1357" s="62"/>
      <c r="BK1357" s="98"/>
      <c r="BL1357" s="62"/>
      <c r="BM1357" s="62"/>
      <c r="BN1357" s="62"/>
      <c r="BO1357" s="62"/>
      <c r="BP1357" s="62"/>
    </row>
    <row r="1358" ht="16.5">
      <c r="A1358" s="782"/>
      <c r="B1358" s="1315"/>
      <c r="C1358" s="427"/>
      <c r="D1358" s="428"/>
      <c r="E1358" s="429"/>
      <c r="F1358" s="427"/>
      <c r="G1358" s="429"/>
      <c r="H1358" s="430"/>
      <c r="I1358" s="431"/>
      <c r="J1358" s="430"/>
      <c r="K1358" s="431"/>
      <c r="L1358" s="430"/>
      <c r="M1358" s="431"/>
      <c r="N1358" s="430"/>
      <c r="O1358" s="431"/>
      <c r="P1358" s="78"/>
      <c r="Q1358" s="432"/>
      <c r="R1358" s="553" t="s">
        <v>56</v>
      </c>
      <c r="S1358" s="746"/>
      <c r="T1358" s="82"/>
      <c r="U1358" s="82"/>
      <c r="V1358" s="82"/>
      <c r="W1358" s="82"/>
      <c r="X1358" s="82"/>
      <c r="Y1358" s="82"/>
      <c r="Z1358" s="82"/>
      <c r="AA1358" s="82"/>
      <c r="AB1358" s="82"/>
      <c r="AC1358" s="82"/>
      <c r="AD1358" s="82"/>
      <c r="AE1358" s="82"/>
      <c r="AF1358" s="82"/>
      <c r="AG1358" s="82"/>
      <c r="AH1358" s="82"/>
      <c r="AI1358" s="82"/>
      <c r="AJ1358" s="82"/>
      <c r="AK1358" s="82"/>
      <c r="AL1358" s="82"/>
      <c r="AM1358" s="82"/>
      <c r="AN1358" s="82"/>
      <c r="AO1358" s="82"/>
      <c r="AP1358" s="82"/>
      <c r="AQ1358" s="82"/>
      <c r="AR1358" s="62"/>
      <c r="AS1358" s="62"/>
      <c r="AT1358" s="62"/>
      <c r="AU1358" s="62"/>
      <c r="AV1358" s="62"/>
      <c r="AW1358" s="98"/>
      <c r="AX1358" s="62"/>
      <c r="AY1358" s="62"/>
      <c r="AZ1358" s="62"/>
      <c r="BA1358" s="62"/>
      <c r="BB1358" s="62"/>
      <c r="BC1358" s="98"/>
      <c r="BD1358" s="62"/>
      <c r="BE1358" s="62"/>
      <c r="BF1358" s="62"/>
      <c r="BG1358" s="62"/>
      <c r="BH1358" s="62"/>
      <c r="BI1358" s="62"/>
      <c r="BJ1358" s="62"/>
      <c r="BK1358" s="98"/>
      <c r="BL1358" s="62"/>
      <c r="BM1358" s="62"/>
      <c r="BN1358" s="62"/>
      <c r="BO1358" s="62"/>
      <c r="BP1358" s="62"/>
    </row>
    <row r="1359">
      <c r="A1359" s="145"/>
      <c r="B1359" s="146"/>
      <c r="C1359" s="101"/>
      <c r="D1359" s="102"/>
      <c r="E1359" s="103"/>
      <c r="F1359" s="437"/>
      <c r="G1359" s="438"/>
      <c r="H1359" s="439"/>
      <c r="I1359" s="127">
        <v>1</v>
      </c>
      <c r="J1359" s="439"/>
      <c r="K1359" s="439"/>
      <c r="L1359" s="439"/>
      <c r="M1359" s="439"/>
      <c r="N1359" s="439"/>
      <c r="O1359" s="439"/>
      <c r="P1359" s="1382"/>
      <c r="Q1359" s="1383" t="s">
        <v>411</v>
      </c>
      <c r="R1359" s="231" t="s">
        <v>169</v>
      </c>
      <c r="S1359" s="410"/>
      <c r="T1359" s="721"/>
      <c r="U1359" s="721"/>
      <c r="V1359" s="721"/>
      <c r="W1359" s="721"/>
      <c r="X1359" s="721"/>
      <c r="Y1359" s="721"/>
      <c r="Z1359" s="721"/>
      <c r="AA1359" s="721"/>
      <c r="AB1359" s="721"/>
      <c r="AC1359" s="721"/>
      <c r="AD1359" s="734"/>
      <c r="AE1359" s="721"/>
      <c r="AF1359" s="721"/>
      <c r="AG1359" s="721"/>
      <c r="AH1359" s="721"/>
      <c r="AI1359" s="721"/>
      <c r="AJ1359" s="721"/>
      <c r="AK1359" s="721"/>
      <c r="AL1359" s="735"/>
      <c r="AM1359" s="721"/>
      <c r="AN1359" s="721"/>
      <c r="AO1359" s="721"/>
      <c r="AP1359" s="721"/>
      <c r="AQ1359" s="722"/>
      <c r="AR1359" s="62"/>
      <c r="AS1359" s="625">
        <f t="shared" ref="AS1359:AS1360" si="568">T1359*T1380*1.73*0.875/1000</f>
        <v>0</v>
      </c>
      <c r="AT1359" s="625">
        <f t="shared" ref="AT1359:BP1360" si="569">U1359*U1380*1.73*0.875/1000</f>
        <v>0</v>
      </c>
      <c r="AU1359" s="625">
        <f t="shared" si="569"/>
        <v>0</v>
      </c>
      <c r="AV1359" s="625">
        <f t="shared" si="569"/>
        <v>0</v>
      </c>
      <c r="AW1359" s="626">
        <f t="shared" si="569"/>
        <v>0</v>
      </c>
      <c r="AX1359" s="625">
        <f t="shared" si="569"/>
        <v>0</v>
      </c>
      <c r="AY1359" s="625">
        <f t="shared" si="569"/>
        <v>0</v>
      </c>
      <c r="AZ1359" s="625">
        <f t="shared" si="569"/>
        <v>0</v>
      </c>
      <c r="BA1359" s="625">
        <f t="shared" si="569"/>
        <v>0</v>
      </c>
      <c r="BB1359" s="625">
        <f t="shared" si="569"/>
        <v>0</v>
      </c>
      <c r="BC1359" s="626">
        <f t="shared" si="569"/>
        <v>0</v>
      </c>
      <c r="BD1359" s="625">
        <f t="shared" si="569"/>
        <v>0</v>
      </c>
      <c r="BE1359" s="625">
        <f t="shared" si="569"/>
        <v>0</v>
      </c>
      <c r="BF1359" s="625">
        <f t="shared" si="569"/>
        <v>0</v>
      </c>
      <c r="BG1359" s="625">
        <f t="shared" si="569"/>
        <v>0</v>
      </c>
      <c r="BH1359" s="625">
        <f t="shared" si="569"/>
        <v>0</v>
      </c>
      <c r="BI1359" s="625">
        <f t="shared" si="569"/>
        <v>0</v>
      </c>
      <c r="BJ1359" s="625">
        <f t="shared" si="569"/>
        <v>0</v>
      </c>
      <c r="BK1359" s="626">
        <f t="shared" si="569"/>
        <v>0</v>
      </c>
      <c r="BL1359" s="625">
        <f t="shared" si="569"/>
        <v>0</v>
      </c>
      <c r="BM1359" s="625">
        <f t="shared" si="569"/>
        <v>0</v>
      </c>
      <c r="BN1359" s="625">
        <f t="shared" si="569"/>
        <v>0</v>
      </c>
      <c r="BO1359" s="625">
        <f t="shared" si="569"/>
        <v>0</v>
      </c>
      <c r="BP1359" s="625">
        <f t="shared" si="569"/>
        <v>0</v>
      </c>
      <c r="BQ1359" s="2"/>
    </row>
    <row r="1360" ht="18.75" customHeight="1">
      <c r="A1360" s="145"/>
      <c r="B1360" s="146"/>
      <c r="C1360" s="124"/>
      <c r="D1360" s="125"/>
      <c r="E1360" s="126"/>
      <c r="F1360" s="437"/>
      <c r="G1360" s="438"/>
      <c r="H1360" s="439"/>
      <c r="I1360" s="127">
        <v>2</v>
      </c>
      <c r="J1360" s="439"/>
      <c r="K1360" s="439"/>
      <c r="L1360" s="439"/>
      <c r="M1360" s="439"/>
      <c r="N1360" s="439"/>
      <c r="O1360" s="439"/>
      <c r="P1360" s="1395"/>
      <c r="Q1360" s="1396" t="s">
        <v>412</v>
      </c>
      <c r="R1360" s="397" t="s">
        <v>169</v>
      </c>
      <c r="S1360" s="562"/>
      <c r="T1360" s="721"/>
      <c r="U1360" s="721"/>
      <c r="V1360" s="721"/>
      <c r="W1360" s="721"/>
      <c r="X1360" s="721"/>
      <c r="Y1360" s="721"/>
      <c r="Z1360" s="721"/>
      <c r="AA1360" s="721"/>
      <c r="AB1360" s="721"/>
      <c r="AC1360" s="721"/>
      <c r="AD1360" s="734"/>
      <c r="AE1360" s="721"/>
      <c r="AF1360" s="721"/>
      <c r="AG1360" s="721"/>
      <c r="AH1360" s="721"/>
      <c r="AI1360" s="721"/>
      <c r="AJ1360" s="721"/>
      <c r="AK1360" s="721"/>
      <c r="AL1360" s="735"/>
      <c r="AM1360" s="721"/>
      <c r="AN1360" s="721"/>
      <c r="AO1360" s="721"/>
      <c r="AP1360" s="721"/>
      <c r="AQ1360" s="722"/>
      <c r="AR1360" s="62"/>
      <c r="AS1360" s="625">
        <f t="shared" si="568"/>
        <v>0</v>
      </c>
      <c r="AT1360" s="625">
        <f t="shared" si="569"/>
        <v>0</v>
      </c>
      <c r="AU1360" s="625">
        <f t="shared" si="569"/>
        <v>0</v>
      </c>
      <c r="AV1360" s="625">
        <f t="shared" si="569"/>
        <v>0</v>
      </c>
      <c r="AW1360" s="626">
        <f t="shared" si="569"/>
        <v>0</v>
      </c>
      <c r="AX1360" s="625">
        <f t="shared" si="569"/>
        <v>0</v>
      </c>
      <c r="AY1360" s="625">
        <f t="shared" si="569"/>
        <v>0</v>
      </c>
      <c r="AZ1360" s="625">
        <f t="shared" si="569"/>
        <v>0</v>
      </c>
      <c r="BA1360" s="625">
        <f t="shared" si="569"/>
        <v>0</v>
      </c>
      <c r="BB1360" s="625">
        <f t="shared" si="569"/>
        <v>0</v>
      </c>
      <c r="BC1360" s="626">
        <f t="shared" si="569"/>
        <v>0</v>
      </c>
      <c r="BD1360" s="625">
        <f t="shared" si="569"/>
        <v>0</v>
      </c>
      <c r="BE1360" s="625">
        <f t="shared" si="569"/>
        <v>0</v>
      </c>
      <c r="BF1360" s="625">
        <f t="shared" si="569"/>
        <v>0</v>
      </c>
      <c r="BG1360" s="625">
        <f t="shared" si="569"/>
        <v>0</v>
      </c>
      <c r="BH1360" s="625">
        <f t="shared" si="569"/>
        <v>0</v>
      </c>
      <c r="BI1360" s="625">
        <f t="shared" si="569"/>
        <v>0</v>
      </c>
      <c r="BJ1360" s="625">
        <f t="shared" si="569"/>
        <v>0</v>
      </c>
      <c r="BK1360" s="626">
        <f t="shared" si="569"/>
        <v>0</v>
      </c>
      <c r="BL1360" s="625">
        <f t="shared" si="569"/>
        <v>0</v>
      </c>
      <c r="BM1360" s="625">
        <f t="shared" si="569"/>
        <v>0</v>
      </c>
      <c r="BN1360" s="625">
        <f t="shared" si="569"/>
        <v>0</v>
      </c>
      <c r="BO1360" s="625">
        <f t="shared" si="569"/>
        <v>0</v>
      </c>
      <c r="BP1360" s="625">
        <f t="shared" si="569"/>
        <v>0</v>
      </c>
    </row>
    <row r="1361" ht="16.5" customHeight="1">
      <c r="A1361" s="145"/>
      <c r="B1361" s="146"/>
      <c r="C1361" s="124"/>
      <c r="D1361" s="125"/>
      <c r="E1361" s="126"/>
      <c r="F1361" s="437"/>
      <c r="G1361" s="438"/>
      <c r="H1361" s="439"/>
      <c r="I1361" s="127"/>
      <c r="J1361" s="439"/>
      <c r="K1361" s="439"/>
      <c r="L1361" s="439"/>
      <c r="M1361" s="439"/>
      <c r="N1361" s="439"/>
      <c r="O1361" s="439"/>
      <c r="P1361" s="125"/>
      <c r="Q1361" s="291"/>
      <c r="R1361" s="132"/>
      <c r="S1361" s="133"/>
      <c r="T1361" s="450"/>
      <c r="U1361" s="450"/>
      <c r="V1361" s="450"/>
      <c r="W1361" s="450"/>
      <c r="X1361" s="451"/>
      <c r="Y1361" s="450"/>
      <c r="Z1361" s="450"/>
      <c r="AA1361" s="450"/>
      <c r="AB1361" s="450"/>
      <c r="AC1361" s="450"/>
      <c r="AD1361" s="451"/>
      <c r="AE1361" s="450"/>
      <c r="AF1361" s="450"/>
      <c r="AG1361" s="450"/>
      <c r="AH1361" s="450"/>
      <c r="AI1361" s="450"/>
      <c r="AJ1361" s="450"/>
      <c r="AK1361" s="450"/>
      <c r="AL1361" s="452"/>
      <c r="AM1361" s="451"/>
      <c r="AN1361" s="451"/>
      <c r="AO1361" s="451"/>
      <c r="AP1361" s="451"/>
      <c r="AQ1361" s="452"/>
      <c r="AR1361" s="62"/>
      <c r="AS1361" s="274">
        <f>AS1360+AS1359</f>
        <v>0</v>
      </c>
      <c r="AT1361" s="275">
        <f>AT1360+AT1359</f>
        <v>0</v>
      </c>
      <c r="AU1361" s="275">
        <f>AU1360+AU1359</f>
        <v>0</v>
      </c>
      <c r="AV1361" s="274">
        <f>AV1360+AV1359</f>
        <v>0</v>
      </c>
      <c r="AW1361" s="277">
        <f>AW1360+AW1359</f>
        <v>0</v>
      </c>
      <c r="AX1361" s="275">
        <f>AT1360+AT1359</f>
        <v>0</v>
      </c>
      <c r="AY1361" s="274">
        <f t="shared" ref="AY1361:BP1361" si="570">AY1360+AY1359</f>
        <v>0</v>
      </c>
      <c r="AZ1361" s="275">
        <f t="shared" si="570"/>
        <v>0</v>
      </c>
      <c r="BA1361" s="275">
        <f t="shared" si="570"/>
        <v>0</v>
      </c>
      <c r="BB1361" s="274">
        <f t="shared" si="570"/>
        <v>0</v>
      </c>
      <c r="BC1361" s="277">
        <f t="shared" si="570"/>
        <v>0</v>
      </c>
      <c r="BD1361" s="275">
        <f t="shared" si="570"/>
        <v>0</v>
      </c>
      <c r="BE1361" s="274">
        <f t="shared" si="570"/>
        <v>0</v>
      </c>
      <c r="BF1361" s="275">
        <f t="shared" si="570"/>
        <v>0</v>
      </c>
      <c r="BG1361" s="275">
        <f t="shared" si="570"/>
        <v>0</v>
      </c>
      <c r="BH1361" s="274">
        <f t="shared" si="570"/>
        <v>0</v>
      </c>
      <c r="BI1361" s="275">
        <f t="shared" si="570"/>
        <v>0</v>
      </c>
      <c r="BJ1361" s="275">
        <f t="shared" si="570"/>
        <v>0</v>
      </c>
      <c r="BK1361" s="277">
        <f t="shared" si="570"/>
        <v>0</v>
      </c>
      <c r="BL1361" s="274">
        <f t="shared" si="570"/>
        <v>0</v>
      </c>
      <c r="BM1361" s="275">
        <f t="shared" si="570"/>
        <v>0</v>
      </c>
      <c r="BN1361" s="275">
        <f t="shared" si="570"/>
        <v>0</v>
      </c>
      <c r="BO1361" s="275">
        <f t="shared" si="570"/>
        <v>0</v>
      </c>
      <c r="BP1361" s="274">
        <f t="shared" si="570"/>
        <v>0</v>
      </c>
      <c r="BQ1361" s="19" t="s">
        <v>168</v>
      </c>
    </row>
    <row r="1362" ht="16.5" customHeight="1">
      <c r="A1362" s="145"/>
      <c r="B1362" s="146"/>
      <c r="C1362" s="124" t="s">
        <v>59</v>
      </c>
      <c r="D1362" s="125" t="s">
        <v>59</v>
      </c>
      <c r="E1362" s="126"/>
      <c r="F1362" s="437"/>
      <c r="G1362" s="438"/>
      <c r="H1362" s="439"/>
      <c r="I1362" s="127">
        <v>3</v>
      </c>
      <c r="J1362" s="439"/>
      <c r="K1362" s="439"/>
      <c r="L1362" s="439"/>
      <c r="M1362" s="439"/>
      <c r="N1362" s="439"/>
      <c r="O1362" s="439"/>
      <c r="P1362" s="1052" t="s">
        <v>72</v>
      </c>
      <c r="Q1362" s="291" t="s">
        <v>236</v>
      </c>
      <c r="R1362" s="132" t="s">
        <v>169</v>
      </c>
      <c r="S1362" s="133"/>
      <c r="T1362" s="1144"/>
      <c r="U1362" s="1144"/>
      <c r="V1362" s="1144"/>
      <c r="W1362" s="1144"/>
      <c r="X1362" s="1145"/>
      <c r="Y1362" s="1144"/>
      <c r="Z1362" s="1144"/>
      <c r="AA1362" s="1144"/>
      <c r="AB1362" s="1144"/>
      <c r="AC1362" s="1144"/>
      <c r="AD1362" s="1145"/>
      <c r="AE1362" s="1144"/>
      <c r="AF1362" s="1144"/>
      <c r="AG1362" s="1144"/>
      <c r="AH1362" s="1144"/>
      <c r="AI1362" s="1144"/>
      <c r="AJ1362" s="1144"/>
      <c r="AK1362" s="1144"/>
      <c r="AL1362" s="1113"/>
      <c r="AM1362" s="1145"/>
      <c r="AN1362" s="1145"/>
      <c r="AO1362" s="1145"/>
      <c r="AP1362" s="1145"/>
      <c r="AQ1362" s="1113"/>
      <c r="AR1362" s="62"/>
      <c r="AS1362" s="625">
        <f>T1362*T1382*1.73*0.875/1000</f>
        <v>0</v>
      </c>
      <c r="AT1362" s="625">
        <f t="shared" ref="AT1362:BP1362" si="571">U1362*U1382*1.73*0.875/1000</f>
        <v>0</v>
      </c>
      <c r="AU1362" s="625">
        <f t="shared" si="571"/>
        <v>0</v>
      </c>
      <c r="AV1362" s="625">
        <f t="shared" si="571"/>
        <v>0</v>
      </c>
      <c r="AW1362" s="626">
        <f t="shared" si="571"/>
        <v>0</v>
      </c>
      <c r="AX1362" s="625">
        <f t="shared" si="571"/>
        <v>0</v>
      </c>
      <c r="AY1362" s="625">
        <f t="shared" si="571"/>
        <v>0</v>
      </c>
      <c r="AZ1362" s="625">
        <f t="shared" si="571"/>
        <v>0</v>
      </c>
      <c r="BA1362" s="625">
        <f t="shared" si="571"/>
        <v>0</v>
      </c>
      <c r="BB1362" s="625">
        <f t="shared" si="571"/>
        <v>0</v>
      </c>
      <c r="BC1362" s="626">
        <f t="shared" si="571"/>
        <v>0</v>
      </c>
      <c r="BD1362" s="625">
        <f t="shared" si="571"/>
        <v>0</v>
      </c>
      <c r="BE1362" s="625">
        <f t="shared" si="571"/>
        <v>0</v>
      </c>
      <c r="BF1362" s="625">
        <f t="shared" si="571"/>
        <v>0</v>
      </c>
      <c r="BG1362" s="625">
        <f t="shared" si="571"/>
        <v>0</v>
      </c>
      <c r="BH1362" s="625">
        <f t="shared" si="571"/>
        <v>0</v>
      </c>
      <c r="BI1362" s="625">
        <f t="shared" si="571"/>
        <v>0</v>
      </c>
      <c r="BJ1362" s="625">
        <f t="shared" si="571"/>
        <v>0</v>
      </c>
      <c r="BK1362" s="626">
        <f t="shared" si="571"/>
        <v>0</v>
      </c>
      <c r="BL1362" s="625">
        <f t="shared" si="571"/>
        <v>0</v>
      </c>
      <c r="BM1362" s="625">
        <f t="shared" si="571"/>
        <v>0</v>
      </c>
      <c r="BN1362" s="625">
        <f t="shared" si="571"/>
        <v>0</v>
      </c>
      <c r="BO1362" s="625">
        <f t="shared" si="571"/>
        <v>0</v>
      </c>
      <c r="BP1362" s="625">
        <f t="shared" si="571"/>
        <v>0</v>
      </c>
      <c r="BQ1362" s="2" t="s">
        <v>86</v>
      </c>
    </row>
    <row r="1363" ht="16.5">
      <c r="A1363" s="145"/>
      <c r="B1363" s="146"/>
      <c r="C1363" s="124"/>
      <c r="D1363" s="125"/>
      <c r="E1363" s="126"/>
      <c r="F1363" s="437"/>
      <c r="G1363" s="438"/>
      <c r="H1363" s="439"/>
      <c r="I1363" s="127"/>
      <c r="J1363" s="439"/>
      <c r="K1363" s="439"/>
      <c r="L1363" s="439"/>
      <c r="M1363" s="439"/>
      <c r="N1363" s="439"/>
      <c r="O1363" s="439"/>
      <c r="P1363" s="125"/>
      <c r="Q1363" s="291"/>
      <c r="R1363" s="132"/>
      <c r="S1363" s="133"/>
      <c r="T1363" s="450"/>
      <c r="U1363" s="450"/>
      <c r="V1363" s="450"/>
      <c r="W1363" s="450"/>
      <c r="X1363" s="451"/>
      <c r="Y1363" s="450"/>
      <c r="Z1363" s="450"/>
      <c r="AA1363" s="450"/>
      <c r="AB1363" s="450"/>
      <c r="AC1363" s="450"/>
      <c r="AD1363" s="451"/>
      <c r="AE1363" s="450"/>
      <c r="AF1363" s="450"/>
      <c r="AG1363" s="450"/>
      <c r="AH1363" s="450"/>
      <c r="AI1363" s="450"/>
      <c r="AJ1363" s="450"/>
      <c r="AK1363" s="450"/>
      <c r="AL1363" s="452"/>
      <c r="AM1363" s="451"/>
      <c r="AN1363" s="451"/>
      <c r="AO1363" s="451"/>
      <c r="AP1363" s="451"/>
      <c r="AQ1363" s="452"/>
      <c r="AR1363" s="62"/>
      <c r="AS1363" s="224" t="s">
        <v>95</v>
      </c>
      <c r="AT1363" s="225"/>
      <c r="AU1363" s="226"/>
      <c r="AV1363" s="224"/>
      <c r="AW1363" s="225"/>
      <c r="AX1363" s="226"/>
      <c r="AY1363" s="224"/>
      <c r="AZ1363" s="225"/>
      <c r="BA1363" s="226"/>
      <c r="BB1363" s="224"/>
      <c r="BC1363" s="225"/>
      <c r="BD1363" s="226"/>
      <c r="BE1363" s="224"/>
      <c r="BF1363" s="225"/>
      <c r="BG1363" s="226"/>
      <c r="BH1363" s="224"/>
      <c r="BI1363" s="225"/>
      <c r="BJ1363" s="226"/>
      <c r="BK1363" s="64"/>
      <c r="BL1363" s="224"/>
      <c r="BM1363" s="225"/>
      <c r="BN1363" s="226"/>
      <c r="BO1363" s="63"/>
      <c r="BP1363" s="224"/>
      <c r="BQ1363" s="19"/>
    </row>
    <row r="1364" ht="19.5">
      <c r="A1364" s="145"/>
      <c r="B1364" s="146"/>
      <c r="C1364" s="124"/>
      <c r="D1364" s="125"/>
      <c r="E1364" s="126"/>
      <c r="F1364" s="437"/>
      <c r="G1364" s="438"/>
      <c r="H1364" s="439"/>
      <c r="I1364" s="127"/>
      <c r="J1364" s="439"/>
      <c r="K1364" s="439"/>
      <c r="L1364" s="439"/>
      <c r="M1364" s="439"/>
      <c r="N1364" s="439"/>
      <c r="O1364" s="439"/>
      <c r="P1364" s="125"/>
      <c r="Q1364" s="291" t="s">
        <v>172</v>
      </c>
      <c r="R1364" s="132"/>
      <c r="S1364" s="133"/>
      <c r="T1364" s="450"/>
      <c r="U1364" s="450"/>
      <c r="V1364" s="450"/>
      <c r="W1364" s="450"/>
      <c r="X1364" s="451"/>
      <c r="Y1364" s="450"/>
      <c r="Z1364" s="450"/>
      <c r="AA1364" s="450"/>
      <c r="AB1364" s="450"/>
      <c r="AC1364" s="450"/>
      <c r="AD1364" s="451"/>
      <c r="AE1364" s="450"/>
      <c r="AF1364" s="450"/>
      <c r="AG1364" s="450"/>
      <c r="AH1364" s="450"/>
      <c r="AI1364" s="450"/>
      <c r="AJ1364" s="450"/>
      <c r="AK1364" s="450"/>
      <c r="AL1364" s="452"/>
      <c r="AM1364" s="451"/>
      <c r="AN1364" s="451"/>
      <c r="AO1364" s="451"/>
      <c r="AP1364" s="451"/>
      <c r="AQ1364" s="452"/>
      <c r="AR1364" s="62"/>
      <c r="AS1364" s="236" t="s">
        <v>32</v>
      </c>
      <c r="AT1364" s="236" t="s">
        <v>33</v>
      </c>
      <c r="AU1364" s="236" t="s">
        <v>34</v>
      </c>
      <c r="AV1364" s="236" t="s">
        <v>35</v>
      </c>
      <c r="AW1364" s="237" t="s">
        <v>36</v>
      </c>
      <c r="AX1364" s="236" t="s">
        <v>37</v>
      </c>
      <c r="AY1364" s="236" t="s">
        <v>38</v>
      </c>
      <c r="AZ1364" s="236" t="s">
        <v>39</v>
      </c>
      <c r="BA1364" s="236" t="s">
        <v>40</v>
      </c>
      <c r="BB1364" s="236" t="s">
        <v>41</v>
      </c>
      <c r="BC1364" s="237" t="s">
        <v>42</v>
      </c>
      <c r="BD1364" s="236" t="s">
        <v>43</v>
      </c>
      <c r="BE1364" s="236" t="s">
        <v>44</v>
      </c>
      <c r="BF1364" s="236" t="s">
        <v>45</v>
      </c>
      <c r="BG1364" s="236" t="s">
        <v>46</v>
      </c>
      <c r="BH1364" s="236" t="s">
        <v>47</v>
      </c>
      <c r="BI1364" s="236" t="s">
        <v>48</v>
      </c>
      <c r="BJ1364" s="236" t="s">
        <v>49</v>
      </c>
      <c r="BK1364" s="238" t="s">
        <v>50</v>
      </c>
      <c r="BL1364" s="239" t="s">
        <v>51</v>
      </c>
      <c r="BM1364" s="239" t="s">
        <v>52</v>
      </c>
      <c r="BN1364" s="239" t="s">
        <v>53</v>
      </c>
      <c r="BO1364" s="239" t="s">
        <v>54</v>
      </c>
      <c r="BP1364" s="239" t="s">
        <v>55</v>
      </c>
      <c r="BQ1364" s="19"/>
    </row>
    <row r="1365">
      <c r="A1365" s="145"/>
      <c r="B1365" s="146"/>
      <c r="C1365" s="124" t="s">
        <v>59</v>
      </c>
      <c r="D1365" s="125" t="s">
        <v>59</v>
      </c>
      <c r="E1365" s="126"/>
      <c r="F1365" s="437"/>
      <c r="G1365" s="438"/>
      <c r="H1365" s="439"/>
      <c r="I1365" s="127">
        <v>4</v>
      </c>
      <c r="J1365" s="439"/>
      <c r="K1365" s="439"/>
      <c r="L1365" s="439"/>
      <c r="M1365" s="439"/>
      <c r="N1365" s="439"/>
      <c r="O1365" s="439"/>
      <c r="P1365" s="1052" t="s">
        <v>72</v>
      </c>
      <c r="Q1365" s="242" t="s">
        <v>126</v>
      </c>
      <c r="R1365" s="132" t="s">
        <v>169</v>
      </c>
      <c r="S1365" s="133"/>
      <c r="T1365" s="721"/>
      <c r="U1365" s="721"/>
      <c r="V1365" s="721"/>
      <c r="W1365" s="721"/>
      <c r="X1365" s="721"/>
      <c r="Y1365" s="721"/>
      <c r="Z1365" s="721"/>
      <c r="AA1365" s="721"/>
      <c r="AB1365" s="721"/>
      <c r="AC1365" s="721"/>
      <c r="AD1365" s="734"/>
      <c r="AE1365" s="721"/>
      <c r="AF1365" s="721"/>
      <c r="AG1365" s="721"/>
      <c r="AH1365" s="721"/>
      <c r="AI1365" s="721"/>
      <c r="AJ1365" s="721"/>
      <c r="AK1365" s="721"/>
      <c r="AL1365" s="735"/>
      <c r="AM1365" s="721"/>
      <c r="AN1365" s="721"/>
      <c r="AO1365" s="721"/>
      <c r="AP1365" s="721"/>
      <c r="AQ1365" s="722"/>
      <c r="AR1365" s="62"/>
      <c r="AS1365" s="309">
        <f t="shared" ref="AS1365:AS1367" si="572">T1365*T$1382*1.73*0.875/1000</f>
        <v>0</v>
      </c>
      <c r="AT1365" s="309">
        <f t="shared" ref="AT1365:BP1367" si="573">U1365*U$1382*1.73*0.875/1000</f>
        <v>0</v>
      </c>
      <c r="AU1365" s="309">
        <f t="shared" si="573"/>
        <v>0</v>
      </c>
      <c r="AV1365" s="309">
        <f t="shared" si="573"/>
        <v>0</v>
      </c>
      <c r="AW1365" s="310">
        <f t="shared" si="573"/>
        <v>0</v>
      </c>
      <c r="AX1365" s="309">
        <f t="shared" si="573"/>
        <v>0</v>
      </c>
      <c r="AY1365" s="309">
        <f t="shared" si="573"/>
        <v>0</v>
      </c>
      <c r="AZ1365" s="309">
        <f t="shared" si="573"/>
        <v>0</v>
      </c>
      <c r="BA1365" s="309">
        <f t="shared" si="573"/>
        <v>0</v>
      </c>
      <c r="BB1365" s="309">
        <f t="shared" si="573"/>
        <v>0</v>
      </c>
      <c r="BC1365" s="310">
        <f t="shared" si="573"/>
        <v>0</v>
      </c>
      <c r="BD1365" s="309">
        <f t="shared" si="573"/>
        <v>0</v>
      </c>
      <c r="BE1365" s="309">
        <f t="shared" si="573"/>
        <v>0</v>
      </c>
      <c r="BF1365" s="309">
        <f t="shared" si="573"/>
        <v>0</v>
      </c>
      <c r="BG1365" s="309">
        <f t="shared" si="573"/>
        <v>0</v>
      </c>
      <c r="BH1365" s="309">
        <f t="shared" si="573"/>
        <v>0</v>
      </c>
      <c r="BI1365" s="309">
        <f t="shared" si="573"/>
        <v>0</v>
      </c>
      <c r="BJ1365" s="309">
        <f t="shared" si="573"/>
        <v>0</v>
      </c>
      <c r="BK1365" s="310">
        <f t="shared" si="573"/>
        <v>0</v>
      </c>
      <c r="BL1365" s="309">
        <f t="shared" si="573"/>
        <v>0</v>
      </c>
      <c r="BM1365" s="309">
        <f t="shared" si="573"/>
        <v>0</v>
      </c>
      <c r="BN1365" s="309">
        <f t="shared" si="573"/>
        <v>0</v>
      </c>
      <c r="BO1365" s="309">
        <f t="shared" si="573"/>
        <v>0</v>
      </c>
      <c r="BP1365" s="309">
        <f t="shared" si="573"/>
        <v>0</v>
      </c>
      <c r="BQ1365" s="247"/>
    </row>
    <row r="1366">
      <c r="A1366" s="145"/>
      <c r="B1366" s="146"/>
      <c r="C1366" s="124" t="s">
        <v>59</v>
      </c>
      <c r="D1366" s="125" t="s">
        <v>59</v>
      </c>
      <c r="E1366" s="126"/>
      <c r="F1366" s="437"/>
      <c r="G1366" s="438"/>
      <c r="H1366" s="439"/>
      <c r="I1366" s="127">
        <v>5</v>
      </c>
      <c r="J1366" s="439"/>
      <c r="K1366" s="439"/>
      <c r="L1366" s="439"/>
      <c r="M1366" s="439"/>
      <c r="N1366" s="439"/>
      <c r="O1366" s="439"/>
      <c r="P1366" s="1052" t="s">
        <v>72</v>
      </c>
      <c r="Q1366" s="242" t="s">
        <v>125</v>
      </c>
      <c r="R1366" s="132" t="s">
        <v>169</v>
      </c>
      <c r="S1366" s="133"/>
      <c r="T1366" s="721"/>
      <c r="U1366" s="721"/>
      <c r="V1366" s="721"/>
      <c r="W1366" s="721"/>
      <c r="X1366" s="721"/>
      <c r="Y1366" s="721"/>
      <c r="Z1366" s="721"/>
      <c r="AA1366" s="721"/>
      <c r="AB1366" s="721"/>
      <c r="AC1366" s="721"/>
      <c r="AD1366" s="734"/>
      <c r="AE1366" s="721"/>
      <c r="AF1366" s="721"/>
      <c r="AG1366" s="721"/>
      <c r="AH1366" s="721"/>
      <c r="AI1366" s="721"/>
      <c r="AJ1366" s="721"/>
      <c r="AK1366" s="721"/>
      <c r="AL1366" s="735"/>
      <c r="AM1366" s="721"/>
      <c r="AN1366" s="721"/>
      <c r="AO1366" s="721"/>
      <c r="AP1366" s="721"/>
      <c r="AQ1366" s="722"/>
      <c r="AR1366" s="62"/>
      <c r="AS1366" s="878">
        <f t="shared" si="572"/>
        <v>0</v>
      </c>
      <c r="AT1366" s="878">
        <f t="shared" si="573"/>
        <v>0</v>
      </c>
      <c r="AU1366" s="878">
        <f t="shared" si="573"/>
        <v>0</v>
      </c>
      <c r="AV1366" s="878">
        <f t="shared" si="573"/>
        <v>0</v>
      </c>
      <c r="AW1366" s="879">
        <f t="shared" si="573"/>
        <v>0</v>
      </c>
      <c r="AX1366" s="878">
        <f t="shared" si="573"/>
        <v>0</v>
      </c>
      <c r="AY1366" s="878">
        <f t="shared" si="573"/>
        <v>0</v>
      </c>
      <c r="AZ1366" s="878">
        <f t="shared" si="573"/>
        <v>0</v>
      </c>
      <c r="BA1366" s="878">
        <f t="shared" si="573"/>
        <v>0</v>
      </c>
      <c r="BB1366" s="878">
        <f t="shared" si="573"/>
        <v>0</v>
      </c>
      <c r="BC1366" s="879">
        <f t="shared" si="573"/>
        <v>0</v>
      </c>
      <c r="BD1366" s="878">
        <f t="shared" si="573"/>
        <v>0</v>
      </c>
      <c r="BE1366" s="878">
        <f t="shared" si="573"/>
        <v>0</v>
      </c>
      <c r="BF1366" s="878">
        <f t="shared" si="573"/>
        <v>0</v>
      </c>
      <c r="BG1366" s="878">
        <f t="shared" si="573"/>
        <v>0</v>
      </c>
      <c r="BH1366" s="878">
        <f t="shared" si="573"/>
        <v>0</v>
      </c>
      <c r="BI1366" s="878">
        <f t="shared" si="573"/>
        <v>0</v>
      </c>
      <c r="BJ1366" s="878">
        <f t="shared" si="573"/>
        <v>0</v>
      </c>
      <c r="BK1366" s="879">
        <f t="shared" si="573"/>
        <v>0</v>
      </c>
      <c r="BL1366" s="878">
        <f t="shared" si="573"/>
        <v>0</v>
      </c>
      <c r="BM1366" s="878">
        <f t="shared" si="573"/>
        <v>0</v>
      </c>
      <c r="BN1366" s="878">
        <f t="shared" si="573"/>
        <v>0</v>
      </c>
      <c r="BO1366" s="878">
        <f t="shared" si="573"/>
        <v>0</v>
      </c>
      <c r="BP1366" s="878">
        <f t="shared" si="573"/>
        <v>0</v>
      </c>
      <c r="BQ1366" s="247"/>
    </row>
    <row r="1367" ht="16.5">
      <c r="A1367" s="145"/>
      <c r="B1367" s="146"/>
      <c r="C1367" s="124" t="s">
        <v>59</v>
      </c>
      <c r="D1367" s="125" t="s">
        <v>59</v>
      </c>
      <c r="E1367" s="126"/>
      <c r="F1367" s="437"/>
      <c r="G1367" s="438"/>
      <c r="H1367" s="439"/>
      <c r="I1367" s="127">
        <v>6</v>
      </c>
      <c r="J1367" s="439"/>
      <c r="K1367" s="439"/>
      <c r="L1367" s="439"/>
      <c r="M1367" s="439"/>
      <c r="N1367" s="439"/>
      <c r="O1367" s="439"/>
      <c r="P1367" s="1052" t="s">
        <v>72</v>
      </c>
      <c r="Q1367" s="242" t="s">
        <v>106</v>
      </c>
      <c r="R1367" s="132" t="s">
        <v>169</v>
      </c>
      <c r="S1367" s="133"/>
      <c r="T1367" s="721"/>
      <c r="U1367" s="721"/>
      <c r="V1367" s="721"/>
      <c r="W1367" s="721"/>
      <c r="X1367" s="721"/>
      <c r="Y1367" s="721"/>
      <c r="Z1367" s="721"/>
      <c r="AA1367" s="721"/>
      <c r="AB1367" s="721"/>
      <c r="AC1367" s="721"/>
      <c r="AD1367" s="734"/>
      <c r="AE1367" s="721"/>
      <c r="AF1367" s="721"/>
      <c r="AG1367" s="721"/>
      <c r="AH1367" s="721"/>
      <c r="AI1367" s="721"/>
      <c r="AJ1367" s="721"/>
      <c r="AK1367" s="721"/>
      <c r="AL1367" s="735"/>
      <c r="AM1367" s="721"/>
      <c r="AN1367" s="721"/>
      <c r="AO1367" s="721"/>
      <c r="AP1367" s="721"/>
      <c r="AQ1367" s="722"/>
      <c r="AR1367" s="62"/>
      <c r="AS1367" s="880">
        <f t="shared" si="572"/>
        <v>0</v>
      </c>
      <c r="AT1367" s="880">
        <f t="shared" si="573"/>
        <v>0</v>
      </c>
      <c r="AU1367" s="880">
        <f t="shared" si="573"/>
        <v>0</v>
      </c>
      <c r="AV1367" s="880">
        <f t="shared" si="573"/>
        <v>0</v>
      </c>
      <c r="AW1367" s="881">
        <f t="shared" si="573"/>
        <v>0</v>
      </c>
      <c r="AX1367" s="880">
        <f t="shared" si="573"/>
        <v>0</v>
      </c>
      <c r="AY1367" s="880">
        <f t="shared" si="573"/>
        <v>0</v>
      </c>
      <c r="AZ1367" s="880">
        <f t="shared" si="573"/>
        <v>0</v>
      </c>
      <c r="BA1367" s="880">
        <f t="shared" si="573"/>
        <v>0</v>
      </c>
      <c r="BB1367" s="880">
        <f t="shared" si="573"/>
        <v>0</v>
      </c>
      <c r="BC1367" s="881">
        <f t="shared" si="573"/>
        <v>0</v>
      </c>
      <c r="BD1367" s="880">
        <f t="shared" si="573"/>
        <v>0</v>
      </c>
      <c r="BE1367" s="880">
        <f t="shared" si="573"/>
        <v>0</v>
      </c>
      <c r="BF1367" s="880">
        <f t="shared" si="573"/>
        <v>0</v>
      </c>
      <c r="BG1367" s="880">
        <f t="shared" si="573"/>
        <v>0</v>
      </c>
      <c r="BH1367" s="880">
        <f t="shared" si="573"/>
        <v>0</v>
      </c>
      <c r="BI1367" s="880">
        <f t="shared" si="573"/>
        <v>0</v>
      </c>
      <c r="BJ1367" s="880">
        <f t="shared" si="573"/>
        <v>0</v>
      </c>
      <c r="BK1367" s="881">
        <f t="shared" si="573"/>
        <v>0</v>
      </c>
      <c r="BL1367" s="880">
        <f t="shared" si="573"/>
        <v>0</v>
      </c>
      <c r="BM1367" s="880">
        <f t="shared" si="573"/>
        <v>0</v>
      </c>
      <c r="BN1367" s="880">
        <f t="shared" si="573"/>
        <v>0</v>
      </c>
      <c r="BO1367" s="880">
        <f t="shared" si="573"/>
        <v>0</v>
      </c>
      <c r="BP1367" s="880">
        <f t="shared" si="573"/>
        <v>0</v>
      </c>
      <c r="BQ1367" s="247"/>
    </row>
    <row r="1368" ht="16.5">
      <c r="A1368" s="145"/>
      <c r="B1368" s="146"/>
      <c r="C1368" s="124"/>
      <c r="D1368" s="125"/>
      <c r="E1368" s="126"/>
      <c r="F1368" s="437"/>
      <c r="G1368" s="438"/>
      <c r="H1368" s="439"/>
      <c r="I1368" s="127"/>
      <c r="J1368" s="439"/>
      <c r="K1368" s="439"/>
      <c r="L1368" s="439"/>
      <c r="M1368" s="439"/>
      <c r="N1368" s="439"/>
      <c r="O1368" s="439"/>
      <c r="P1368" s="808"/>
      <c r="Q1368" s="660" t="s">
        <v>174</v>
      </c>
      <c r="R1368" s="915"/>
      <c r="S1368" s="916"/>
      <c r="T1368" s="755"/>
      <c r="U1368" s="755"/>
      <c r="V1368" s="755"/>
      <c r="W1368" s="755"/>
      <c r="X1368" s="755"/>
      <c r="Y1368" s="755"/>
      <c r="Z1368" s="755"/>
      <c r="AA1368" s="755"/>
      <c r="AB1368" s="755"/>
      <c r="AC1368" s="755"/>
      <c r="AD1368" s="756"/>
      <c r="AE1368" s="755"/>
      <c r="AF1368" s="755"/>
      <c r="AG1368" s="755"/>
      <c r="AH1368" s="755"/>
      <c r="AI1368" s="755"/>
      <c r="AJ1368" s="755"/>
      <c r="AK1368" s="755"/>
      <c r="AL1368" s="757"/>
      <c r="AM1368" s="755"/>
      <c r="AN1368" s="755"/>
      <c r="AO1368" s="755"/>
      <c r="AP1368" s="755"/>
      <c r="AQ1368" s="758"/>
      <c r="AR1368" s="62"/>
      <c r="AS1368" s="274">
        <f t="shared" ref="AS1368:BP1368" si="574">SUM(AS1365:AS1367)</f>
        <v>0</v>
      </c>
      <c r="AT1368" s="275">
        <f t="shared" si="574"/>
        <v>0</v>
      </c>
      <c r="AU1368" s="276">
        <f t="shared" si="574"/>
        <v>0</v>
      </c>
      <c r="AV1368" s="274">
        <f t="shared" si="574"/>
        <v>0</v>
      </c>
      <c r="AW1368" s="277">
        <f t="shared" si="574"/>
        <v>0</v>
      </c>
      <c r="AX1368" s="276">
        <f>SUM(AT1365:AT1367)</f>
        <v>0</v>
      </c>
      <c r="AY1368" s="274">
        <f t="shared" si="574"/>
        <v>0</v>
      </c>
      <c r="AZ1368" s="275">
        <f t="shared" si="574"/>
        <v>0</v>
      </c>
      <c r="BA1368" s="276">
        <f t="shared" si="574"/>
        <v>0</v>
      </c>
      <c r="BB1368" s="274">
        <f t="shared" si="574"/>
        <v>0</v>
      </c>
      <c r="BC1368" s="277">
        <f t="shared" si="574"/>
        <v>0</v>
      </c>
      <c r="BD1368" s="276">
        <f t="shared" si="574"/>
        <v>0</v>
      </c>
      <c r="BE1368" s="274">
        <f t="shared" si="574"/>
        <v>0</v>
      </c>
      <c r="BF1368" s="275">
        <f t="shared" si="574"/>
        <v>0</v>
      </c>
      <c r="BG1368" s="276">
        <f t="shared" si="574"/>
        <v>0</v>
      </c>
      <c r="BH1368" s="274">
        <f t="shared" si="574"/>
        <v>0</v>
      </c>
      <c r="BI1368" s="275">
        <f t="shared" si="574"/>
        <v>0</v>
      </c>
      <c r="BJ1368" s="276">
        <f t="shared" si="574"/>
        <v>0</v>
      </c>
      <c r="BK1368" s="278">
        <f t="shared" si="574"/>
        <v>0</v>
      </c>
      <c r="BL1368" s="274">
        <f t="shared" si="574"/>
        <v>0</v>
      </c>
      <c r="BM1368" s="275">
        <f t="shared" si="574"/>
        <v>0</v>
      </c>
      <c r="BN1368" s="276">
        <f t="shared" si="574"/>
        <v>0</v>
      </c>
      <c r="BO1368" s="276">
        <f t="shared" si="574"/>
        <v>0</v>
      </c>
      <c r="BP1368" s="274">
        <f t="shared" si="574"/>
        <v>0</v>
      </c>
      <c r="BQ1368" s="247" t="s">
        <v>113</v>
      </c>
    </row>
    <row r="1369" ht="16.5">
      <c r="A1369" s="145"/>
      <c r="B1369" s="146"/>
      <c r="C1369" s="124"/>
      <c r="D1369" s="125"/>
      <c r="E1369" s="126"/>
      <c r="F1369" s="437"/>
      <c r="G1369" s="438"/>
      <c r="H1369" s="439"/>
      <c r="I1369" s="127"/>
      <c r="J1369" s="439"/>
      <c r="K1369" s="439"/>
      <c r="L1369" s="439"/>
      <c r="M1369" s="439"/>
      <c r="N1369" s="439"/>
      <c r="O1369" s="439"/>
      <c r="P1369" s="1001"/>
      <c r="Q1369" s="279" t="s">
        <v>382</v>
      </c>
      <c r="R1369" s="280"/>
      <c r="S1369" s="281"/>
      <c r="T1369" s="513"/>
      <c r="U1369" s="513"/>
      <c r="V1369" s="513"/>
      <c r="W1369" s="513"/>
      <c r="X1369" s="513"/>
      <c r="Y1369" s="513"/>
      <c r="Z1369" s="513"/>
      <c r="AA1369" s="513"/>
      <c r="AB1369" s="513"/>
      <c r="AC1369" s="513"/>
      <c r="AD1369" s="514"/>
      <c r="AE1369" s="513"/>
      <c r="AF1369" s="513"/>
      <c r="AG1369" s="513"/>
      <c r="AH1369" s="513"/>
      <c r="AI1369" s="513"/>
      <c r="AJ1369" s="513"/>
      <c r="AK1369" s="513"/>
      <c r="AL1369" s="515"/>
      <c r="AM1369" s="513"/>
      <c r="AN1369" s="513"/>
      <c r="AO1369" s="513"/>
      <c r="AP1369" s="513"/>
      <c r="AQ1369" s="516"/>
      <c r="AR1369" s="62"/>
      <c r="AS1369" s="62"/>
      <c r="AT1369" s="62"/>
      <c r="AU1369" s="62"/>
      <c r="AV1369" s="62"/>
      <c r="AW1369" s="98"/>
      <c r="AX1369" s="62"/>
      <c r="AY1369" s="62"/>
      <c r="AZ1369" s="62"/>
      <c r="BA1369" s="62"/>
      <c r="BB1369" s="62"/>
      <c r="BC1369" s="98"/>
      <c r="BD1369" s="62"/>
      <c r="BE1369" s="62"/>
      <c r="BF1369" s="62"/>
      <c r="BG1369" s="62"/>
      <c r="BH1369" s="62"/>
      <c r="BI1369" s="62"/>
      <c r="BJ1369" s="62"/>
      <c r="BK1369" s="98"/>
      <c r="BL1369" s="62"/>
      <c r="BM1369" s="62"/>
      <c r="BN1369" s="62"/>
      <c r="BO1369" s="62"/>
      <c r="BP1369" s="62"/>
    </row>
    <row r="1370" ht="16.5">
      <c r="A1370" s="167"/>
      <c r="B1370" s="168"/>
      <c r="C1370" s="169"/>
      <c r="D1370" s="125"/>
      <c r="E1370" s="126"/>
      <c r="F1370" s="437"/>
      <c r="G1370" s="438"/>
      <c r="H1370" s="439"/>
      <c r="I1370" s="127"/>
      <c r="J1370" s="439"/>
      <c r="K1370" s="439"/>
      <c r="L1370" s="439"/>
      <c r="M1370" s="439"/>
      <c r="N1370" s="439"/>
      <c r="O1370" s="439"/>
      <c r="P1370" s="252"/>
      <c r="Q1370" s="279" t="s">
        <v>383</v>
      </c>
      <c r="R1370" s="280"/>
      <c r="S1370" s="281"/>
      <c r="T1370" s="513"/>
      <c r="U1370" s="513"/>
      <c r="V1370" s="513"/>
      <c r="W1370" s="513"/>
      <c r="X1370" s="513"/>
      <c r="Y1370" s="513"/>
      <c r="Z1370" s="513"/>
      <c r="AA1370" s="513"/>
      <c r="AB1370" s="513"/>
      <c r="AC1370" s="513"/>
      <c r="AD1370" s="514"/>
      <c r="AE1370" s="513"/>
      <c r="AF1370" s="513"/>
      <c r="AG1370" s="513"/>
      <c r="AH1370" s="513"/>
      <c r="AI1370" s="513"/>
      <c r="AJ1370" s="513"/>
      <c r="AK1370" s="513"/>
      <c r="AL1370" s="515"/>
      <c r="AM1370" s="513"/>
      <c r="AN1370" s="513"/>
      <c r="AO1370" s="513"/>
      <c r="AP1370" s="513"/>
      <c r="AQ1370" s="516"/>
      <c r="AR1370" s="62"/>
      <c r="AS1370" s="62"/>
      <c r="AT1370" s="62"/>
      <c r="AU1370" s="62"/>
      <c r="AV1370" s="62"/>
      <c r="AW1370" s="98"/>
      <c r="AX1370" s="62"/>
      <c r="AY1370" s="62"/>
      <c r="AZ1370" s="62"/>
      <c r="BA1370" s="62"/>
      <c r="BB1370" s="62"/>
      <c r="BC1370" s="98"/>
      <c r="BD1370" s="62"/>
      <c r="BE1370" s="62"/>
      <c r="BF1370" s="62"/>
      <c r="BG1370" s="62"/>
      <c r="BH1370" s="62"/>
      <c r="BI1370" s="62"/>
      <c r="BJ1370" s="62"/>
      <c r="BK1370" s="98"/>
      <c r="BL1370" s="62"/>
      <c r="BM1370" s="62"/>
      <c r="BN1370" s="62"/>
      <c r="BO1370" s="62"/>
      <c r="BP1370" s="62"/>
    </row>
    <row r="1371" ht="16.5">
      <c r="A1371" s="145"/>
      <c r="B1371" s="146"/>
      <c r="C1371" s="169" t="s">
        <v>59</v>
      </c>
      <c r="D1371" s="125" t="s">
        <v>59</v>
      </c>
      <c r="E1371" s="126"/>
      <c r="F1371" s="437"/>
      <c r="G1371" s="438"/>
      <c r="H1371" s="439"/>
      <c r="I1371" s="127">
        <v>7</v>
      </c>
      <c r="J1371" s="439"/>
      <c r="K1371" s="439"/>
      <c r="L1371" s="439"/>
      <c r="M1371" s="439"/>
      <c r="N1371" s="439"/>
      <c r="O1371" s="439"/>
      <c r="P1371" s="1052" t="s">
        <v>72</v>
      </c>
      <c r="Q1371" s="291" t="s">
        <v>240</v>
      </c>
      <c r="R1371" s="132" t="s">
        <v>169</v>
      </c>
      <c r="S1371" s="133"/>
      <c r="T1371" s="721"/>
      <c r="U1371" s="721"/>
      <c r="V1371" s="721"/>
      <c r="W1371" s="721"/>
      <c r="X1371" s="721"/>
      <c r="Y1371" s="721"/>
      <c r="Z1371" s="721"/>
      <c r="AA1371" s="721"/>
      <c r="AB1371" s="721"/>
      <c r="AC1371" s="721"/>
      <c r="AD1371" s="734"/>
      <c r="AE1371" s="721"/>
      <c r="AF1371" s="721"/>
      <c r="AG1371" s="721"/>
      <c r="AH1371" s="721"/>
      <c r="AI1371" s="721"/>
      <c r="AJ1371" s="721"/>
      <c r="AK1371" s="721"/>
      <c r="AL1371" s="735"/>
      <c r="AM1371" s="721"/>
      <c r="AN1371" s="721"/>
      <c r="AO1371" s="721"/>
      <c r="AP1371" s="721"/>
      <c r="AQ1371" s="722"/>
      <c r="AR1371" s="62"/>
      <c r="AS1371" s="625">
        <f>T1371*T1383*1.73*0.875/1000</f>
        <v>0</v>
      </c>
      <c r="AT1371" s="625">
        <f t="shared" ref="AT1371:BP1371" si="575">U1371*U1383*1.73*0.875/1000</f>
        <v>0</v>
      </c>
      <c r="AU1371" s="625">
        <f t="shared" si="575"/>
        <v>0</v>
      </c>
      <c r="AV1371" s="625">
        <f t="shared" si="575"/>
        <v>0</v>
      </c>
      <c r="AW1371" s="626">
        <f t="shared" si="575"/>
        <v>0</v>
      </c>
      <c r="AX1371" s="625">
        <f t="shared" si="575"/>
        <v>0</v>
      </c>
      <c r="AY1371" s="625">
        <f t="shared" si="575"/>
        <v>0</v>
      </c>
      <c r="AZ1371" s="625">
        <f t="shared" si="575"/>
        <v>0</v>
      </c>
      <c r="BA1371" s="625">
        <f t="shared" si="575"/>
        <v>0</v>
      </c>
      <c r="BB1371" s="625">
        <f t="shared" si="575"/>
        <v>0</v>
      </c>
      <c r="BC1371" s="626">
        <f t="shared" si="575"/>
        <v>0</v>
      </c>
      <c r="BD1371" s="625">
        <f t="shared" si="575"/>
        <v>0</v>
      </c>
      <c r="BE1371" s="625">
        <f t="shared" si="575"/>
        <v>0</v>
      </c>
      <c r="BF1371" s="625">
        <f t="shared" si="575"/>
        <v>0</v>
      </c>
      <c r="BG1371" s="625">
        <f t="shared" si="575"/>
        <v>0</v>
      </c>
      <c r="BH1371" s="625">
        <f t="shared" si="575"/>
        <v>0</v>
      </c>
      <c r="BI1371" s="625">
        <f t="shared" si="575"/>
        <v>0</v>
      </c>
      <c r="BJ1371" s="625">
        <f t="shared" si="575"/>
        <v>0</v>
      </c>
      <c r="BK1371" s="626">
        <f t="shared" si="575"/>
        <v>0</v>
      </c>
      <c r="BL1371" s="625">
        <f t="shared" si="575"/>
        <v>0</v>
      </c>
      <c r="BM1371" s="625">
        <f t="shared" si="575"/>
        <v>0</v>
      </c>
      <c r="BN1371" s="625">
        <f t="shared" si="575"/>
        <v>0</v>
      </c>
      <c r="BO1371" s="625">
        <f t="shared" si="575"/>
        <v>0</v>
      </c>
      <c r="BP1371" s="625">
        <f t="shared" si="575"/>
        <v>0</v>
      </c>
      <c r="BQ1371" s="2" t="s">
        <v>115</v>
      </c>
    </row>
    <row r="1372" ht="16.5">
      <c r="A1372" s="145"/>
      <c r="B1372" s="146"/>
      <c r="C1372" s="124"/>
      <c r="D1372" s="125"/>
      <c r="E1372" s="126"/>
      <c r="F1372" s="437"/>
      <c r="G1372" s="438"/>
      <c r="H1372" s="439"/>
      <c r="I1372" s="127"/>
      <c r="J1372" s="439"/>
      <c r="K1372" s="439"/>
      <c r="L1372" s="439"/>
      <c r="M1372" s="439"/>
      <c r="N1372" s="439"/>
      <c r="O1372" s="439"/>
      <c r="P1372" s="125"/>
      <c r="Q1372" s="291"/>
      <c r="R1372" s="132"/>
      <c r="S1372" s="133"/>
      <c r="T1372" s="450"/>
      <c r="U1372" s="450"/>
      <c r="V1372" s="450"/>
      <c r="W1372" s="450"/>
      <c r="X1372" s="451"/>
      <c r="Y1372" s="450"/>
      <c r="Z1372" s="450"/>
      <c r="AA1372" s="450"/>
      <c r="AB1372" s="450"/>
      <c r="AC1372" s="450"/>
      <c r="AD1372" s="451"/>
      <c r="AE1372" s="450"/>
      <c r="AF1372" s="450"/>
      <c r="AG1372" s="450"/>
      <c r="AH1372" s="450"/>
      <c r="AI1372" s="450"/>
      <c r="AJ1372" s="450"/>
      <c r="AK1372" s="450"/>
      <c r="AL1372" s="452"/>
      <c r="AM1372" s="451"/>
      <c r="AN1372" s="451"/>
      <c r="AO1372" s="451"/>
      <c r="AP1372" s="451"/>
      <c r="AQ1372" s="452"/>
      <c r="AR1372" s="62"/>
      <c r="AS1372" s="224" t="s">
        <v>95</v>
      </c>
      <c r="AT1372" s="225"/>
      <c r="AU1372" s="226"/>
      <c r="AV1372" s="224"/>
      <c r="AW1372" s="225"/>
      <c r="AX1372" s="226"/>
      <c r="AY1372" s="224"/>
      <c r="AZ1372" s="225"/>
      <c r="BA1372" s="226"/>
      <c r="BB1372" s="224"/>
      <c r="BC1372" s="225"/>
      <c r="BD1372" s="226"/>
      <c r="BE1372" s="224"/>
      <c r="BF1372" s="225"/>
      <c r="BG1372" s="226"/>
      <c r="BH1372" s="224"/>
      <c r="BI1372" s="225"/>
      <c r="BJ1372" s="226"/>
      <c r="BK1372" s="64"/>
      <c r="BL1372" s="224"/>
      <c r="BM1372" s="225"/>
      <c r="BN1372" s="226"/>
      <c r="BO1372" s="63"/>
      <c r="BP1372" s="224"/>
      <c r="BQ1372" s="19"/>
    </row>
    <row r="1373" ht="19.5">
      <c r="A1373" s="145"/>
      <c r="B1373" s="146"/>
      <c r="C1373" s="124"/>
      <c r="D1373" s="125"/>
      <c r="E1373" s="126"/>
      <c r="F1373" s="437"/>
      <c r="G1373" s="438"/>
      <c r="H1373" s="439"/>
      <c r="I1373" s="127"/>
      <c r="J1373" s="439"/>
      <c r="K1373" s="439"/>
      <c r="L1373" s="439"/>
      <c r="M1373" s="439"/>
      <c r="N1373" s="439"/>
      <c r="O1373" s="439"/>
      <c r="P1373" s="125"/>
      <c r="Q1373" s="291" t="s">
        <v>179</v>
      </c>
      <c r="R1373" s="132"/>
      <c r="S1373" s="133"/>
      <c r="T1373" s="450"/>
      <c r="U1373" s="450"/>
      <c r="V1373" s="450"/>
      <c r="W1373" s="450"/>
      <c r="X1373" s="451"/>
      <c r="Y1373" s="450"/>
      <c r="Z1373" s="450"/>
      <c r="AA1373" s="450"/>
      <c r="AB1373" s="450"/>
      <c r="AC1373" s="450"/>
      <c r="AD1373" s="451"/>
      <c r="AE1373" s="450"/>
      <c r="AF1373" s="450"/>
      <c r="AG1373" s="450"/>
      <c r="AH1373" s="450"/>
      <c r="AI1373" s="450"/>
      <c r="AJ1373" s="450"/>
      <c r="AK1373" s="450"/>
      <c r="AL1373" s="452"/>
      <c r="AM1373" s="451"/>
      <c r="AN1373" s="451"/>
      <c r="AO1373" s="451"/>
      <c r="AP1373" s="451"/>
      <c r="AQ1373" s="452"/>
      <c r="AR1373" s="62"/>
      <c r="AS1373" s="236" t="s">
        <v>32</v>
      </c>
      <c r="AT1373" s="236" t="s">
        <v>33</v>
      </c>
      <c r="AU1373" s="236" t="s">
        <v>34</v>
      </c>
      <c r="AV1373" s="236" t="s">
        <v>35</v>
      </c>
      <c r="AW1373" s="237" t="s">
        <v>36</v>
      </c>
      <c r="AX1373" s="236" t="s">
        <v>37</v>
      </c>
      <c r="AY1373" s="236" t="s">
        <v>38</v>
      </c>
      <c r="AZ1373" s="236" t="s">
        <v>39</v>
      </c>
      <c r="BA1373" s="236" t="s">
        <v>40</v>
      </c>
      <c r="BB1373" s="236" t="s">
        <v>41</v>
      </c>
      <c r="BC1373" s="237" t="s">
        <v>42</v>
      </c>
      <c r="BD1373" s="236" t="s">
        <v>43</v>
      </c>
      <c r="BE1373" s="236" t="s">
        <v>44</v>
      </c>
      <c r="BF1373" s="236" t="s">
        <v>45</v>
      </c>
      <c r="BG1373" s="236" t="s">
        <v>46</v>
      </c>
      <c r="BH1373" s="236" t="s">
        <v>47</v>
      </c>
      <c r="BI1373" s="236" t="s">
        <v>48</v>
      </c>
      <c r="BJ1373" s="236" t="s">
        <v>49</v>
      </c>
      <c r="BK1373" s="238" t="s">
        <v>50</v>
      </c>
      <c r="BL1373" s="239" t="s">
        <v>51</v>
      </c>
      <c r="BM1373" s="239" t="s">
        <v>52</v>
      </c>
      <c r="BN1373" s="239" t="s">
        <v>53</v>
      </c>
      <c r="BO1373" s="239" t="s">
        <v>54</v>
      </c>
      <c r="BP1373" s="239" t="s">
        <v>55</v>
      </c>
      <c r="BQ1373" s="19"/>
    </row>
    <row r="1374">
      <c r="A1374" s="145"/>
      <c r="B1374" s="146"/>
      <c r="C1374" s="124" t="s">
        <v>59</v>
      </c>
      <c r="D1374" s="125" t="s">
        <v>59</v>
      </c>
      <c r="E1374" s="126"/>
      <c r="F1374" s="437"/>
      <c r="G1374" s="438"/>
      <c r="H1374" s="439"/>
      <c r="I1374" s="127">
        <v>8</v>
      </c>
      <c r="J1374" s="439"/>
      <c r="K1374" s="439"/>
      <c r="L1374" s="439"/>
      <c r="M1374" s="439"/>
      <c r="N1374" s="439"/>
      <c r="O1374" s="439"/>
      <c r="P1374" s="1052" t="s">
        <v>72</v>
      </c>
      <c r="Q1374" s="242" t="s">
        <v>100</v>
      </c>
      <c r="R1374" s="132" t="s">
        <v>169</v>
      </c>
      <c r="S1374" s="133"/>
      <c r="T1374" s="721"/>
      <c r="U1374" s="721"/>
      <c r="V1374" s="721"/>
      <c r="W1374" s="721"/>
      <c r="X1374" s="721"/>
      <c r="Y1374" s="721"/>
      <c r="Z1374" s="721"/>
      <c r="AA1374" s="721"/>
      <c r="AB1374" s="721"/>
      <c r="AC1374" s="721"/>
      <c r="AD1374" s="734"/>
      <c r="AE1374" s="721"/>
      <c r="AF1374" s="721"/>
      <c r="AG1374" s="721"/>
      <c r="AH1374" s="721"/>
      <c r="AI1374" s="721"/>
      <c r="AJ1374" s="721"/>
      <c r="AK1374" s="721"/>
      <c r="AL1374" s="735"/>
      <c r="AM1374" s="721"/>
      <c r="AN1374" s="721"/>
      <c r="AO1374" s="721"/>
      <c r="AP1374" s="721"/>
      <c r="AQ1374" s="722"/>
      <c r="AR1374" s="62"/>
      <c r="AS1374" s="309">
        <f t="shared" ref="AS1374:AS1376" si="576">T1374*T$1383*1.73*0.875/1000</f>
        <v>0</v>
      </c>
      <c r="AT1374" s="309">
        <f t="shared" ref="AT1374:BP1376" si="577">U1374*U$1383*1.73*0.875/1000</f>
        <v>0</v>
      </c>
      <c r="AU1374" s="309">
        <f t="shared" si="577"/>
        <v>0</v>
      </c>
      <c r="AV1374" s="309">
        <f t="shared" si="577"/>
        <v>0</v>
      </c>
      <c r="AW1374" s="310">
        <f t="shared" si="577"/>
        <v>0</v>
      </c>
      <c r="AX1374" s="309">
        <f t="shared" si="577"/>
        <v>0</v>
      </c>
      <c r="AY1374" s="309">
        <f t="shared" si="577"/>
        <v>0</v>
      </c>
      <c r="AZ1374" s="309">
        <f t="shared" si="577"/>
        <v>0</v>
      </c>
      <c r="BA1374" s="309">
        <f t="shared" si="577"/>
        <v>0</v>
      </c>
      <c r="BB1374" s="309">
        <f t="shared" si="577"/>
        <v>0</v>
      </c>
      <c r="BC1374" s="310">
        <f t="shared" si="577"/>
        <v>0</v>
      </c>
      <c r="BD1374" s="309">
        <f t="shared" si="577"/>
        <v>0</v>
      </c>
      <c r="BE1374" s="309">
        <f t="shared" si="577"/>
        <v>0</v>
      </c>
      <c r="BF1374" s="309">
        <f t="shared" si="577"/>
        <v>0</v>
      </c>
      <c r="BG1374" s="309">
        <f t="shared" si="577"/>
        <v>0</v>
      </c>
      <c r="BH1374" s="309">
        <f t="shared" si="577"/>
        <v>0</v>
      </c>
      <c r="BI1374" s="309">
        <f t="shared" si="577"/>
        <v>0</v>
      </c>
      <c r="BJ1374" s="309">
        <f t="shared" si="577"/>
        <v>0</v>
      </c>
      <c r="BK1374" s="310">
        <f t="shared" si="577"/>
        <v>0</v>
      </c>
      <c r="BL1374" s="309">
        <f t="shared" si="577"/>
        <v>0</v>
      </c>
      <c r="BM1374" s="309">
        <f t="shared" si="577"/>
        <v>0</v>
      </c>
      <c r="BN1374" s="309">
        <f t="shared" si="577"/>
        <v>0</v>
      </c>
      <c r="BO1374" s="309">
        <f t="shared" si="577"/>
        <v>0</v>
      </c>
      <c r="BP1374" s="309">
        <f t="shared" si="577"/>
        <v>0</v>
      </c>
      <c r="BQ1374" s="247"/>
    </row>
    <row r="1375">
      <c r="A1375" s="145"/>
      <c r="B1375" s="146"/>
      <c r="C1375" s="124" t="s">
        <v>59</v>
      </c>
      <c r="D1375" s="125" t="s">
        <v>59</v>
      </c>
      <c r="E1375" s="126"/>
      <c r="F1375" s="437"/>
      <c r="G1375" s="438"/>
      <c r="H1375" s="439"/>
      <c r="I1375" s="127">
        <v>9</v>
      </c>
      <c r="J1375" s="439"/>
      <c r="K1375" s="439"/>
      <c r="L1375" s="439"/>
      <c r="M1375" s="439"/>
      <c r="N1375" s="439"/>
      <c r="O1375" s="439"/>
      <c r="P1375" s="1052" t="s">
        <v>72</v>
      </c>
      <c r="Q1375" s="242" t="s">
        <v>104</v>
      </c>
      <c r="R1375" s="132" t="s">
        <v>169</v>
      </c>
      <c r="S1375" s="133"/>
      <c r="T1375" s="721"/>
      <c r="U1375" s="721"/>
      <c r="V1375" s="721"/>
      <c r="W1375" s="721"/>
      <c r="X1375" s="721"/>
      <c r="Y1375" s="721"/>
      <c r="Z1375" s="721"/>
      <c r="AA1375" s="721"/>
      <c r="AB1375" s="721"/>
      <c r="AC1375" s="721"/>
      <c r="AD1375" s="734"/>
      <c r="AE1375" s="721"/>
      <c r="AF1375" s="721"/>
      <c r="AG1375" s="721"/>
      <c r="AH1375" s="721"/>
      <c r="AI1375" s="721"/>
      <c r="AJ1375" s="721"/>
      <c r="AK1375" s="721"/>
      <c r="AL1375" s="735"/>
      <c r="AM1375" s="721"/>
      <c r="AN1375" s="721"/>
      <c r="AO1375" s="721"/>
      <c r="AP1375" s="721"/>
      <c r="AQ1375" s="722"/>
      <c r="AR1375" s="62"/>
      <c r="AS1375" s="878">
        <f t="shared" si="576"/>
        <v>0</v>
      </c>
      <c r="AT1375" s="878">
        <f t="shared" si="577"/>
        <v>0</v>
      </c>
      <c r="AU1375" s="878">
        <f t="shared" si="577"/>
        <v>0</v>
      </c>
      <c r="AV1375" s="878">
        <f t="shared" si="577"/>
        <v>0</v>
      </c>
      <c r="AW1375" s="879">
        <f t="shared" si="577"/>
        <v>0</v>
      </c>
      <c r="AX1375" s="878">
        <f t="shared" si="577"/>
        <v>0</v>
      </c>
      <c r="AY1375" s="878">
        <f t="shared" si="577"/>
        <v>0</v>
      </c>
      <c r="AZ1375" s="878">
        <f t="shared" si="577"/>
        <v>0</v>
      </c>
      <c r="BA1375" s="878">
        <f t="shared" si="577"/>
        <v>0</v>
      </c>
      <c r="BB1375" s="878">
        <f t="shared" si="577"/>
        <v>0</v>
      </c>
      <c r="BC1375" s="879">
        <f t="shared" si="577"/>
        <v>0</v>
      </c>
      <c r="BD1375" s="878">
        <f t="shared" si="577"/>
        <v>0</v>
      </c>
      <c r="BE1375" s="878">
        <f t="shared" si="577"/>
        <v>0</v>
      </c>
      <c r="BF1375" s="878">
        <f t="shared" si="577"/>
        <v>0</v>
      </c>
      <c r="BG1375" s="878">
        <f t="shared" si="577"/>
        <v>0</v>
      </c>
      <c r="BH1375" s="878">
        <f t="shared" si="577"/>
        <v>0</v>
      </c>
      <c r="BI1375" s="878">
        <f t="shared" si="577"/>
        <v>0</v>
      </c>
      <c r="BJ1375" s="878">
        <f t="shared" si="577"/>
        <v>0</v>
      </c>
      <c r="BK1375" s="879">
        <f t="shared" si="577"/>
        <v>0</v>
      </c>
      <c r="BL1375" s="878">
        <f t="shared" si="577"/>
        <v>0</v>
      </c>
      <c r="BM1375" s="878">
        <f t="shared" si="577"/>
        <v>0</v>
      </c>
      <c r="BN1375" s="878">
        <f t="shared" si="577"/>
        <v>0</v>
      </c>
      <c r="BO1375" s="878">
        <f t="shared" si="577"/>
        <v>0</v>
      </c>
      <c r="BP1375" s="878">
        <f t="shared" si="577"/>
        <v>0</v>
      </c>
      <c r="BQ1375" s="247"/>
    </row>
    <row r="1376" ht="16.5">
      <c r="A1376" s="145"/>
      <c r="B1376" s="146"/>
      <c r="C1376" s="169" t="s">
        <v>59</v>
      </c>
      <c r="D1376" s="125" t="s">
        <v>59</v>
      </c>
      <c r="E1376" s="126"/>
      <c r="F1376" s="437"/>
      <c r="G1376" s="438"/>
      <c r="H1376" s="439"/>
      <c r="I1376" s="127">
        <v>10</v>
      </c>
      <c r="J1376" s="439"/>
      <c r="K1376" s="439"/>
      <c r="L1376" s="439"/>
      <c r="M1376" s="439"/>
      <c r="N1376" s="439"/>
      <c r="O1376" s="439"/>
      <c r="P1376" s="1052" t="s">
        <v>72</v>
      </c>
      <c r="Q1376" s="242" t="s">
        <v>180</v>
      </c>
      <c r="R1376" s="132" t="s">
        <v>169</v>
      </c>
      <c r="S1376" s="133"/>
      <c r="T1376" s="721"/>
      <c r="U1376" s="721"/>
      <c r="V1376" s="721"/>
      <c r="W1376" s="721"/>
      <c r="X1376" s="721"/>
      <c r="Y1376" s="721"/>
      <c r="Z1376" s="721"/>
      <c r="AA1376" s="721"/>
      <c r="AB1376" s="721"/>
      <c r="AC1376" s="721"/>
      <c r="AD1376" s="734"/>
      <c r="AE1376" s="721"/>
      <c r="AF1376" s="721"/>
      <c r="AG1376" s="721"/>
      <c r="AH1376" s="721"/>
      <c r="AI1376" s="721"/>
      <c r="AJ1376" s="721"/>
      <c r="AK1376" s="721"/>
      <c r="AL1376" s="735"/>
      <c r="AM1376" s="721"/>
      <c r="AN1376" s="721"/>
      <c r="AO1376" s="721"/>
      <c r="AP1376" s="721"/>
      <c r="AQ1376" s="722"/>
      <c r="AR1376" s="62"/>
      <c r="AS1376" s="880">
        <f t="shared" si="576"/>
        <v>0</v>
      </c>
      <c r="AT1376" s="880">
        <f t="shared" si="577"/>
        <v>0</v>
      </c>
      <c r="AU1376" s="880">
        <f t="shared" si="577"/>
        <v>0</v>
      </c>
      <c r="AV1376" s="880">
        <f t="shared" si="577"/>
        <v>0</v>
      </c>
      <c r="AW1376" s="881">
        <f t="shared" si="577"/>
        <v>0</v>
      </c>
      <c r="AX1376" s="880">
        <f t="shared" si="577"/>
        <v>0</v>
      </c>
      <c r="AY1376" s="880">
        <f t="shared" si="577"/>
        <v>0</v>
      </c>
      <c r="AZ1376" s="880">
        <f t="shared" si="577"/>
        <v>0</v>
      </c>
      <c r="BA1376" s="880">
        <f t="shared" si="577"/>
        <v>0</v>
      </c>
      <c r="BB1376" s="880">
        <f t="shared" si="577"/>
        <v>0</v>
      </c>
      <c r="BC1376" s="881">
        <f t="shared" si="577"/>
        <v>0</v>
      </c>
      <c r="BD1376" s="880">
        <f t="shared" si="577"/>
        <v>0</v>
      </c>
      <c r="BE1376" s="880">
        <f t="shared" si="577"/>
        <v>0</v>
      </c>
      <c r="BF1376" s="880">
        <f t="shared" si="577"/>
        <v>0</v>
      </c>
      <c r="BG1376" s="880">
        <f t="shared" si="577"/>
        <v>0</v>
      </c>
      <c r="BH1376" s="880">
        <f t="shared" si="577"/>
        <v>0</v>
      </c>
      <c r="BI1376" s="880">
        <f t="shared" si="577"/>
        <v>0</v>
      </c>
      <c r="BJ1376" s="880">
        <f t="shared" si="577"/>
        <v>0</v>
      </c>
      <c r="BK1376" s="881">
        <f t="shared" si="577"/>
        <v>0</v>
      </c>
      <c r="BL1376" s="880">
        <f t="shared" si="577"/>
        <v>0</v>
      </c>
      <c r="BM1376" s="880">
        <f t="shared" si="577"/>
        <v>0</v>
      </c>
      <c r="BN1376" s="880">
        <f t="shared" si="577"/>
        <v>0</v>
      </c>
      <c r="BO1376" s="880">
        <f t="shared" si="577"/>
        <v>0</v>
      </c>
      <c r="BP1376" s="880">
        <f t="shared" si="577"/>
        <v>0</v>
      </c>
      <c r="BQ1376" s="247"/>
    </row>
    <row r="1377" ht="16.5">
      <c r="A1377" s="145"/>
      <c r="B1377" s="146"/>
      <c r="C1377" s="124"/>
      <c r="D1377" s="125"/>
      <c r="E1377" s="126"/>
      <c r="F1377" s="437"/>
      <c r="G1377" s="438"/>
      <c r="H1377" s="439"/>
      <c r="I1377" s="127"/>
      <c r="J1377" s="439"/>
      <c r="K1377" s="439"/>
      <c r="L1377" s="439"/>
      <c r="M1377" s="439"/>
      <c r="N1377" s="439"/>
      <c r="O1377" s="439"/>
      <c r="P1377" s="883"/>
      <c r="Q1377" s="660" t="s">
        <v>182</v>
      </c>
      <c r="R1377" s="661"/>
      <c r="S1377" s="662"/>
      <c r="T1377" s="755"/>
      <c r="U1377" s="755"/>
      <c r="V1377" s="755"/>
      <c r="W1377" s="755"/>
      <c r="X1377" s="755"/>
      <c r="Y1377" s="755"/>
      <c r="Z1377" s="755"/>
      <c r="AA1377" s="755"/>
      <c r="AB1377" s="755"/>
      <c r="AC1377" s="755"/>
      <c r="AD1377" s="756"/>
      <c r="AE1377" s="755"/>
      <c r="AF1377" s="755"/>
      <c r="AG1377" s="755"/>
      <c r="AH1377" s="755"/>
      <c r="AI1377" s="755"/>
      <c r="AJ1377" s="755"/>
      <c r="AK1377" s="755"/>
      <c r="AL1377" s="757"/>
      <c r="AM1377" s="755"/>
      <c r="AN1377" s="755"/>
      <c r="AO1377" s="755"/>
      <c r="AP1377" s="755"/>
      <c r="AQ1377" s="758"/>
      <c r="AR1377" s="62"/>
      <c r="AS1377" s="274">
        <f t="shared" ref="AS1377:BP1377" si="578">SUM(AS1374:AS1376)</f>
        <v>0</v>
      </c>
      <c r="AT1377" s="275">
        <f t="shared" si="578"/>
        <v>0</v>
      </c>
      <c r="AU1377" s="276">
        <f t="shared" si="578"/>
        <v>0</v>
      </c>
      <c r="AV1377" s="274">
        <f t="shared" si="578"/>
        <v>0</v>
      </c>
      <c r="AW1377" s="277">
        <f t="shared" si="578"/>
        <v>0</v>
      </c>
      <c r="AX1377" s="276">
        <f>SUM(AT1374:AT1376)</f>
        <v>0</v>
      </c>
      <c r="AY1377" s="274">
        <f t="shared" si="578"/>
        <v>0</v>
      </c>
      <c r="AZ1377" s="275">
        <f t="shared" si="578"/>
        <v>0</v>
      </c>
      <c r="BA1377" s="276">
        <f t="shared" si="578"/>
        <v>0</v>
      </c>
      <c r="BB1377" s="274">
        <f t="shared" si="578"/>
        <v>0</v>
      </c>
      <c r="BC1377" s="277">
        <f t="shared" si="578"/>
        <v>0</v>
      </c>
      <c r="BD1377" s="276">
        <f t="shared" si="578"/>
        <v>0</v>
      </c>
      <c r="BE1377" s="274">
        <f t="shared" si="578"/>
        <v>0</v>
      </c>
      <c r="BF1377" s="275">
        <f t="shared" si="578"/>
        <v>0</v>
      </c>
      <c r="BG1377" s="276">
        <f t="shared" si="578"/>
        <v>0</v>
      </c>
      <c r="BH1377" s="274">
        <f t="shared" si="578"/>
        <v>0</v>
      </c>
      <c r="BI1377" s="275">
        <f t="shared" si="578"/>
        <v>0</v>
      </c>
      <c r="BJ1377" s="276">
        <f t="shared" si="578"/>
        <v>0</v>
      </c>
      <c r="BK1377" s="278">
        <f t="shared" si="578"/>
        <v>0</v>
      </c>
      <c r="BL1377" s="274">
        <f t="shared" si="578"/>
        <v>0</v>
      </c>
      <c r="BM1377" s="275">
        <f t="shared" si="578"/>
        <v>0</v>
      </c>
      <c r="BN1377" s="276">
        <f t="shared" si="578"/>
        <v>0</v>
      </c>
      <c r="BO1377" s="276">
        <f t="shared" si="578"/>
        <v>0</v>
      </c>
      <c r="BP1377" s="274">
        <f t="shared" si="578"/>
        <v>0</v>
      </c>
      <c r="BQ1377" s="247" t="s">
        <v>134</v>
      </c>
    </row>
    <row r="1378" ht="16.5">
      <c r="A1378" s="145"/>
      <c r="B1378" s="146"/>
      <c r="C1378" s="124"/>
      <c r="D1378" s="125"/>
      <c r="E1378" s="126"/>
      <c r="F1378" s="437"/>
      <c r="G1378" s="438"/>
      <c r="H1378" s="439"/>
      <c r="I1378" s="127"/>
      <c r="J1378" s="439"/>
      <c r="K1378" s="439"/>
      <c r="L1378" s="439"/>
      <c r="M1378" s="439"/>
      <c r="N1378" s="439"/>
      <c r="O1378" s="439"/>
      <c r="P1378" s="883"/>
      <c r="Q1378" s="660" t="s">
        <v>135</v>
      </c>
      <c r="R1378" s="661"/>
      <c r="S1378" s="662"/>
      <c r="T1378" s="755"/>
      <c r="U1378" s="755"/>
      <c r="V1378" s="755"/>
      <c r="W1378" s="755"/>
      <c r="X1378" s="755"/>
      <c r="Y1378" s="755"/>
      <c r="Z1378" s="755"/>
      <c r="AA1378" s="755"/>
      <c r="AB1378" s="755"/>
      <c r="AC1378" s="755"/>
      <c r="AD1378" s="756"/>
      <c r="AE1378" s="755"/>
      <c r="AF1378" s="755"/>
      <c r="AG1378" s="755"/>
      <c r="AH1378" s="755"/>
      <c r="AI1378" s="755"/>
      <c r="AJ1378" s="755"/>
      <c r="AK1378" s="755"/>
      <c r="AL1378" s="757"/>
      <c r="AM1378" s="755"/>
      <c r="AN1378" s="755"/>
      <c r="AO1378" s="755"/>
      <c r="AP1378" s="755"/>
      <c r="AQ1378" s="758"/>
      <c r="AR1378" s="62"/>
      <c r="AS1378" s="274">
        <f t="shared" ref="AS1378:BP1378" si="579">AS1368+AS1377</f>
        <v>0</v>
      </c>
      <c r="AT1378" s="275">
        <f t="shared" si="579"/>
        <v>0</v>
      </c>
      <c r="AU1378" s="276">
        <f t="shared" si="579"/>
        <v>0</v>
      </c>
      <c r="AV1378" s="274">
        <f t="shared" si="579"/>
        <v>0</v>
      </c>
      <c r="AW1378" s="277">
        <f t="shared" si="579"/>
        <v>0</v>
      </c>
      <c r="AX1378" s="276">
        <f>AT1368+AT1377</f>
        <v>0</v>
      </c>
      <c r="AY1378" s="274">
        <f t="shared" si="579"/>
        <v>0</v>
      </c>
      <c r="AZ1378" s="275">
        <f t="shared" si="579"/>
        <v>0</v>
      </c>
      <c r="BA1378" s="276">
        <f t="shared" si="579"/>
        <v>0</v>
      </c>
      <c r="BB1378" s="274">
        <f t="shared" si="579"/>
        <v>0</v>
      </c>
      <c r="BC1378" s="277">
        <f t="shared" si="579"/>
        <v>0</v>
      </c>
      <c r="BD1378" s="276">
        <f t="shared" si="579"/>
        <v>0</v>
      </c>
      <c r="BE1378" s="274">
        <f t="shared" si="579"/>
        <v>0</v>
      </c>
      <c r="BF1378" s="275">
        <f t="shared" si="579"/>
        <v>0</v>
      </c>
      <c r="BG1378" s="276">
        <f t="shared" si="579"/>
        <v>0</v>
      </c>
      <c r="BH1378" s="274">
        <f t="shared" si="579"/>
        <v>0</v>
      </c>
      <c r="BI1378" s="275">
        <f t="shared" si="579"/>
        <v>0</v>
      </c>
      <c r="BJ1378" s="276">
        <f t="shared" si="579"/>
        <v>0</v>
      </c>
      <c r="BK1378" s="278">
        <f t="shared" si="579"/>
        <v>0</v>
      </c>
      <c r="BL1378" s="274">
        <f t="shared" si="579"/>
        <v>0</v>
      </c>
      <c r="BM1378" s="275">
        <f t="shared" si="579"/>
        <v>0</v>
      </c>
      <c r="BN1378" s="276">
        <f t="shared" si="579"/>
        <v>0</v>
      </c>
      <c r="BO1378" s="276">
        <f t="shared" si="579"/>
        <v>0</v>
      </c>
      <c r="BP1378" s="274">
        <f t="shared" si="579"/>
        <v>0</v>
      </c>
      <c r="BQ1378" s="321" t="s">
        <v>136</v>
      </c>
    </row>
    <row r="1379" ht="16.5">
      <c r="A1379" s="145"/>
      <c r="B1379" s="146"/>
      <c r="C1379" s="124"/>
      <c r="D1379" s="125"/>
      <c r="E1379" s="126"/>
      <c r="F1379" s="437"/>
      <c r="G1379" s="438"/>
      <c r="H1379" s="439"/>
      <c r="I1379" s="127"/>
      <c r="J1379" s="439"/>
      <c r="K1379" s="439"/>
      <c r="L1379" s="439"/>
      <c r="M1379" s="439"/>
      <c r="N1379" s="439"/>
      <c r="O1379" s="439"/>
      <c r="P1379" s="102"/>
      <c r="Q1379" s="285"/>
      <c r="R1379" s="231"/>
      <c r="S1379" s="232"/>
      <c r="T1379" s="654"/>
      <c r="U1379" s="654"/>
      <c r="V1379" s="654"/>
      <c r="W1379" s="654"/>
      <c r="X1379" s="654"/>
      <c r="Y1379" s="654"/>
      <c r="Z1379" s="654"/>
      <c r="AA1379" s="654"/>
      <c r="AB1379" s="654"/>
      <c r="AC1379" s="654"/>
      <c r="AD1379" s="498"/>
      <c r="AE1379" s="654"/>
      <c r="AF1379" s="654"/>
      <c r="AG1379" s="654"/>
      <c r="AH1379" s="654"/>
      <c r="AI1379" s="654"/>
      <c r="AJ1379" s="654"/>
      <c r="AK1379" s="654"/>
      <c r="AL1379" s="499"/>
      <c r="AM1379" s="654"/>
      <c r="AN1379" s="654"/>
      <c r="AO1379" s="654"/>
      <c r="AP1379" s="654"/>
      <c r="AQ1379" s="233"/>
      <c r="AR1379" s="62"/>
      <c r="AS1379" s="62"/>
      <c r="AT1379" s="62"/>
      <c r="AU1379" s="62"/>
      <c r="AV1379" s="62"/>
      <c r="AW1379" s="98"/>
      <c r="AX1379" s="62"/>
      <c r="AY1379" s="62"/>
      <c r="AZ1379" s="62"/>
      <c r="BA1379" s="62"/>
      <c r="BB1379" s="62"/>
      <c r="BC1379" s="98"/>
      <c r="BD1379" s="62"/>
      <c r="BE1379" s="62"/>
      <c r="BF1379" s="62"/>
      <c r="BG1379" s="62"/>
      <c r="BH1379" s="62"/>
      <c r="BI1379" s="62"/>
      <c r="BJ1379" s="62"/>
      <c r="BK1379" s="98"/>
      <c r="BL1379" s="62"/>
      <c r="BM1379" s="62"/>
      <c r="BN1379" s="62"/>
      <c r="BO1379" s="62"/>
      <c r="BP1379" s="62"/>
    </row>
    <row r="1380" ht="16.5">
      <c r="A1380" s="145"/>
      <c r="B1380" s="146"/>
      <c r="C1380" s="124"/>
      <c r="D1380" s="125"/>
      <c r="E1380" s="126"/>
      <c r="F1380" s="437"/>
      <c r="G1380" s="438"/>
      <c r="H1380" s="128">
        <v>1</v>
      </c>
      <c r="I1380" s="127">
        <v>11</v>
      </c>
      <c r="J1380" s="439"/>
      <c r="K1380" s="439"/>
      <c r="L1380" s="439"/>
      <c r="M1380" s="439"/>
      <c r="N1380" s="439"/>
      <c r="O1380" s="439"/>
      <c r="P1380" s="125"/>
      <c r="Q1380" s="291" t="s">
        <v>401</v>
      </c>
      <c r="R1380" s="132" t="s">
        <v>352</v>
      </c>
      <c r="S1380" s="133"/>
      <c r="T1380" s="462"/>
      <c r="U1380" s="462"/>
      <c r="V1380" s="462"/>
      <c r="W1380" s="462"/>
      <c r="X1380" s="462"/>
      <c r="Y1380" s="462"/>
      <c r="Z1380" s="462"/>
      <c r="AA1380" s="462"/>
      <c r="AB1380" s="462"/>
      <c r="AC1380" s="462"/>
      <c r="AD1380" s="463"/>
      <c r="AE1380" s="462"/>
      <c r="AF1380" s="462"/>
      <c r="AG1380" s="462"/>
      <c r="AH1380" s="462"/>
      <c r="AI1380" s="462"/>
      <c r="AJ1380" s="462"/>
      <c r="AK1380" s="462"/>
      <c r="AL1380" s="464"/>
      <c r="AM1380" s="462"/>
      <c r="AN1380" s="462"/>
      <c r="AO1380" s="462"/>
      <c r="AP1380" s="462"/>
      <c r="AQ1380" s="190"/>
      <c r="AR1380" s="62"/>
      <c r="AS1380" s="274">
        <f>AS1362+AS1371</f>
        <v>0</v>
      </c>
      <c r="AT1380" s="274">
        <f>AT1362+AT1371</f>
        <v>0</v>
      </c>
      <c r="AU1380" s="275">
        <f>AU1362+AU1371</f>
        <v>0</v>
      </c>
      <c r="AV1380" s="274">
        <f>AV1362+AV1371</f>
        <v>0</v>
      </c>
      <c r="AW1380" s="517">
        <f>AW1362+AW1371</f>
        <v>0</v>
      </c>
      <c r="AX1380" s="275">
        <f>AT1362+AT1371</f>
        <v>0</v>
      </c>
      <c r="AY1380" s="274">
        <f t="shared" ref="AY1380:BP1380" si="580">AY1362+AY1371</f>
        <v>0</v>
      </c>
      <c r="AZ1380" s="274">
        <f t="shared" si="580"/>
        <v>0</v>
      </c>
      <c r="BA1380" s="275">
        <f t="shared" si="580"/>
        <v>0</v>
      </c>
      <c r="BB1380" s="274">
        <f t="shared" si="580"/>
        <v>0</v>
      </c>
      <c r="BC1380" s="517">
        <f t="shared" si="580"/>
        <v>0</v>
      </c>
      <c r="BD1380" s="275">
        <f t="shared" si="580"/>
        <v>0</v>
      </c>
      <c r="BE1380" s="274">
        <f t="shared" si="580"/>
        <v>0</v>
      </c>
      <c r="BF1380" s="274">
        <f t="shared" si="580"/>
        <v>0</v>
      </c>
      <c r="BG1380" s="275">
        <f t="shared" si="580"/>
        <v>0</v>
      </c>
      <c r="BH1380" s="274">
        <f t="shared" si="580"/>
        <v>0</v>
      </c>
      <c r="BI1380" s="274">
        <f t="shared" si="580"/>
        <v>0</v>
      </c>
      <c r="BJ1380" s="275">
        <f t="shared" si="580"/>
        <v>0</v>
      </c>
      <c r="BK1380" s="277">
        <f t="shared" si="580"/>
        <v>0</v>
      </c>
      <c r="BL1380" s="274">
        <f t="shared" si="580"/>
        <v>0</v>
      </c>
      <c r="BM1380" s="274">
        <f t="shared" si="580"/>
        <v>0</v>
      </c>
      <c r="BN1380" s="275">
        <f t="shared" si="580"/>
        <v>0</v>
      </c>
      <c r="BO1380" s="275">
        <f t="shared" si="580"/>
        <v>0</v>
      </c>
      <c r="BP1380" s="274">
        <f t="shared" si="580"/>
        <v>0</v>
      </c>
      <c r="BQ1380" s="19" t="s">
        <v>252</v>
      </c>
    </row>
    <row r="1381">
      <c r="A1381" s="145"/>
      <c r="B1381" s="146"/>
      <c r="C1381" s="124"/>
      <c r="D1381" s="125"/>
      <c r="E1381" s="126"/>
      <c r="F1381" s="437"/>
      <c r="G1381" s="438"/>
      <c r="H1381" s="128">
        <v>2</v>
      </c>
      <c r="I1381" s="127">
        <v>12</v>
      </c>
      <c r="J1381" s="439"/>
      <c r="K1381" s="439"/>
      <c r="L1381" s="439"/>
      <c r="M1381" s="439"/>
      <c r="N1381" s="439"/>
      <c r="O1381" s="439"/>
      <c r="P1381" s="125"/>
      <c r="Q1381" s="291"/>
      <c r="R1381" s="132" t="s">
        <v>353</v>
      </c>
      <c r="S1381" s="133"/>
      <c r="T1381" s="462"/>
      <c r="U1381" s="462"/>
      <c r="V1381" s="462"/>
      <c r="W1381" s="462"/>
      <c r="X1381" s="462"/>
      <c r="Y1381" s="462"/>
      <c r="Z1381" s="462"/>
      <c r="AA1381" s="462"/>
      <c r="AB1381" s="462"/>
      <c r="AC1381" s="462"/>
      <c r="AD1381" s="463"/>
      <c r="AE1381" s="462"/>
      <c r="AF1381" s="462"/>
      <c r="AG1381" s="462"/>
      <c r="AH1381" s="462"/>
      <c r="AI1381" s="462"/>
      <c r="AJ1381" s="462"/>
      <c r="AK1381" s="462"/>
      <c r="AL1381" s="464"/>
      <c r="AM1381" s="462"/>
      <c r="AN1381" s="462"/>
      <c r="AO1381" s="462"/>
      <c r="AP1381" s="462"/>
      <c r="AQ1381" s="190"/>
      <c r="AR1381" s="62"/>
      <c r="AS1381" s="62"/>
      <c r="AT1381" s="62"/>
      <c r="AU1381" s="62"/>
      <c r="AV1381" s="62"/>
      <c r="AW1381" s="98"/>
      <c r="AX1381" s="62"/>
      <c r="AY1381" s="62"/>
      <c r="AZ1381" s="62"/>
      <c r="BA1381" s="62"/>
      <c r="BB1381" s="62"/>
      <c r="BC1381" s="98"/>
      <c r="BD1381" s="62"/>
      <c r="BE1381" s="62"/>
      <c r="BF1381" s="62"/>
      <c r="BG1381" s="62"/>
      <c r="BH1381" s="62"/>
      <c r="BI1381" s="62"/>
      <c r="BJ1381" s="62"/>
      <c r="BK1381" s="98"/>
      <c r="BL1381" s="62"/>
      <c r="BM1381" s="62"/>
      <c r="BN1381" s="62"/>
      <c r="BO1381" s="62"/>
      <c r="BP1381" s="62"/>
    </row>
    <row r="1382">
      <c r="A1382" s="145"/>
      <c r="B1382" s="146"/>
      <c r="C1382" s="124"/>
      <c r="D1382" s="125"/>
      <c r="E1382" s="126"/>
      <c r="F1382" s="437"/>
      <c r="G1382" s="438"/>
      <c r="H1382" s="128">
        <v>3</v>
      </c>
      <c r="I1382" s="127">
        <v>13</v>
      </c>
      <c r="J1382" s="439"/>
      <c r="K1382" s="439"/>
      <c r="L1382" s="439"/>
      <c r="M1382" s="439"/>
      <c r="N1382" s="439"/>
      <c r="O1382" s="439"/>
      <c r="P1382" s="125"/>
      <c r="Q1382" s="291" t="s">
        <v>392</v>
      </c>
      <c r="R1382" s="132" t="s">
        <v>352</v>
      </c>
      <c r="S1382" s="133"/>
      <c r="T1382" s="462"/>
      <c r="U1382" s="462"/>
      <c r="V1382" s="462"/>
      <c r="W1382" s="462"/>
      <c r="X1382" s="462"/>
      <c r="Y1382" s="462"/>
      <c r="Z1382" s="462"/>
      <c r="AA1382" s="462"/>
      <c r="AB1382" s="462"/>
      <c r="AC1382" s="462"/>
      <c r="AD1382" s="463"/>
      <c r="AE1382" s="462"/>
      <c r="AF1382" s="462"/>
      <c r="AG1382" s="462"/>
      <c r="AH1382" s="462"/>
      <c r="AI1382" s="462"/>
      <c r="AJ1382" s="462"/>
      <c r="AK1382" s="462"/>
      <c r="AL1382" s="464"/>
      <c r="AM1382" s="462"/>
      <c r="AN1382" s="462"/>
      <c r="AO1382" s="462"/>
      <c r="AP1382" s="462"/>
      <c r="AQ1382" s="190"/>
      <c r="AR1382" s="62"/>
      <c r="AS1382" s="62"/>
      <c r="AT1382" s="62"/>
      <c r="AU1382" s="62"/>
      <c r="AV1382" s="62"/>
      <c r="AW1382" s="98"/>
      <c r="AX1382" s="62"/>
      <c r="AY1382" s="62"/>
      <c r="AZ1382" s="62"/>
      <c r="BA1382" s="62"/>
      <c r="BB1382" s="62"/>
      <c r="BC1382" s="98"/>
      <c r="BD1382" s="62"/>
      <c r="BE1382" s="62"/>
      <c r="BF1382" s="62"/>
      <c r="BG1382" s="62"/>
      <c r="BH1382" s="62"/>
      <c r="BI1382" s="62"/>
      <c r="BJ1382" s="62"/>
      <c r="BK1382" s="98"/>
      <c r="BL1382" s="62"/>
      <c r="BM1382" s="62"/>
      <c r="BN1382" s="62"/>
      <c r="BO1382" s="62"/>
      <c r="BP1382" s="62"/>
    </row>
    <row r="1383" ht="16.5">
      <c r="A1383" s="145"/>
      <c r="B1383" s="146"/>
      <c r="C1383" s="345"/>
      <c r="D1383" s="346"/>
      <c r="E1383" s="347"/>
      <c r="F1383" s="437"/>
      <c r="G1383" s="438"/>
      <c r="H1383" s="128">
        <v>4</v>
      </c>
      <c r="I1383" s="127">
        <v>14</v>
      </c>
      <c r="J1383" s="439"/>
      <c r="K1383" s="439"/>
      <c r="L1383" s="439"/>
      <c r="M1383" s="439"/>
      <c r="N1383" s="439"/>
      <c r="O1383" s="439"/>
      <c r="P1383" s="125"/>
      <c r="Q1383" s="291"/>
      <c r="R1383" s="132" t="s">
        <v>353</v>
      </c>
      <c r="S1383" s="133"/>
      <c r="T1383" s="462"/>
      <c r="U1383" s="462"/>
      <c r="V1383" s="462"/>
      <c r="W1383" s="462"/>
      <c r="X1383" s="462"/>
      <c r="Y1383" s="462"/>
      <c r="Z1383" s="462"/>
      <c r="AA1383" s="462"/>
      <c r="AB1383" s="462"/>
      <c r="AC1383" s="462"/>
      <c r="AD1383" s="463"/>
      <c r="AE1383" s="462"/>
      <c r="AF1383" s="462"/>
      <c r="AG1383" s="462"/>
      <c r="AH1383" s="462"/>
      <c r="AI1383" s="462"/>
      <c r="AJ1383" s="462"/>
      <c r="AK1383" s="462"/>
      <c r="AL1383" s="464"/>
      <c r="AM1383" s="462"/>
      <c r="AN1383" s="462"/>
      <c r="AO1383" s="462"/>
      <c r="AP1383" s="462"/>
      <c r="AQ1383" s="190"/>
      <c r="AR1383" s="62"/>
      <c r="AS1383" s="62"/>
      <c r="AT1383" s="62"/>
      <c r="AU1383" s="62"/>
      <c r="AV1383" s="62"/>
      <c r="AW1383" s="98"/>
      <c r="AX1383" s="62"/>
      <c r="AY1383" s="62"/>
      <c r="AZ1383" s="62"/>
      <c r="BA1383" s="62"/>
      <c r="BB1383" s="62"/>
      <c r="BC1383" s="98"/>
      <c r="BD1383" s="62"/>
      <c r="BE1383" s="62"/>
      <c r="BF1383" s="62"/>
      <c r="BG1383" s="62"/>
      <c r="BH1383" s="62"/>
      <c r="BI1383" s="62"/>
      <c r="BJ1383" s="62"/>
      <c r="BK1383" s="98"/>
      <c r="BL1383" s="62"/>
      <c r="BM1383" s="62"/>
      <c r="BN1383" s="62"/>
      <c r="BO1383" s="62"/>
      <c r="BP1383" s="62"/>
    </row>
    <row r="1384" ht="16.5">
      <c r="A1384" s="349"/>
      <c r="B1384" s="350" t="s">
        <v>146</v>
      </c>
      <c r="C1384" s="351">
        <f t="shared" ref="C1384:I1384" si="581">COUNTA(C1359:C1383)</f>
        <v>8</v>
      </c>
      <c r="D1384" s="352">
        <f t="shared" si="581"/>
        <v>8</v>
      </c>
      <c r="E1384" s="527">
        <f t="shared" si="581"/>
        <v>0</v>
      </c>
      <c r="F1384" s="528">
        <f t="shared" si="581"/>
        <v>0</v>
      </c>
      <c r="G1384" s="529">
        <f t="shared" si="581"/>
        <v>0</v>
      </c>
      <c r="H1384" s="530">
        <f t="shared" si="581"/>
        <v>4</v>
      </c>
      <c r="I1384" s="531">
        <f t="shared" si="581"/>
        <v>14</v>
      </c>
      <c r="J1384" s="532">
        <f>D1384+G1384</f>
        <v>8</v>
      </c>
      <c r="K1384" s="357">
        <f>J1384/I1384*100</f>
        <v>57.142857142857139</v>
      </c>
      <c r="L1384" s="533"/>
      <c r="M1384" s="534"/>
      <c r="N1384" s="534">
        <v>7</v>
      </c>
      <c r="O1384" s="533"/>
      <c r="P1384" s="346"/>
      <c r="Q1384" s="295"/>
      <c r="R1384" s="196"/>
      <c r="S1384" s="197"/>
      <c r="T1384" s="963"/>
      <c r="U1384" s="963"/>
      <c r="V1384" s="963"/>
      <c r="W1384" s="963"/>
      <c r="X1384" s="963"/>
      <c r="Y1384" s="963"/>
      <c r="Z1384" s="963"/>
      <c r="AA1384" s="963"/>
      <c r="AB1384" s="963"/>
      <c r="AC1384" s="963"/>
      <c r="AD1384" s="964"/>
      <c r="AE1384" s="963"/>
      <c r="AF1384" s="963"/>
      <c r="AG1384" s="963"/>
      <c r="AH1384" s="963"/>
      <c r="AI1384" s="963"/>
      <c r="AJ1384" s="963"/>
      <c r="AK1384" s="963"/>
      <c r="AL1384" s="965"/>
      <c r="AM1384" s="963"/>
      <c r="AN1384" s="963"/>
      <c r="AO1384" s="963"/>
      <c r="AP1384" s="963"/>
      <c r="AQ1384" s="966"/>
      <c r="AR1384" s="62"/>
      <c r="AS1384" s="62"/>
      <c r="AT1384" s="62"/>
      <c r="AU1384" s="62"/>
      <c r="AV1384" s="62"/>
      <c r="AW1384" s="98"/>
      <c r="AX1384" s="62"/>
      <c r="AY1384" s="62"/>
      <c r="AZ1384" s="62"/>
      <c r="BA1384" s="62"/>
      <c r="BB1384" s="62"/>
      <c r="BC1384" s="98"/>
      <c r="BD1384" s="62"/>
      <c r="BE1384" s="62"/>
      <c r="BF1384" s="62"/>
      <c r="BG1384" s="62"/>
      <c r="BH1384" s="62"/>
      <c r="BI1384" s="62"/>
      <c r="BJ1384" s="62"/>
      <c r="BK1384" s="98"/>
      <c r="BL1384" s="62"/>
      <c r="BM1384" s="62"/>
      <c r="BN1384" s="62"/>
      <c r="BO1384" s="62"/>
      <c r="BP1384" s="62"/>
    </row>
    <row r="1385" ht="16.5">
      <c r="A1385" s="368"/>
      <c r="B1385" s="369"/>
      <c r="C1385" s="370" t="s">
        <v>148</v>
      </c>
      <c r="D1385" s="371"/>
      <c r="E1385" s="372">
        <f>C1384+E1384</f>
        <v>8</v>
      </c>
      <c r="F1385" s="373"/>
      <c r="G1385" s="372">
        <f>F1384+G1384</f>
        <v>0</v>
      </c>
      <c r="H1385" s="374"/>
      <c r="I1385" s="375">
        <f>I1384</f>
        <v>14</v>
      </c>
      <c r="J1385" s="376"/>
      <c r="K1385" s="376"/>
      <c r="L1385" s="376"/>
      <c r="M1385" s="376"/>
      <c r="N1385" s="376"/>
      <c r="O1385" s="376"/>
      <c r="P1385" s="935"/>
      <c r="Q1385" s="540" t="s">
        <v>151</v>
      </c>
      <c r="R1385" s="541"/>
      <c r="S1385" s="542"/>
      <c r="T1385" s="543"/>
      <c r="U1385" s="543"/>
      <c r="V1385" s="543"/>
      <c r="W1385" s="543"/>
      <c r="X1385" s="543"/>
      <c r="Y1385" s="543"/>
      <c r="Z1385" s="543"/>
      <c r="AA1385" s="543"/>
      <c r="AB1385" s="543"/>
      <c r="AC1385" s="543"/>
      <c r="AD1385" s="684"/>
      <c r="AE1385" s="543"/>
      <c r="AF1385" s="543"/>
      <c r="AG1385" s="543"/>
      <c r="AH1385" s="543"/>
      <c r="AI1385" s="543"/>
      <c r="AJ1385" s="543"/>
      <c r="AK1385" s="543"/>
      <c r="AL1385" s="545"/>
      <c r="AM1385" s="543"/>
      <c r="AN1385" s="543"/>
      <c r="AO1385" s="543"/>
      <c r="AP1385" s="543"/>
      <c r="AQ1385" s="546"/>
      <c r="AR1385" s="62"/>
      <c r="AS1385" s="62"/>
      <c r="AT1385" s="62"/>
      <c r="AU1385" s="62"/>
      <c r="AV1385" s="62"/>
      <c r="AW1385" s="98"/>
      <c r="AX1385" s="62"/>
      <c r="AY1385" s="62"/>
      <c r="AZ1385" s="62"/>
      <c r="BA1385" s="62"/>
      <c r="BB1385" s="62"/>
      <c r="BC1385" s="98"/>
      <c r="BD1385" s="62"/>
      <c r="BE1385" s="62"/>
      <c r="BF1385" s="62"/>
      <c r="BG1385" s="62"/>
      <c r="BH1385" s="62"/>
      <c r="BI1385" s="62"/>
      <c r="BJ1385" s="62"/>
      <c r="BK1385" s="98"/>
      <c r="BL1385" s="62"/>
      <c r="BM1385" s="62"/>
      <c r="BN1385" s="62"/>
      <c r="BO1385" s="62"/>
      <c r="BP1385" s="62"/>
    </row>
    <row r="1386" ht="15.75" customHeight="1">
      <c r="A1386" s="368"/>
      <c r="B1386" s="382"/>
      <c r="C1386" s="383" t="s">
        <v>150</v>
      </c>
      <c r="D1386" s="371"/>
      <c r="E1386" s="384">
        <f>E1385/I1385*100</f>
        <v>57.142857142857139</v>
      </c>
      <c r="F1386" s="385"/>
      <c r="G1386" s="384">
        <f>G1385/I1385*100</f>
        <v>0</v>
      </c>
      <c r="H1386" s="386"/>
      <c r="I1386" s="387"/>
      <c r="J1386" s="388"/>
      <c r="K1386" s="388"/>
      <c r="L1386" s="388"/>
      <c r="M1386" s="388"/>
      <c r="N1386" s="388"/>
      <c r="O1386" s="388"/>
      <c r="P1386" s="110"/>
      <c r="Q1386" s="397"/>
      <c r="R1386" s="397"/>
      <c r="S1386" s="396"/>
      <c r="T1386" s="398"/>
      <c r="U1386" s="398"/>
      <c r="V1386" s="398"/>
      <c r="W1386" s="398"/>
      <c r="X1386" s="398"/>
      <c r="Y1386" s="398"/>
      <c r="Z1386" s="398"/>
      <c r="AA1386" s="398"/>
      <c r="AB1386" s="398"/>
      <c r="AC1386" s="398"/>
      <c r="AD1386" s="399"/>
      <c r="AE1386" s="398"/>
      <c r="AF1386" s="398"/>
      <c r="AG1386" s="398"/>
      <c r="AH1386" s="398"/>
      <c r="AI1386" s="398"/>
      <c r="AJ1386" s="398"/>
      <c r="AK1386" s="398"/>
      <c r="AL1386" s="400"/>
      <c r="AM1386" s="398"/>
      <c r="AN1386" s="398"/>
      <c r="AO1386" s="398"/>
      <c r="AP1386" s="398"/>
      <c r="AQ1386" s="401"/>
      <c r="AR1386" s="62"/>
      <c r="AS1386" s="62"/>
      <c r="AT1386" s="62"/>
      <c r="AU1386" s="62"/>
      <c r="AV1386" s="62"/>
      <c r="AW1386" s="98"/>
      <c r="AX1386" s="62"/>
      <c r="AY1386" s="62"/>
      <c r="AZ1386" s="62"/>
      <c r="BA1386" s="62"/>
      <c r="BB1386" s="62"/>
      <c r="BC1386" s="98"/>
      <c r="BD1386" s="62"/>
      <c r="BE1386" s="62"/>
      <c r="BF1386" s="62"/>
      <c r="BG1386" s="62"/>
      <c r="BH1386" s="62"/>
      <c r="BI1386" s="62"/>
      <c r="BJ1386" s="62"/>
      <c r="BK1386" s="98"/>
      <c r="BL1386" s="62"/>
      <c r="BM1386" s="62"/>
      <c r="BN1386" s="62"/>
      <c r="BO1386" s="62"/>
      <c r="BP1386" s="62"/>
    </row>
    <row r="1387" ht="16.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110"/>
      <c r="Q1387" s="1358" t="s">
        <v>413</v>
      </c>
      <c r="R1387" s="397"/>
      <c r="S1387" s="396"/>
      <c r="T1387" s="398"/>
      <c r="U1387" s="398"/>
      <c r="V1387" s="398"/>
      <c r="W1387" s="398"/>
      <c r="X1387" s="398"/>
      <c r="Y1387" s="398"/>
      <c r="Z1387" s="398"/>
      <c r="AA1387" s="398"/>
      <c r="AB1387" s="398"/>
      <c r="AC1387" s="398"/>
      <c r="AD1387" s="399"/>
      <c r="AE1387" s="398"/>
      <c r="AF1387" s="398"/>
      <c r="AG1387" s="398"/>
      <c r="AH1387" s="398"/>
      <c r="AI1387" s="398"/>
      <c r="AJ1387" s="398"/>
      <c r="AK1387" s="398"/>
      <c r="AL1387" s="400"/>
      <c r="AM1387" s="398"/>
      <c r="AN1387" s="398"/>
      <c r="AO1387" s="398"/>
      <c r="AP1387" s="398"/>
      <c r="AQ1387" s="401"/>
      <c r="AR1387" s="62"/>
      <c r="AS1387" s="62"/>
      <c r="AT1387" s="62"/>
      <c r="AU1387" s="62"/>
      <c r="AV1387" s="62"/>
      <c r="AW1387" s="98"/>
      <c r="AX1387" s="62"/>
      <c r="AY1387" s="62"/>
      <c r="AZ1387" s="62"/>
      <c r="BA1387" s="62"/>
      <c r="BB1387" s="62"/>
      <c r="BC1387" s="98"/>
      <c r="BD1387" s="62"/>
      <c r="BE1387" s="62"/>
      <c r="BF1387" s="62"/>
      <c r="BG1387" s="62"/>
      <c r="BH1387" s="62"/>
      <c r="BI1387" s="62"/>
      <c r="BJ1387" s="62"/>
      <c r="BK1387" s="98"/>
      <c r="BL1387" s="62"/>
      <c r="BM1387" s="62"/>
      <c r="BN1387" s="62"/>
      <c r="BO1387" s="62"/>
      <c r="BP1387" s="62"/>
    </row>
    <row r="1388" ht="16.5" customHeight="1">
      <c r="A1388" s="781"/>
      <c r="B1388" s="1313" t="s">
        <v>192</v>
      </c>
      <c r="C1388" s="404"/>
      <c r="D1388" s="405"/>
      <c r="E1388" s="406"/>
      <c r="F1388" s="404"/>
      <c r="G1388" s="406"/>
      <c r="H1388" s="407"/>
      <c r="I1388" s="408"/>
      <c r="J1388" s="407"/>
      <c r="K1388" s="408"/>
      <c r="L1388" s="407"/>
      <c r="M1388" s="408"/>
      <c r="N1388" s="407"/>
      <c r="O1388" s="408"/>
      <c r="P1388" s="57" t="s">
        <v>25</v>
      </c>
      <c r="Q1388" s="409" t="s">
        <v>26</v>
      </c>
      <c r="R1388" s="314" t="s">
        <v>27</v>
      </c>
      <c r="S1388" s="559" t="s">
        <v>28</v>
      </c>
      <c r="T1388" s="559"/>
      <c r="U1388" s="559"/>
      <c r="V1388" s="559"/>
      <c r="W1388" s="559"/>
      <c r="X1388" s="411"/>
      <c r="Y1388" s="412"/>
      <c r="Z1388" s="412"/>
      <c r="AA1388" s="412"/>
      <c r="AB1388" s="412"/>
      <c r="AC1388" s="412"/>
      <c r="AD1388" s="412"/>
      <c r="AE1388" s="412"/>
      <c r="AF1388" s="412"/>
      <c r="AG1388" s="412"/>
      <c r="AH1388" s="412"/>
      <c r="AI1388" s="412"/>
      <c r="AJ1388" s="412"/>
      <c r="AK1388" s="412"/>
      <c r="AL1388" s="413"/>
      <c r="AM1388" s="559"/>
      <c r="AN1388" s="559"/>
      <c r="AO1388" s="559"/>
      <c r="AP1388" s="559"/>
      <c r="AQ1388" s="560"/>
      <c r="AR1388" s="62"/>
      <c r="AS1388" s="62"/>
      <c r="AT1388" s="62"/>
      <c r="AU1388" s="62"/>
      <c r="AV1388" s="62"/>
      <c r="AW1388" s="98"/>
      <c r="AX1388" s="62"/>
      <c r="AY1388" s="62"/>
      <c r="AZ1388" s="62"/>
      <c r="BA1388" s="62"/>
      <c r="BB1388" s="62"/>
      <c r="BC1388" s="98"/>
      <c r="BD1388" s="62"/>
      <c r="BE1388" s="62"/>
      <c r="BF1388" s="62"/>
      <c r="BG1388" s="62"/>
      <c r="BH1388" s="62"/>
      <c r="BI1388" s="62"/>
      <c r="BJ1388" s="62"/>
      <c r="BK1388" s="98"/>
      <c r="BL1388" s="62"/>
      <c r="BM1388" s="62"/>
      <c r="BN1388" s="62"/>
      <c r="BO1388" s="62"/>
      <c r="BP1388" s="62"/>
    </row>
    <row r="1389" ht="15.75" customHeight="1">
      <c r="A1389" s="561" t="s">
        <v>154</v>
      </c>
      <c r="B1389" s="1314"/>
      <c r="C1389" s="416"/>
      <c r="D1389" s="417"/>
      <c r="E1389" s="418"/>
      <c r="F1389" s="416"/>
      <c r="G1389" s="419" t="s">
        <v>153</v>
      </c>
      <c r="H1389" s="420"/>
      <c r="I1389" s="421"/>
      <c r="J1389" s="420"/>
      <c r="K1389" s="421"/>
      <c r="L1389" s="422" t="s">
        <v>261</v>
      </c>
      <c r="M1389" s="421"/>
      <c r="N1389" s="420"/>
      <c r="O1389" s="421"/>
      <c r="P1389" s="65"/>
      <c r="Q1389" s="423"/>
      <c r="R1389" s="397" t="s">
        <v>31</v>
      </c>
      <c r="S1389" s="562"/>
      <c r="T1389" s="69"/>
      <c r="U1389" s="69"/>
      <c r="V1389" s="69"/>
      <c r="W1389" s="69"/>
      <c r="X1389" s="69"/>
      <c r="Y1389" s="69"/>
      <c r="Z1389" s="69"/>
      <c r="AA1389" s="69"/>
      <c r="AB1389" s="69"/>
      <c r="AC1389" s="69"/>
      <c r="AD1389" s="69"/>
      <c r="AE1389" s="69"/>
      <c r="AF1389" s="69"/>
      <c r="AG1389" s="69"/>
      <c r="AH1389" s="69"/>
      <c r="AI1389" s="69"/>
      <c r="AJ1389" s="69"/>
      <c r="AK1389" s="69"/>
      <c r="AL1389" s="69"/>
      <c r="AM1389" s="69"/>
      <c r="AN1389" s="69"/>
      <c r="AO1389" s="69"/>
      <c r="AP1389" s="69"/>
      <c r="AQ1389" s="69"/>
      <c r="AR1389" s="62"/>
      <c r="AS1389" s="62"/>
      <c r="AT1389" s="62"/>
      <c r="AU1389" s="62"/>
      <c r="AV1389" s="62"/>
      <c r="AW1389" s="98"/>
      <c r="AX1389" s="62"/>
      <c r="AY1389" s="62"/>
      <c r="AZ1389" s="62"/>
      <c r="BA1389" s="62"/>
      <c r="BB1389" s="62"/>
      <c r="BC1389" s="98"/>
      <c r="BD1389" s="62"/>
      <c r="BE1389" s="62"/>
      <c r="BF1389" s="62"/>
      <c r="BG1389" s="62"/>
      <c r="BH1389" s="62"/>
      <c r="BI1389" s="62"/>
      <c r="BJ1389" s="62"/>
      <c r="BK1389" s="98"/>
      <c r="BL1389" s="62"/>
      <c r="BM1389" s="62"/>
      <c r="BN1389" s="62"/>
      <c r="BO1389" s="62"/>
      <c r="BP1389" s="62"/>
    </row>
    <row r="1390" ht="16.5">
      <c r="A1390" s="782"/>
      <c r="B1390" s="1315"/>
      <c r="C1390" s="427"/>
      <c r="D1390" s="428"/>
      <c r="E1390" s="429"/>
      <c r="F1390" s="427"/>
      <c r="G1390" s="429"/>
      <c r="H1390" s="430"/>
      <c r="I1390" s="431"/>
      <c r="J1390" s="430"/>
      <c r="K1390" s="431"/>
      <c r="L1390" s="430"/>
      <c r="M1390" s="431"/>
      <c r="N1390" s="430"/>
      <c r="O1390" s="431"/>
      <c r="P1390" s="78"/>
      <c r="Q1390" s="432"/>
      <c r="R1390" s="553" t="s">
        <v>56</v>
      </c>
      <c r="S1390" s="746"/>
      <c r="T1390" s="82"/>
      <c r="U1390" s="82"/>
      <c r="V1390" s="82"/>
      <c r="W1390" s="82"/>
      <c r="X1390" s="82"/>
      <c r="Y1390" s="82"/>
      <c r="Z1390" s="82"/>
      <c r="AA1390" s="82"/>
      <c r="AB1390" s="82"/>
      <c r="AC1390" s="82"/>
      <c r="AD1390" s="82"/>
      <c r="AE1390" s="82"/>
      <c r="AF1390" s="82"/>
      <c r="AG1390" s="82"/>
      <c r="AH1390" s="82"/>
      <c r="AI1390" s="82"/>
      <c r="AJ1390" s="82"/>
      <c r="AK1390" s="82"/>
      <c r="AL1390" s="82"/>
      <c r="AM1390" s="82"/>
      <c r="AN1390" s="82"/>
      <c r="AO1390" s="82"/>
      <c r="AP1390" s="82"/>
      <c r="AQ1390" s="82"/>
      <c r="AR1390" s="62"/>
      <c r="AS1390" s="62"/>
      <c r="AT1390" s="62"/>
      <c r="AU1390" s="62"/>
      <c r="AV1390" s="62"/>
      <c r="AW1390" s="98"/>
      <c r="AX1390" s="62"/>
      <c r="AY1390" s="62"/>
      <c r="AZ1390" s="62"/>
      <c r="BA1390" s="62"/>
      <c r="BB1390" s="62"/>
      <c r="BC1390" s="98"/>
      <c r="BD1390" s="62"/>
      <c r="BE1390" s="62"/>
      <c r="BF1390" s="62"/>
      <c r="BG1390" s="62"/>
      <c r="BH1390" s="62"/>
      <c r="BI1390" s="62"/>
      <c r="BJ1390" s="62"/>
      <c r="BK1390" s="98"/>
      <c r="BL1390" s="62"/>
      <c r="BM1390" s="62"/>
      <c r="BN1390" s="62"/>
      <c r="BO1390" s="62"/>
      <c r="BP1390" s="62"/>
    </row>
    <row r="1391">
      <c r="A1391" s="564"/>
      <c r="B1391" s="565"/>
      <c r="C1391" s="101"/>
      <c r="D1391" s="102"/>
      <c r="E1391" s="103"/>
      <c r="F1391" s="437"/>
      <c r="G1391" s="438"/>
      <c r="H1391" s="439"/>
      <c r="I1391" s="127">
        <v>1</v>
      </c>
      <c r="J1391" s="439"/>
      <c r="K1391" s="439"/>
      <c r="L1391" s="439"/>
      <c r="M1391" s="439"/>
      <c r="N1391" s="439"/>
      <c r="O1391" s="439"/>
      <c r="P1391" s="102"/>
      <c r="Q1391" s="285" t="s">
        <v>414</v>
      </c>
      <c r="R1391" s="231" t="s">
        <v>169</v>
      </c>
      <c r="S1391" s="232"/>
      <c r="T1391" s="721"/>
      <c r="U1391" s="721"/>
      <c r="V1391" s="721"/>
      <c r="W1391" s="721"/>
      <c r="X1391" s="721"/>
      <c r="Y1391" s="721"/>
      <c r="Z1391" s="721"/>
      <c r="AA1391" s="721"/>
      <c r="AB1391" s="721"/>
      <c r="AC1391" s="721"/>
      <c r="AD1391" s="734"/>
      <c r="AE1391" s="721"/>
      <c r="AF1391" s="721"/>
      <c r="AG1391" s="721"/>
      <c r="AH1391" s="721"/>
      <c r="AI1391" s="721"/>
      <c r="AJ1391" s="721"/>
      <c r="AK1391" s="721"/>
      <c r="AL1391" s="735"/>
      <c r="AM1391" s="721"/>
      <c r="AN1391" s="721"/>
      <c r="AO1391" s="721"/>
      <c r="AP1391" s="721"/>
      <c r="AQ1391" s="722"/>
      <c r="AR1391" s="62"/>
      <c r="AS1391" s="625">
        <f>T1391*T1410*1.73*0.875/1000</f>
        <v>0</v>
      </c>
      <c r="AT1391" s="625">
        <f t="shared" ref="AT1391:BP1391" si="582">U1391*U1410*1.73*0.875/1000</f>
        <v>0</v>
      </c>
      <c r="AU1391" s="625">
        <f t="shared" si="582"/>
        <v>0</v>
      </c>
      <c r="AV1391" s="625">
        <f t="shared" si="582"/>
        <v>0</v>
      </c>
      <c r="AW1391" s="626">
        <f t="shared" si="582"/>
        <v>0</v>
      </c>
      <c r="AX1391" s="625">
        <f t="shared" si="582"/>
        <v>0</v>
      </c>
      <c r="AY1391" s="625">
        <f t="shared" si="582"/>
        <v>0</v>
      </c>
      <c r="AZ1391" s="625">
        <f t="shared" si="582"/>
        <v>0</v>
      </c>
      <c r="BA1391" s="625">
        <f t="shared" si="582"/>
        <v>0</v>
      </c>
      <c r="BB1391" s="625">
        <f t="shared" si="582"/>
        <v>0</v>
      </c>
      <c r="BC1391" s="626">
        <f t="shared" si="582"/>
        <v>0</v>
      </c>
      <c r="BD1391" s="625">
        <f t="shared" si="582"/>
        <v>0</v>
      </c>
      <c r="BE1391" s="625">
        <f t="shared" si="582"/>
        <v>0</v>
      </c>
      <c r="BF1391" s="625">
        <f t="shared" si="582"/>
        <v>0</v>
      </c>
      <c r="BG1391" s="625">
        <f t="shared" si="582"/>
        <v>0</v>
      </c>
      <c r="BH1391" s="625">
        <f t="shared" si="582"/>
        <v>0</v>
      </c>
      <c r="BI1391" s="625">
        <f t="shared" si="582"/>
        <v>0</v>
      </c>
      <c r="BJ1391" s="625">
        <f t="shared" si="582"/>
        <v>0</v>
      </c>
      <c r="BK1391" s="626">
        <f t="shared" si="582"/>
        <v>0</v>
      </c>
      <c r="BL1391" s="625">
        <f t="shared" si="582"/>
        <v>0</v>
      </c>
      <c r="BM1391" s="625">
        <f t="shared" si="582"/>
        <v>0</v>
      </c>
      <c r="BN1391" s="625">
        <f t="shared" si="582"/>
        <v>0</v>
      </c>
      <c r="BO1391" s="625">
        <f t="shared" si="582"/>
        <v>0</v>
      </c>
      <c r="BP1391" s="625">
        <f t="shared" si="582"/>
        <v>0</v>
      </c>
    </row>
    <row r="1392" ht="20.25" customHeight="1">
      <c r="A1392" s="145"/>
      <c r="B1392" s="568"/>
      <c r="C1392" s="169" t="s">
        <v>59</v>
      </c>
      <c r="D1392" s="125" t="s">
        <v>59</v>
      </c>
      <c r="E1392" s="126"/>
      <c r="F1392" s="437"/>
      <c r="G1392" s="438"/>
      <c r="H1392" s="439"/>
      <c r="I1392" s="127">
        <v>2</v>
      </c>
      <c r="J1392" s="439"/>
      <c r="K1392" s="439"/>
      <c r="L1392" s="439"/>
      <c r="M1392" s="439"/>
      <c r="N1392" s="439"/>
      <c r="O1392" s="439"/>
      <c r="P1392" s="1052" t="s">
        <v>72</v>
      </c>
      <c r="Q1392" s="291" t="s">
        <v>415</v>
      </c>
      <c r="R1392" s="132" t="s">
        <v>169</v>
      </c>
      <c r="S1392" s="133"/>
      <c r="T1392" s="721"/>
      <c r="U1392" s="721"/>
      <c r="V1392" s="721"/>
      <c r="W1392" s="721"/>
      <c r="X1392" s="721"/>
      <c r="Y1392" s="721"/>
      <c r="Z1392" s="721"/>
      <c r="AA1392" s="721"/>
      <c r="AB1392" s="721"/>
      <c r="AC1392" s="721"/>
      <c r="AD1392" s="734"/>
      <c r="AE1392" s="721"/>
      <c r="AF1392" s="721"/>
      <c r="AG1392" s="721"/>
      <c r="AH1392" s="721"/>
      <c r="AI1392" s="721"/>
      <c r="AJ1392" s="721"/>
      <c r="AK1392" s="721"/>
      <c r="AL1392" s="735"/>
      <c r="AM1392" s="721"/>
      <c r="AN1392" s="721"/>
      <c r="AO1392" s="721"/>
      <c r="AP1392" s="721"/>
      <c r="AQ1392" s="722"/>
      <c r="AR1392" s="62"/>
      <c r="AS1392" s="119">
        <f>T1392*T1412*1.73*0.875/1000</f>
        <v>0</v>
      </c>
      <c r="AT1392" s="119">
        <f t="shared" ref="AT1392:BP1392" si="583">U1392*U1412*1.73*0.875/1000</f>
        <v>0</v>
      </c>
      <c r="AU1392" s="119">
        <f t="shared" si="583"/>
        <v>0</v>
      </c>
      <c r="AV1392" s="119">
        <f t="shared" si="583"/>
        <v>0</v>
      </c>
      <c r="AW1392" s="120">
        <f t="shared" si="583"/>
        <v>0</v>
      </c>
      <c r="AX1392" s="119">
        <f t="shared" si="583"/>
        <v>0</v>
      </c>
      <c r="AY1392" s="119">
        <f t="shared" si="583"/>
        <v>0</v>
      </c>
      <c r="AZ1392" s="119">
        <f t="shared" si="583"/>
        <v>0</v>
      </c>
      <c r="BA1392" s="119">
        <f t="shared" si="583"/>
        <v>0</v>
      </c>
      <c r="BB1392" s="119">
        <f t="shared" si="583"/>
        <v>0</v>
      </c>
      <c r="BC1392" s="120">
        <f t="shared" si="583"/>
        <v>0</v>
      </c>
      <c r="BD1392" s="119">
        <f t="shared" si="583"/>
        <v>0</v>
      </c>
      <c r="BE1392" s="119">
        <f t="shared" si="583"/>
        <v>0</v>
      </c>
      <c r="BF1392" s="119">
        <f t="shared" si="583"/>
        <v>0</v>
      </c>
      <c r="BG1392" s="119">
        <f t="shared" si="583"/>
        <v>0</v>
      </c>
      <c r="BH1392" s="119">
        <f t="shared" si="583"/>
        <v>0</v>
      </c>
      <c r="BI1392" s="119">
        <f t="shared" si="583"/>
        <v>0</v>
      </c>
      <c r="BJ1392" s="119">
        <f t="shared" si="583"/>
        <v>0</v>
      </c>
      <c r="BK1392" s="120">
        <f t="shared" si="583"/>
        <v>0</v>
      </c>
      <c r="BL1392" s="119">
        <f t="shared" si="583"/>
        <v>0</v>
      </c>
      <c r="BM1392" s="119">
        <f t="shared" si="583"/>
        <v>0</v>
      </c>
      <c r="BN1392" s="119">
        <f t="shared" si="583"/>
        <v>0</v>
      </c>
      <c r="BO1392" s="119">
        <f t="shared" si="583"/>
        <v>0</v>
      </c>
      <c r="BP1392" s="119">
        <f t="shared" si="583"/>
        <v>0</v>
      </c>
      <c r="BQ1392" s="2" t="s">
        <v>86</v>
      </c>
    </row>
    <row r="1393" ht="16.5" customHeight="1">
      <c r="A1393" s="145"/>
      <c r="B1393" s="146"/>
      <c r="C1393" s="124"/>
      <c r="D1393" s="125"/>
      <c r="E1393" s="126"/>
      <c r="F1393" s="437"/>
      <c r="G1393" s="438"/>
      <c r="H1393" s="439"/>
      <c r="I1393" s="127"/>
      <c r="J1393" s="439"/>
      <c r="K1393" s="439"/>
      <c r="L1393" s="439"/>
      <c r="M1393" s="439"/>
      <c r="N1393" s="439"/>
      <c r="O1393" s="439"/>
      <c r="P1393" s="125"/>
      <c r="Q1393" s="291"/>
      <c r="R1393" s="132"/>
      <c r="S1393" s="133"/>
      <c r="T1393" s="450"/>
      <c r="U1393" s="450"/>
      <c r="V1393" s="450"/>
      <c r="W1393" s="450"/>
      <c r="X1393" s="451"/>
      <c r="Y1393" s="450"/>
      <c r="Z1393" s="450"/>
      <c r="AA1393" s="450"/>
      <c r="AB1393" s="450"/>
      <c r="AC1393" s="450"/>
      <c r="AD1393" s="451"/>
      <c r="AE1393" s="450"/>
      <c r="AF1393" s="450"/>
      <c r="AG1393" s="450"/>
      <c r="AH1393" s="450"/>
      <c r="AI1393" s="450"/>
      <c r="AJ1393" s="450"/>
      <c r="AK1393" s="450"/>
      <c r="AL1393" s="452"/>
      <c r="AM1393" s="451"/>
      <c r="AN1393" s="451"/>
      <c r="AO1393" s="451"/>
      <c r="AP1393" s="451"/>
      <c r="AQ1393" s="452"/>
      <c r="AR1393" s="62"/>
      <c r="AS1393" s="224" t="s">
        <v>95</v>
      </c>
      <c r="AT1393" s="225"/>
      <c r="AU1393" s="226"/>
      <c r="AV1393" s="224"/>
      <c r="AW1393" s="225"/>
      <c r="AX1393" s="226"/>
      <c r="AY1393" s="224"/>
      <c r="AZ1393" s="225"/>
      <c r="BA1393" s="226"/>
      <c r="BB1393" s="224"/>
      <c r="BC1393" s="225"/>
      <c r="BD1393" s="226"/>
      <c r="BE1393" s="224"/>
      <c r="BF1393" s="225"/>
      <c r="BG1393" s="226"/>
      <c r="BH1393" s="224"/>
      <c r="BI1393" s="225"/>
      <c r="BJ1393" s="226"/>
      <c r="BK1393" s="64"/>
      <c r="BL1393" s="224"/>
      <c r="BM1393" s="225"/>
      <c r="BN1393" s="226"/>
      <c r="BO1393" s="63"/>
      <c r="BP1393" s="224"/>
      <c r="BQ1393" s="19"/>
    </row>
    <row r="1394" ht="19.5" customHeight="1">
      <c r="A1394" s="145"/>
      <c r="B1394" s="146"/>
      <c r="C1394" s="124"/>
      <c r="D1394" s="256"/>
      <c r="E1394" s="126"/>
      <c r="F1394" s="437"/>
      <c r="G1394" s="438"/>
      <c r="H1394" s="439"/>
      <c r="I1394" s="127"/>
      <c r="J1394" s="439"/>
      <c r="K1394" s="439"/>
      <c r="L1394" s="439"/>
      <c r="M1394" s="439"/>
      <c r="N1394" s="439"/>
      <c r="O1394" s="439"/>
      <c r="P1394" s="125"/>
      <c r="Q1394" s="291" t="s">
        <v>172</v>
      </c>
      <c r="R1394" s="132"/>
      <c r="S1394" s="133"/>
      <c r="T1394" s="450"/>
      <c r="U1394" s="450"/>
      <c r="V1394" s="450"/>
      <c r="W1394" s="450"/>
      <c r="X1394" s="451"/>
      <c r="Y1394" s="450"/>
      <c r="Z1394" s="450"/>
      <c r="AA1394" s="450"/>
      <c r="AB1394" s="450"/>
      <c r="AC1394" s="450"/>
      <c r="AD1394" s="451"/>
      <c r="AE1394" s="450"/>
      <c r="AF1394" s="450"/>
      <c r="AG1394" s="450"/>
      <c r="AH1394" s="450"/>
      <c r="AI1394" s="450"/>
      <c r="AJ1394" s="450"/>
      <c r="AK1394" s="450"/>
      <c r="AL1394" s="452"/>
      <c r="AM1394" s="451"/>
      <c r="AN1394" s="451"/>
      <c r="AO1394" s="451"/>
      <c r="AP1394" s="451"/>
      <c r="AQ1394" s="452"/>
      <c r="AR1394" s="62"/>
      <c r="AS1394" s="236" t="s">
        <v>32</v>
      </c>
      <c r="AT1394" s="236" t="s">
        <v>33</v>
      </c>
      <c r="AU1394" s="236" t="s">
        <v>34</v>
      </c>
      <c r="AV1394" s="236" t="s">
        <v>35</v>
      </c>
      <c r="AW1394" s="237" t="s">
        <v>36</v>
      </c>
      <c r="AX1394" s="236" t="s">
        <v>37</v>
      </c>
      <c r="AY1394" s="236" t="s">
        <v>38</v>
      </c>
      <c r="AZ1394" s="236" t="s">
        <v>39</v>
      </c>
      <c r="BA1394" s="236" t="s">
        <v>40</v>
      </c>
      <c r="BB1394" s="236" t="s">
        <v>41</v>
      </c>
      <c r="BC1394" s="237" t="s">
        <v>42</v>
      </c>
      <c r="BD1394" s="236" t="s">
        <v>43</v>
      </c>
      <c r="BE1394" s="236" t="s">
        <v>44</v>
      </c>
      <c r="BF1394" s="236" t="s">
        <v>45</v>
      </c>
      <c r="BG1394" s="236" t="s">
        <v>46</v>
      </c>
      <c r="BH1394" s="236" t="s">
        <v>47</v>
      </c>
      <c r="BI1394" s="236" t="s">
        <v>48</v>
      </c>
      <c r="BJ1394" s="236" t="s">
        <v>49</v>
      </c>
      <c r="BK1394" s="238" t="s">
        <v>50</v>
      </c>
      <c r="BL1394" s="239" t="s">
        <v>51</v>
      </c>
      <c r="BM1394" s="239" t="s">
        <v>52</v>
      </c>
      <c r="BN1394" s="239" t="s">
        <v>53</v>
      </c>
      <c r="BO1394" s="239" t="s">
        <v>54</v>
      </c>
      <c r="BP1394" s="239" t="s">
        <v>55</v>
      </c>
      <c r="BQ1394" s="19"/>
    </row>
    <row r="1395">
      <c r="A1395" s="145"/>
      <c r="B1395" s="146"/>
      <c r="C1395" s="124" t="s">
        <v>59</v>
      </c>
      <c r="D1395" s="125" t="s">
        <v>59</v>
      </c>
      <c r="E1395" s="126"/>
      <c r="F1395" s="437"/>
      <c r="G1395" s="438"/>
      <c r="H1395" s="439"/>
      <c r="I1395" s="127">
        <v>3</v>
      </c>
      <c r="J1395" s="439"/>
      <c r="K1395" s="439"/>
      <c r="L1395" s="439"/>
      <c r="M1395" s="439"/>
      <c r="N1395" s="439"/>
      <c r="O1395" s="439"/>
      <c r="P1395" s="1052" t="s">
        <v>72</v>
      </c>
      <c r="Q1395" s="242" t="s">
        <v>100</v>
      </c>
      <c r="R1395" s="132" t="s">
        <v>169</v>
      </c>
      <c r="S1395" s="133"/>
      <c r="T1395" s="721"/>
      <c r="U1395" s="721"/>
      <c r="V1395" s="721"/>
      <c r="W1395" s="721"/>
      <c r="X1395" s="721"/>
      <c r="Y1395" s="721"/>
      <c r="Z1395" s="721"/>
      <c r="AA1395" s="721"/>
      <c r="AB1395" s="721"/>
      <c r="AC1395" s="721"/>
      <c r="AD1395" s="734"/>
      <c r="AE1395" s="721"/>
      <c r="AF1395" s="721"/>
      <c r="AG1395" s="721"/>
      <c r="AH1395" s="721"/>
      <c r="AI1395" s="721"/>
      <c r="AJ1395" s="721"/>
      <c r="AK1395" s="721"/>
      <c r="AL1395" s="735"/>
      <c r="AM1395" s="721"/>
      <c r="AN1395" s="721"/>
      <c r="AO1395" s="721"/>
      <c r="AP1395" s="721"/>
      <c r="AQ1395" s="722"/>
      <c r="AR1395" s="62"/>
      <c r="AS1395" s="309">
        <f t="shared" ref="AS1395:AS1397" si="584">T1395*T$1412*1.73*0.875/1000</f>
        <v>0</v>
      </c>
      <c r="AT1395" s="309">
        <f t="shared" ref="AT1395:BP1397" si="585">U1395*U$1412*1.73*0.875/1000</f>
        <v>0</v>
      </c>
      <c r="AU1395" s="309">
        <f t="shared" si="585"/>
        <v>0</v>
      </c>
      <c r="AV1395" s="309">
        <f t="shared" si="585"/>
        <v>0</v>
      </c>
      <c r="AW1395" s="310">
        <f t="shared" si="585"/>
        <v>0</v>
      </c>
      <c r="AX1395" s="309">
        <f t="shared" si="585"/>
        <v>0</v>
      </c>
      <c r="AY1395" s="309">
        <f t="shared" si="585"/>
        <v>0</v>
      </c>
      <c r="AZ1395" s="309">
        <f t="shared" si="585"/>
        <v>0</v>
      </c>
      <c r="BA1395" s="309">
        <f t="shared" si="585"/>
        <v>0</v>
      </c>
      <c r="BB1395" s="309">
        <f t="shared" si="585"/>
        <v>0</v>
      </c>
      <c r="BC1395" s="310">
        <f t="shared" si="585"/>
        <v>0</v>
      </c>
      <c r="BD1395" s="309">
        <f t="shared" si="585"/>
        <v>0</v>
      </c>
      <c r="BE1395" s="309">
        <f t="shared" si="585"/>
        <v>0</v>
      </c>
      <c r="BF1395" s="309">
        <f t="shared" si="585"/>
        <v>0</v>
      </c>
      <c r="BG1395" s="309">
        <f t="shared" si="585"/>
        <v>0</v>
      </c>
      <c r="BH1395" s="309">
        <f t="shared" si="585"/>
        <v>0</v>
      </c>
      <c r="BI1395" s="309">
        <f t="shared" si="585"/>
        <v>0</v>
      </c>
      <c r="BJ1395" s="309">
        <f t="shared" si="585"/>
        <v>0</v>
      </c>
      <c r="BK1395" s="310">
        <f t="shared" si="585"/>
        <v>0</v>
      </c>
      <c r="BL1395" s="309">
        <f t="shared" si="585"/>
        <v>0</v>
      </c>
      <c r="BM1395" s="309">
        <f t="shared" si="585"/>
        <v>0</v>
      </c>
      <c r="BN1395" s="309">
        <f t="shared" si="585"/>
        <v>0</v>
      </c>
      <c r="BO1395" s="309">
        <f t="shared" si="585"/>
        <v>0</v>
      </c>
      <c r="BP1395" s="309">
        <f t="shared" si="585"/>
        <v>0</v>
      </c>
      <c r="BQ1395" s="247"/>
    </row>
    <row r="1396">
      <c r="A1396" s="145"/>
      <c r="B1396" s="146"/>
      <c r="C1396" s="124" t="s">
        <v>59</v>
      </c>
      <c r="D1396" s="125" t="s">
        <v>59</v>
      </c>
      <c r="E1396" s="126"/>
      <c r="F1396" s="437"/>
      <c r="G1396" s="438"/>
      <c r="H1396" s="439"/>
      <c r="I1396" s="127">
        <v>4</v>
      </c>
      <c r="J1396" s="439"/>
      <c r="K1396" s="439"/>
      <c r="L1396" s="439"/>
      <c r="M1396" s="439"/>
      <c r="N1396" s="439"/>
      <c r="O1396" s="439"/>
      <c r="P1396" s="1052" t="s">
        <v>72</v>
      </c>
      <c r="Q1396" s="242" t="s">
        <v>104</v>
      </c>
      <c r="R1396" s="132" t="s">
        <v>169</v>
      </c>
      <c r="S1396" s="133"/>
      <c r="T1396" s="721"/>
      <c r="U1396" s="721"/>
      <c r="V1396" s="721"/>
      <c r="W1396" s="721"/>
      <c r="X1396" s="721"/>
      <c r="Y1396" s="721"/>
      <c r="Z1396" s="721"/>
      <c r="AA1396" s="721"/>
      <c r="AB1396" s="721"/>
      <c r="AC1396" s="721"/>
      <c r="AD1396" s="734"/>
      <c r="AE1396" s="721"/>
      <c r="AF1396" s="721"/>
      <c r="AG1396" s="721"/>
      <c r="AH1396" s="721"/>
      <c r="AI1396" s="721"/>
      <c r="AJ1396" s="721"/>
      <c r="AK1396" s="721"/>
      <c r="AL1396" s="735"/>
      <c r="AM1396" s="721"/>
      <c r="AN1396" s="721"/>
      <c r="AO1396" s="721"/>
      <c r="AP1396" s="721"/>
      <c r="AQ1396" s="722"/>
      <c r="AR1396" s="62"/>
      <c r="AS1396" s="878">
        <f t="shared" si="584"/>
        <v>0</v>
      </c>
      <c r="AT1396" s="878">
        <f t="shared" si="585"/>
        <v>0</v>
      </c>
      <c r="AU1396" s="878">
        <f t="shared" si="585"/>
        <v>0</v>
      </c>
      <c r="AV1396" s="878">
        <f t="shared" si="585"/>
        <v>0</v>
      </c>
      <c r="AW1396" s="879">
        <f t="shared" si="585"/>
        <v>0</v>
      </c>
      <c r="AX1396" s="878">
        <f t="shared" si="585"/>
        <v>0</v>
      </c>
      <c r="AY1396" s="878">
        <f t="shared" si="585"/>
        <v>0</v>
      </c>
      <c r="AZ1396" s="878">
        <f t="shared" si="585"/>
        <v>0</v>
      </c>
      <c r="BA1396" s="878">
        <f t="shared" si="585"/>
        <v>0</v>
      </c>
      <c r="BB1396" s="878">
        <f t="shared" si="585"/>
        <v>0</v>
      </c>
      <c r="BC1396" s="879">
        <f t="shared" si="585"/>
        <v>0</v>
      </c>
      <c r="BD1396" s="878">
        <f t="shared" si="585"/>
        <v>0</v>
      </c>
      <c r="BE1396" s="878">
        <f t="shared" si="585"/>
        <v>0</v>
      </c>
      <c r="BF1396" s="878">
        <f t="shared" si="585"/>
        <v>0</v>
      </c>
      <c r="BG1396" s="878">
        <f t="shared" si="585"/>
        <v>0</v>
      </c>
      <c r="BH1396" s="878">
        <f t="shared" si="585"/>
        <v>0</v>
      </c>
      <c r="BI1396" s="878">
        <f t="shared" si="585"/>
        <v>0</v>
      </c>
      <c r="BJ1396" s="878">
        <f t="shared" si="585"/>
        <v>0</v>
      </c>
      <c r="BK1396" s="879">
        <f t="shared" si="585"/>
        <v>0</v>
      </c>
      <c r="BL1396" s="878">
        <f t="shared" si="585"/>
        <v>0</v>
      </c>
      <c r="BM1396" s="878">
        <f t="shared" si="585"/>
        <v>0</v>
      </c>
      <c r="BN1396" s="878">
        <f t="shared" si="585"/>
        <v>0</v>
      </c>
      <c r="BO1396" s="878">
        <f t="shared" si="585"/>
        <v>0</v>
      </c>
      <c r="BP1396" s="878">
        <f t="shared" si="585"/>
        <v>0</v>
      </c>
      <c r="BQ1396" s="247"/>
    </row>
    <row r="1397" ht="16.5">
      <c r="A1397" s="145"/>
      <c r="B1397" s="146"/>
      <c r="C1397" s="124" t="s">
        <v>59</v>
      </c>
      <c r="D1397" s="125" t="s">
        <v>59</v>
      </c>
      <c r="E1397" s="126"/>
      <c r="F1397" s="437"/>
      <c r="G1397" s="438"/>
      <c r="H1397" s="439"/>
      <c r="I1397" s="127">
        <v>5</v>
      </c>
      <c r="J1397" s="439"/>
      <c r="K1397" s="439"/>
      <c r="L1397" s="439"/>
      <c r="M1397" s="439"/>
      <c r="N1397" s="439"/>
      <c r="O1397" s="439"/>
      <c r="P1397" s="1052" t="s">
        <v>72</v>
      </c>
      <c r="Q1397" s="242" t="s">
        <v>180</v>
      </c>
      <c r="R1397" s="132" t="s">
        <v>169</v>
      </c>
      <c r="S1397" s="133"/>
      <c r="T1397" s="721"/>
      <c r="U1397" s="721"/>
      <c r="V1397" s="721"/>
      <c r="W1397" s="721"/>
      <c r="X1397" s="721"/>
      <c r="Y1397" s="721"/>
      <c r="Z1397" s="721"/>
      <c r="AA1397" s="721"/>
      <c r="AB1397" s="721"/>
      <c r="AC1397" s="721"/>
      <c r="AD1397" s="734"/>
      <c r="AE1397" s="721"/>
      <c r="AF1397" s="721"/>
      <c r="AG1397" s="721"/>
      <c r="AH1397" s="721"/>
      <c r="AI1397" s="721"/>
      <c r="AJ1397" s="721"/>
      <c r="AK1397" s="721"/>
      <c r="AL1397" s="735"/>
      <c r="AM1397" s="721"/>
      <c r="AN1397" s="721"/>
      <c r="AO1397" s="721"/>
      <c r="AP1397" s="721"/>
      <c r="AQ1397" s="722"/>
      <c r="AR1397" s="62"/>
      <c r="AS1397" s="880">
        <f t="shared" si="584"/>
        <v>0</v>
      </c>
      <c r="AT1397" s="880">
        <f t="shared" si="585"/>
        <v>0</v>
      </c>
      <c r="AU1397" s="880">
        <f t="shared" si="585"/>
        <v>0</v>
      </c>
      <c r="AV1397" s="880">
        <f t="shared" si="585"/>
        <v>0</v>
      </c>
      <c r="AW1397" s="881">
        <f t="shared" si="585"/>
        <v>0</v>
      </c>
      <c r="AX1397" s="880">
        <f t="shared" si="585"/>
        <v>0</v>
      </c>
      <c r="AY1397" s="880">
        <f t="shared" si="585"/>
        <v>0</v>
      </c>
      <c r="AZ1397" s="880">
        <f t="shared" si="585"/>
        <v>0</v>
      </c>
      <c r="BA1397" s="880">
        <f t="shared" si="585"/>
        <v>0</v>
      </c>
      <c r="BB1397" s="880">
        <f t="shared" si="585"/>
        <v>0</v>
      </c>
      <c r="BC1397" s="881">
        <f t="shared" si="585"/>
        <v>0</v>
      </c>
      <c r="BD1397" s="880">
        <f t="shared" si="585"/>
        <v>0</v>
      </c>
      <c r="BE1397" s="880">
        <f t="shared" si="585"/>
        <v>0</v>
      </c>
      <c r="BF1397" s="880">
        <f t="shared" si="585"/>
        <v>0</v>
      </c>
      <c r="BG1397" s="880">
        <f t="shared" si="585"/>
        <v>0</v>
      </c>
      <c r="BH1397" s="880">
        <f t="shared" si="585"/>
        <v>0</v>
      </c>
      <c r="BI1397" s="880">
        <f t="shared" si="585"/>
        <v>0</v>
      </c>
      <c r="BJ1397" s="880">
        <f t="shared" si="585"/>
        <v>0</v>
      </c>
      <c r="BK1397" s="881">
        <f t="shared" si="585"/>
        <v>0</v>
      </c>
      <c r="BL1397" s="880">
        <f t="shared" si="585"/>
        <v>0</v>
      </c>
      <c r="BM1397" s="880">
        <f t="shared" si="585"/>
        <v>0</v>
      </c>
      <c r="BN1397" s="880">
        <f t="shared" si="585"/>
        <v>0</v>
      </c>
      <c r="BO1397" s="880">
        <f t="shared" si="585"/>
        <v>0</v>
      </c>
      <c r="BP1397" s="880">
        <f t="shared" si="585"/>
        <v>0</v>
      </c>
      <c r="BQ1397" s="247"/>
    </row>
    <row r="1398" ht="16.5">
      <c r="A1398" s="125"/>
      <c r="B1398" s="127"/>
      <c r="C1398" s="124"/>
      <c r="D1398" s="125"/>
      <c r="E1398" s="126"/>
      <c r="F1398" s="437"/>
      <c r="G1398" s="438"/>
      <c r="H1398" s="439"/>
      <c r="I1398" s="127"/>
      <c r="J1398" s="439"/>
      <c r="K1398" s="439"/>
      <c r="L1398" s="439"/>
      <c r="M1398" s="439"/>
      <c r="N1398" s="439"/>
      <c r="O1398" s="439"/>
      <c r="P1398" s="808"/>
      <c r="Q1398" s="660" t="s">
        <v>174</v>
      </c>
      <c r="R1398" s="915"/>
      <c r="S1398" s="916"/>
      <c r="T1398" s="755"/>
      <c r="U1398" s="755"/>
      <c r="V1398" s="755"/>
      <c r="W1398" s="755"/>
      <c r="X1398" s="755"/>
      <c r="Y1398" s="755"/>
      <c r="Z1398" s="755"/>
      <c r="AA1398" s="755"/>
      <c r="AB1398" s="755"/>
      <c r="AC1398" s="755"/>
      <c r="AD1398" s="756"/>
      <c r="AE1398" s="755"/>
      <c r="AF1398" s="755"/>
      <c r="AG1398" s="755"/>
      <c r="AH1398" s="755"/>
      <c r="AI1398" s="755"/>
      <c r="AJ1398" s="755"/>
      <c r="AK1398" s="755"/>
      <c r="AL1398" s="757"/>
      <c r="AM1398" s="755"/>
      <c r="AN1398" s="755"/>
      <c r="AO1398" s="755"/>
      <c r="AP1398" s="755"/>
      <c r="AQ1398" s="758"/>
      <c r="AR1398" s="62"/>
      <c r="AS1398" s="274">
        <f t="shared" ref="AS1398:BP1398" si="586">SUM(AS1395:AS1397)</f>
        <v>0</v>
      </c>
      <c r="AT1398" s="275">
        <f t="shared" si="586"/>
        <v>0</v>
      </c>
      <c r="AU1398" s="276">
        <f t="shared" si="586"/>
        <v>0</v>
      </c>
      <c r="AV1398" s="274">
        <f t="shared" si="586"/>
        <v>0</v>
      </c>
      <c r="AW1398" s="277">
        <f t="shared" si="586"/>
        <v>0</v>
      </c>
      <c r="AX1398" s="276">
        <f>SUM(AT1395:AT1397)</f>
        <v>0</v>
      </c>
      <c r="AY1398" s="274">
        <f t="shared" si="586"/>
        <v>0</v>
      </c>
      <c r="AZ1398" s="275">
        <f t="shared" si="586"/>
        <v>0</v>
      </c>
      <c r="BA1398" s="276">
        <f t="shared" si="586"/>
        <v>0</v>
      </c>
      <c r="BB1398" s="274">
        <f t="shared" si="586"/>
        <v>0</v>
      </c>
      <c r="BC1398" s="277">
        <f t="shared" si="586"/>
        <v>0</v>
      </c>
      <c r="BD1398" s="276">
        <f t="shared" si="586"/>
        <v>0</v>
      </c>
      <c r="BE1398" s="274">
        <f t="shared" si="586"/>
        <v>0</v>
      </c>
      <c r="BF1398" s="275">
        <f t="shared" si="586"/>
        <v>0</v>
      </c>
      <c r="BG1398" s="276">
        <f t="shared" si="586"/>
        <v>0</v>
      </c>
      <c r="BH1398" s="274">
        <f t="shared" si="586"/>
        <v>0</v>
      </c>
      <c r="BI1398" s="275">
        <f t="shared" si="586"/>
        <v>0</v>
      </c>
      <c r="BJ1398" s="276">
        <f t="shared" si="586"/>
        <v>0</v>
      </c>
      <c r="BK1398" s="278">
        <f t="shared" si="586"/>
        <v>0</v>
      </c>
      <c r="BL1398" s="274">
        <f t="shared" si="586"/>
        <v>0</v>
      </c>
      <c r="BM1398" s="275">
        <f t="shared" si="586"/>
        <v>0</v>
      </c>
      <c r="BN1398" s="276">
        <f t="shared" si="586"/>
        <v>0</v>
      </c>
      <c r="BO1398" s="276">
        <f t="shared" si="586"/>
        <v>0</v>
      </c>
      <c r="BP1398" s="274">
        <f t="shared" si="586"/>
        <v>0</v>
      </c>
      <c r="BQ1398" s="247" t="s">
        <v>113</v>
      </c>
    </row>
    <row r="1399" ht="16.5">
      <c r="A1399" s="125"/>
      <c r="B1399" s="127"/>
      <c r="C1399" s="124"/>
      <c r="D1399" s="125"/>
      <c r="E1399" s="126"/>
      <c r="F1399" s="437"/>
      <c r="G1399" s="438"/>
      <c r="H1399" s="439"/>
      <c r="I1399" s="127"/>
      <c r="J1399" s="439"/>
      <c r="K1399" s="439"/>
      <c r="L1399" s="439"/>
      <c r="M1399" s="439"/>
      <c r="N1399" s="439"/>
      <c r="O1399" s="439"/>
      <c r="P1399" s="259"/>
      <c r="Q1399" s="279" t="s">
        <v>382</v>
      </c>
      <c r="R1399" s="280"/>
      <c r="S1399" s="281"/>
      <c r="T1399" s="513"/>
      <c r="U1399" s="513"/>
      <c r="V1399" s="513"/>
      <c r="W1399" s="513"/>
      <c r="X1399" s="513"/>
      <c r="Y1399" s="513"/>
      <c r="Z1399" s="513"/>
      <c r="AA1399" s="513"/>
      <c r="AB1399" s="513"/>
      <c r="AC1399" s="513"/>
      <c r="AD1399" s="514"/>
      <c r="AE1399" s="513"/>
      <c r="AF1399" s="513"/>
      <c r="AG1399" s="513"/>
      <c r="AH1399" s="513"/>
      <c r="AI1399" s="513"/>
      <c r="AJ1399" s="513"/>
      <c r="AK1399" s="513"/>
      <c r="AL1399" s="515"/>
      <c r="AM1399" s="513"/>
      <c r="AN1399" s="513"/>
      <c r="AO1399" s="513"/>
      <c r="AP1399" s="513"/>
      <c r="AQ1399" s="516"/>
      <c r="AR1399" s="62"/>
      <c r="AS1399" s="62"/>
      <c r="AT1399" s="62"/>
      <c r="AU1399" s="62"/>
      <c r="AV1399" s="62"/>
      <c r="AW1399" s="98"/>
      <c r="AX1399" s="62"/>
      <c r="AY1399" s="62"/>
      <c r="AZ1399" s="62"/>
      <c r="BA1399" s="62"/>
      <c r="BB1399" s="62"/>
      <c r="BC1399" s="98"/>
      <c r="BD1399" s="62"/>
      <c r="BE1399" s="62"/>
      <c r="BF1399" s="62"/>
      <c r="BG1399" s="62"/>
      <c r="BH1399" s="62"/>
      <c r="BI1399" s="62"/>
      <c r="BJ1399" s="62"/>
      <c r="BK1399" s="98"/>
      <c r="BL1399" s="62"/>
      <c r="BM1399" s="62"/>
      <c r="BN1399" s="62"/>
      <c r="BO1399" s="62"/>
      <c r="BP1399" s="62"/>
    </row>
    <row r="1400" ht="16.5">
      <c r="A1400" s="125"/>
      <c r="B1400" s="127"/>
      <c r="C1400" s="124"/>
      <c r="D1400" s="125"/>
      <c r="E1400" s="126"/>
      <c r="F1400" s="437"/>
      <c r="G1400" s="438"/>
      <c r="H1400" s="439"/>
      <c r="I1400" s="127"/>
      <c r="J1400" s="439"/>
      <c r="K1400" s="439"/>
      <c r="L1400" s="439"/>
      <c r="M1400" s="439"/>
      <c r="N1400" s="439"/>
      <c r="O1400" s="439"/>
      <c r="P1400" s="252"/>
      <c r="Q1400" s="279" t="s">
        <v>383</v>
      </c>
      <c r="R1400" s="280"/>
      <c r="S1400" s="281"/>
      <c r="T1400" s="513"/>
      <c r="U1400" s="513"/>
      <c r="V1400" s="513"/>
      <c r="W1400" s="513"/>
      <c r="X1400" s="513"/>
      <c r="Y1400" s="513"/>
      <c r="Z1400" s="513"/>
      <c r="AA1400" s="513"/>
      <c r="AB1400" s="513"/>
      <c r="AC1400" s="513"/>
      <c r="AD1400" s="514"/>
      <c r="AE1400" s="513"/>
      <c r="AF1400" s="513"/>
      <c r="AG1400" s="513"/>
      <c r="AH1400" s="513"/>
      <c r="AI1400" s="513"/>
      <c r="AJ1400" s="513"/>
      <c r="AK1400" s="513"/>
      <c r="AL1400" s="515"/>
      <c r="AM1400" s="513"/>
      <c r="AN1400" s="513"/>
      <c r="AO1400" s="513"/>
      <c r="AP1400" s="513"/>
      <c r="AQ1400" s="516"/>
      <c r="AR1400" s="62"/>
      <c r="AS1400" s="62"/>
      <c r="AT1400" s="62"/>
      <c r="AU1400" s="62"/>
      <c r="AV1400" s="62"/>
      <c r="AW1400" s="98"/>
      <c r="AX1400" s="62"/>
      <c r="AY1400" s="62"/>
      <c r="AZ1400" s="62"/>
      <c r="BA1400" s="62"/>
      <c r="BB1400" s="62"/>
      <c r="BC1400" s="98"/>
      <c r="BD1400" s="62"/>
      <c r="BE1400" s="62"/>
      <c r="BF1400" s="62"/>
      <c r="BG1400" s="62"/>
      <c r="BH1400" s="62"/>
      <c r="BI1400" s="62"/>
      <c r="BJ1400" s="62"/>
      <c r="BK1400" s="98"/>
      <c r="BL1400" s="62"/>
      <c r="BM1400" s="62"/>
      <c r="BN1400" s="62"/>
      <c r="BO1400" s="62"/>
      <c r="BP1400" s="62"/>
    </row>
    <row r="1401" ht="16.5">
      <c r="A1401" s="145"/>
      <c r="B1401" s="146"/>
      <c r="C1401" s="169" t="s">
        <v>59</v>
      </c>
      <c r="D1401" s="125" t="s">
        <v>59</v>
      </c>
      <c r="E1401" s="126"/>
      <c r="F1401" s="437"/>
      <c r="G1401" s="438"/>
      <c r="H1401" s="439"/>
      <c r="I1401" s="127">
        <v>6</v>
      </c>
      <c r="J1401" s="439"/>
      <c r="K1401" s="439"/>
      <c r="L1401" s="439"/>
      <c r="M1401" s="439"/>
      <c r="N1401" s="439"/>
      <c r="O1401" s="439"/>
      <c r="P1401" s="1052" t="s">
        <v>72</v>
      </c>
      <c r="Q1401" s="291" t="s">
        <v>240</v>
      </c>
      <c r="R1401" s="132" t="s">
        <v>169</v>
      </c>
      <c r="S1401" s="133"/>
      <c r="T1401" s="721"/>
      <c r="U1401" s="721"/>
      <c r="V1401" s="721"/>
      <c r="W1401" s="721"/>
      <c r="X1401" s="721"/>
      <c r="Y1401" s="721"/>
      <c r="Z1401" s="721"/>
      <c r="AA1401" s="721"/>
      <c r="AB1401" s="721"/>
      <c r="AC1401" s="721"/>
      <c r="AD1401" s="734"/>
      <c r="AE1401" s="721"/>
      <c r="AF1401" s="721"/>
      <c r="AG1401" s="721"/>
      <c r="AH1401" s="721"/>
      <c r="AI1401" s="721"/>
      <c r="AJ1401" s="721"/>
      <c r="AK1401" s="721"/>
      <c r="AL1401" s="735"/>
      <c r="AM1401" s="721"/>
      <c r="AN1401" s="721"/>
      <c r="AO1401" s="721"/>
      <c r="AP1401" s="721"/>
      <c r="AQ1401" s="722"/>
      <c r="AR1401" s="62"/>
      <c r="AS1401" s="625">
        <f>T1401*T1413*1.73*0.875/1000</f>
        <v>0</v>
      </c>
      <c r="AT1401" s="625">
        <f t="shared" ref="AT1401:BO1401" si="587">U1401*U1413*1.73*0.875/1000</f>
        <v>0</v>
      </c>
      <c r="AU1401" s="625">
        <f t="shared" si="587"/>
        <v>0</v>
      </c>
      <c r="AV1401" s="625">
        <f t="shared" si="587"/>
        <v>0</v>
      </c>
      <c r="AW1401" s="626">
        <f t="shared" si="587"/>
        <v>0</v>
      </c>
      <c r="AX1401" s="625">
        <f t="shared" si="587"/>
        <v>0</v>
      </c>
      <c r="AY1401" s="625">
        <f t="shared" si="587"/>
        <v>0</v>
      </c>
      <c r="AZ1401" s="625">
        <f t="shared" si="587"/>
        <v>0</v>
      </c>
      <c r="BA1401" s="625">
        <f t="shared" si="587"/>
        <v>0</v>
      </c>
      <c r="BB1401" s="625">
        <f t="shared" si="587"/>
        <v>0</v>
      </c>
      <c r="BC1401" s="626">
        <f t="shared" si="587"/>
        <v>0</v>
      </c>
      <c r="BD1401" s="625">
        <f t="shared" si="587"/>
        <v>0</v>
      </c>
      <c r="BE1401" s="625">
        <f t="shared" si="587"/>
        <v>0</v>
      </c>
      <c r="BF1401" s="625">
        <f t="shared" si="587"/>
        <v>0</v>
      </c>
      <c r="BG1401" s="625">
        <f t="shared" si="587"/>
        <v>0</v>
      </c>
      <c r="BH1401" s="625">
        <f t="shared" si="587"/>
        <v>0</v>
      </c>
      <c r="BI1401" s="625">
        <f t="shared" si="587"/>
        <v>0</v>
      </c>
      <c r="BJ1401" s="625">
        <f t="shared" si="587"/>
        <v>0</v>
      </c>
      <c r="BK1401" s="626">
        <f t="shared" si="587"/>
        <v>0</v>
      </c>
      <c r="BL1401" s="625">
        <f t="shared" si="587"/>
        <v>0</v>
      </c>
      <c r="BM1401" s="625">
        <f t="shared" si="587"/>
        <v>0</v>
      </c>
      <c r="BN1401" s="625">
        <f t="shared" si="587"/>
        <v>0</v>
      </c>
      <c r="BO1401" s="625">
        <f t="shared" si="587"/>
        <v>0</v>
      </c>
      <c r="BP1401" s="625">
        <f>AQ1401*AQ1413*1.73*0.875/1000</f>
        <v>0</v>
      </c>
      <c r="BQ1401" s="2" t="s">
        <v>115</v>
      </c>
    </row>
    <row r="1402" ht="16.5">
      <c r="A1402" s="145"/>
      <c r="B1402" s="146"/>
      <c r="C1402" s="124"/>
      <c r="D1402" s="125"/>
      <c r="E1402" s="126"/>
      <c r="F1402" s="437"/>
      <c r="G1402" s="438"/>
      <c r="H1402" s="439"/>
      <c r="I1402" s="127"/>
      <c r="J1402" s="439"/>
      <c r="K1402" s="439"/>
      <c r="L1402" s="439"/>
      <c r="M1402" s="439"/>
      <c r="N1402" s="439"/>
      <c r="O1402" s="439"/>
      <c r="P1402" s="125"/>
      <c r="Q1402" s="291"/>
      <c r="R1402" s="132"/>
      <c r="S1402" s="133"/>
      <c r="T1402" s="450"/>
      <c r="U1402" s="450"/>
      <c r="V1402" s="450"/>
      <c r="W1402" s="450"/>
      <c r="X1402" s="451"/>
      <c r="Y1402" s="450"/>
      <c r="Z1402" s="450"/>
      <c r="AA1402" s="450"/>
      <c r="AB1402" s="450"/>
      <c r="AC1402" s="450"/>
      <c r="AD1402" s="451"/>
      <c r="AE1402" s="450"/>
      <c r="AF1402" s="450"/>
      <c r="AG1402" s="450"/>
      <c r="AH1402" s="450"/>
      <c r="AI1402" s="450"/>
      <c r="AJ1402" s="450"/>
      <c r="AK1402" s="450"/>
      <c r="AL1402" s="452"/>
      <c r="AM1402" s="451"/>
      <c r="AN1402" s="451"/>
      <c r="AO1402" s="451"/>
      <c r="AP1402" s="451"/>
      <c r="AQ1402" s="452"/>
      <c r="AR1402" s="62"/>
      <c r="AS1402" s="224" t="s">
        <v>95</v>
      </c>
      <c r="AT1402" s="225"/>
      <c r="AU1402" s="226"/>
      <c r="AV1402" s="224"/>
      <c r="AW1402" s="225"/>
      <c r="AX1402" s="226"/>
      <c r="AY1402" s="224"/>
      <c r="AZ1402" s="225"/>
      <c r="BA1402" s="226"/>
      <c r="BB1402" s="224"/>
      <c r="BC1402" s="225"/>
      <c r="BD1402" s="226"/>
      <c r="BE1402" s="224"/>
      <c r="BF1402" s="225"/>
      <c r="BG1402" s="226"/>
      <c r="BH1402" s="224"/>
      <c r="BI1402" s="225"/>
      <c r="BJ1402" s="226"/>
      <c r="BK1402" s="64"/>
      <c r="BL1402" s="224"/>
      <c r="BM1402" s="225"/>
      <c r="BN1402" s="226"/>
      <c r="BO1402" s="63"/>
      <c r="BP1402" s="224"/>
      <c r="BQ1402" s="19"/>
    </row>
    <row r="1403" ht="19.5">
      <c r="A1403" s="145"/>
      <c r="B1403" s="146"/>
      <c r="C1403" s="124"/>
      <c r="D1403" s="125"/>
      <c r="E1403" s="126"/>
      <c r="F1403" s="437"/>
      <c r="G1403" s="438"/>
      <c r="H1403" s="439"/>
      <c r="I1403" s="127"/>
      <c r="J1403" s="439"/>
      <c r="K1403" s="439"/>
      <c r="L1403" s="439"/>
      <c r="M1403" s="439"/>
      <c r="N1403" s="439"/>
      <c r="O1403" s="439"/>
      <c r="P1403" s="125"/>
      <c r="Q1403" s="291" t="s">
        <v>179</v>
      </c>
      <c r="R1403" s="132"/>
      <c r="S1403" s="133"/>
      <c r="T1403" s="450"/>
      <c r="U1403" s="450"/>
      <c r="V1403" s="450"/>
      <c r="W1403" s="450"/>
      <c r="X1403" s="451"/>
      <c r="Y1403" s="450"/>
      <c r="Z1403" s="450"/>
      <c r="AA1403" s="450"/>
      <c r="AB1403" s="450"/>
      <c r="AC1403" s="450"/>
      <c r="AD1403" s="451"/>
      <c r="AE1403" s="450"/>
      <c r="AF1403" s="450"/>
      <c r="AG1403" s="450"/>
      <c r="AH1403" s="450"/>
      <c r="AI1403" s="450"/>
      <c r="AJ1403" s="450"/>
      <c r="AK1403" s="450"/>
      <c r="AL1403" s="452"/>
      <c r="AM1403" s="451"/>
      <c r="AN1403" s="451"/>
      <c r="AO1403" s="451"/>
      <c r="AP1403" s="451"/>
      <c r="AQ1403" s="452"/>
      <c r="AR1403" s="62"/>
      <c r="AS1403" s="236" t="s">
        <v>32</v>
      </c>
      <c r="AT1403" s="236" t="s">
        <v>33</v>
      </c>
      <c r="AU1403" s="236" t="s">
        <v>34</v>
      </c>
      <c r="AV1403" s="236" t="s">
        <v>35</v>
      </c>
      <c r="AW1403" s="237" t="s">
        <v>36</v>
      </c>
      <c r="AX1403" s="236" t="s">
        <v>37</v>
      </c>
      <c r="AY1403" s="236" t="s">
        <v>38</v>
      </c>
      <c r="AZ1403" s="236" t="s">
        <v>39</v>
      </c>
      <c r="BA1403" s="236" t="s">
        <v>40</v>
      </c>
      <c r="BB1403" s="236" t="s">
        <v>41</v>
      </c>
      <c r="BC1403" s="237" t="s">
        <v>42</v>
      </c>
      <c r="BD1403" s="236" t="s">
        <v>43</v>
      </c>
      <c r="BE1403" s="236" t="s">
        <v>44</v>
      </c>
      <c r="BF1403" s="236" t="s">
        <v>45</v>
      </c>
      <c r="BG1403" s="236" t="s">
        <v>46</v>
      </c>
      <c r="BH1403" s="236" t="s">
        <v>47</v>
      </c>
      <c r="BI1403" s="236" t="s">
        <v>48</v>
      </c>
      <c r="BJ1403" s="236" t="s">
        <v>49</v>
      </c>
      <c r="BK1403" s="238" t="s">
        <v>50</v>
      </c>
      <c r="BL1403" s="239" t="s">
        <v>51</v>
      </c>
      <c r="BM1403" s="239" t="s">
        <v>52</v>
      </c>
      <c r="BN1403" s="239" t="s">
        <v>53</v>
      </c>
      <c r="BO1403" s="239" t="s">
        <v>54</v>
      </c>
      <c r="BP1403" s="239" t="s">
        <v>55</v>
      </c>
      <c r="BQ1403" s="19"/>
    </row>
    <row r="1404">
      <c r="A1404" s="145"/>
      <c r="B1404" s="146"/>
      <c r="C1404" s="124" t="s">
        <v>59</v>
      </c>
      <c r="D1404" s="125" t="s">
        <v>59</v>
      </c>
      <c r="E1404" s="126"/>
      <c r="F1404" s="437"/>
      <c r="G1404" s="438"/>
      <c r="H1404" s="439"/>
      <c r="I1404" s="127">
        <v>7</v>
      </c>
      <c r="J1404" s="439"/>
      <c r="K1404" s="439"/>
      <c r="L1404" s="439"/>
      <c r="M1404" s="439"/>
      <c r="N1404" s="439"/>
      <c r="O1404" s="439"/>
      <c r="P1404" s="1052" t="s">
        <v>72</v>
      </c>
      <c r="Q1404" s="242" t="s">
        <v>126</v>
      </c>
      <c r="R1404" s="132" t="s">
        <v>169</v>
      </c>
      <c r="S1404" s="133"/>
      <c r="T1404" s="721"/>
      <c r="U1404" s="721"/>
      <c r="V1404" s="721"/>
      <c r="W1404" s="721"/>
      <c r="X1404" s="721"/>
      <c r="Y1404" s="721"/>
      <c r="Z1404" s="721"/>
      <c r="AA1404" s="721"/>
      <c r="AB1404" s="721"/>
      <c r="AC1404" s="721"/>
      <c r="AD1404" s="734"/>
      <c r="AE1404" s="721"/>
      <c r="AF1404" s="721"/>
      <c r="AG1404" s="721"/>
      <c r="AH1404" s="721"/>
      <c r="AI1404" s="721"/>
      <c r="AJ1404" s="721"/>
      <c r="AK1404" s="721"/>
      <c r="AL1404" s="735"/>
      <c r="AM1404" s="721"/>
      <c r="AN1404" s="721"/>
      <c r="AO1404" s="721"/>
      <c r="AP1404" s="721"/>
      <c r="AQ1404" s="722"/>
      <c r="AR1404" s="62"/>
      <c r="AS1404" s="309">
        <f t="shared" ref="AS1404:AS1406" si="588">T1404*T$1413*1.73*0.875/1000</f>
        <v>0</v>
      </c>
      <c r="AT1404" s="309">
        <f t="shared" ref="AT1404:BP1406" si="589">U1404*U$1413*1.73*0.875/1000</f>
        <v>0</v>
      </c>
      <c r="AU1404" s="309">
        <f t="shared" si="589"/>
        <v>0</v>
      </c>
      <c r="AV1404" s="309">
        <f t="shared" si="589"/>
        <v>0</v>
      </c>
      <c r="AW1404" s="310">
        <f t="shared" si="589"/>
        <v>0</v>
      </c>
      <c r="AX1404" s="309">
        <f t="shared" si="589"/>
        <v>0</v>
      </c>
      <c r="AY1404" s="309">
        <f t="shared" si="589"/>
        <v>0</v>
      </c>
      <c r="AZ1404" s="309">
        <f t="shared" si="589"/>
        <v>0</v>
      </c>
      <c r="BA1404" s="309">
        <f t="shared" si="589"/>
        <v>0</v>
      </c>
      <c r="BB1404" s="309">
        <f t="shared" si="589"/>
        <v>0</v>
      </c>
      <c r="BC1404" s="310">
        <f t="shared" si="589"/>
        <v>0</v>
      </c>
      <c r="BD1404" s="309">
        <f t="shared" si="589"/>
        <v>0</v>
      </c>
      <c r="BE1404" s="309">
        <f t="shared" si="589"/>
        <v>0</v>
      </c>
      <c r="BF1404" s="309">
        <f t="shared" si="589"/>
        <v>0</v>
      </c>
      <c r="BG1404" s="309">
        <f t="shared" si="589"/>
        <v>0</v>
      </c>
      <c r="BH1404" s="309">
        <f t="shared" si="589"/>
        <v>0</v>
      </c>
      <c r="BI1404" s="309">
        <f t="shared" si="589"/>
        <v>0</v>
      </c>
      <c r="BJ1404" s="309">
        <f t="shared" si="589"/>
        <v>0</v>
      </c>
      <c r="BK1404" s="310">
        <f t="shared" si="589"/>
        <v>0</v>
      </c>
      <c r="BL1404" s="309">
        <f t="shared" si="589"/>
        <v>0</v>
      </c>
      <c r="BM1404" s="309">
        <f t="shared" si="589"/>
        <v>0</v>
      </c>
      <c r="BN1404" s="309">
        <f t="shared" si="589"/>
        <v>0</v>
      </c>
      <c r="BO1404" s="309">
        <f t="shared" si="589"/>
        <v>0</v>
      </c>
      <c r="BP1404" s="309">
        <f t="shared" si="589"/>
        <v>0</v>
      </c>
      <c r="BQ1404" s="247"/>
    </row>
    <row r="1405">
      <c r="A1405" s="145"/>
      <c r="B1405" s="146"/>
      <c r="C1405" s="124" t="s">
        <v>59</v>
      </c>
      <c r="D1405" s="125" t="s">
        <v>59</v>
      </c>
      <c r="E1405" s="126"/>
      <c r="F1405" s="437"/>
      <c r="G1405" s="438"/>
      <c r="H1405" s="439"/>
      <c r="I1405" s="127">
        <v>8</v>
      </c>
      <c r="J1405" s="439"/>
      <c r="K1405" s="439"/>
      <c r="L1405" s="439"/>
      <c r="M1405" s="439"/>
      <c r="N1405" s="439"/>
      <c r="O1405" s="439"/>
      <c r="P1405" s="1052" t="s">
        <v>72</v>
      </c>
      <c r="Q1405" s="242" t="s">
        <v>125</v>
      </c>
      <c r="R1405" s="132" t="s">
        <v>169</v>
      </c>
      <c r="S1405" s="133"/>
      <c r="T1405" s="721"/>
      <c r="U1405" s="721"/>
      <c r="V1405" s="721"/>
      <c r="W1405" s="721"/>
      <c r="X1405" s="721"/>
      <c r="Y1405" s="721"/>
      <c r="Z1405" s="721"/>
      <c r="AA1405" s="721"/>
      <c r="AB1405" s="721"/>
      <c r="AC1405" s="721"/>
      <c r="AD1405" s="734"/>
      <c r="AE1405" s="721"/>
      <c r="AF1405" s="721"/>
      <c r="AG1405" s="721"/>
      <c r="AH1405" s="721"/>
      <c r="AI1405" s="721"/>
      <c r="AJ1405" s="721"/>
      <c r="AK1405" s="721"/>
      <c r="AL1405" s="735"/>
      <c r="AM1405" s="721"/>
      <c r="AN1405" s="721"/>
      <c r="AO1405" s="721"/>
      <c r="AP1405" s="721"/>
      <c r="AQ1405" s="722"/>
      <c r="AR1405" s="62"/>
      <c r="AS1405" s="878">
        <f t="shared" si="588"/>
        <v>0</v>
      </c>
      <c r="AT1405" s="878">
        <f t="shared" si="589"/>
        <v>0</v>
      </c>
      <c r="AU1405" s="878">
        <f t="shared" si="589"/>
        <v>0</v>
      </c>
      <c r="AV1405" s="878">
        <f t="shared" si="589"/>
        <v>0</v>
      </c>
      <c r="AW1405" s="879">
        <f t="shared" si="589"/>
        <v>0</v>
      </c>
      <c r="AX1405" s="878">
        <f t="shared" si="589"/>
        <v>0</v>
      </c>
      <c r="AY1405" s="878">
        <f t="shared" si="589"/>
        <v>0</v>
      </c>
      <c r="AZ1405" s="878">
        <f t="shared" si="589"/>
        <v>0</v>
      </c>
      <c r="BA1405" s="878">
        <f t="shared" si="589"/>
        <v>0</v>
      </c>
      <c r="BB1405" s="878">
        <f t="shared" si="589"/>
        <v>0</v>
      </c>
      <c r="BC1405" s="879">
        <f t="shared" si="589"/>
        <v>0</v>
      </c>
      <c r="BD1405" s="878">
        <f t="shared" si="589"/>
        <v>0</v>
      </c>
      <c r="BE1405" s="878">
        <f t="shared" si="589"/>
        <v>0</v>
      </c>
      <c r="BF1405" s="878">
        <f t="shared" si="589"/>
        <v>0</v>
      </c>
      <c r="BG1405" s="878">
        <f t="shared" si="589"/>
        <v>0</v>
      </c>
      <c r="BH1405" s="878">
        <f t="shared" si="589"/>
        <v>0</v>
      </c>
      <c r="BI1405" s="878">
        <f t="shared" si="589"/>
        <v>0</v>
      </c>
      <c r="BJ1405" s="878">
        <f t="shared" si="589"/>
        <v>0</v>
      </c>
      <c r="BK1405" s="879">
        <f t="shared" si="589"/>
        <v>0</v>
      </c>
      <c r="BL1405" s="878">
        <f t="shared" si="589"/>
        <v>0</v>
      </c>
      <c r="BM1405" s="878">
        <f t="shared" si="589"/>
        <v>0</v>
      </c>
      <c r="BN1405" s="878">
        <f t="shared" si="589"/>
        <v>0</v>
      </c>
      <c r="BO1405" s="878">
        <f t="shared" si="589"/>
        <v>0</v>
      </c>
      <c r="BP1405" s="878">
        <f t="shared" si="589"/>
        <v>0</v>
      </c>
      <c r="BQ1405" s="247"/>
    </row>
    <row r="1406" ht="16.5">
      <c r="A1406" s="145"/>
      <c r="B1406" s="146"/>
      <c r="C1406" s="124" t="s">
        <v>59</v>
      </c>
      <c r="D1406" s="125" t="s">
        <v>59</v>
      </c>
      <c r="E1406" s="126"/>
      <c r="F1406" s="437"/>
      <c r="G1406" s="438"/>
      <c r="H1406" s="439"/>
      <c r="I1406" s="127">
        <v>9</v>
      </c>
      <c r="J1406" s="439"/>
      <c r="K1406" s="439"/>
      <c r="L1406" s="439"/>
      <c r="M1406" s="439"/>
      <c r="N1406" s="439"/>
      <c r="O1406" s="439"/>
      <c r="P1406" s="1052" t="s">
        <v>72</v>
      </c>
      <c r="Q1406" s="242" t="s">
        <v>106</v>
      </c>
      <c r="R1406" s="132" t="s">
        <v>169</v>
      </c>
      <c r="S1406" s="133"/>
      <c r="T1406" s="721"/>
      <c r="U1406" s="721"/>
      <c r="V1406" s="721"/>
      <c r="W1406" s="721"/>
      <c r="X1406" s="721"/>
      <c r="Y1406" s="721"/>
      <c r="Z1406" s="721"/>
      <c r="AA1406" s="721"/>
      <c r="AB1406" s="721"/>
      <c r="AC1406" s="721"/>
      <c r="AD1406" s="734"/>
      <c r="AE1406" s="721"/>
      <c r="AF1406" s="721"/>
      <c r="AG1406" s="721"/>
      <c r="AH1406" s="721"/>
      <c r="AI1406" s="721"/>
      <c r="AJ1406" s="721"/>
      <c r="AK1406" s="721"/>
      <c r="AL1406" s="735"/>
      <c r="AM1406" s="721"/>
      <c r="AN1406" s="721"/>
      <c r="AO1406" s="721"/>
      <c r="AP1406" s="721"/>
      <c r="AQ1406" s="722"/>
      <c r="AR1406" s="62"/>
      <c r="AS1406" s="880">
        <f t="shared" si="588"/>
        <v>0</v>
      </c>
      <c r="AT1406" s="880">
        <f t="shared" si="589"/>
        <v>0</v>
      </c>
      <c r="AU1406" s="880">
        <f t="shared" si="589"/>
        <v>0</v>
      </c>
      <c r="AV1406" s="880">
        <f t="shared" si="589"/>
        <v>0</v>
      </c>
      <c r="AW1406" s="881">
        <f t="shared" si="589"/>
        <v>0</v>
      </c>
      <c r="AX1406" s="880">
        <f t="shared" si="589"/>
        <v>0</v>
      </c>
      <c r="AY1406" s="880">
        <f t="shared" si="589"/>
        <v>0</v>
      </c>
      <c r="AZ1406" s="880">
        <f t="shared" si="589"/>
        <v>0</v>
      </c>
      <c r="BA1406" s="880">
        <f t="shared" si="589"/>
        <v>0</v>
      </c>
      <c r="BB1406" s="880">
        <f t="shared" si="589"/>
        <v>0</v>
      </c>
      <c r="BC1406" s="881">
        <f t="shared" si="589"/>
        <v>0</v>
      </c>
      <c r="BD1406" s="880">
        <f t="shared" si="589"/>
        <v>0</v>
      </c>
      <c r="BE1406" s="880">
        <f t="shared" si="589"/>
        <v>0</v>
      </c>
      <c r="BF1406" s="880">
        <f t="shared" si="589"/>
        <v>0</v>
      </c>
      <c r="BG1406" s="880">
        <f t="shared" si="589"/>
        <v>0</v>
      </c>
      <c r="BH1406" s="880">
        <f t="shared" si="589"/>
        <v>0</v>
      </c>
      <c r="BI1406" s="880">
        <f t="shared" si="589"/>
        <v>0</v>
      </c>
      <c r="BJ1406" s="880">
        <f t="shared" si="589"/>
        <v>0</v>
      </c>
      <c r="BK1406" s="881">
        <f t="shared" si="589"/>
        <v>0</v>
      </c>
      <c r="BL1406" s="880">
        <f t="shared" si="589"/>
        <v>0</v>
      </c>
      <c r="BM1406" s="880">
        <f t="shared" si="589"/>
        <v>0</v>
      </c>
      <c r="BN1406" s="880">
        <f t="shared" si="589"/>
        <v>0</v>
      </c>
      <c r="BO1406" s="880">
        <f t="shared" si="589"/>
        <v>0</v>
      </c>
      <c r="BP1406" s="880">
        <f t="shared" si="589"/>
        <v>0</v>
      </c>
      <c r="BQ1406" s="247"/>
    </row>
    <row r="1407" ht="16.5">
      <c r="A1407" s="125"/>
      <c r="B1407" s="127"/>
      <c r="C1407" s="124"/>
      <c r="D1407" s="125"/>
      <c r="E1407" s="126"/>
      <c r="F1407" s="437"/>
      <c r="G1407" s="438"/>
      <c r="H1407" s="439"/>
      <c r="I1407" s="127"/>
      <c r="J1407" s="439"/>
      <c r="K1407" s="439"/>
      <c r="L1407" s="439"/>
      <c r="M1407" s="439"/>
      <c r="N1407" s="439"/>
      <c r="O1407" s="439"/>
      <c r="P1407" s="808"/>
      <c r="Q1407" s="660" t="s">
        <v>182</v>
      </c>
      <c r="R1407" s="915"/>
      <c r="S1407" s="916"/>
      <c r="T1407" s="755"/>
      <c r="U1407" s="755"/>
      <c r="V1407" s="755"/>
      <c r="W1407" s="755"/>
      <c r="X1407" s="755"/>
      <c r="Y1407" s="755"/>
      <c r="Z1407" s="755"/>
      <c r="AA1407" s="755"/>
      <c r="AB1407" s="755"/>
      <c r="AC1407" s="755"/>
      <c r="AD1407" s="756"/>
      <c r="AE1407" s="755"/>
      <c r="AF1407" s="755"/>
      <c r="AG1407" s="755"/>
      <c r="AH1407" s="755"/>
      <c r="AI1407" s="755"/>
      <c r="AJ1407" s="755"/>
      <c r="AK1407" s="755"/>
      <c r="AL1407" s="757"/>
      <c r="AM1407" s="755"/>
      <c r="AN1407" s="755"/>
      <c r="AO1407" s="755"/>
      <c r="AP1407" s="755"/>
      <c r="AQ1407" s="758"/>
      <c r="AR1407" s="62"/>
      <c r="AS1407" s="274">
        <f t="shared" ref="AS1407:BP1407" si="590">SUM(AS1404:AS1406)</f>
        <v>0</v>
      </c>
      <c r="AT1407" s="275">
        <f t="shared" si="590"/>
        <v>0</v>
      </c>
      <c r="AU1407" s="276">
        <f t="shared" si="590"/>
        <v>0</v>
      </c>
      <c r="AV1407" s="274">
        <f t="shared" si="590"/>
        <v>0</v>
      </c>
      <c r="AW1407" s="277">
        <f t="shared" si="590"/>
        <v>0</v>
      </c>
      <c r="AX1407" s="276">
        <f>SUM(AT1404:AT1406)</f>
        <v>0</v>
      </c>
      <c r="AY1407" s="274">
        <f t="shared" si="590"/>
        <v>0</v>
      </c>
      <c r="AZ1407" s="275">
        <f t="shared" si="590"/>
        <v>0</v>
      </c>
      <c r="BA1407" s="276">
        <f t="shared" si="590"/>
        <v>0</v>
      </c>
      <c r="BB1407" s="274">
        <f t="shared" si="590"/>
        <v>0</v>
      </c>
      <c r="BC1407" s="277">
        <f t="shared" si="590"/>
        <v>0</v>
      </c>
      <c r="BD1407" s="276">
        <f t="shared" si="590"/>
        <v>0</v>
      </c>
      <c r="BE1407" s="274">
        <f t="shared" si="590"/>
        <v>0</v>
      </c>
      <c r="BF1407" s="275">
        <f t="shared" si="590"/>
        <v>0</v>
      </c>
      <c r="BG1407" s="276">
        <f t="shared" si="590"/>
        <v>0</v>
      </c>
      <c r="BH1407" s="274">
        <f t="shared" si="590"/>
        <v>0</v>
      </c>
      <c r="BI1407" s="275">
        <f t="shared" si="590"/>
        <v>0</v>
      </c>
      <c r="BJ1407" s="276">
        <f t="shared" si="590"/>
        <v>0</v>
      </c>
      <c r="BK1407" s="278">
        <f t="shared" si="590"/>
        <v>0</v>
      </c>
      <c r="BL1407" s="274">
        <f t="shared" si="590"/>
        <v>0</v>
      </c>
      <c r="BM1407" s="275">
        <f t="shared" si="590"/>
        <v>0</v>
      </c>
      <c r="BN1407" s="276">
        <f t="shared" si="590"/>
        <v>0</v>
      </c>
      <c r="BO1407" s="276">
        <f t="shared" si="590"/>
        <v>0</v>
      </c>
      <c r="BP1407" s="274">
        <f t="shared" si="590"/>
        <v>0</v>
      </c>
      <c r="BQ1407" s="247" t="s">
        <v>134</v>
      </c>
    </row>
    <row r="1408" ht="16.5">
      <c r="A1408" s="125"/>
      <c r="B1408" s="127"/>
      <c r="C1408" s="124"/>
      <c r="D1408" s="125"/>
      <c r="E1408" s="126"/>
      <c r="F1408" s="437"/>
      <c r="G1408" s="438"/>
      <c r="H1408" s="439"/>
      <c r="I1408" s="127"/>
      <c r="J1408" s="439"/>
      <c r="K1408" s="439"/>
      <c r="L1408" s="439"/>
      <c r="M1408" s="439"/>
      <c r="N1408" s="439"/>
      <c r="O1408" s="439"/>
      <c r="P1408" s="808"/>
      <c r="Q1408" s="660" t="s">
        <v>135</v>
      </c>
      <c r="R1408" s="915"/>
      <c r="S1408" s="916"/>
      <c r="T1408" s="755"/>
      <c r="U1408" s="755"/>
      <c r="V1408" s="755"/>
      <c r="W1408" s="755"/>
      <c r="X1408" s="755"/>
      <c r="Y1408" s="755"/>
      <c r="Z1408" s="755"/>
      <c r="AA1408" s="755"/>
      <c r="AB1408" s="755"/>
      <c r="AC1408" s="755"/>
      <c r="AD1408" s="756"/>
      <c r="AE1408" s="755"/>
      <c r="AF1408" s="755"/>
      <c r="AG1408" s="755"/>
      <c r="AH1408" s="755"/>
      <c r="AI1408" s="755"/>
      <c r="AJ1408" s="755"/>
      <c r="AK1408" s="755"/>
      <c r="AL1408" s="757"/>
      <c r="AM1408" s="755"/>
      <c r="AN1408" s="755"/>
      <c r="AO1408" s="755"/>
      <c r="AP1408" s="755"/>
      <c r="AQ1408" s="758"/>
      <c r="AR1408" s="62"/>
      <c r="AS1408" s="274">
        <f t="shared" ref="AS1408:BP1408" si="591">AS1398+AS1407</f>
        <v>0</v>
      </c>
      <c r="AT1408" s="275">
        <f t="shared" si="591"/>
        <v>0</v>
      </c>
      <c r="AU1408" s="276">
        <f t="shared" si="591"/>
        <v>0</v>
      </c>
      <c r="AV1408" s="274">
        <f t="shared" si="591"/>
        <v>0</v>
      </c>
      <c r="AW1408" s="277">
        <f t="shared" si="591"/>
        <v>0</v>
      </c>
      <c r="AX1408" s="276">
        <f>AT1398+AT1407</f>
        <v>0</v>
      </c>
      <c r="AY1408" s="274">
        <f t="shared" si="591"/>
        <v>0</v>
      </c>
      <c r="AZ1408" s="275">
        <f t="shared" si="591"/>
        <v>0</v>
      </c>
      <c r="BA1408" s="276">
        <f t="shared" si="591"/>
        <v>0</v>
      </c>
      <c r="BB1408" s="274">
        <f t="shared" si="591"/>
        <v>0</v>
      </c>
      <c r="BC1408" s="277">
        <f t="shared" si="591"/>
        <v>0</v>
      </c>
      <c r="BD1408" s="276">
        <f t="shared" si="591"/>
        <v>0</v>
      </c>
      <c r="BE1408" s="274">
        <f t="shared" si="591"/>
        <v>0</v>
      </c>
      <c r="BF1408" s="275">
        <f t="shared" si="591"/>
        <v>0</v>
      </c>
      <c r="BG1408" s="276">
        <f t="shared" si="591"/>
        <v>0</v>
      </c>
      <c r="BH1408" s="274">
        <f t="shared" si="591"/>
        <v>0</v>
      </c>
      <c r="BI1408" s="275">
        <f t="shared" si="591"/>
        <v>0</v>
      </c>
      <c r="BJ1408" s="276">
        <f t="shared" si="591"/>
        <v>0</v>
      </c>
      <c r="BK1408" s="278">
        <f t="shared" si="591"/>
        <v>0</v>
      </c>
      <c r="BL1408" s="274">
        <f t="shared" si="591"/>
        <v>0</v>
      </c>
      <c r="BM1408" s="275">
        <f t="shared" si="591"/>
        <v>0</v>
      </c>
      <c r="BN1408" s="276">
        <f t="shared" si="591"/>
        <v>0</v>
      </c>
      <c r="BO1408" s="276">
        <f t="shared" si="591"/>
        <v>0</v>
      </c>
      <c r="BP1408" s="274">
        <f t="shared" si="591"/>
        <v>0</v>
      </c>
      <c r="BQ1408" s="321" t="s">
        <v>136</v>
      </c>
    </row>
    <row r="1409" ht="16.5">
      <c r="A1409" s="125"/>
      <c r="B1409" s="127"/>
      <c r="C1409" s="124"/>
      <c r="D1409" s="125"/>
      <c r="E1409" s="126"/>
      <c r="F1409" s="437"/>
      <c r="G1409" s="438"/>
      <c r="H1409" s="439"/>
      <c r="I1409" s="127"/>
      <c r="J1409" s="439"/>
      <c r="K1409" s="439"/>
      <c r="L1409" s="439"/>
      <c r="M1409" s="439"/>
      <c r="N1409" s="439"/>
      <c r="O1409" s="439"/>
      <c r="P1409" s="102"/>
      <c r="Q1409" s="285"/>
      <c r="R1409" s="231"/>
      <c r="S1409" s="232"/>
      <c r="T1409" s="654"/>
      <c r="U1409" s="654"/>
      <c r="V1409" s="654"/>
      <c r="W1409" s="654"/>
      <c r="X1409" s="654"/>
      <c r="Y1409" s="654"/>
      <c r="Z1409" s="654"/>
      <c r="AA1409" s="654"/>
      <c r="AB1409" s="654"/>
      <c r="AC1409" s="654"/>
      <c r="AD1409" s="498"/>
      <c r="AE1409" s="654"/>
      <c r="AF1409" s="654"/>
      <c r="AG1409" s="654"/>
      <c r="AH1409" s="654"/>
      <c r="AI1409" s="654"/>
      <c r="AJ1409" s="654"/>
      <c r="AK1409" s="654"/>
      <c r="AL1409" s="499"/>
      <c r="AM1409" s="654"/>
      <c r="AN1409" s="654"/>
      <c r="AO1409" s="654"/>
      <c r="AP1409" s="654"/>
      <c r="AQ1409" s="233"/>
      <c r="AR1409" s="62"/>
      <c r="AS1409" s="62"/>
      <c r="AT1409" s="62"/>
      <c r="AU1409" s="62"/>
      <c r="AV1409" s="62"/>
      <c r="AW1409" s="98"/>
      <c r="AX1409" s="62"/>
      <c r="AY1409" s="62"/>
      <c r="AZ1409" s="62"/>
      <c r="BA1409" s="62"/>
      <c r="BB1409" s="62"/>
      <c r="BC1409" s="98"/>
      <c r="BD1409" s="62"/>
      <c r="BE1409" s="62"/>
      <c r="BF1409" s="62"/>
      <c r="BG1409" s="62"/>
      <c r="BH1409" s="62"/>
      <c r="BI1409" s="62"/>
      <c r="BJ1409" s="62"/>
      <c r="BK1409" s="98"/>
      <c r="BL1409" s="62"/>
      <c r="BM1409" s="62"/>
      <c r="BN1409" s="62"/>
      <c r="BO1409" s="62"/>
      <c r="BP1409" s="62"/>
    </row>
    <row r="1410" ht="16.5">
      <c r="A1410" s="145"/>
      <c r="B1410" s="146"/>
      <c r="C1410" s="124"/>
      <c r="D1410" s="125"/>
      <c r="E1410" s="126"/>
      <c r="F1410" s="437"/>
      <c r="G1410" s="438"/>
      <c r="H1410" s="128">
        <v>1</v>
      </c>
      <c r="I1410" s="127">
        <v>10</v>
      </c>
      <c r="J1410" s="439"/>
      <c r="K1410" s="439"/>
      <c r="L1410" s="439"/>
      <c r="M1410" s="439"/>
      <c r="N1410" s="439"/>
      <c r="O1410" s="439"/>
      <c r="P1410" s="125"/>
      <c r="Q1410" s="291" t="s">
        <v>387</v>
      </c>
      <c r="R1410" s="132" t="s">
        <v>352</v>
      </c>
      <c r="S1410" s="133"/>
      <c r="T1410" s="462"/>
      <c r="U1410" s="462"/>
      <c r="V1410" s="462"/>
      <c r="W1410" s="462"/>
      <c r="X1410" s="462"/>
      <c r="Y1410" s="462"/>
      <c r="Z1410" s="462"/>
      <c r="AA1410" s="462"/>
      <c r="AB1410" s="462"/>
      <c r="AC1410" s="462"/>
      <c r="AD1410" s="463"/>
      <c r="AE1410" s="462"/>
      <c r="AF1410" s="462"/>
      <c r="AG1410" s="462"/>
      <c r="AH1410" s="462"/>
      <c r="AI1410" s="462"/>
      <c r="AJ1410" s="462"/>
      <c r="AK1410" s="462"/>
      <c r="AL1410" s="464"/>
      <c r="AM1410" s="462"/>
      <c r="AN1410" s="462"/>
      <c r="AO1410" s="462"/>
      <c r="AP1410" s="462"/>
      <c r="AQ1410" s="190"/>
      <c r="AR1410" s="62"/>
      <c r="AS1410" s="274">
        <f>AS1401+AS1392</f>
        <v>0</v>
      </c>
      <c r="AT1410" s="274">
        <f>AT1401+AT1392</f>
        <v>0</v>
      </c>
      <c r="AU1410" s="275">
        <f>AU1401+AU1392</f>
        <v>0</v>
      </c>
      <c r="AV1410" s="274">
        <f>AV1401+AV1392</f>
        <v>0</v>
      </c>
      <c r="AW1410" s="517">
        <f>AW1401+AW1392</f>
        <v>0</v>
      </c>
      <c r="AX1410" s="275">
        <f>AT1401+AT1392</f>
        <v>0</v>
      </c>
      <c r="AY1410" s="274">
        <f t="shared" ref="AY1410:BP1410" si="592">AY1401+AY1392</f>
        <v>0</v>
      </c>
      <c r="AZ1410" s="274">
        <f t="shared" si="592"/>
        <v>0</v>
      </c>
      <c r="BA1410" s="275">
        <f t="shared" si="592"/>
        <v>0</v>
      </c>
      <c r="BB1410" s="274">
        <f t="shared" si="592"/>
        <v>0</v>
      </c>
      <c r="BC1410" s="517">
        <f t="shared" si="592"/>
        <v>0</v>
      </c>
      <c r="BD1410" s="275">
        <f t="shared" si="592"/>
        <v>0</v>
      </c>
      <c r="BE1410" s="274">
        <f t="shared" si="592"/>
        <v>0</v>
      </c>
      <c r="BF1410" s="274">
        <f t="shared" si="592"/>
        <v>0</v>
      </c>
      <c r="BG1410" s="275">
        <f t="shared" si="592"/>
        <v>0</v>
      </c>
      <c r="BH1410" s="274">
        <f t="shared" si="592"/>
        <v>0</v>
      </c>
      <c r="BI1410" s="274">
        <f t="shared" si="592"/>
        <v>0</v>
      </c>
      <c r="BJ1410" s="275">
        <f t="shared" si="592"/>
        <v>0</v>
      </c>
      <c r="BK1410" s="277">
        <f t="shared" si="592"/>
        <v>0</v>
      </c>
      <c r="BL1410" s="274">
        <f t="shared" si="592"/>
        <v>0</v>
      </c>
      <c r="BM1410" s="274">
        <f t="shared" si="592"/>
        <v>0</v>
      </c>
      <c r="BN1410" s="275">
        <f t="shared" si="592"/>
        <v>0</v>
      </c>
      <c r="BO1410" s="275">
        <f t="shared" si="592"/>
        <v>0</v>
      </c>
      <c r="BP1410" s="274">
        <f t="shared" si="592"/>
        <v>0</v>
      </c>
      <c r="BQ1410" s="19" t="s">
        <v>303</v>
      </c>
    </row>
    <row r="1411">
      <c r="A1411" s="145"/>
      <c r="B1411" s="146"/>
      <c r="C1411" s="124"/>
      <c r="D1411" s="125"/>
      <c r="E1411" s="126"/>
      <c r="F1411" s="437"/>
      <c r="G1411" s="438"/>
      <c r="H1411" s="128">
        <v>2</v>
      </c>
      <c r="I1411" s="127">
        <v>11</v>
      </c>
      <c r="J1411" s="439"/>
      <c r="K1411" s="439"/>
      <c r="L1411" s="439"/>
      <c r="M1411" s="439"/>
      <c r="N1411" s="439"/>
      <c r="O1411" s="439"/>
      <c r="P1411" s="125"/>
      <c r="Q1411" s="291"/>
      <c r="R1411" s="132" t="s">
        <v>353</v>
      </c>
      <c r="S1411" s="133"/>
      <c r="T1411" s="462"/>
      <c r="U1411" s="462"/>
      <c r="V1411" s="462"/>
      <c r="W1411" s="462"/>
      <c r="X1411" s="462"/>
      <c r="Y1411" s="462"/>
      <c r="Z1411" s="462"/>
      <c r="AA1411" s="462"/>
      <c r="AB1411" s="462"/>
      <c r="AC1411" s="462"/>
      <c r="AD1411" s="463"/>
      <c r="AE1411" s="462"/>
      <c r="AF1411" s="462"/>
      <c r="AG1411" s="462"/>
      <c r="AH1411" s="462"/>
      <c r="AI1411" s="462"/>
      <c r="AJ1411" s="462"/>
      <c r="AK1411" s="462"/>
      <c r="AL1411" s="464"/>
      <c r="AM1411" s="462"/>
      <c r="AN1411" s="462"/>
      <c r="AO1411" s="462"/>
      <c r="AP1411" s="462"/>
      <c r="AQ1411" s="190"/>
      <c r="AR1411" s="62"/>
      <c r="AS1411" s="62"/>
      <c r="AT1411" s="62"/>
      <c r="AU1411" s="62"/>
      <c r="AV1411" s="62"/>
      <c r="AW1411" s="98"/>
      <c r="AX1411" s="62"/>
      <c r="AY1411" s="62"/>
      <c r="AZ1411" s="62"/>
      <c r="BA1411" s="62"/>
      <c r="BB1411" s="62"/>
      <c r="BC1411" s="98"/>
      <c r="BD1411" s="62"/>
      <c r="BE1411" s="62"/>
      <c r="BF1411" s="62"/>
      <c r="BG1411" s="62"/>
      <c r="BH1411" s="62"/>
      <c r="BI1411" s="62"/>
      <c r="BJ1411" s="62"/>
      <c r="BK1411" s="98"/>
      <c r="BL1411" s="62"/>
      <c r="BM1411" s="62"/>
      <c r="BN1411" s="62"/>
      <c r="BO1411" s="62"/>
      <c r="BP1411" s="62"/>
    </row>
    <row r="1412">
      <c r="A1412" s="145"/>
      <c r="B1412" s="146"/>
      <c r="C1412" s="124"/>
      <c r="D1412" s="125"/>
      <c r="E1412" s="126"/>
      <c r="F1412" s="437"/>
      <c r="G1412" s="438"/>
      <c r="H1412" s="128">
        <v>3</v>
      </c>
      <c r="I1412" s="127">
        <v>12</v>
      </c>
      <c r="J1412" s="439"/>
      <c r="K1412" s="439"/>
      <c r="L1412" s="439"/>
      <c r="M1412" s="439"/>
      <c r="N1412" s="439"/>
      <c r="O1412" s="439"/>
      <c r="P1412" s="125"/>
      <c r="Q1412" s="291" t="s">
        <v>392</v>
      </c>
      <c r="R1412" s="132" t="s">
        <v>352</v>
      </c>
      <c r="S1412" s="133"/>
      <c r="T1412" s="462"/>
      <c r="U1412" s="462"/>
      <c r="V1412" s="462"/>
      <c r="W1412" s="462"/>
      <c r="X1412" s="462"/>
      <c r="Y1412" s="462"/>
      <c r="Z1412" s="462"/>
      <c r="AA1412" s="462"/>
      <c r="AB1412" s="462"/>
      <c r="AC1412" s="462"/>
      <c r="AD1412" s="463"/>
      <c r="AE1412" s="462"/>
      <c r="AF1412" s="462"/>
      <c r="AG1412" s="462"/>
      <c r="AH1412" s="462"/>
      <c r="AI1412" s="462"/>
      <c r="AJ1412" s="462"/>
      <c r="AK1412" s="462"/>
      <c r="AL1412" s="464"/>
      <c r="AM1412" s="462"/>
      <c r="AN1412" s="462"/>
      <c r="AO1412" s="462"/>
      <c r="AP1412" s="462"/>
      <c r="AQ1412" s="190"/>
      <c r="AR1412" s="62"/>
      <c r="AS1412" s="62"/>
      <c r="AT1412" s="62"/>
      <c r="AU1412" s="62"/>
      <c r="AV1412" s="62"/>
      <c r="AW1412" s="98"/>
      <c r="AX1412" s="62"/>
      <c r="AY1412" s="62"/>
      <c r="AZ1412" s="62"/>
      <c r="BA1412" s="62"/>
      <c r="BB1412" s="62"/>
      <c r="BC1412" s="98"/>
      <c r="BD1412" s="62"/>
      <c r="BE1412" s="62"/>
      <c r="BF1412" s="62"/>
      <c r="BG1412" s="62"/>
      <c r="BH1412" s="62"/>
      <c r="BI1412" s="62"/>
      <c r="BJ1412" s="62"/>
      <c r="BK1412" s="98"/>
      <c r="BL1412" s="62"/>
      <c r="BM1412" s="62"/>
      <c r="BN1412" s="62"/>
      <c r="BO1412" s="62"/>
      <c r="BP1412" s="62"/>
    </row>
    <row r="1413" ht="16.5">
      <c r="A1413" s="145"/>
      <c r="B1413" s="146"/>
      <c r="C1413" s="345"/>
      <c r="D1413" s="346"/>
      <c r="E1413" s="347"/>
      <c r="F1413" s="437"/>
      <c r="G1413" s="438"/>
      <c r="H1413" s="128">
        <v>4</v>
      </c>
      <c r="I1413" s="127">
        <v>13</v>
      </c>
      <c r="J1413" s="439"/>
      <c r="K1413" s="439"/>
      <c r="L1413" s="439"/>
      <c r="M1413" s="439"/>
      <c r="N1413" s="439"/>
      <c r="O1413" s="439"/>
      <c r="P1413" s="125"/>
      <c r="Q1413" s="291"/>
      <c r="R1413" s="132" t="s">
        <v>353</v>
      </c>
      <c r="S1413" s="133"/>
      <c r="T1413" s="462"/>
      <c r="U1413" s="462"/>
      <c r="V1413" s="462"/>
      <c r="W1413" s="462"/>
      <c r="X1413" s="462"/>
      <c r="Y1413" s="462"/>
      <c r="Z1413" s="462"/>
      <c r="AA1413" s="462"/>
      <c r="AB1413" s="462"/>
      <c r="AC1413" s="462"/>
      <c r="AD1413" s="463"/>
      <c r="AE1413" s="462"/>
      <c r="AF1413" s="462"/>
      <c r="AG1413" s="462"/>
      <c r="AH1413" s="462"/>
      <c r="AI1413" s="462"/>
      <c r="AJ1413" s="462"/>
      <c r="AK1413" s="462"/>
      <c r="AL1413" s="464"/>
      <c r="AM1413" s="462"/>
      <c r="AN1413" s="462"/>
      <c r="AO1413" s="462"/>
      <c r="AP1413" s="462"/>
      <c r="AQ1413" s="190"/>
      <c r="AR1413" s="62"/>
      <c r="AS1413" s="62"/>
      <c r="AT1413" s="62"/>
      <c r="AU1413" s="62"/>
      <c r="AV1413" s="62"/>
      <c r="AW1413" s="98"/>
      <c r="AX1413" s="62"/>
      <c r="AY1413" s="62"/>
      <c r="AZ1413" s="62"/>
      <c r="BA1413" s="62"/>
      <c r="BB1413" s="62"/>
      <c r="BC1413" s="98"/>
      <c r="BD1413" s="62"/>
      <c r="BE1413" s="62"/>
      <c r="BF1413" s="62"/>
      <c r="BG1413" s="62"/>
      <c r="BH1413" s="62"/>
      <c r="BI1413" s="62"/>
      <c r="BJ1413" s="62"/>
      <c r="BK1413" s="98"/>
      <c r="BL1413" s="62"/>
      <c r="BM1413" s="62"/>
      <c r="BN1413" s="62"/>
      <c r="BO1413" s="62"/>
      <c r="BP1413" s="62"/>
    </row>
    <row r="1414" ht="16.5">
      <c r="A1414" s="349"/>
      <c r="B1414" s="350" t="s">
        <v>146</v>
      </c>
      <c r="C1414" s="351">
        <f t="shared" ref="C1414:I1444" si="593">COUNTA(C1391:C1413)</f>
        <v>8</v>
      </c>
      <c r="D1414" s="352">
        <f t="shared" si="593"/>
        <v>8</v>
      </c>
      <c r="E1414" s="527">
        <f t="shared" si="593"/>
        <v>0</v>
      </c>
      <c r="F1414" s="528">
        <f t="shared" si="593"/>
        <v>0</v>
      </c>
      <c r="G1414" s="529">
        <f t="shared" si="593"/>
        <v>0</v>
      </c>
      <c r="H1414" s="530">
        <f t="shared" si="593"/>
        <v>4</v>
      </c>
      <c r="I1414" s="531">
        <f t="shared" si="593"/>
        <v>13</v>
      </c>
      <c r="J1414" s="532">
        <f>D1414+G1414</f>
        <v>8</v>
      </c>
      <c r="K1414" s="357">
        <f>J1414/I1414*100</f>
        <v>61.53846153846154</v>
      </c>
      <c r="L1414" s="533"/>
      <c r="M1414" s="534"/>
      <c r="N1414" s="534">
        <v>8</v>
      </c>
      <c r="O1414" s="533"/>
      <c r="P1414" s="346"/>
      <c r="Q1414" s="295"/>
      <c r="R1414" s="196"/>
      <c r="S1414" s="197"/>
      <c r="T1414" s="963"/>
      <c r="U1414" s="963"/>
      <c r="V1414" s="963"/>
      <c r="W1414" s="963"/>
      <c r="X1414" s="963"/>
      <c r="Y1414" s="963"/>
      <c r="Z1414" s="963"/>
      <c r="AA1414" s="963"/>
      <c r="AB1414" s="963"/>
      <c r="AC1414" s="963"/>
      <c r="AD1414" s="964"/>
      <c r="AE1414" s="963"/>
      <c r="AF1414" s="963"/>
      <c r="AG1414" s="963"/>
      <c r="AH1414" s="963"/>
      <c r="AI1414" s="963"/>
      <c r="AJ1414" s="963"/>
      <c r="AK1414" s="963"/>
      <c r="AL1414" s="965"/>
      <c r="AM1414" s="963"/>
      <c r="AN1414" s="963"/>
      <c r="AO1414" s="963"/>
      <c r="AP1414" s="963"/>
      <c r="AQ1414" s="966"/>
      <c r="AR1414" s="62"/>
      <c r="AS1414" s="62"/>
      <c r="AT1414" s="62"/>
      <c r="AU1414" s="62"/>
      <c r="AV1414" s="62"/>
      <c r="AW1414" s="98"/>
      <c r="AX1414" s="62"/>
      <c r="AY1414" s="62"/>
      <c r="AZ1414" s="62"/>
      <c r="BA1414" s="62"/>
      <c r="BB1414" s="62"/>
      <c r="BC1414" s="98"/>
      <c r="BD1414" s="62"/>
      <c r="BE1414" s="62"/>
      <c r="BF1414" s="62"/>
      <c r="BG1414" s="62"/>
      <c r="BH1414" s="62"/>
      <c r="BI1414" s="62"/>
      <c r="BJ1414" s="62"/>
      <c r="BK1414" s="98"/>
      <c r="BL1414" s="62"/>
      <c r="BM1414" s="62"/>
      <c r="BN1414" s="62"/>
      <c r="BO1414" s="62"/>
      <c r="BP1414" s="62"/>
    </row>
    <row r="1415" ht="16.5">
      <c r="A1415" s="368"/>
      <c r="B1415" s="369"/>
      <c r="C1415" s="370" t="s">
        <v>148</v>
      </c>
      <c r="D1415" s="371"/>
      <c r="E1415" s="372">
        <f>C1414+E1414</f>
        <v>8</v>
      </c>
      <c r="F1415" s="373"/>
      <c r="G1415" s="372">
        <f>F1414+G1414</f>
        <v>0</v>
      </c>
      <c r="H1415" s="374"/>
      <c r="I1415" s="375">
        <f>I1414</f>
        <v>13</v>
      </c>
      <c r="J1415" s="376"/>
      <c r="K1415" s="376"/>
      <c r="L1415" s="376"/>
      <c r="M1415" s="376"/>
      <c r="N1415" s="376"/>
      <c r="O1415" s="376"/>
      <c r="P1415" s="1309"/>
      <c r="Q1415" s="1397" t="s">
        <v>151</v>
      </c>
      <c r="R1415" s="541"/>
      <c r="S1415" s="542"/>
      <c r="T1415" s="543"/>
      <c r="U1415" s="543"/>
      <c r="V1415" s="543"/>
      <c r="W1415" s="543"/>
      <c r="X1415" s="543"/>
      <c r="Y1415" s="543"/>
      <c r="Z1415" s="543"/>
      <c r="AA1415" s="543"/>
      <c r="AB1415" s="543"/>
      <c r="AC1415" s="543"/>
      <c r="AD1415" s="684"/>
      <c r="AE1415" s="543"/>
      <c r="AF1415" s="543"/>
      <c r="AG1415" s="543"/>
      <c r="AH1415" s="543"/>
      <c r="AI1415" s="543"/>
      <c r="AJ1415" s="543"/>
      <c r="AK1415" s="543"/>
      <c r="AL1415" s="545"/>
      <c r="AM1415" s="543"/>
      <c r="AN1415" s="543"/>
      <c r="AO1415" s="543"/>
      <c r="AP1415" s="543"/>
      <c r="AQ1415" s="546"/>
      <c r="AR1415" s="62"/>
      <c r="AS1415" s="62"/>
      <c r="AT1415" s="62"/>
      <c r="AU1415" s="62"/>
      <c r="AV1415" s="62"/>
      <c r="AW1415" s="98"/>
      <c r="AX1415" s="62"/>
      <c r="AY1415" s="62"/>
      <c r="AZ1415" s="62"/>
      <c r="BA1415" s="62"/>
      <c r="BB1415" s="62"/>
      <c r="BC1415" s="98"/>
      <c r="BD1415" s="62"/>
      <c r="BE1415" s="62"/>
      <c r="BF1415" s="62"/>
      <c r="BG1415" s="62"/>
      <c r="BH1415" s="62"/>
      <c r="BI1415" s="62"/>
      <c r="BJ1415" s="62"/>
      <c r="BK1415" s="98"/>
      <c r="BL1415" s="62"/>
      <c r="BM1415" s="62"/>
      <c r="BN1415" s="62"/>
      <c r="BO1415" s="62"/>
      <c r="BP1415" s="62"/>
    </row>
    <row r="1416" ht="15.75" customHeight="1">
      <c r="A1416" s="368"/>
      <c r="B1416" s="382"/>
      <c r="C1416" s="383" t="s">
        <v>150</v>
      </c>
      <c r="D1416" s="371"/>
      <c r="E1416" s="384">
        <f>E1415/I1415*100</f>
        <v>61.53846153846154</v>
      </c>
      <c r="F1416" s="385"/>
      <c r="G1416" s="384">
        <f>G1415/I1415*100</f>
        <v>0</v>
      </c>
      <c r="H1416" s="386"/>
      <c r="I1416" s="387"/>
      <c r="J1416" s="388"/>
      <c r="K1416" s="388"/>
      <c r="L1416" s="388"/>
      <c r="M1416" s="388"/>
      <c r="N1416" s="388"/>
      <c r="O1416" s="388"/>
      <c r="P1416" s="110"/>
      <c r="Q1416" s="397"/>
      <c r="R1416" s="314"/>
      <c r="S1416" s="315"/>
      <c r="T1416" s="548"/>
      <c r="U1416" s="548"/>
      <c r="V1416" s="548"/>
      <c r="W1416" s="548"/>
      <c r="X1416" s="548"/>
      <c r="Y1416" s="548"/>
      <c r="Z1416" s="548"/>
      <c r="AA1416" s="548"/>
      <c r="AB1416" s="548"/>
      <c r="AC1416" s="548"/>
      <c r="AD1416" s="549"/>
      <c r="AE1416" s="548"/>
      <c r="AF1416" s="548"/>
      <c r="AG1416" s="548"/>
      <c r="AH1416" s="548"/>
      <c r="AI1416" s="548"/>
      <c r="AJ1416" s="548"/>
      <c r="AK1416" s="548"/>
      <c r="AL1416" s="550"/>
      <c r="AM1416" s="548"/>
      <c r="AN1416" s="548"/>
      <c r="AO1416" s="548"/>
      <c r="AP1416" s="548"/>
      <c r="AQ1416" s="551"/>
      <c r="AR1416" s="62"/>
      <c r="AS1416" s="62"/>
      <c r="AT1416" s="62"/>
      <c r="AU1416" s="62"/>
      <c r="AV1416" s="62"/>
      <c r="AW1416" s="98"/>
      <c r="AX1416" s="62"/>
      <c r="AY1416" s="62"/>
      <c r="AZ1416" s="62"/>
      <c r="BA1416" s="62"/>
      <c r="BB1416" s="62"/>
      <c r="BC1416" s="98"/>
      <c r="BD1416" s="62"/>
      <c r="BE1416" s="62"/>
      <c r="BF1416" s="62"/>
      <c r="BG1416" s="62"/>
      <c r="BH1416" s="62"/>
      <c r="BI1416" s="62"/>
      <c r="BJ1416" s="62"/>
      <c r="BK1416" s="98"/>
      <c r="BL1416" s="62"/>
      <c r="BM1416" s="62"/>
      <c r="BN1416" s="62"/>
      <c r="BO1416" s="62"/>
      <c r="BP1416" s="62"/>
    </row>
    <row r="1417" ht="16.5">
      <c r="A1417" s="552"/>
      <c r="B1417" s="55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110"/>
      <c r="Q1417" s="1358" t="s">
        <v>416</v>
      </c>
      <c r="R1417" s="553"/>
      <c r="S1417" s="255"/>
      <c r="T1417" s="554"/>
      <c r="U1417" s="554"/>
      <c r="V1417" s="554"/>
      <c r="W1417" s="554"/>
      <c r="X1417" s="554"/>
      <c r="Y1417" s="554"/>
      <c r="Z1417" s="554"/>
      <c r="AA1417" s="554"/>
      <c r="AB1417" s="554"/>
      <c r="AC1417" s="554"/>
      <c r="AD1417" s="555"/>
      <c r="AE1417" s="554"/>
      <c r="AF1417" s="554"/>
      <c r="AG1417" s="554"/>
      <c r="AH1417" s="554"/>
      <c r="AI1417" s="554"/>
      <c r="AJ1417" s="554"/>
      <c r="AK1417" s="554"/>
      <c r="AL1417" s="556"/>
      <c r="AM1417" s="554"/>
      <c r="AN1417" s="554"/>
      <c r="AO1417" s="554"/>
      <c r="AP1417" s="554"/>
      <c r="AQ1417" s="557"/>
      <c r="AR1417" s="62"/>
      <c r="AS1417" s="62"/>
      <c r="AT1417" s="62"/>
      <c r="AU1417" s="62"/>
      <c r="AV1417" s="62"/>
      <c r="AW1417" s="98"/>
      <c r="AX1417" s="62"/>
      <c r="AY1417" s="62"/>
      <c r="AZ1417" s="62"/>
      <c r="BA1417" s="62"/>
      <c r="BB1417" s="62"/>
      <c r="BC1417" s="98"/>
      <c r="BD1417" s="62"/>
      <c r="BE1417" s="62"/>
      <c r="BF1417" s="62"/>
      <c r="BG1417" s="62"/>
      <c r="BH1417" s="62"/>
      <c r="BI1417" s="62"/>
      <c r="BJ1417" s="62"/>
      <c r="BK1417" s="98"/>
      <c r="BL1417" s="62"/>
      <c r="BM1417" s="62"/>
      <c r="BN1417" s="62"/>
      <c r="BO1417" s="62"/>
      <c r="BP1417" s="62"/>
    </row>
    <row r="1418" ht="16.5" customHeight="1">
      <c r="A1418" s="781"/>
      <c r="B1418" s="1313" t="s">
        <v>192</v>
      </c>
      <c r="C1418" s="404"/>
      <c r="D1418" s="405"/>
      <c r="E1418" s="406"/>
      <c r="F1418" s="404"/>
      <c r="G1418" s="406"/>
      <c r="H1418" s="407"/>
      <c r="I1418" s="408"/>
      <c r="J1418" s="407"/>
      <c r="K1418" s="408"/>
      <c r="L1418" s="407"/>
      <c r="M1418" s="408"/>
      <c r="N1418" s="407"/>
      <c r="O1418" s="408"/>
      <c r="P1418" s="57" t="s">
        <v>25</v>
      </c>
      <c r="Q1418" s="409" t="s">
        <v>26</v>
      </c>
      <c r="R1418" s="314" t="s">
        <v>27</v>
      </c>
      <c r="S1418" s="559" t="s">
        <v>28</v>
      </c>
      <c r="T1418" s="559"/>
      <c r="U1418" s="559"/>
      <c r="V1418" s="559"/>
      <c r="W1418" s="559"/>
      <c r="X1418" s="411"/>
      <c r="Y1418" s="412"/>
      <c r="Z1418" s="412"/>
      <c r="AA1418" s="412"/>
      <c r="AB1418" s="412"/>
      <c r="AC1418" s="412"/>
      <c r="AD1418" s="412"/>
      <c r="AE1418" s="412"/>
      <c r="AF1418" s="412"/>
      <c r="AG1418" s="412"/>
      <c r="AH1418" s="412"/>
      <c r="AI1418" s="412"/>
      <c r="AJ1418" s="412"/>
      <c r="AK1418" s="412"/>
      <c r="AL1418" s="413"/>
      <c r="AM1418" s="559"/>
      <c r="AN1418" s="559"/>
      <c r="AO1418" s="559"/>
      <c r="AP1418" s="559"/>
      <c r="AQ1418" s="560"/>
      <c r="AR1418" s="62"/>
      <c r="AS1418" s="62"/>
      <c r="AT1418" s="62"/>
      <c r="AU1418" s="62"/>
      <c r="AV1418" s="62"/>
      <c r="AW1418" s="98"/>
      <c r="AX1418" s="62"/>
      <c r="AY1418" s="62"/>
      <c r="AZ1418" s="62"/>
      <c r="BA1418" s="62"/>
      <c r="BB1418" s="62"/>
      <c r="BC1418" s="98"/>
      <c r="BD1418" s="62"/>
      <c r="BE1418" s="62"/>
      <c r="BF1418" s="62"/>
      <c r="BG1418" s="62"/>
      <c r="BH1418" s="62"/>
      <c r="BI1418" s="62"/>
      <c r="BJ1418" s="62"/>
      <c r="BK1418" s="98"/>
      <c r="BL1418" s="62"/>
      <c r="BM1418" s="62"/>
      <c r="BN1418" s="62"/>
      <c r="BO1418" s="62"/>
      <c r="BP1418" s="62"/>
    </row>
    <row r="1419" ht="15.75" customHeight="1">
      <c r="A1419" s="561" t="s">
        <v>154</v>
      </c>
      <c r="B1419" s="1314"/>
      <c r="C1419" s="416"/>
      <c r="D1419" s="417"/>
      <c r="E1419" s="418"/>
      <c r="F1419" s="416"/>
      <c r="G1419" s="419" t="s">
        <v>153</v>
      </c>
      <c r="H1419" s="420"/>
      <c r="I1419" s="421"/>
      <c r="J1419" s="420"/>
      <c r="K1419" s="421"/>
      <c r="L1419" s="422" t="s">
        <v>154</v>
      </c>
      <c r="M1419" s="421"/>
      <c r="N1419" s="420"/>
      <c r="O1419" s="421"/>
      <c r="P1419" s="65"/>
      <c r="Q1419" s="423"/>
      <c r="R1419" s="397" t="s">
        <v>31</v>
      </c>
      <c r="S1419" s="562"/>
      <c r="T1419" s="69"/>
      <c r="U1419" s="69"/>
      <c r="V1419" s="69"/>
      <c r="W1419" s="69"/>
      <c r="X1419" s="69"/>
      <c r="Y1419" s="69"/>
      <c r="Z1419" s="69"/>
      <c r="AA1419" s="69"/>
      <c r="AB1419" s="69"/>
      <c r="AC1419" s="69"/>
      <c r="AD1419" s="69"/>
      <c r="AE1419" s="69"/>
      <c r="AF1419" s="69"/>
      <c r="AG1419" s="69"/>
      <c r="AH1419" s="69"/>
      <c r="AI1419" s="69"/>
      <c r="AJ1419" s="69"/>
      <c r="AK1419" s="69"/>
      <c r="AL1419" s="69"/>
      <c r="AM1419" s="69"/>
      <c r="AN1419" s="69"/>
      <c r="AO1419" s="69"/>
      <c r="AP1419" s="69"/>
      <c r="AQ1419" s="69"/>
      <c r="AR1419" s="62"/>
      <c r="AS1419" s="62"/>
      <c r="AT1419" s="62"/>
      <c r="AU1419" s="62"/>
      <c r="AV1419" s="62"/>
      <c r="AW1419" s="98"/>
      <c r="AX1419" s="62"/>
      <c r="AY1419" s="62"/>
      <c r="AZ1419" s="62"/>
      <c r="BA1419" s="62"/>
      <c r="BB1419" s="62"/>
      <c r="BC1419" s="98"/>
      <c r="BD1419" s="62"/>
      <c r="BE1419" s="62"/>
      <c r="BF1419" s="62"/>
      <c r="BG1419" s="62"/>
      <c r="BH1419" s="62"/>
      <c r="BI1419" s="62"/>
      <c r="BJ1419" s="62"/>
      <c r="BK1419" s="98"/>
      <c r="BL1419" s="62"/>
      <c r="BM1419" s="62"/>
      <c r="BN1419" s="62"/>
      <c r="BO1419" s="62"/>
      <c r="BP1419" s="62"/>
    </row>
    <row r="1420" ht="16.5">
      <c r="A1420" s="782"/>
      <c r="B1420" s="1315"/>
      <c r="C1420" s="427"/>
      <c r="D1420" s="428"/>
      <c r="E1420" s="429"/>
      <c r="F1420" s="427"/>
      <c r="G1420" s="429"/>
      <c r="H1420" s="430"/>
      <c r="I1420" s="431"/>
      <c r="J1420" s="430"/>
      <c r="K1420" s="431"/>
      <c r="L1420" s="430"/>
      <c r="M1420" s="431"/>
      <c r="N1420" s="430"/>
      <c r="O1420" s="431"/>
      <c r="P1420" s="78"/>
      <c r="Q1420" s="432"/>
      <c r="R1420" s="553" t="s">
        <v>56</v>
      </c>
      <c r="S1420" s="746"/>
      <c r="T1420" s="82"/>
      <c r="U1420" s="82"/>
      <c r="V1420" s="82"/>
      <c r="W1420" s="82"/>
      <c r="X1420" s="82"/>
      <c r="Y1420" s="82"/>
      <c r="Z1420" s="82"/>
      <c r="AA1420" s="82"/>
      <c r="AB1420" s="82"/>
      <c r="AC1420" s="82"/>
      <c r="AD1420" s="82"/>
      <c r="AE1420" s="82"/>
      <c r="AF1420" s="82"/>
      <c r="AG1420" s="82"/>
      <c r="AH1420" s="82"/>
      <c r="AI1420" s="82"/>
      <c r="AJ1420" s="82"/>
      <c r="AK1420" s="82"/>
      <c r="AL1420" s="82"/>
      <c r="AM1420" s="82"/>
      <c r="AN1420" s="82"/>
      <c r="AO1420" s="82"/>
      <c r="AP1420" s="82"/>
      <c r="AQ1420" s="82"/>
      <c r="AR1420" s="62"/>
      <c r="AS1420" s="62"/>
      <c r="AT1420" s="62"/>
      <c r="AU1420" s="62"/>
      <c r="AV1420" s="62"/>
      <c r="AW1420" s="98"/>
      <c r="AX1420" s="62"/>
      <c r="AY1420" s="62"/>
      <c r="AZ1420" s="62"/>
      <c r="BA1420" s="62"/>
      <c r="BB1420" s="62"/>
      <c r="BC1420" s="98"/>
      <c r="BD1420" s="62"/>
      <c r="BE1420" s="62"/>
      <c r="BF1420" s="62"/>
      <c r="BG1420" s="62"/>
      <c r="BH1420" s="62"/>
      <c r="BI1420" s="62"/>
      <c r="BJ1420" s="62"/>
      <c r="BK1420" s="98"/>
      <c r="BL1420" s="62"/>
      <c r="BM1420" s="62"/>
      <c r="BN1420" s="62"/>
      <c r="BO1420" s="62"/>
      <c r="BP1420" s="62"/>
    </row>
    <row r="1421">
      <c r="A1421" s="145"/>
      <c r="B1421" s="146"/>
      <c r="C1421" s="1398"/>
      <c r="D1421" s="102"/>
      <c r="E1421" s="103"/>
      <c r="F1421" s="437"/>
      <c r="G1421" s="438"/>
      <c r="H1421" s="439"/>
      <c r="I1421" s="127"/>
      <c r="J1421" s="439"/>
      <c r="K1421" s="439"/>
      <c r="L1421" s="439"/>
      <c r="M1421" s="439"/>
      <c r="N1421" s="439"/>
      <c r="O1421" s="439"/>
      <c r="P1421" s="125"/>
      <c r="Q1421" s="291"/>
      <c r="R1421" s="132"/>
      <c r="S1421" s="133"/>
      <c r="T1421" s="1373"/>
      <c r="U1421" s="1373"/>
      <c r="V1421" s="1373"/>
      <c r="W1421" s="1373"/>
      <c r="X1421" s="1373"/>
      <c r="Y1421" s="1373"/>
      <c r="Z1421" s="1373"/>
      <c r="AA1421" s="1373"/>
      <c r="AB1421" s="1373"/>
      <c r="AC1421" s="1373"/>
      <c r="AD1421" s="1374"/>
      <c r="AE1421" s="1373"/>
      <c r="AF1421" s="1373"/>
      <c r="AG1421" s="1373"/>
      <c r="AH1421" s="1373"/>
      <c r="AI1421" s="1373"/>
      <c r="AJ1421" s="1373"/>
      <c r="AK1421" s="1373"/>
      <c r="AL1421" s="1375"/>
      <c r="AM1421" s="1373"/>
      <c r="AN1421" s="1373"/>
      <c r="AO1421" s="1373"/>
      <c r="AP1421" s="1373"/>
      <c r="AQ1421" s="1376"/>
      <c r="AR1421" s="62"/>
      <c r="AS1421" s="62"/>
      <c r="AT1421" s="62"/>
      <c r="AU1421" s="62"/>
      <c r="AV1421" s="62"/>
      <c r="AW1421" s="98"/>
      <c r="AX1421" s="62"/>
      <c r="AY1421" s="62"/>
      <c r="AZ1421" s="62"/>
      <c r="BA1421" s="62"/>
      <c r="BB1421" s="62"/>
      <c r="BC1421" s="98"/>
      <c r="BD1421" s="62"/>
      <c r="BE1421" s="62"/>
      <c r="BF1421" s="62"/>
      <c r="BG1421" s="62"/>
      <c r="BH1421" s="62"/>
      <c r="BI1421" s="62"/>
      <c r="BJ1421" s="62"/>
      <c r="BK1421" s="98"/>
      <c r="BL1421" s="62"/>
      <c r="BM1421" s="62"/>
      <c r="BN1421" s="62"/>
      <c r="BO1421" s="62"/>
      <c r="BP1421" s="62"/>
    </row>
    <row r="1422" ht="24" customHeight="1">
      <c r="A1422" s="145"/>
      <c r="B1422" s="568"/>
      <c r="C1422" s="124" t="s">
        <v>59</v>
      </c>
      <c r="D1422" s="125" t="s">
        <v>59</v>
      </c>
      <c r="E1422" s="126"/>
      <c r="F1422" s="437"/>
      <c r="G1422" s="438"/>
      <c r="H1422" s="439"/>
      <c r="I1422" s="127">
        <v>1</v>
      </c>
      <c r="J1422" s="439"/>
      <c r="K1422" s="439"/>
      <c r="L1422" s="439"/>
      <c r="M1422" s="439"/>
      <c r="N1422" s="439"/>
      <c r="O1422" s="439"/>
      <c r="P1422" s="1052" t="s">
        <v>72</v>
      </c>
      <c r="Q1422" s="291" t="s">
        <v>417</v>
      </c>
      <c r="R1422" s="132" t="s">
        <v>169</v>
      </c>
      <c r="S1422" s="133"/>
      <c r="T1422" s="450"/>
      <c r="U1422" s="450"/>
      <c r="V1422" s="450"/>
      <c r="W1422" s="450"/>
      <c r="X1422" s="450"/>
      <c r="Y1422" s="450"/>
      <c r="Z1422" s="450"/>
      <c r="AA1422" s="450"/>
      <c r="AB1422" s="450"/>
      <c r="AC1422" s="450"/>
      <c r="AD1422" s="451"/>
      <c r="AE1422" s="450"/>
      <c r="AF1422" s="450"/>
      <c r="AG1422" s="450"/>
      <c r="AH1422" s="450"/>
      <c r="AI1422" s="450"/>
      <c r="AJ1422" s="450"/>
      <c r="AK1422" s="450"/>
      <c r="AL1422" s="452"/>
      <c r="AM1422" s="450"/>
      <c r="AN1422" s="450"/>
      <c r="AO1422" s="450"/>
      <c r="AP1422" s="450"/>
      <c r="AQ1422" s="164"/>
      <c r="AR1422" s="62"/>
      <c r="AS1422" s="119">
        <f>T1422*T1442*1.73*0.875/1000</f>
        <v>0</v>
      </c>
      <c r="AT1422" s="119">
        <f t="shared" ref="AT1422:BP1422" si="594">U1422*U1442*1.73*0.875/1000</f>
        <v>0</v>
      </c>
      <c r="AU1422" s="119">
        <f t="shared" si="594"/>
        <v>0</v>
      </c>
      <c r="AV1422" s="119">
        <f t="shared" si="594"/>
        <v>0</v>
      </c>
      <c r="AW1422" s="120">
        <f t="shared" si="594"/>
        <v>0</v>
      </c>
      <c r="AX1422" s="119">
        <f t="shared" si="594"/>
        <v>0</v>
      </c>
      <c r="AY1422" s="119">
        <f t="shared" si="594"/>
        <v>0</v>
      </c>
      <c r="AZ1422" s="119">
        <f t="shared" si="594"/>
        <v>0</v>
      </c>
      <c r="BA1422" s="119">
        <f t="shared" si="594"/>
        <v>0</v>
      </c>
      <c r="BB1422" s="119">
        <f t="shared" si="594"/>
        <v>0</v>
      </c>
      <c r="BC1422" s="120">
        <f t="shared" si="594"/>
        <v>0</v>
      </c>
      <c r="BD1422" s="119">
        <f t="shared" si="594"/>
        <v>0</v>
      </c>
      <c r="BE1422" s="119">
        <f t="shared" si="594"/>
        <v>0</v>
      </c>
      <c r="BF1422" s="119">
        <f t="shared" si="594"/>
        <v>0</v>
      </c>
      <c r="BG1422" s="119">
        <f t="shared" si="594"/>
        <v>0</v>
      </c>
      <c r="BH1422" s="119">
        <f t="shared" si="594"/>
        <v>0</v>
      </c>
      <c r="BI1422" s="119">
        <f t="shared" si="594"/>
        <v>0</v>
      </c>
      <c r="BJ1422" s="119">
        <f t="shared" si="594"/>
        <v>0</v>
      </c>
      <c r="BK1422" s="120">
        <f t="shared" si="594"/>
        <v>0</v>
      </c>
      <c r="BL1422" s="119">
        <f t="shared" si="594"/>
        <v>0</v>
      </c>
      <c r="BM1422" s="119">
        <f t="shared" si="594"/>
        <v>0</v>
      </c>
      <c r="BN1422" s="119">
        <f t="shared" si="594"/>
        <v>0</v>
      </c>
      <c r="BO1422" s="119">
        <f t="shared" si="594"/>
        <v>0</v>
      </c>
      <c r="BP1422" s="119">
        <f t="shared" si="594"/>
        <v>0</v>
      </c>
      <c r="BQ1422" s="2" t="s">
        <v>86</v>
      </c>
    </row>
    <row r="1423" ht="16.5" customHeight="1">
      <c r="A1423" s="145"/>
      <c r="B1423" s="146"/>
      <c r="C1423" s="124"/>
      <c r="D1423" s="125"/>
      <c r="E1423" s="126"/>
      <c r="F1423" s="437"/>
      <c r="G1423" s="438"/>
      <c r="H1423" s="439"/>
      <c r="I1423" s="127"/>
      <c r="J1423" s="439"/>
      <c r="K1423" s="439"/>
      <c r="L1423" s="439"/>
      <c r="M1423" s="439"/>
      <c r="N1423" s="439"/>
      <c r="O1423" s="439"/>
      <c r="P1423" s="125"/>
      <c r="Q1423" s="291"/>
      <c r="R1423" s="132"/>
      <c r="S1423" s="133"/>
      <c r="T1423" s="450"/>
      <c r="U1423" s="450"/>
      <c r="V1423" s="450"/>
      <c r="W1423" s="450"/>
      <c r="X1423" s="450"/>
      <c r="Y1423" s="450"/>
      <c r="Z1423" s="450"/>
      <c r="AA1423" s="450"/>
      <c r="AB1423" s="450"/>
      <c r="AC1423" s="450"/>
      <c r="AD1423" s="451"/>
      <c r="AE1423" s="450"/>
      <c r="AF1423" s="450"/>
      <c r="AG1423" s="450"/>
      <c r="AH1423" s="450"/>
      <c r="AI1423" s="450"/>
      <c r="AJ1423" s="450"/>
      <c r="AK1423" s="450"/>
      <c r="AL1423" s="452"/>
      <c r="AM1423" s="450"/>
      <c r="AN1423" s="450"/>
      <c r="AO1423" s="450"/>
      <c r="AP1423" s="450"/>
      <c r="AQ1423" s="164"/>
      <c r="AR1423" s="62"/>
      <c r="AS1423" s="224" t="s">
        <v>95</v>
      </c>
      <c r="AT1423" s="225"/>
      <c r="AU1423" s="226"/>
      <c r="AV1423" s="224"/>
      <c r="AW1423" s="225"/>
      <c r="AX1423" s="226"/>
      <c r="AY1423" s="224"/>
      <c r="AZ1423" s="225"/>
      <c r="BA1423" s="226"/>
      <c r="BB1423" s="224"/>
      <c r="BC1423" s="225"/>
      <c r="BD1423" s="226"/>
      <c r="BE1423" s="224"/>
      <c r="BF1423" s="225"/>
      <c r="BG1423" s="226"/>
      <c r="BH1423" s="224"/>
      <c r="BI1423" s="225"/>
      <c r="BJ1423" s="226"/>
      <c r="BK1423" s="64"/>
      <c r="BL1423" s="224"/>
      <c r="BM1423" s="225"/>
      <c r="BN1423" s="226"/>
      <c r="BO1423" s="63"/>
      <c r="BP1423" s="224"/>
      <c r="BQ1423" s="19"/>
    </row>
    <row r="1424" ht="19.5" customHeight="1">
      <c r="A1424" s="145"/>
      <c r="B1424" s="146"/>
      <c r="C1424" s="124"/>
      <c r="D1424" s="125"/>
      <c r="E1424" s="126"/>
      <c r="F1424" s="437"/>
      <c r="G1424" s="438"/>
      <c r="H1424" s="439"/>
      <c r="I1424" s="127"/>
      <c r="J1424" s="439"/>
      <c r="K1424" s="439"/>
      <c r="L1424" s="439"/>
      <c r="M1424" s="439"/>
      <c r="N1424" s="439"/>
      <c r="O1424" s="439"/>
      <c r="P1424" s="125"/>
      <c r="Q1424" s="291" t="s">
        <v>172</v>
      </c>
      <c r="R1424" s="132"/>
      <c r="S1424" s="133"/>
      <c r="T1424" s="450"/>
      <c r="U1424" s="450"/>
      <c r="V1424" s="450"/>
      <c r="W1424" s="450"/>
      <c r="X1424" s="450"/>
      <c r="Y1424" s="450"/>
      <c r="Z1424" s="450"/>
      <c r="AA1424" s="450"/>
      <c r="AB1424" s="450"/>
      <c r="AC1424" s="450"/>
      <c r="AD1424" s="451"/>
      <c r="AE1424" s="450"/>
      <c r="AF1424" s="450"/>
      <c r="AG1424" s="450"/>
      <c r="AH1424" s="450"/>
      <c r="AI1424" s="450"/>
      <c r="AJ1424" s="450"/>
      <c r="AK1424" s="450"/>
      <c r="AL1424" s="452"/>
      <c r="AM1424" s="450"/>
      <c r="AN1424" s="450"/>
      <c r="AO1424" s="450"/>
      <c r="AP1424" s="450"/>
      <c r="AQ1424" s="164"/>
      <c r="AR1424" s="62"/>
      <c r="AS1424" s="236" t="s">
        <v>32</v>
      </c>
      <c r="AT1424" s="236" t="s">
        <v>33</v>
      </c>
      <c r="AU1424" s="236" t="s">
        <v>34</v>
      </c>
      <c r="AV1424" s="236" t="s">
        <v>35</v>
      </c>
      <c r="AW1424" s="237" t="s">
        <v>36</v>
      </c>
      <c r="AX1424" s="236" t="s">
        <v>37</v>
      </c>
      <c r="AY1424" s="236" t="s">
        <v>38</v>
      </c>
      <c r="AZ1424" s="236" t="s">
        <v>39</v>
      </c>
      <c r="BA1424" s="236" t="s">
        <v>40</v>
      </c>
      <c r="BB1424" s="236" t="s">
        <v>41</v>
      </c>
      <c r="BC1424" s="237" t="s">
        <v>42</v>
      </c>
      <c r="BD1424" s="236" t="s">
        <v>43</v>
      </c>
      <c r="BE1424" s="236" t="s">
        <v>44</v>
      </c>
      <c r="BF1424" s="236" t="s">
        <v>45</v>
      </c>
      <c r="BG1424" s="236" t="s">
        <v>46</v>
      </c>
      <c r="BH1424" s="236" t="s">
        <v>47</v>
      </c>
      <c r="BI1424" s="236" t="s">
        <v>48</v>
      </c>
      <c r="BJ1424" s="236" t="s">
        <v>49</v>
      </c>
      <c r="BK1424" s="238" t="s">
        <v>50</v>
      </c>
      <c r="BL1424" s="239" t="s">
        <v>51</v>
      </c>
      <c r="BM1424" s="239" t="s">
        <v>52</v>
      </c>
      <c r="BN1424" s="239" t="s">
        <v>53</v>
      </c>
      <c r="BO1424" s="239" t="s">
        <v>54</v>
      </c>
      <c r="BP1424" s="239" t="s">
        <v>55</v>
      </c>
      <c r="BQ1424" s="19"/>
    </row>
    <row r="1425">
      <c r="A1425" s="145"/>
      <c r="B1425" s="146"/>
      <c r="C1425" s="124" t="s">
        <v>59</v>
      </c>
      <c r="D1425" s="125" t="s">
        <v>59</v>
      </c>
      <c r="E1425" s="126"/>
      <c r="F1425" s="437"/>
      <c r="G1425" s="438"/>
      <c r="H1425" s="439"/>
      <c r="I1425" s="127">
        <v>2</v>
      </c>
      <c r="J1425" s="439"/>
      <c r="K1425" s="439"/>
      <c r="L1425" s="439"/>
      <c r="M1425" s="439"/>
      <c r="N1425" s="439"/>
      <c r="O1425" s="439"/>
      <c r="P1425" s="1052" t="s">
        <v>72</v>
      </c>
      <c r="Q1425" s="242" t="s">
        <v>125</v>
      </c>
      <c r="R1425" s="132" t="s">
        <v>169</v>
      </c>
      <c r="S1425" s="133"/>
      <c r="T1425" s="721"/>
      <c r="U1425" s="721"/>
      <c r="V1425" s="721"/>
      <c r="W1425" s="721"/>
      <c r="X1425" s="721"/>
      <c r="Y1425" s="721"/>
      <c r="Z1425" s="721"/>
      <c r="AA1425" s="721"/>
      <c r="AB1425" s="721"/>
      <c r="AC1425" s="721"/>
      <c r="AD1425" s="734"/>
      <c r="AE1425" s="721"/>
      <c r="AF1425" s="721"/>
      <c r="AG1425" s="721"/>
      <c r="AH1425" s="721"/>
      <c r="AI1425" s="721"/>
      <c r="AJ1425" s="721"/>
      <c r="AK1425" s="721"/>
      <c r="AL1425" s="735"/>
      <c r="AM1425" s="721"/>
      <c r="AN1425" s="721"/>
      <c r="AO1425" s="721"/>
      <c r="AP1425" s="721"/>
      <c r="AQ1425" s="722"/>
      <c r="AR1425" s="62"/>
      <c r="AS1425" s="309">
        <f t="shared" ref="AS1425:AS1427" si="595">T1425*T$1442*1.73*0.875/1000</f>
        <v>0</v>
      </c>
      <c r="AT1425" s="309">
        <f t="shared" ref="AT1425:BP1427" si="596">U1425*U$1442*1.73*0.875/1000</f>
        <v>0</v>
      </c>
      <c r="AU1425" s="309">
        <f t="shared" si="596"/>
        <v>0</v>
      </c>
      <c r="AV1425" s="309">
        <f t="shared" si="596"/>
        <v>0</v>
      </c>
      <c r="AW1425" s="310">
        <f t="shared" si="596"/>
        <v>0</v>
      </c>
      <c r="AX1425" s="309">
        <f t="shared" si="596"/>
        <v>0</v>
      </c>
      <c r="AY1425" s="309">
        <f t="shared" si="596"/>
        <v>0</v>
      </c>
      <c r="AZ1425" s="309">
        <f t="shared" si="596"/>
        <v>0</v>
      </c>
      <c r="BA1425" s="309">
        <f t="shared" si="596"/>
        <v>0</v>
      </c>
      <c r="BB1425" s="309">
        <f t="shared" si="596"/>
        <v>0</v>
      </c>
      <c r="BC1425" s="310">
        <f t="shared" si="596"/>
        <v>0</v>
      </c>
      <c r="BD1425" s="309">
        <f t="shared" si="596"/>
        <v>0</v>
      </c>
      <c r="BE1425" s="309">
        <f t="shared" si="596"/>
        <v>0</v>
      </c>
      <c r="BF1425" s="309">
        <f t="shared" si="596"/>
        <v>0</v>
      </c>
      <c r="BG1425" s="309">
        <f t="shared" si="596"/>
        <v>0</v>
      </c>
      <c r="BH1425" s="309">
        <f t="shared" si="596"/>
        <v>0</v>
      </c>
      <c r="BI1425" s="309">
        <f t="shared" si="596"/>
        <v>0</v>
      </c>
      <c r="BJ1425" s="309">
        <f t="shared" si="596"/>
        <v>0</v>
      </c>
      <c r="BK1425" s="310">
        <f t="shared" si="596"/>
        <v>0</v>
      </c>
      <c r="BL1425" s="309">
        <f t="shared" si="596"/>
        <v>0</v>
      </c>
      <c r="BM1425" s="309">
        <f t="shared" si="596"/>
        <v>0</v>
      </c>
      <c r="BN1425" s="309">
        <f t="shared" si="596"/>
        <v>0</v>
      </c>
      <c r="BO1425" s="309">
        <f t="shared" si="596"/>
        <v>0</v>
      </c>
      <c r="BP1425" s="309">
        <f t="shared" si="596"/>
        <v>0</v>
      </c>
      <c r="BQ1425" s="247"/>
    </row>
    <row r="1426">
      <c r="A1426" s="145"/>
      <c r="B1426" s="146"/>
      <c r="C1426" s="124" t="s">
        <v>59</v>
      </c>
      <c r="D1426" s="125" t="s">
        <v>59</v>
      </c>
      <c r="E1426" s="126"/>
      <c r="F1426" s="437"/>
      <c r="G1426" s="438"/>
      <c r="H1426" s="439"/>
      <c r="I1426" s="127">
        <v>3</v>
      </c>
      <c r="J1426" s="439"/>
      <c r="K1426" s="439"/>
      <c r="L1426" s="439"/>
      <c r="M1426" s="439"/>
      <c r="N1426" s="439"/>
      <c r="O1426" s="439"/>
      <c r="P1426" s="1052" t="s">
        <v>72</v>
      </c>
      <c r="Q1426" s="242" t="s">
        <v>106</v>
      </c>
      <c r="R1426" s="132" t="s">
        <v>169</v>
      </c>
      <c r="S1426" s="133"/>
      <c r="T1426" s="721"/>
      <c r="U1426" s="721"/>
      <c r="V1426" s="721"/>
      <c r="W1426" s="721"/>
      <c r="X1426" s="721"/>
      <c r="Y1426" s="721"/>
      <c r="Z1426" s="721"/>
      <c r="AA1426" s="721"/>
      <c r="AB1426" s="721"/>
      <c r="AC1426" s="721"/>
      <c r="AD1426" s="734"/>
      <c r="AE1426" s="721"/>
      <c r="AF1426" s="721"/>
      <c r="AG1426" s="721"/>
      <c r="AH1426" s="721"/>
      <c r="AI1426" s="721"/>
      <c r="AJ1426" s="721"/>
      <c r="AK1426" s="721"/>
      <c r="AL1426" s="735"/>
      <c r="AM1426" s="721"/>
      <c r="AN1426" s="721"/>
      <c r="AO1426" s="721"/>
      <c r="AP1426" s="721"/>
      <c r="AQ1426" s="722"/>
      <c r="AR1426" s="62"/>
      <c r="AS1426" s="878">
        <f t="shared" si="595"/>
        <v>0</v>
      </c>
      <c r="AT1426" s="878">
        <f t="shared" si="596"/>
        <v>0</v>
      </c>
      <c r="AU1426" s="878">
        <f t="shared" si="596"/>
        <v>0</v>
      </c>
      <c r="AV1426" s="878">
        <f t="shared" si="596"/>
        <v>0</v>
      </c>
      <c r="AW1426" s="879">
        <f t="shared" si="596"/>
        <v>0</v>
      </c>
      <c r="AX1426" s="878">
        <f t="shared" si="596"/>
        <v>0</v>
      </c>
      <c r="AY1426" s="878">
        <f t="shared" si="596"/>
        <v>0</v>
      </c>
      <c r="AZ1426" s="878">
        <f t="shared" si="596"/>
        <v>0</v>
      </c>
      <c r="BA1426" s="878">
        <f t="shared" si="596"/>
        <v>0</v>
      </c>
      <c r="BB1426" s="878">
        <f t="shared" si="596"/>
        <v>0</v>
      </c>
      <c r="BC1426" s="879">
        <f t="shared" si="596"/>
        <v>0</v>
      </c>
      <c r="BD1426" s="878">
        <f t="shared" si="596"/>
        <v>0</v>
      </c>
      <c r="BE1426" s="878">
        <f t="shared" si="596"/>
        <v>0</v>
      </c>
      <c r="BF1426" s="878">
        <f t="shared" si="596"/>
        <v>0</v>
      </c>
      <c r="BG1426" s="878">
        <f t="shared" si="596"/>
        <v>0</v>
      </c>
      <c r="BH1426" s="878">
        <f t="shared" si="596"/>
        <v>0</v>
      </c>
      <c r="BI1426" s="878">
        <f t="shared" si="596"/>
        <v>0</v>
      </c>
      <c r="BJ1426" s="878">
        <f t="shared" si="596"/>
        <v>0</v>
      </c>
      <c r="BK1426" s="879">
        <f t="shared" si="596"/>
        <v>0</v>
      </c>
      <c r="BL1426" s="878">
        <f t="shared" si="596"/>
        <v>0</v>
      </c>
      <c r="BM1426" s="878">
        <f t="shared" si="596"/>
        <v>0</v>
      </c>
      <c r="BN1426" s="878">
        <f t="shared" si="596"/>
        <v>0</v>
      </c>
      <c r="BO1426" s="878">
        <f t="shared" si="596"/>
        <v>0</v>
      </c>
      <c r="BP1426" s="878">
        <f t="shared" si="596"/>
        <v>0</v>
      </c>
      <c r="BQ1426" s="247"/>
    </row>
    <row r="1427" ht="16.5">
      <c r="A1427" s="145"/>
      <c r="B1427" s="146"/>
      <c r="C1427" s="124" t="s">
        <v>59</v>
      </c>
      <c r="D1427" s="125" t="s">
        <v>59</v>
      </c>
      <c r="E1427" s="126"/>
      <c r="F1427" s="437"/>
      <c r="G1427" s="438"/>
      <c r="H1427" s="439"/>
      <c r="I1427" s="127">
        <v>4</v>
      </c>
      <c r="J1427" s="439"/>
      <c r="K1427" s="439"/>
      <c r="L1427" s="439"/>
      <c r="M1427" s="439"/>
      <c r="N1427" s="439"/>
      <c r="O1427" s="439"/>
      <c r="P1427" s="1052" t="s">
        <v>72</v>
      </c>
      <c r="Q1427" s="242" t="s">
        <v>100</v>
      </c>
      <c r="R1427" s="132" t="s">
        <v>169</v>
      </c>
      <c r="S1427" s="133"/>
      <c r="T1427" s="721"/>
      <c r="U1427" s="721"/>
      <c r="V1427" s="721"/>
      <c r="W1427" s="721"/>
      <c r="X1427" s="721"/>
      <c r="Y1427" s="721"/>
      <c r="Z1427" s="721"/>
      <c r="AA1427" s="721"/>
      <c r="AB1427" s="721"/>
      <c r="AC1427" s="721"/>
      <c r="AD1427" s="734"/>
      <c r="AE1427" s="721"/>
      <c r="AF1427" s="721"/>
      <c r="AG1427" s="721"/>
      <c r="AH1427" s="721"/>
      <c r="AI1427" s="721"/>
      <c r="AJ1427" s="721"/>
      <c r="AK1427" s="721"/>
      <c r="AL1427" s="735"/>
      <c r="AM1427" s="721"/>
      <c r="AN1427" s="721"/>
      <c r="AO1427" s="721"/>
      <c r="AP1427" s="721"/>
      <c r="AQ1427" s="722"/>
      <c r="AR1427" s="62"/>
      <c r="AS1427" s="880">
        <f t="shared" si="595"/>
        <v>0</v>
      </c>
      <c r="AT1427" s="880">
        <f t="shared" si="596"/>
        <v>0</v>
      </c>
      <c r="AU1427" s="880">
        <f t="shared" si="596"/>
        <v>0</v>
      </c>
      <c r="AV1427" s="880">
        <f t="shared" si="596"/>
        <v>0</v>
      </c>
      <c r="AW1427" s="881">
        <f t="shared" si="596"/>
        <v>0</v>
      </c>
      <c r="AX1427" s="880">
        <f t="shared" si="596"/>
        <v>0</v>
      </c>
      <c r="AY1427" s="880">
        <f t="shared" si="596"/>
        <v>0</v>
      </c>
      <c r="AZ1427" s="880">
        <f t="shared" si="596"/>
        <v>0</v>
      </c>
      <c r="BA1427" s="880">
        <f t="shared" si="596"/>
        <v>0</v>
      </c>
      <c r="BB1427" s="880">
        <f t="shared" si="596"/>
        <v>0</v>
      </c>
      <c r="BC1427" s="881">
        <f t="shared" si="596"/>
        <v>0</v>
      </c>
      <c r="BD1427" s="880">
        <f t="shared" si="596"/>
        <v>0</v>
      </c>
      <c r="BE1427" s="880">
        <f t="shared" si="596"/>
        <v>0</v>
      </c>
      <c r="BF1427" s="880">
        <f t="shared" si="596"/>
        <v>0</v>
      </c>
      <c r="BG1427" s="880">
        <f t="shared" si="596"/>
        <v>0</v>
      </c>
      <c r="BH1427" s="880">
        <f t="shared" si="596"/>
        <v>0</v>
      </c>
      <c r="BI1427" s="880">
        <f t="shared" si="596"/>
        <v>0</v>
      </c>
      <c r="BJ1427" s="880">
        <f t="shared" si="596"/>
        <v>0</v>
      </c>
      <c r="BK1427" s="881">
        <f t="shared" si="596"/>
        <v>0</v>
      </c>
      <c r="BL1427" s="880">
        <f t="shared" si="596"/>
        <v>0</v>
      </c>
      <c r="BM1427" s="880">
        <f t="shared" si="596"/>
        <v>0</v>
      </c>
      <c r="BN1427" s="880">
        <f t="shared" si="596"/>
        <v>0</v>
      </c>
      <c r="BO1427" s="880">
        <f t="shared" si="596"/>
        <v>0</v>
      </c>
      <c r="BP1427" s="880">
        <f t="shared" si="596"/>
        <v>0</v>
      </c>
      <c r="BQ1427" s="247"/>
    </row>
    <row r="1428" ht="16.5">
      <c r="A1428" s="942"/>
      <c r="B1428" s="943"/>
      <c r="C1428" s="124"/>
      <c r="D1428" s="125"/>
      <c r="E1428" s="126"/>
      <c r="F1428" s="437"/>
      <c r="G1428" s="438"/>
      <c r="H1428" s="439"/>
      <c r="I1428" s="127"/>
      <c r="J1428" s="439"/>
      <c r="K1428" s="439"/>
      <c r="L1428" s="439"/>
      <c r="M1428" s="439"/>
      <c r="N1428" s="439"/>
      <c r="O1428" s="439"/>
      <c r="P1428" s="883"/>
      <c r="Q1428" s="660" t="s">
        <v>174</v>
      </c>
      <c r="R1428" s="661"/>
      <c r="S1428" s="662"/>
      <c r="T1428" s="755"/>
      <c r="U1428" s="755"/>
      <c r="V1428" s="755"/>
      <c r="W1428" s="755"/>
      <c r="X1428" s="755"/>
      <c r="Y1428" s="755"/>
      <c r="Z1428" s="755"/>
      <c r="AA1428" s="755"/>
      <c r="AB1428" s="755"/>
      <c r="AC1428" s="755"/>
      <c r="AD1428" s="756"/>
      <c r="AE1428" s="755"/>
      <c r="AF1428" s="755"/>
      <c r="AG1428" s="755"/>
      <c r="AH1428" s="755"/>
      <c r="AI1428" s="755"/>
      <c r="AJ1428" s="755"/>
      <c r="AK1428" s="755"/>
      <c r="AL1428" s="757"/>
      <c r="AM1428" s="755"/>
      <c r="AN1428" s="755"/>
      <c r="AO1428" s="755"/>
      <c r="AP1428" s="755"/>
      <c r="AQ1428" s="758"/>
      <c r="AR1428" s="62"/>
      <c r="AS1428" s="274">
        <f t="shared" ref="AS1428:BP1428" si="597">SUM(AS1425:AS1427)</f>
        <v>0</v>
      </c>
      <c r="AT1428" s="275">
        <f t="shared" si="597"/>
        <v>0</v>
      </c>
      <c r="AU1428" s="276">
        <f t="shared" si="597"/>
        <v>0</v>
      </c>
      <c r="AV1428" s="274">
        <f t="shared" si="597"/>
        <v>0</v>
      </c>
      <c r="AW1428" s="277">
        <f t="shared" si="597"/>
        <v>0</v>
      </c>
      <c r="AX1428" s="276">
        <f>SUM(AT1425:AT1427)</f>
        <v>0</v>
      </c>
      <c r="AY1428" s="274">
        <f t="shared" si="597"/>
        <v>0</v>
      </c>
      <c r="AZ1428" s="275">
        <f t="shared" si="597"/>
        <v>0</v>
      </c>
      <c r="BA1428" s="276">
        <f t="shared" si="597"/>
        <v>0</v>
      </c>
      <c r="BB1428" s="274">
        <f t="shared" si="597"/>
        <v>0</v>
      </c>
      <c r="BC1428" s="277">
        <f t="shared" si="597"/>
        <v>0</v>
      </c>
      <c r="BD1428" s="276">
        <f t="shared" si="597"/>
        <v>0</v>
      </c>
      <c r="BE1428" s="274">
        <f t="shared" si="597"/>
        <v>0</v>
      </c>
      <c r="BF1428" s="275">
        <f t="shared" si="597"/>
        <v>0</v>
      </c>
      <c r="BG1428" s="276">
        <f t="shared" si="597"/>
        <v>0</v>
      </c>
      <c r="BH1428" s="274">
        <f t="shared" si="597"/>
        <v>0</v>
      </c>
      <c r="BI1428" s="275">
        <f t="shared" si="597"/>
        <v>0</v>
      </c>
      <c r="BJ1428" s="276">
        <f t="shared" si="597"/>
        <v>0</v>
      </c>
      <c r="BK1428" s="278">
        <f t="shared" si="597"/>
        <v>0</v>
      </c>
      <c r="BL1428" s="274">
        <f t="shared" si="597"/>
        <v>0</v>
      </c>
      <c r="BM1428" s="275">
        <f t="shared" si="597"/>
        <v>0</v>
      </c>
      <c r="BN1428" s="276">
        <f t="shared" si="597"/>
        <v>0</v>
      </c>
      <c r="BO1428" s="276">
        <f t="shared" si="597"/>
        <v>0</v>
      </c>
      <c r="BP1428" s="274">
        <f t="shared" si="597"/>
        <v>0</v>
      </c>
      <c r="BQ1428" s="247" t="s">
        <v>175</v>
      </c>
    </row>
    <row r="1429" ht="16.5">
      <c r="A1429" s="145"/>
      <c r="B1429" s="146"/>
      <c r="C1429" s="882"/>
      <c r="D1429" s="125"/>
      <c r="E1429" s="126"/>
      <c r="F1429" s="437"/>
      <c r="G1429" s="438"/>
      <c r="H1429" s="439"/>
      <c r="I1429" s="127"/>
      <c r="J1429" s="439"/>
      <c r="K1429" s="439"/>
      <c r="L1429" s="439"/>
      <c r="M1429" s="439"/>
      <c r="N1429" s="439"/>
      <c r="O1429" s="439"/>
      <c r="P1429" s="259"/>
      <c r="Q1429" s="279" t="s">
        <v>382</v>
      </c>
      <c r="R1429" s="280"/>
      <c r="S1429" s="281"/>
      <c r="T1429" s="513"/>
      <c r="U1429" s="513"/>
      <c r="V1429" s="513"/>
      <c r="W1429" s="513"/>
      <c r="X1429" s="513"/>
      <c r="Y1429" s="513"/>
      <c r="Z1429" s="513"/>
      <c r="AA1429" s="513"/>
      <c r="AB1429" s="513"/>
      <c r="AC1429" s="513"/>
      <c r="AD1429" s="514"/>
      <c r="AE1429" s="513"/>
      <c r="AF1429" s="513"/>
      <c r="AG1429" s="513"/>
      <c r="AH1429" s="513"/>
      <c r="AI1429" s="513"/>
      <c r="AJ1429" s="513"/>
      <c r="AK1429" s="513"/>
      <c r="AL1429" s="515"/>
      <c r="AM1429" s="513"/>
      <c r="AN1429" s="513"/>
      <c r="AO1429" s="513"/>
      <c r="AP1429" s="513"/>
      <c r="AQ1429" s="516"/>
      <c r="AR1429" s="62"/>
      <c r="AS1429" s="62"/>
      <c r="AT1429" s="62"/>
      <c r="AU1429" s="62"/>
      <c r="AV1429" s="62"/>
      <c r="AW1429" s="98"/>
      <c r="AX1429" s="62"/>
      <c r="AY1429" s="62"/>
      <c r="AZ1429" s="62"/>
      <c r="BA1429" s="62"/>
      <c r="BB1429" s="62"/>
      <c r="BC1429" s="98"/>
      <c r="BD1429" s="62"/>
      <c r="BE1429" s="62"/>
      <c r="BF1429" s="62"/>
      <c r="BG1429" s="62"/>
      <c r="BH1429" s="62"/>
      <c r="BI1429" s="62"/>
      <c r="BJ1429" s="62"/>
      <c r="BK1429" s="98"/>
      <c r="BL1429" s="62"/>
      <c r="BM1429" s="62"/>
      <c r="BN1429" s="62"/>
      <c r="BO1429" s="62"/>
      <c r="BP1429" s="62"/>
    </row>
    <row r="1430" ht="16.5">
      <c r="A1430" s="145"/>
      <c r="B1430" s="146"/>
      <c r="C1430" s="124"/>
      <c r="D1430" s="125"/>
      <c r="E1430" s="126"/>
      <c r="F1430" s="437"/>
      <c r="G1430" s="438"/>
      <c r="H1430" s="439"/>
      <c r="I1430" s="127"/>
      <c r="J1430" s="439"/>
      <c r="K1430" s="439"/>
      <c r="L1430" s="439"/>
      <c r="M1430" s="439"/>
      <c r="N1430" s="439"/>
      <c r="O1430" s="439"/>
      <c r="P1430" s="252"/>
      <c r="Q1430" s="279" t="s">
        <v>383</v>
      </c>
      <c r="R1430" s="280"/>
      <c r="S1430" s="281"/>
      <c r="T1430" s="513"/>
      <c r="U1430" s="513"/>
      <c r="V1430" s="513"/>
      <c r="W1430" s="513"/>
      <c r="X1430" s="513"/>
      <c r="Y1430" s="513"/>
      <c r="Z1430" s="513"/>
      <c r="AA1430" s="513"/>
      <c r="AB1430" s="513"/>
      <c r="AC1430" s="513"/>
      <c r="AD1430" s="514"/>
      <c r="AE1430" s="513"/>
      <c r="AF1430" s="513"/>
      <c r="AG1430" s="513"/>
      <c r="AH1430" s="513"/>
      <c r="AI1430" s="513"/>
      <c r="AJ1430" s="513"/>
      <c r="AK1430" s="513"/>
      <c r="AL1430" s="515"/>
      <c r="AM1430" s="513"/>
      <c r="AN1430" s="513"/>
      <c r="AO1430" s="513"/>
      <c r="AP1430" s="513"/>
      <c r="AQ1430" s="516"/>
      <c r="AR1430" s="62"/>
      <c r="AS1430" s="62"/>
      <c r="AT1430" s="62"/>
      <c r="AU1430" s="62"/>
      <c r="AV1430" s="62"/>
      <c r="AW1430" s="98"/>
      <c r="AX1430" s="62"/>
      <c r="AY1430" s="62"/>
      <c r="AZ1430" s="62"/>
      <c r="BA1430" s="62"/>
      <c r="BB1430" s="62"/>
      <c r="BC1430" s="98"/>
      <c r="BD1430" s="62"/>
      <c r="BE1430" s="62"/>
      <c r="BF1430" s="62"/>
      <c r="BG1430" s="62"/>
      <c r="BH1430" s="62"/>
      <c r="BI1430" s="62"/>
      <c r="BJ1430" s="62"/>
      <c r="BK1430" s="98"/>
      <c r="BL1430" s="62"/>
      <c r="BM1430" s="62"/>
      <c r="BN1430" s="62"/>
      <c r="BO1430" s="62"/>
      <c r="BP1430" s="62"/>
    </row>
    <row r="1431" ht="16.5">
      <c r="A1431" s="145"/>
      <c r="B1431" s="146"/>
      <c r="C1431" s="124" t="s">
        <v>59</v>
      </c>
      <c r="D1431" s="125" t="s">
        <v>59</v>
      </c>
      <c r="E1431" s="126"/>
      <c r="F1431" s="437"/>
      <c r="G1431" s="438"/>
      <c r="H1431" s="439"/>
      <c r="I1431" s="127">
        <v>5</v>
      </c>
      <c r="J1431" s="439"/>
      <c r="K1431" s="439"/>
      <c r="L1431" s="439"/>
      <c r="M1431" s="439"/>
      <c r="N1431" s="439"/>
      <c r="O1431" s="439"/>
      <c r="P1431" s="1052" t="s">
        <v>72</v>
      </c>
      <c r="Q1431" s="291" t="s">
        <v>418</v>
      </c>
      <c r="R1431" s="132" t="s">
        <v>169</v>
      </c>
      <c r="S1431" s="133"/>
      <c r="T1431" s="721"/>
      <c r="U1431" s="721"/>
      <c r="V1431" s="721"/>
      <c r="W1431" s="721"/>
      <c r="X1431" s="721"/>
      <c r="Y1431" s="721"/>
      <c r="Z1431" s="721"/>
      <c r="AA1431" s="721"/>
      <c r="AB1431" s="721"/>
      <c r="AC1431" s="721"/>
      <c r="AD1431" s="734"/>
      <c r="AE1431" s="721"/>
      <c r="AF1431" s="721"/>
      <c r="AG1431" s="721"/>
      <c r="AH1431" s="721"/>
      <c r="AI1431" s="721"/>
      <c r="AJ1431" s="721"/>
      <c r="AK1431" s="721"/>
      <c r="AL1431" s="735"/>
      <c r="AM1431" s="721"/>
      <c r="AN1431" s="721"/>
      <c r="AO1431" s="721"/>
      <c r="AP1431" s="721"/>
      <c r="AQ1431" s="722"/>
      <c r="AR1431" s="62"/>
      <c r="AS1431" s="119">
        <f>T1431*T1443*1.73*0.875/1000</f>
        <v>0</v>
      </c>
      <c r="AT1431" s="119">
        <f t="shared" ref="AT1431:BP1431" si="598">U1431*U1443*1.73*0.875/1000</f>
        <v>0</v>
      </c>
      <c r="AU1431" s="119">
        <f t="shared" si="598"/>
        <v>0</v>
      </c>
      <c r="AV1431" s="119">
        <f t="shared" si="598"/>
        <v>0</v>
      </c>
      <c r="AW1431" s="120">
        <f t="shared" si="598"/>
        <v>0</v>
      </c>
      <c r="AX1431" s="119">
        <f t="shared" si="598"/>
        <v>0</v>
      </c>
      <c r="AY1431" s="119">
        <f t="shared" si="598"/>
        <v>0</v>
      </c>
      <c r="AZ1431" s="119">
        <f t="shared" si="598"/>
        <v>0</v>
      </c>
      <c r="BA1431" s="119">
        <f t="shared" si="598"/>
        <v>0</v>
      </c>
      <c r="BB1431" s="119">
        <f t="shared" si="598"/>
        <v>0</v>
      </c>
      <c r="BC1431" s="120">
        <f t="shared" si="598"/>
        <v>0</v>
      </c>
      <c r="BD1431" s="119">
        <f t="shared" si="598"/>
        <v>0</v>
      </c>
      <c r="BE1431" s="119">
        <f t="shared" si="598"/>
        <v>0</v>
      </c>
      <c r="BF1431" s="119">
        <f t="shared" si="598"/>
        <v>0</v>
      </c>
      <c r="BG1431" s="119">
        <f t="shared" si="598"/>
        <v>0</v>
      </c>
      <c r="BH1431" s="119">
        <f t="shared" si="598"/>
        <v>0</v>
      </c>
      <c r="BI1431" s="119">
        <f t="shared" si="598"/>
        <v>0</v>
      </c>
      <c r="BJ1431" s="119">
        <f t="shared" si="598"/>
        <v>0</v>
      </c>
      <c r="BK1431" s="120">
        <f t="shared" si="598"/>
        <v>0</v>
      </c>
      <c r="BL1431" s="119">
        <f t="shared" si="598"/>
        <v>0</v>
      </c>
      <c r="BM1431" s="119">
        <f t="shared" si="598"/>
        <v>0</v>
      </c>
      <c r="BN1431" s="119">
        <f t="shared" si="598"/>
        <v>0</v>
      </c>
      <c r="BO1431" s="119">
        <f t="shared" si="598"/>
        <v>0</v>
      </c>
      <c r="BP1431" s="119">
        <f t="shared" si="598"/>
        <v>0</v>
      </c>
      <c r="BQ1431" s="2" t="s">
        <v>115</v>
      </c>
    </row>
    <row r="1432" ht="16.5">
      <c r="A1432" s="145"/>
      <c r="B1432" s="146"/>
      <c r="C1432" s="124"/>
      <c r="D1432" s="125"/>
      <c r="E1432" s="126"/>
      <c r="F1432" s="437"/>
      <c r="G1432" s="438"/>
      <c r="H1432" s="439"/>
      <c r="I1432" s="127"/>
      <c r="J1432" s="439"/>
      <c r="K1432" s="439"/>
      <c r="L1432" s="439"/>
      <c r="M1432" s="439"/>
      <c r="N1432" s="439"/>
      <c r="O1432" s="439"/>
      <c r="P1432" s="125"/>
      <c r="Q1432" s="291"/>
      <c r="R1432" s="132"/>
      <c r="S1432" s="133"/>
      <c r="T1432" s="450"/>
      <c r="U1432" s="450"/>
      <c r="V1432" s="450"/>
      <c r="W1432" s="450"/>
      <c r="X1432" s="451"/>
      <c r="Y1432" s="450"/>
      <c r="Z1432" s="450"/>
      <c r="AA1432" s="450"/>
      <c r="AB1432" s="450"/>
      <c r="AC1432" s="450"/>
      <c r="AD1432" s="451"/>
      <c r="AE1432" s="450"/>
      <c r="AF1432" s="450"/>
      <c r="AG1432" s="450"/>
      <c r="AH1432" s="450"/>
      <c r="AI1432" s="450"/>
      <c r="AJ1432" s="450"/>
      <c r="AK1432" s="450"/>
      <c r="AL1432" s="452"/>
      <c r="AM1432" s="451"/>
      <c r="AN1432" s="451"/>
      <c r="AO1432" s="451"/>
      <c r="AP1432" s="451"/>
      <c r="AQ1432" s="452"/>
      <c r="AR1432" s="62"/>
      <c r="AS1432" s="224" t="s">
        <v>95</v>
      </c>
      <c r="AT1432" s="225"/>
      <c r="AU1432" s="226"/>
      <c r="AV1432" s="224"/>
      <c r="AW1432" s="225"/>
      <c r="AX1432" s="226"/>
      <c r="AY1432" s="224"/>
      <c r="AZ1432" s="225"/>
      <c r="BA1432" s="226"/>
      <c r="BB1432" s="224"/>
      <c r="BC1432" s="225"/>
      <c r="BD1432" s="226"/>
      <c r="BE1432" s="224"/>
      <c r="BF1432" s="225"/>
      <c r="BG1432" s="226"/>
      <c r="BH1432" s="224"/>
      <c r="BI1432" s="225"/>
      <c r="BJ1432" s="226"/>
      <c r="BK1432" s="64"/>
      <c r="BL1432" s="224"/>
      <c r="BM1432" s="225"/>
      <c r="BN1432" s="226"/>
      <c r="BO1432" s="63"/>
      <c r="BP1432" s="224"/>
      <c r="BQ1432" s="19"/>
    </row>
    <row r="1433" ht="19.5">
      <c r="A1433" s="145"/>
      <c r="B1433" s="146"/>
      <c r="C1433" s="124"/>
      <c r="D1433" s="125"/>
      <c r="E1433" s="126"/>
      <c r="F1433" s="437"/>
      <c r="G1433" s="438"/>
      <c r="H1433" s="439"/>
      <c r="I1433" s="127"/>
      <c r="J1433" s="439"/>
      <c r="K1433" s="439"/>
      <c r="L1433" s="439"/>
      <c r="M1433" s="439"/>
      <c r="N1433" s="439"/>
      <c r="O1433" s="439"/>
      <c r="P1433" s="125"/>
      <c r="Q1433" s="291" t="s">
        <v>179</v>
      </c>
      <c r="R1433" s="132"/>
      <c r="S1433" s="133"/>
      <c r="T1433" s="450"/>
      <c r="U1433" s="450"/>
      <c r="V1433" s="450"/>
      <c r="W1433" s="450"/>
      <c r="X1433" s="451"/>
      <c r="Y1433" s="450"/>
      <c r="Z1433" s="450"/>
      <c r="AA1433" s="450"/>
      <c r="AB1433" s="450"/>
      <c r="AC1433" s="450"/>
      <c r="AD1433" s="451"/>
      <c r="AE1433" s="450"/>
      <c r="AF1433" s="450"/>
      <c r="AG1433" s="450"/>
      <c r="AH1433" s="450"/>
      <c r="AI1433" s="450"/>
      <c r="AJ1433" s="450"/>
      <c r="AK1433" s="450"/>
      <c r="AL1433" s="452"/>
      <c r="AM1433" s="451"/>
      <c r="AN1433" s="451"/>
      <c r="AO1433" s="451"/>
      <c r="AP1433" s="451"/>
      <c r="AQ1433" s="452"/>
      <c r="AR1433" s="62"/>
      <c r="AS1433" s="236" t="s">
        <v>32</v>
      </c>
      <c r="AT1433" s="236" t="s">
        <v>33</v>
      </c>
      <c r="AU1433" s="236" t="s">
        <v>34</v>
      </c>
      <c r="AV1433" s="236" t="s">
        <v>35</v>
      </c>
      <c r="AW1433" s="237" t="s">
        <v>36</v>
      </c>
      <c r="AX1433" s="236" t="s">
        <v>37</v>
      </c>
      <c r="AY1433" s="236" t="s">
        <v>38</v>
      </c>
      <c r="AZ1433" s="236" t="s">
        <v>39</v>
      </c>
      <c r="BA1433" s="236" t="s">
        <v>40</v>
      </c>
      <c r="BB1433" s="236" t="s">
        <v>41</v>
      </c>
      <c r="BC1433" s="237" t="s">
        <v>42</v>
      </c>
      <c r="BD1433" s="236" t="s">
        <v>43</v>
      </c>
      <c r="BE1433" s="236" t="s">
        <v>44</v>
      </c>
      <c r="BF1433" s="236" t="s">
        <v>45</v>
      </c>
      <c r="BG1433" s="236" t="s">
        <v>46</v>
      </c>
      <c r="BH1433" s="236" t="s">
        <v>47</v>
      </c>
      <c r="BI1433" s="236" t="s">
        <v>48</v>
      </c>
      <c r="BJ1433" s="236" t="s">
        <v>49</v>
      </c>
      <c r="BK1433" s="238" t="s">
        <v>50</v>
      </c>
      <c r="BL1433" s="239" t="s">
        <v>51</v>
      </c>
      <c r="BM1433" s="239" t="s">
        <v>52</v>
      </c>
      <c r="BN1433" s="239" t="s">
        <v>53</v>
      </c>
      <c r="BO1433" s="239" t="s">
        <v>54</v>
      </c>
      <c r="BP1433" s="239" t="s">
        <v>55</v>
      </c>
      <c r="BQ1433" s="19"/>
    </row>
    <row r="1434">
      <c r="A1434" s="145"/>
      <c r="B1434" s="146"/>
      <c r="C1434" s="124" t="s">
        <v>59</v>
      </c>
      <c r="D1434" s="125" t="s">
        <v>59</v>
      </c>
      <c r="E1434" s="126"/>
      <c r="F1434" s="437"/>
      <c r="G1434" s="438"/>
      <c r="H1434" s="439"/>
      <c r="I1434" s="127">
        <v>6</v>
      </c>
      <c r="J1434" s="439"/>
      <c r="K1434" s="439"/>
      <c r="L1434" s="439"/>
      <c r="M1434" s="439"/>
      <c r="N1434" s="439"/>
      <c r="O1434" s="439"/>
      <c r="P1434" s="1052" t="s">
        <v>72</v>
      </c>
      <c r="Q1434" s="242" t="s">
        <v>126</v>
      </c>
      <c r="R1434" s="132" t="s">
        <v>169</v>
      </c>
      <c r="S1434" s="133"/>
      <c r="T1434" s="721"/>
      <c r="U1434" s="721"/>
      <c r="V1434" s="721"/>
      <c r="W1434" s="721"/>
      <c r="X1434" s="721"/>
      <c r="Y1434" s="721"/>
      <c r="Z1434" s="721"/>
      <c r="AA1434" s="721"/>
      <c r="AB1434" s="721"/>
      <c r="AC1434" s="721"/>
      <c r="AD1434" s="734"/>
      <c r="AE1434" s="721"/>
      <c r="AF1434" s="721"/>
      <c r="AG1434" s="721"/>
      <c r="AH1434" s="721"/>
      <c r="AI1434" s="721"/>
      <c r="AJ1434" s="721"/>
      <c r="AK1434" s="721"/>
      <c r="AL1434" s="735"/>
      <c r="AM1434" s="721"/>
      <c r="AN1434" s="721"/>
      <c r="AO1434" s="721"/>
      <c r="AP1434" s="721"/>
      <c r="AQ1434" s="722"/>
      <c r="AR1434" s="62"/>
      <c r="AS1434" s="309">
        <f t="shared" ref="AS1434:AS1436" si="599">T1434*T$1443*1.73*0.875/1000</f>
        <v>0</v>
      </c>
      <c r="AT1434" s="309">
        <f t="shared" ref="AT1434:BP1436" si="600">U1434*U$1443*1.73*0.875/1000</f>
        <v>0</v>
      </c>
      <c r="AU1434" s="309">
        <f t="shared" si="600"/>
        <v>0</v>
      </c>
      <c r="AV1434" s="309">
        <f t="shared" si="600"/>
        <v>0</v>
      </c>
      <c r="AW1434" s="310">
        <f t="shared" si="600"/>
        <v>0</v>
      </c>
      <c r="AX1434" s="309">
        <f t="shared" si="600"/>
        <v>0</v>
      </c>
      <c r="AY1434" s="309">
        <f t="shared" si="600"/>
        <v>0</v>
      </c>
      <c r="AZ1434" s="309">
        <f t="shared" si="600"/>
        <v>0</v>
      </c>
      <c r="BA1434" s="309">
        <f t="shared" si="600"/>
        <v>0</v>
      </c>
      <c r="BB1434" s="309">
        <f t="shared" si="600"/>
        <v>0</v>
      </c>
      <c r="BC1434" s="310">
        <f t="shared" si="600"/>
        <v>0</v>
      </c>
      <c r="BD1434" s="309">
        <f t="shared" si="600"/>
        <v>0</v>
      </c>
      <c r="BE1434" s="309">
        <f t="shared" si="600"/>
        <v>0</v>
      </c>
      <c r="BF1434" s="309">
        <f t="shared" si="600"/>
        <v>0</v>
      </c>
      <c r="BG1434" s="309">
        <f t="shared" si="600"/>
        <v>0</v>
      </c>
      <c r="BH1434" s="309">
        <f t="shared" si="600"/>
        <v>0</v>
      </c>
      <c r="BI1434" s="309">
        <f t="shared" si="600"/>
        <v>0</v>
      </c>
      <c r="BJ1434" s="309">
        <f t="shared" si="600"/>
        <v>0</v>
      </c>
      <c r="BK1434" s="310">
        <f t="shared" si="600"/>
        <v>0</v>
      </c>
      <c r="BL1434" s="309">
        <f t="shared" si="600"/>
        <v>0</v>
      </c>
      <c r="BM1434" s="309">
        <f t="shared" si="600"/>
        <v>0</v>
      </c>
      <c r="BN1434" s="309">
        <f t="shared" si="600"/>
        <v>0</v>
      </c>
      <c r="BO1434" s="309">
        <f t="shared" si="600"/>
        <v>0</v>
      </c>
      <c r="BP1434" s="309">
        <f t="shared" si="600"/>
        <v>0</v>
      </c>
      <c r="BQ1434" s="247"/>
    </row>
    <row r="1435">
      <c r="A1435" s="145"/>
      <c r="B1435" s="146"/>
      <c r="C1435" s="124" t="s">
        <v>59</v>
      </c>
      <c r="D1435" s="125" t="s">
        <v>59</v>
      </c>
      <c r="E1435" s="126"/>
      <c r="F1435" s="437"/>
      <c r="G1435" s="438"/>
      <c r="H1435" s="439"/>
      <c r="I1435" s="127">
        <v>7</v>
      </c>
      <c r="J1435" s="439"/>
      <c r="K1435" s="439"/>
      <c r="L1435" s="439"/>
      <c r="M1435" s="439"/>
      <c r="N1435" s="439"/>
      <c r="O1435" s="439"/>
      <c r="P1435" s="1052" t="s">
        <v>72</v>
      </c>
      <c r="Q1435" s="242" t="s">
        <v>104</v>
      </c>
      <c r="R1435" s="132" t="s">
        <v>169</v>
      </c>
      <c r="S1435" s="133"/>
      <c r="T1435" s="721"/>
      <c r="U1435" s="721"/>
      <c r="V1435" s="721"/>
      <c r="W1435" s="721"/>
      <c r="X1435" s="721"/>
      <c r="Y1435" s="721"/>
      <c r="Z1435" s="721"/>
      <c r="AA1435" s="721"/>
      <c r="AB1435" s="721"/>
      <c r="AC1435" s="721"/>
      <c r="AD1435" s="734"/>
      <c r="AE1435" s="721"/>
      <c r="AF1435" s="721"/>
      <c r="AG1435" s="721"/>
      <c r="AH1435" s="721"/>
      <c r="AI1435" s="721"/>
      <c r="AJ1435" s="721"/>
      <c r="AK1435" s="721"/>
      <c r="AL1435" s="735"/>
      <c r="AM1435" s="721"/>
      <c r="AN1435" s="721"/>
      <c r="AO1435" s="721"/>
      <c r="AP1435" s="721"/>
      <c r="AQ1435" s="722"/>
      <c r="AR1435" s="62"/>
      <c r="AS1435" s="878">
        <f t="shared" si="599"/>
        <v>0</v>
      </c>
      <c r="AT1435" s="878">
        <f t="shared" si="600"/>
        <v>0</v>
      </c>
      <c r="AU1435" s="878">
        <f t="shared" si="600"/>
        <v>0</v>
      </c>
      <c r="AV1435" s="878">
        <f t="shared" si="600"/>
        <v>0</v>
      </c>
      <c r="AW1435" s="879">
        <f t="shared" si="600"/>
        <v>0</v>
      </c>
      <c r="AX1435" s="878">
        <f t="shared" si="600"/>
        <v>0</v>
      </c>
      <c r="AY1435" s="878">
        <f t="shared" si="600"/>
        <v>0</v>
      </c>
      <c r="AZ1435" s="878">
        <f t="shared" si="600"/>
        <v>0</v>
      </c>
      <c r="BA1435" s="878">
        <f t="shared" si="600"/>
        <v>0</v>
      </c>
      <c r="BB1435" s="878">
        <f t="shared" si="600"/>
        <v>0</v>
      </c>
      <c r="BC1435" s="879">
        <f t="shared" si="600"/>
        <v>0</v>
      </c>
      <c r="BD1435" s="878">
        <f t="shared" si="600"/>
        <v>0</v>
      </c>
      <c r="BE1435" s="878">
        <f t="shared" si="600"/>
        <v>0</v>
      </c>
      <c r="BF1435" s="878">
        <f t="shared" si="600"/>
        <v>0</v>
      </c>
      <c r="BG1435" s="878">
        <f t="shared" si="600"/>
        <v>0</v>
      </c>
      <c r="BH1435" s="878">
        <f t="shared" si="600"/>
        <v>0</v>
      </c>
      <c r="BI1435" s="878">
        <f t="shared" si="600"/>
        <v>0</v>
      </c>
      <c r="BJ1435" s="878">
        <f t="shared" si="600"/>
        <v>0</v>
      </c>
      <c r="BK1435" s="879">
        <f t="shared" si="600"/>
        <v>0</v>
      </c>
      <c r="BL1435" s="878">
        <f t="shared" si="600"/>
        <v>0</v>
      </c>
      <c r="BM1435" s="878">
        <f t="shared" si="600"/>
        <v>0</v>
      </c>
      <c r="BN1435" s="878">
        <f t="shared" si="600"/>
        <v>0</v>
      </c>
      <c r="BO1435" s="878">
        <f t="shared" si="600"/>
        <v>0</v>
      </c>
      <c r="BP1435" s="878">
        <f t="shared" si="600"/>
        <v>0</v>
      </c>
      <c r="BQ1435" s="247"/>
    </row>
    <row r="1436" ht="16.5">
      <c r="A1436" s="145"/>
      <c r="B1436" s="146"/>
      <c r="C1436" s="124" t="s">
        <v>59</v>
      </c>
      <c r="D1436" s="125" t="s">
        <v>59</v>
      </c>
      <c r="E1436" s="126"/>
      <c r="F1436" s="437"/>
      <c r="G1436" s="438"/>
      <c r="H1436" s="439"/>
      <c r="I1436" s="127">
        <v>8</v>
      </c>
      <c r="J1436" s="439"/>
      <c r="K1436" s="439"/>
      <c r="L1436" s="439"/>
      <c r="M1436" s="439"/>
      <c r="N1436" s="439"/>
      <c r="O1436" s="439"/>
      <c r="P1436" s="1052" t="s">
        <v>72</v>
      </c>
      <c r="Q1436" s="242" t="s">
        <v>180</v>
      </c>
      <c r="R1436" s="132" t="s">
        <v>169</v>
      </c>
      <c r="S1436" s="133"/>
      <c r="T1436" s="721"/>
      <c r="U1436" s="721"/>
      <c r="V1436" s="721"/>
      <c r="W1436" s="721"/>
      <c r="X1436" s="721"/>
      <c r="Y1436" s="721"/>
      <c r="Z1436" s="721"/>
      <c r="AA1436" s="721"/>
      <c r="AB1436" s="721"/>
      <c r="AC1436" s="721"/>
      <c r="AD1436" s="734"/>
      <c r="AE1436" s="721"/>
      <c r="AF1436" s="721"/>
      <c r="AG1436" s="721"/>
      <c r="AH1436" s="721"/>
      <c r="AI1436" s="721"/>
      <c r="AJ1436" s="721"/>
      <c r="AK1436" s="721"/>
      <c r="AL1436" s="735"/>
      <c r="AM1436" s="721"/>
      <c r="AN1436" s="721"/>
      <c r="AO1436" s="721"/>
      <c r="AP1436" s="721"/>
      <c r="AQ1436" s="722"/>
      <c r="AR1436" s="62"/>
      <c r="AS1436" s="880">
        <f t="shared" si="599"/>
        <v>0</v>
      </c>
      <c r="AT1436" s="880">
        <f t="shared" si="600"/>
        <v>0</v>
      </c>
      <c r="AU1436" s="880">
        <f t="shared" si="600"/>
        <v>0</v>
      </c>
      <c r="AV1436" s="880">
        <f t="shared" si="600"/>
        <v>0</v>
      </c>
      <c r="AW1436" s="881">
        <f t="shared" si="600"/>
        <v>0</v>
      </c>
      <c r="AX1436" s="880">
        <f t="shared" si="600"/>
        <v>0</v>
      </c>
      <c r="AY1436" s="880">
        <f t="shared" si="600"/>
        <v>0</v>
      </c>
      <c r="AZ1436" s="880">
        <f t="shared" si="600"/>
        <v>0</v>
      </c>
      <c r="BA1436" s="880">
        <f t="shared" si="600"/>
        <v>0</v>
      </c>
      <c r="BB1436" s="880">
        <f t="shared" si="600"/>
        <v>0</v>
      </c>
      <c r="BC1436" s="881">
        <f t="shared" si="600"/>
        <v>0</v>
      </c>
      <c r="BD1436" s="880">
        <f t="shared" si="600"/>
        <v>0</v>
      </c>
      <c r="BE1436" s="880">
        <f t="shared" si="600"/>
        <v>0</v>
      </c>
      <c r="BF1436" s="880">
        <f t="shared" si="600"/>
        <v>0</v>
      </c>
      <c r="BG1436" s="880">
        <f t="shared" si="600"/>
        <v>0</v>
      </c>
      <c r="BH1436" s="880">
        <f t="shared" si="600"/>
        <v>0</v>
      </c>
      <c r="BI1436" s="880">
        <f t="shared" si="600"/>
        <v>0</v>
      </c>
      <c r="BJ1436" s="880">
        <f t="shared" si="600"/>
        <v>0</v>
      </c>
      <c r="BK1436" s="881">
        <f t="shared" si="600"/>
        <v>0</v>
      </c>
      <c r="BL1436" s="880">
        <f t="shared" si="600"/>
        <v>0</v>
      </c>
      <c r="BM1436" s="880">
        <f t="shared" si="600"/>
        <v>0</v>
      </c>
      <c r="BN1436" s="880">
        <f t="shared" si="600"/>
        <v>0</v>
      </c>
      <c r="BO1436" s="880">
        <f t="shared" si="600"/>
        <v>0</v>
      </c>
      <c r="BP1436" s="880">
        <f t="shared" si="600"/>
        <v>0</v>
      </c>
      <c r="BQ1436" s="247"/>
    </row>
    <row r="1437" ht="16.5">
      <c r="A1437" s="125"/>
      <c r="B1437" s="127"/>
      <c r="C1437" s="124"/>
      <c r="D1437" s="125"/>
      <c r="E1437" s="126"/>
      <c r="F1437" s="437"/>
      <c r="G1437" s="438"/>
      <c r="H1437" s="439"/>
      <c r="I1437" s="127"/>
      <c r="J1437" s="439"/>
      <c r="K1437" s="439"/>
      <c r="L1437" s="439"/>
      <c r="M1437" s="439"/>
      <c r="N1437" s="439"/>
      <c r="O1437" s="439"/>
      <c r="P1437" s="883"/>
      <c r="Q1437" s="660" t="s">
        <v>182</v>
      </c>
      <c r="R1437" s="661"/>
      <c r="S1437" s="662"/>
      <c r="T1437" s="755"/>
      <c r="U1437" s="755"/>
      <c r="V1437" s="755"/>
      <c r="W1437" s="755"/>
      <c r="X1437" s="755"/>
      <c r="Y1437" s="755"/>
      <c r="Z1437" s="755"/>
      <c r="AA1437" s="755"/>
      <c r="AB1437" s="755"/>
      <c r="AC1437" s="755"/>
      <c r="AD1437" s="756"/>
      <c r="AE1437" s="755"/>
      <c r="AF1437" s="755"/>
      <c r="AG1437" s="755"/>
      <c r="AH1437" s="755"/>
      <c r="AI1437" s="755"/>
      <c r="AJ1437" s="755"/>
      <c r="AK1437" s="755"/>
      <c r="AL1437" s="757"/>
      <c r="AM1437" s="755"/>
      <c r="AN1437" s="755"/>
      <c r="AO1437" s="755"/>
      <c r="AP1437" s="755"/>
      <c r="AQ1437" s="758"/>
      <c r="AR1437" s="62"/>
      <c r="AS1437" s="274">
        <f t="shared" ref="AS1437:BP1437" si="601">SUM(AS1434:AS1436)</f>
        <v>0</v>
      </c>
      <c r="AT1437" s="275">
        <f t="shared" si="601"/>
        <v>0</v>
      </c>
      <c r="AU1437" s="276">
        <f t="shared" si="601"/>
        <v>0</v>
      </c>
      <c r="AV1437" s="274">
        <f t="shared" si="601"/>
        <v>0</v>
      </c>
      <c r="AW1437" s="277">
        <f t="shared" si="601"/>
        <v>0</v>
      </c>
      <c r="AX1437" s="276">
        <f>SUM(AT1434:AT1436)</f>
        <v>0</v>
      </c>
      <c r="AY1437" s="274">
        <f t="shared" si="601"/>
        <v>0</v>
      </c>
      <c r="AZ1437" s="275">
        <f t="shared" si="601"/>
        <v>0</v>
      </c>
      <c r="BA1437" s="276">
        <f t="shared" si="601"/>
        <v>0</v>
      </c>
      <c r="BB1437" s="274">
        <f t="shared" si="601"/>
        <v>0</v>
      </c>
      <c r="BC1437" s="277">
        <f t="shared" si="601"/>
        <v>0</v>
      </c>
      <c r="BD1437" s="276">
        <f t="shared" si="601"/>
        <v>0</v>
      </c>
      <c r="BE1437" s="274">
        <f t="shared" si="601"/>
        <v>0</v>
      </c>
      <c r="BF1437" s="275">
        <f t="shared" si="601"/>
        <v>0</v>
      </c>
      <c r="BG1437" s="276">
        <f t="shared" si="601"/>
        <v>0</v>
      </c>
      <c r="BH1437" s="274">
        <f t="shared" si="601"/>
        <v>0</v>
      </c>
      <c r="BI1437" s="275">
        <f t="shared" si="601"/>
        <v>0</v>
      </c>
      <c r="BJ1437" s="276">
        <f t="shared" si="601"/>
        <v>0</v>
      </c>
      <c r="BK1437" s="278">
        <f t="shared" si="601"/>
        <v>0</v>
      </c>
      <c r="BL1437" s="274">
        <f t="shared" si="601"/>
        <v>0</v>
      </c>
      <c r="BM1437" s="275">
        <f t="shared" si="601"/>
        <v>0</v>
      </c>
      <c r="BN1437" s="276">
        <f t="shared" si="601"/>
        <v>0</v>
      </c>
      <c r="BO1437" s="276">
        <f t="shared" si="601"/>
        <v>0</v>
      </c>
      <c r="BP1437" s="274">
        <f t="shared" si="601"/>
        <v>0</v>
      </c>
      <c r="BQ1437" s="247" t="s">
        <v>183</v>
      </c>
    </row>
    <row r="1438" ht="16.5">
      <c r="A1438" s="125"/>
      <c r="B1438" s="127"/>
      <c r="C1438" s="124"/>
      <c r="D1438" s="125"/>
      <c r="E1438" s="126"/>
      <c r="F1438" s="437"/>
      <c r="G1438" s="438"/>
      <c r="H1438" s="439"/>
      <c r="I1438" s="127"/>
      <c r="J1438" s="439"/>
      <c r="K1438" s="439"/>
      <c r="L1438" s="439"/>
      <c r="M1438" s="439"/>
      <c r="N1438" s="439"/>
      <c r="O1438" s="439"/>
      <c r="P1438" s="883"/>
      <c r="Q1438" s="660" t="s">
        <v>135</v>
      </c>
      <c r="R1438" s="661"/>
      <c r="S1438" s="662"/>
      <c r="T1438" s="755"/>
      <c r="U1438" s="755"/>
      <c r="V1438" s="755"/>
      <c r="W1438" s="755"/>
      <c r="X1438" s="755"/>
      <c r="Y1438" s="755"/>
      <c r="Z1438" s="755"/>
      <c r="AA1438" s="755"/>
      <c r="AB1438" s="755"/>
      <c r="AC1438" s="755"/>
      <c r="AD1438" s="756"/>
      <c r="AE1438" s="755"/>
      <c r="AF1438" s="755"/>
      <c r="AG1438" s="755"/>
      <c r="AH1438" s="755"/>
      <c r="AI1438" s="755"/>
      <c r="AJ1438" s="755"/>
      <c r="AK1438" s="755"/>
      <c r="AL1438" s="757"/>
      <c r="AM1438" s="755"/>
      <c r="AN1438" s="755"/>
      <c r="AO1438" s="755"/>
      <c r="AP1438" s="755"/>
      <c r="AQ1438" s="758"/>
      <c r="AR1438" s="62"/>
      <c r="AS1438" s="274">
        <f t="shared" ref="AS1438:BP1438" si="602">AS1428+AS1437</f>
        <v>0</v>
      </c>
      <c r="AT1438" s="275">
        <f t="shared" si="602"/>
        <v>0</v>
      </c>
      <c r="AU1438" s="276">
        <f t="shared" si="602"/>
        <v>0</v>
      </c>
      <c r="AV1438" s="274">
        <f t="shared" si="602"/>
        <v>0</v>
      </c>
      <c r="AW1438" s="277">
        <f t="shared" si="602"/>
        <v>0</v>
      </c>
      <c r="AX1438" s="276">
        <f>AT1428+AT1437</f>
        <v>0</v>
      </c>
      <c r="AY1438" s="274">
        <f t="shared" si="602"/>
        <v>0</v>
      </c>
      <c r="AZ1438" s="275">
        <f t="shared" si="602"/>
        <v>0</v>
      </c>
      <c r="BA1438" s="276">
        <f t="shared" si="602"/>
        <v>0</v>
      </c>
      <c r="BB1438" s="274">
        <f t="shared" si="602"/>
        <v>0</v>
      </c>
      <c r="BC1438" s="277">
        <f t="shared" si="602"/>
        <v>0</v>
      </c>
      <c r="BD1438" s="276">
        <f t="shared" si="602"/>
        <v>0</v>
      </c>
      <c r="BE1438" s="274">
        <f t="shared" si="602"/>
        <v>0</v>
      </c>
      <c r="BF1438" s="275">
        <f t="shared" si="602"/>
        <v>0</v>
      </c>
      <c r="BG1438" s="276">
        <f t="shared" si="602"/>
        <v>0</v>
      </c>
      <c r="BH1438" s="274">
        <f t="shared" si="602"/>
        <v>0</v>
      </c>
      <c r="BI1438" s="275">
        <f t="shared" si="602"/>
        <v>0</v>
      </c>
      <c r="BJ1438" s="276">
        <f t="shared" si="602"/>
        <v>0</v>
      </c>
      <c r="BK1438" s="278">
        <f t="shared" si="602"/>
        <v>0</v>
      </c>
      <c r="BL1438" s="274">
        <f t="shared" si="602"/>
        <v>0</v>
      </c>
      <c r="BM1438" s="275">
        <f t="shared" si="602"/>
        <v>0</v>
      </c>
      <c r="BN1438" s="276">
        <f t="shared" si="602"/>
        <v>0</v>
      </c>
      <c r="BO1438" s="276">
        <f t="shared" si="602"/>
        <v>0</v>
      </c>
      <c r="BP1438" s="274">
        <f t="shared" si="602"/>
        <v>0</v>
      </c>
      <c r="BQ1438" s="321" t="s">
        <v>136</v>
      </c>
    </row>
    <row r="1439" ht="16.5">
      <c r="A1439" s="125"/>
      <c r="B1439" s="127"/>
      <c r="C1439" s="124"/>
      <c r="D1439" s="125"/>
      <c r="E1439" s="126"/>
      <c r="F1439" s="437"/>
      <c r="G1439" s="438"/>
      <c r="H1439" s="439"/>
      <c r="I1439" s="127"/>
      <c r="J1439" s="439"/>
      <c r="K1439" s="439"/>
      <c r="L1439" s="439"/>
      <c r="M1439" s="439"/>
      <c r="N1439" s="439"/>
      <c r="O1439" s="439"/>
      <c r="P1439" s="102"/>
      <c r="Q1439" s="285"/>
      <c r="R1439" s="231"/>
      <c r="S1439" s="232"/>
      <c r="T1439" s="654"/>
      <c r="U1439" s="654"/>
      <c r="V1439" s="654"/>
      <c r="W1439" s="654"/>
      <c r="X1439" s="654"/>
      <c r="Y1439" s="654"/>
      <c r="Z1439" s="654"/>
      <c r="AA1439" s="654"/>
      <c r="AB1439" s="654"/>
      <c r="AC1439" s="654"/>
      <c r="AD1439" s="498"/>
      <c r="AE1439" s="654"/>
      <c r="AF1439" s="654"/>
      <c r="AG1439" s="654"/>
      <c r="AH1439" s="654"/>
      <c r="AI1439" s="654"/>
      <c r="AJ1439" s="654"/>
      <c r="AK1439" s="654"/>
      <c r="AL1439" s="499"/>
      <c r="AM1439" s="654"/>
      <c r="AN1439" s="654"/>
      <c r="AO1439" s="654"/>
      <c r="AP1439" s="654"/>
      <c r="AQ1439" s="233"/>
      <c r="AR1439" s="62"/>
      <c r="AS1439" s="62"/>
      <c r="AT1439" s="62"/>
      <c r="AU1439" s="62"/>
      <c r="AV1439" s="62"/>
      <c r="AW1439" s="98"/>
      <c r="AX1439" s="62"/>
      <c r="AY1439" s="62"/>
      <c r="AZ1439" s="62"/>
      <c r="BA1439" s="62"/>
      <c r="BB1439" s="62"/>
      <c r="BC1439" s="98"/>
      <c r="BD1439" s="62"/>
      <c r="BE1439" s="62"/>
      <c r="BF1439" s="62"/>
      <c r="BG1439" s="62"/>
      <c r="BH1439" s="62"/>
      <c r="BI1439" s="62"/>
      <c r="BJ1439" s="62"/>
      <c r="BK1439" s="98"/>
      <c r="BL1439" s="62"/>
      <c r="BM1439" s="62"/>
      <c r="BN1439" s="62"/>
      <c r="BO1439" s="62"/>
      <c r="BP1439" s="62"/>
    </row>
    <row r="1440" ht="16.5">
      <c r="A1440" s="125"/>
      <c r="B1440" s="127"/>
      <c r="C1440" s="124"/>
      <c r="D1440" s="125"/>
      <c r="E1440" s="126"/>
      <c r="F1440" s="437"/>
      <c r="G1440" s="438"/>
      <c r="H1440" s="128">
        <v>1</v>
      </c>
      <c r="I1440" s="127">
        <v>9</v>
      </c>
      <c r="J1440" s="439"/>
      <c r="K1440" s="439"/>
      <c r="L1440" s="439"/>
      <c r="M1440" s="439"/>
      <c r="N1440" s="439"/>
      <c r="O1440" s="439"/>
      <c r="P1440" s="125"/>
      <c r="Q1440" s="291" t="s">
        <v>387</v>
      </c>
      <c r="R1440" s="132" t="s">
        <v>352</v>
      </c>
      <c r="S1440" s="133"/>
      <c r="T1440" s="462"/>
      <c r="U1440" s="462"/>
      <c r="V1440" s="462"/>
      <c r="W1440" s="462"/>
      <c r="X1440" s="462"/>
      <c r="Y1440" s="462"/>
      <c r="Z1440" s="462"/>
      <c r="AA1440" s="462"/>
      <c r="AB1440" s="462"/>
      <c r="AC1440" s="462"/>
      <c r="AD1440" s="463"/>
      <c r="AE1440" s="462"/>
      <c r="AF1440" s="462"/>
      <c r="AG1440" s="462"/>
      <c r="AH1440" s="462"/>
      <c r="AI1440" s="462"/>
      <c r="AJ1440" s="462"/>
      <c r="AK1440" s="462"/>
      <c r="AL1440" s="464"/>
      <c r="AM1440" s="462"/>
      <c r="AN1440" s="462"/>
      <c r="AO1440" s="462"/>
      <c r="AP1440" s="462"/>
      <c r="AQ1440" s="190"/>
      <c r="AR1440" s="62"/>
      <c r="AS1440" s="274">
        <f>AS1422+AS1431</f>
        <v>0</v>
      </c>
      <c r="AT1440" s="274">
        <f>AT1422+AT1431</f>
        <v>0</v>
      </c>
      <c r="AU1440" s="275">
        <f>AU1422+AU1431</f>
        <v>0</v>
      </c>
      <c r="AV1440" s="274">
        <f>AV1422+AV1431</f>
        <v>0</v>
      </c>
      <c r="AW1440" s="517">
        <f>AW1422+AW1431</f>
        <v>0</v>
      </c>
      <c r="AX1440" s="275">
        <f>AT1422+AT1431</f>
        <v>0</v>
      </c>
      <c r="AY1440" s="274">
        <f t="shared" ref="AY1440:BP1440" si="603">AY1422+AY1431</f>
        <v>0</v>
      </c>
      <c r="AZ1440" s="274">
        <f t="shared" si="603"/>
        <v>0</v>
      </c>
      <c r="BA1440" s="275">
        <f t="shared" si="603"/>
        <v>0</v>
      </c>
      <c r="BB1440" s="274">
        <f t="shared" si="603"/>
        <v>0</v>
      </c>
      <c r="BC1440" s="517">
        <f t="shared" si="603"/>
        <v>0</v>
      </c>
      <c r="BD1440" s="275">
        <f t="shared" si="603"/>
        <v>0</v>
      </c>
      <c r="BE1440" s="274">
        <f t="shared" si="603"/>
        <v>0</v>
      </c>
      <c r="BF1440" s="274">
        <f t="shared" si="603"/>
        <v>0</v>
      </c>
      <c r="BG1440" s="275">
        <f t="shared" si="603"/>
        <v>0</v>
      </c>
      <c r="BH1440" s="274">
        <f t="shared" si="603"/>
        <v>0</v>
      </c>
      <c r="BI1440" s="274">
        <f t="shared" si="603"/>
        <v>0</v>
      </c>
      <c r="BJ1440" s="275">
        <f t="shared" si="603"/>
        <v>0</v>
      </c>
      <c r="BK1440" s="277">
        <f t="shared" si="603"/>
        <v>0</v>
      </c>
      <c r="BL1440" s="274">
        <f t="shared" si="603"/>
        <v>0</v>
      </c>
      <c r="BM1440" s="274">
        <f t="shared" si="603"/>
        <v>0</v>
      </c>
      <c r="BN1440" s="275">
        <f t="shared" si="603"/>
        <v>0</v>
      </c>
      <c r="BO1440" s="275">
        <f t="shared" si="603"/>
        <v>0</v>
      </c>
      <c r="BP1440" s="274">
        <f t="shared" si="603"/>
        <v>0</v>
      </c>
      <c r="BQ1440" s="19" t="s">
        <v>252</v>
      </c>
    </row>
    <row r="1441">
      <c r="A1441" s="125"/>
      <c r="B1441" s="127"/>
      <c r="C1441" s="124"/>
      <c r="D1441" s="125"/>
      <c r="E1441" s="126"/>
      <c r="F1441" s="437"/>
      <c r="G1441" s="438"/>
      <c r="H1441" s="128">
        <v>2</v>
      </c>
      <c r="I1441" s="127">
        <v>10</v>
      </c>
      <c r="J1441" s="439"/>
      <c r="K1441" s="439"/>
      <c r="L1441" s="439"/>
      <c r="M1441" s="439"/>
      <c r="N1441" s="439"/>
      <c r="O1441" s="439"/>
      <c r="P1441" s="125"/>
      <c r="Q1441" s="291"/>
      <c r="R1441" s="132" t="s">
        <v>353</v>
      </c>
      <c r="S1441" s="133"/>
      <c r="T1441" s="462"/>
      <c r="U1441" s="462"/>
      <c r="V1441" s="462"/>
      <c r="W1441" s="462"/>
      <c r="X1441" s="462"/>
      <c r="Y1441" s="462"/>
      <c r="Z1441" s="462"/>
      <c r="AA1441" s="462"/>
      <c r="AB1441" s="462"/>
      <c r="AC1441" s="462"/>
      <c r="AD1441" s="463"/>
      <c r="AE1441" s="462"/>
      <c r="AF1441" s="462"/>
      <c r="AG1441" s="462"/>
      <c r="AH1441" s="462"/>
      <c r="AI1441" s="462"/>
      <c r="AJ1441" s="462"/>
      <c r="AK1441" s="462"/>
      <c r="AL1441" s="464"/>
      <c r="AM1441" s="462"/>
      <c r="AN1441" s="462"/>
      <c r="AO1441" s="462"/>
      <c r="AP1441" s="462"/>
      <c r="AQ1441" s="190"/>
      <c r="AR1441" s="62"/>
      <c r="AS1441" s="62"/>
      <c r="AT1441" s="62"/>
      <c r="AU1441" s="62"/>
      <c r="AV1441" s="62"/>
      <c r="AW1441" s="98"/>
      <c r="AX1441" s="62"/>
      <c r="AY1441" s="62"/>
      <c r="AZ1441" s="62"/>
      <c r="BA1441" s="62"/>
      <c r="BB1441" s="62"/>
      <c r="BC1441" s="98"/>
      <c r="BD1441" s="62"/>
      <c r="BE1441" s="62"/>
      <c r="BF1441" s="62"/>
      <c r="BG1441" s="62"/>
      <c r="BH1441" s="62"/>
      <c r="BI1441" s="62"/>
      <c r="BJ1441" s="62"/>
      <c r="BK1441" s="98"/>
      <c r="BL1441" s="62"/>
      <c r="BM1441" s="62"/>
      <c r="BN1441" s="62"/>
      <c r="BO1441" s="62"/>
      <c r="BP1441" s="62"/>
    </row>
    <row r="1442">
      <c r="A1442" s="125"/>
      <c r="B1442" s="127"/>
      <c r="C1442" s="124"/>
      <c r="D1442" s="125"/>
      <c r="E1442" s="126"/>
      <c r="F1442" s="437"/>
      <c r="G1442" s="438"/>
      <c r="H1442" s="128">
        <v>3</v>
      </c>
      <c r="I1442" s="127">
        <v>11</v>
      </c>
      <c r="J1442" s="439"/>
      <c r="K1442" s="439"/>
      <c r="L1442" s="439"/>
      <c r="M1442" s="439"/>
      <c r="N1442" s="439"/>
      <c r="O1442" s="439"/>
      <c r="P1442" s="125"/>
      <c r="Q1442" s="291" t="s">
        <v>392</v>
      </c>
      <c r="R1442" s="132" t="s">
        <v>352</v>
      </c>
      <c r="S1442" s="133"/>
      <c r="T1442" s="462"/>
      <c r="U1442" s="462"/>
      <c r="V1442" s="462"/>
      <c r="W1442" s="462"/>
      <c r="X1442" s="462"/>
      <c r="Y1442" s="462"/>
      <c r="Z1442" s="462"/>
      <c r="AA1442" s="462"/>
      <c r="AB1442" s="462"/>
      <c r="AC1442" s="462"/>
      <c r="AD1442" s="463"/>
      <c r="AE1442" s="462"/>
      <c r="AF1442" s="462"/>
      <c r="AG1442" s="462"/>
      <c r="AH1442" s="462"/>
      <c r="AI1442" s="462"/>
      <c r="AJ1442" s="462"/>
      <c r="AK1442" s="462"/>
      <c r="AL1442" s="464"/>
      <c r="AM1442" s="462"/>
      <c r="AN1442" s="462"/>
      <c r="AO1442" s="462"/>
      <c r="AP1442" s="462"/>
      <c r="AQ1442" s="190"/>
      <c r="AR1442" s="62"/>
      <c r="AS1442" s="62"/>
      <c r="AT1442" s="62"/>
      <c r="AU1442" s="62"/>
      <c r="AV1442" s="62"/>
      <c r="AW1442" s="98"/>
      <c r="AX1442" s="62"/>
      <c r="AY1442" s="62"/>
      <c r="AZ1442" s="62"/>
      <c r="BA1442" s="62"/>
      <c r="BB1442" s="62"/>
      <c r="BC1442" s="98"/>
      <c r="BD1442" s="62"/>
      <c r="BE1442" s="62"/>
      <c r="BF1442" s="62"/>
      <c r="BG1442" s="62"/>
      <c r="BH1442" s="62"/>
      <c r="BI1442" s="62"/>
      <c r="BJ1442" s="62"/>
      <c r="BK1442" s="98"/>
      <c r="BL1442" s="62"/>
      <c r="BM1442" s="62"/>
      <c r="BN1442" s="62"/>
      <c r="BO1442" s="62"/>
      <c r="BP1442" s="62"/>
    </row>
    <row r="1443" ht="16.5">
      <c r="A1443" s="125"/>
      <c r="B1443" s="127"/>
      <c r="C1443" s="345"/>
      <c r="D1443" s="346"/>
      <c r="E1443" s="347"/>
      <c r="F1443" s="437"/>
      <c r="G1443" s="438"/>
      <c r="H1443" s="128">
        <v>4</v>
      </c>
      <c r="I1443" s="127">
        <v>12</v>
      </c>
      <c r="J1443" s="439"/>
      <c r="K1443" s="439"/>
      <c r="L1443" s="439"/>
      <c r="M1443" s="439"/>
      <c r="N1443" s="439"/>
      <c r="O1443" s="439"/>
      <c r="P1443" s="125"/>
      <c r="Q1443" s="291"/>
      <c r="R1443" s="132" t="s">
        <v>353</v>
      </c>
      <c r="S1443" s="133"/>
      <c r="T1443" s="462"/>
      <c r="U1443" s="462"/>
      <c r="V1443" s="462"/>
      <c r="W1443" s="462"/>
      <c r="X1443" s="462"/>
      <c r="Y1443" s="462"/>
      <c r="Z1443" s="462"/>
      <c r="AA1443" s="462"/>
      <c r="AB1443" s="462"/>
      <c r="AC1443" s="462"/>
      <c r="AD1443" s="463"/>
      <c r="AE1443" s="462"/>
      <c r="AF1443" s="462"/>
      <c r="AG1443" s="462"/>
      <c r="AH1443" s="462"/>
      <c r="AI1443" s="462"/>
      <c r="AJ1443" s="462"/>
      <c r="AK1443" s="462"/>
      <c r="AL1443" s="464"/>
      <c r="AM1443" s="462"/>
      <c r="AN1443" s="462"/>
      <c r="AO1443" s="462"/>
      <c r="AP1443" s="462"/>
      <c r="AQ1443" s="190"/>
      <c r="AR1443" s="62"/>
      <c r="AS1443" s="62"/>
      <c r="AT1443" s="62"/>
      <c r="AU1443" s="62"/>
      <c r="AV1443" s="62"/>
      <c r="AW1443" s="98"/>
      <c r="AX1443" s="62"/>
      <c r="AY1443" s="62"/>
      <c r="AZ1443" s="62"/>
      <c r="BA1443" s="62"/>
      <c r="BB1443" s="62"/>
      <c r="BC1443" s="98"/>
      <c r="BD1443" s="62"/>
      <c r="BE1443" s="62"/>
      <c r="BF1443" s="62"/>
      <c r="BG1443" s="62"/>
      <c r="BH1443" s="62"/>
      <c r="BI1443" s="62"/>
      <c r="BJ1443" s="62"/>
      <c r="BK1443" s="98"/>
      <c r="BL1443" s="62"/>
      <c r="BM1443" s="62"/>
      <c r="BN1443" s="62"/>
      <c r="BO1443" s="62"/>
      <c r="BP1443" s="62"/>
    </row>
    <row r="1444" ht="16.5">
      <c r="A1444" s="349"/>
      <c r="B1444" s="350" t="s">
        <v>146</v>
      </c>
      <c r="C1444" s="351">
        <f t="shared" si="593"/>
        <v>8</v>
      </c>
      <c r="D1444" s="352">
        <f t="shared" si="593"/>
        <v>8</v>
      </c>
      <c r="E1444" s="527">
        <f>COUNTA(E1421:E1443)</f>
        <v>0</v>
      </c>
      <c r="F1444" s="528">
        <f t="shared" si="593"/>
        <v>0</v>
      </c>
      <c r="G1444" s="529">
        <f t="shared" si="593"/>
        <v>0</v>
      </c>
      <c r="H1444" s="530">
        <f t="shared" si="593"/>
        <v>4</v>
      </c>
      <c r="I1444" s="531">
        <f t="shared" si="593"/>
        <v>12</v>
      </c>
      <c r="J1444" s="532">
        <f>D1444+G1444</f>
        <v>8</v>
      </c>
      <c r="K1444" s="357">
        <f>J1444/I1444*100</f>
        <v>66.666666666666657</v>
      </c>
      <c r="L1444" s="533"/>
      <c r="M1444" s="534"/>
      <c r="N1444" s="534">
        <v>9</v>
      </c>
      <c r="O1444" s="533"/>
      <c r="P1444" s="346"/>
      <c r="Q1444" s="295"/>
      <c r="R1444" s="196"/>
      <c r="S1444" s="197"/>
      <c r="T1444" s="963"/>
      <c r="U1444" s="963"/>
      <c r="V1444" s="963"/>
      <c r="W1444" s="963"/>
      <c r="X1444" s="963"/>
      <c r="Y1444" s="963"/>
      <c r="Z1444" s="963"/>
      <c r="AA1444" s="963"/>
      <c r="AB1444" s="963"/>
      <c r="AC1444" s="963"/>
      <c r="AD1444" s="964"/>
      <c r="AE1444" s="963"/>
      <c r="AF1444" s="963"/>
      <c r="AG1444" s="963"/>
      <c r="AH1444" s="963"/>
      <c r="AI1444" s="963"/>
      <c r="AJ1444" s="963"/>
      <c r="AK1444" s="963"/>
      <c r="AL1444" s="965"/>
      <c r="AM1444" s="963"/>
      <c r="AN1444" s="963"/>
      <c r="AO1444" s="963"/>
      <c r="AP1444" s="963"/>
      <c r="AQ1444" s="966"/>
      <c r="AR1444" s="62"/>
      <c r="AS1444" s="62"/>
      <c r="AT1444" s="62"/>
      <c r="AU1444" s="62"/>
      <c r="AV1444" s="62"/>
      <c r="AW1444" s="98"/>
      <c r="AX1444" s="62"/>
      <c r="AY1444" s="62"/>
      <c r="AZ1444" s="62"/>
      <c r="BA1444" s="62"/>
      <c r="BB1444" s="62"/>
      <c r="BC1444" s="98"/>
      <c r="BD1444" s="62"/>
      <c r="BE1444" s="62"/>
      <c r="BF1444" s="62"/>
      <c r="BG1444" s="62"/>
      <c r="BH1444" s="62"/>
      <c r="BI1444" s="62"/>
      <c r="BJ1444" s="62"/>
      <c r="BK1444" s="98"/>
      <c r="BL1444" s="62"/>
      <c r="BM1444" s="62"/>
      <c r="BN1444" s="62"/>
      <c r="BO1444" s="62"/>
      <c r="BP1444" s="62"/>
    </row>
    <row r="1445" ht="16.5">
      <c r="A1445" s="368"/>
      <c r="B1445" s="369"/>
      <c r="C1445" s="370" t="s">
        <v>148</v>
      </c>
      <c r="D1445" s="371"/>
      <c r="E1445" s="372">
        <f>C1444+E1444</f>
        <v>8</v>
      </c>
      <c r="F1445" s="373"/>
      <c r="G1445" s="372">
        <f>F1444+G1444</f>
        <v>0</v>
      </c>
      <c r="H1445" s="374"/>
      <c r="I1445" s="375">
        <f>I1444</f>
        <v>12</v>
      </c>
      <c r="J1445" s="376"/>
      <c r="K1445" s="376"/>
      <c r="L1445" s="376"/>
      <c r="M1445" s="376"/>
      <c r="N1445" s="376"/>
      <c r="O1445" s="376"/>
      <c r="P1445" s="935"/>
      <c r="Q1445" s="540" t="s">
        <v>151</v>
      </c>
      <c r="R1445" s="541"/>
      <c r="S1445" s="542"/>
      <c r="T1445" s="543"/>
      <c r="U1445" s="543"/>
      <c r="V1445" s="543"/>
      <c r="W1445" s="543"/>
      <c r="X1445" s="543"/>
      <c r="Y1445" s="543"/>
      <c r="Z1445" s="543"/>
      <c r="AA1445" s="543"/>
      <c r="AB1445" s="543"/>
      <c r="AC1445" s="543"/>
      <c r="AD1445" s="684"/>
      <c r="AE1445" s="543"/>
      <c r="AF1445" s="543"/>
      <c r="AG1445" s="543"/>
      <c r="AH1445" s="543"/>
      <c r="AI1445" s="543"/>
      <c r="AJ1445" s="543"/>
      <c r="AK1445" s="543"/>
      <c r="AL1445" s="545"/>
      <c r="AM1445" s="543"/>
      <c r="AN1445" s="543"/>
      <c r="AO1445" s="543"/>
      <c r="AP1445" s="543"/>
      <c r="AQ1445" s="546"/>
      <c r="AR1445" s="62"/>
      <c r="AS1445" s="62"/>
      <c r="AT1445" s="62"/>
      <c r="AU1445" s="62"/>
      <c r="AV1445" s="62"/>
      <c r="AW1445" s="98"/>
      <c r="AX1445" s="62"/>
      <c r="AY1445" s="62"/>
      <c r="AZ1445" s="62"/>
      <c r="BA1445" s="62"/>
      <c r="BB1445" s="62"/>
      <c r="BC1445" s="98"/>
      <c r="BD1445" s="62"/>
      <c r="BE1445" s="62"/>
      <c r="BF1445" s="62"/>
      <c r="BG1445" s="62"/>
      <c r="BH1445" s="62"/>
      <c r="BI1445" s="62"/>
      <c r="BJ1445" s="62"/>
      <c r="BK1445" s="98"/>
      <c r="BL1445" s="62"/>
      <c r="BM1445" s="62"/>
      <c r="BN1445" s="62"/>
      <c r="BO1445" s="62"/>
      <c r="BP1445" s="62"/>
    </row>
    <row r="1446" ht="15.75" customHeight="1">
      <c r="A1446" s="368"/>
      <c r="B1446" s="382"/>
      <c r="C1446" s="383" t="s">
        <v>150</v>
      </c>
      <c r="D1446" s="371"/>
      <c r="E1446" s="384">
        <f>E1445/I1445*100</f>
        <v>66.666666666666657</v>
      </c>
      <c r="F1446" s="385"/>
      <c r="G1446" s="384">
        <f>G1445/I1445*100</f>
        <v>0</v>
      </c>
      <c r="H1446" s="386"/>
      <c r="I1446" s="387"/>
      <c r="J1446" s="388"/>
      <c r="K1446" s="388"/>
      <c r="L1446" s="388"/>
      <c r="M1446" s="388"/>
      <c r="N1446" s="388"/>
      <c r="O1446" s="388"/>
      <c r="P1446" s="110"/>
      <c r="Q1446" s="397"/>
      <c r="R1446" s="397"/>
      <c r="S1446" s="396"/>
      <c r="T1446" s="398"/>
      <c r="U1446" s="398"/>
      <c r="V1446" s="398"/>
      <c r="W1446" s="398"/>
      <c r="X1446" s="398"/>
      <c r="Y1446" s="398"/>
      <c r="Z1446" s="398"/>
      <c r="AA1446" s="398"/>
      <c r="AB1446" s="398"/>
      <c r="AC1446" s="398"/>
      <c r="AD1446" s="399"/>
      <c r="AE1446" s="398"/>
      <c r="AF1446" s="398"/>
      <c r="AG1446" s="398"/>
      <c r="AH1446" s="398"/>
      <c r="AI1446" s="398"/>
      <c r="AJ1446" s="398"/>
      <c r="AK1446" s="398"/>
      <c r="AL1446" s="400"/>
      <c r="AM1446" s="398"/>
      <c r="AN1446" s="398"/>
      <c r="AO1446" s="398"/>
      <c r="AP1446" s="398"/>
      <c r="AQ1446" s="401"/>
      <c r="AR1446" s="62"/>
      <c r="AS1446" s="62"/>
      <c r="AT1446" s="62"/>
      <c r="AU1446" s="62"/>
      <c r="AV1446" s="62"/>
      <c r="AW1446" s="98"/>
      <c r="AX1446" s="62"/>
      <c r="AY1446" s="62"/>
      <c r="AZ1446" s="62"/>
      <c r="BA1446" s="62"/>
      <c r="BB1446" s="62"/>
      <c r="BC1446" s="98"/>
      <c r="BD1446" s="62"/>
      <c r="BE1446" s="62"/>
      <c r="BF1446" s="62"/>
      <c r="BG1446" s="62"/>
      <c r="BH1446" s="62"/>
      <c r="BI1446" s="62"/>
      <c r="BJ1446" s="62"/>
      <c r="BK1446" s="98"/>
      <c r="BL1446" s="62"/>
      <c r="BM1446" s="62"/>
      <c r="BN1446" s="62"/>
      <c r="BO1446" s="62"/>
      <c r="BP1446" s="62"/>
    </row>
    <row r="1447" ht="16.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110"/>
      <c r="Q1447" s="1358" t="s">
        <v>419</v>
      </c>
      <c r="R1447" s="397"/>
      <c r="S1447" s="396"/>
      <c r="T1447" s="398"/>
      <c r="U1447" s="398"/>
      <c r="V1447" s="398"/>
      <c r="W1447" s="398"/>
      <c r="X1447" s="398"/>
      <c r="Y1447" s="398"/>
      <c r="Z1447" s="398"/>
      <c r="AA1447" s="398"/>
      <c r="AB1447" s="398"/>
      <c r="AC1447" s="398"/>
      <c r="AD1447" s="399"/>
      <c r="AE1447" s="398"/>
      <c r="AF1447" s="398"/>
      <c r="AG1447" s="398"/>
      <c r="AH1447" s="398"/>
      <c r="AI1447" s="398"/>
      <c r="AJ1447" s="398"/>
      <c r="AK1447" s="398"/>
      <c r="AL1447" s="400"/>
      <c r="AM1447" s="398"/>
      <c r="AN1447" s="398"/>
      <c r="AO1447" s="398"/>
      <c r="AP1447" s="398"/>
      <c r="AQ1447" s="401"/>
      <c r="AR1447" s="62"/>
      <c r="AS1447" s="62"/>
      <c r="AT1447" s="62"/>
      <c r="AU1447" s="62"/>
      <c r="AV1447" s="62"/>
      <c r="AW1447" s="98"/>
      <c r="AX1447" s="62"/>
      <c r="AY1447" s="62"/>
      <c r="AZ1447" s="62"/>
      <c r="BA1447" s="62"/>
      <c r="BB1447" s="62"/>
      <c r="BC1447" s="98"/>
      <c r="BD1447" s="62"/>
      <c r="BE1447" s="62"/>
      <c r="BF1447" s="62"/>
      <c r="BG1447" s="62"/>
      <c r="BH1447" s="62"/>
      <c r="BI1447" s="62"/>
      <c r="BJ1447" s="62"/>
      <c r="BK1447" s="98"/>
      <c r="BL1447" s="62"/>
      <c r="BM1447" s="62"/>
      <c r="BN1447" s="62"/>
      <c r="BO1447" s="62"/>
      <c r="BP1447" s="62"/>
    </row>
    <row r="1448" ht="16.5" customHeight="1">
      <c r="A1448" s="781"/>
      <c r="B1448" s="1313" t="s">
        <v>192</v>
      </c>
      <c r="C1448" s="404"/>
      <c r="D1448" s="405"/>
      <c r="E1448" s="406"/>
      <c r="F1448" s="404"/>
      <c r="G1448" s="406"/>
      <c r="H1448" s="407"/>
      <c r="I1448" s="408"/>
      <c r="J1448" s="407"/>
      <c r="K1448" s="408"/>
      <c r="L1448" s="407"/>
      <c r="M1448" s="408"/>
      <c r="N1448" s="407"/>
      <c r="O1448" s="408"/>
      <c r="P1448" s="57" t="s">
        <v>25</v>
      </c>
      <c r="Q1448" s="409" t="s">
        <v>26</v>
      </c>
      <c r="R1448" s="314" t="s">
        <v>27</v>
      </c>
      <c r="S1448" s="559" t="s">
        <v>28</v>
      </c>
      <c r="T1448" s="559"/>
      <c r="U1448" s="559"/>
      <c r="V1448" s="559"/>
      <c r="W1448" s="559"/>
      <c r="X1448" s="411"/>
      <c r="Y1448" s="412"/>
      <c r="Z1448" s="412"/>
      <c r="AA1448" s="412"/>
      <c r="AB1448" s="412"/>
      <c r="AC1448" s="412"/>
      <c r="AD1448" s="412"/>
      <c r="AE1448" s="412"/>
      <c r="AF1448" s="412"/>
      <c r="AG1448" s="412"/>
      <c r="AH1448" s="412"/>
      <c r="AI1448" s="412"/>
      <c r="AJ1448" s="412"/>
      <c r="AK1448" s="412"/>
      <c r="AL1448" s="413"/>
      <c r="AM1448" s="559"/>
      <c r="AN1448" s="559"/>
      <c r="AO1448" s="559"/>
      <c r="AP1448" s="559"/>
      <c r="AQ1448" s="560"/>
      <c r="AR1448" s="62"/>
      <c r="AS1448" s="62"/>
      <c r="AT1448" s="62"/>
      <c r="AU1448" s="62"/>
      <c r="AV1448" s="62"/>
      <c r="AW1448" s="98"/>
      <c r="AX1448" s="62"/>
      <c r="AY1448" s="62"/>
      <c r="AZ1448" s="62"/>
      <c r="BA1448" s="62"/>
      <c r="BB1448" s="62"/>
      <c r="BC1448" s="98"/>
      <c r="BD1448" s="62"/>
      <c r="BE1448" s="62"/>
      <c r="BF1448" s="62"/>
      <c r="BG1448" s="62"/>
      <c r="BH1448" s="62"/>
      <c r="BI1448" s="62"/>
      <c r="BJ1448" s="62"/>
      <c r="BK1448" s="98"/>
      <c r="BL1448" s="62"/>
      <c r="BM1448" s="62"/>
      <c r="BN1448" s="62"/>
      <c r="BO1448" s="62"/>
      <c r="BP1448" s="62"/>
    </row>
    <row r="1449" ht="15.75" customHeight="1">
      <c r="A1449" s="561" t="s">
        <v>154</v>
      </c>
      <c r="B1449" s="1314"/>
      <c r="C1449" s="416"/>
      <c r="D1449" s="417"/>
      <c r="E1449" s="418"/>
      <c r="F1449" s="416"/>
      <c r="G1449" s="419" t="s">
        <v>153</v>
      </c>
      <c r="H1449" s="420"/>
      <c r="I1449" s="421"/>
      <c r="J1449" s="420"/>
      <c r="K1449" s="421"/>
      <c r="L1449" s="422" t="s">
        <v>154</v>
      </c>
      <c r="M1449" s="421"/>
      <c r="N1449" s="420"/>
      <c r="O1449" s="421"/>
      <c r="P1449" s="65"/>
      <c r="Q1449" s="423"/>
      <c r="R1449" s="397" t="s">
        <v>31</v>
      </c>
      <c r="S1449" s="562"/>
      <c r="T1449" s="69"/>
      <c r="U1449" s="69"/>
      <c r="V1449" s="69"/>
      <c r="W1449" s="69"/>
      <c r="X1449" s="69"/>
      <c r="Y1449" s="69"/>
      <c r="Z1449" s="69"/>
      <c r="AA1449" s="69"/>
      <c r="AB1449" s="69"/>
      <c r="AC1449" s="69"/>
      <c r="AD1449" s="69"/>
      <c r="AE1449" s="69"/>
      <c r="AF1449" s="69"/>
      <c r="AG1449" s="69"/>
      <c r="AH1449" s="69"/>
      <c r="AI1449" s="69"/>
      <c r="AJ1449" s="69"/>
      <c r="AK1449" s="69"/>
      <c r="AL1449" s="69"/>
      <c r="AM1449" s="69"/>
      <c r="AN1449" s="69"/>
      <c r="AO1449" s="69"/>
      <c r="AP1449" s="69"/>
      <c r="AQ1449" s="69"/>
      <c r="AR1449" s="62"/>
      <c r="AS1449" s="62"/>
      <c r="AT1449" s="62"/>
      <c r="AU1449" s="62"/>
      <c r="AV1449" s="62"/>
      <c r="AW1449" s="98"/>
      <c r="AX1449" s="62"/>
      <c r="AY1449" s="62"/>
      <c r="AZ1449" s="62"/>
      <c r="BA1449" s="62"/>
      <c r="BB1449" s="62"/>
      <c r="BC1449" s="98"/>
      <c r="BD1449" s="62"/>
      <c r="BE1449" s="62"/>
      <c r="BF1449" s="62"/>
      <c r="BG1449" s="62"/>
      <c r="BH1449" s="62"/>
      <c r="BI1449" s="62"/>
      <c r="BJ1449" s="62"/>
      <c r="BK1449" s="98"/>
      <c r="BL1449" s="62"/>
      <c r="BM1449" s="62"/>
      <c r="BN1449" s="62"/>
      <c r="BO1449" s="62"/>
      <c r="BP1449" s="62"/>
    </row>
    <row r="1450" ht="16.5">
      <c r="A1450" s="782"/>
      <c r="B1450" s="1315"/>
      <c r="C1450" s="427"/>
      <c r="D1450" s="428"/>
      <c r="E1450" s="429"/>
      <c r="F1450" s="427"/>
      <c r="G1450" s="429"/>
      <c r="H1450" s="430"/>
      <c r="I1450" s="431"/>
      <c r="J1450" s="430"/>
      <c r="K1450" s="431"/>
      <c r="L1450" s="430"/>
      <c r="M1450" s="431"/>
      <c r="N1450" s="430"/>
      <c r="O1450" s="431"/>
      <c r="P1450" s="78"/>
      <c r="Q1450" s="432"/>
      <c r="R1450" s="553" t="s">
        <v>56</v>
      </c>
      <c r="S1450" s="746"/>
      <c r="T1450" s="82"/>
      <c r="U1450" s="82"/>
      <c r="V1450" s="82"/>
      <c r="W1450" s="82"/>
      <c r="X1450" s="82"/>
      <c r="Y1450" s="82"/>
      <c r="Z1450" s="82"/>
      <c r="AA1450" s="82"/>
      <c r="AB1450" s="82"/>
      <c r="AC1450" s="82"/>
      <c r="AD1450" s="82"/>
      <c r="AE1450" s="82"/>
      <c r="AF1450" s="82"/>
      <c r="AG1450" s="82"/>
      <c r="AH1450" s="82"/>
      <c r="AI1450" s="82"/>
      <c r="AJ1450" s="82"/>
      <c r="AK1450" s="82"/>
      <c r="AL1450" s="82"/>
      <c r="AM1450" s="82"/>
      <c r="AN1450" s="82"/>
      <c r="AO1450" s="82"/>
      <c r="AP1450" s="82"/>
      <c r="AQ1450" s="82"/>
      <c r="AR1450" s="62"/>
      <c r="AS1450" s="62"/>
      <c r="AT1450" s="62"/>
      <c r="AU1450" s="62"/>
      <c r="AV1450" s="62"/>
      <c r="AW1450" s="98"/>
      <c r="AX1450" s="62"/>
      <c r="AY1450" s="62"/>
      <c r="AZ1450" s="62"/>
      <c r="BA1450" s="62"/>
      <c r="BB1450" s="62"/>
      <c r="BC1450" s="98"/>
      <c r="BD1450" s="62"/>
      <c r="BE1450" s="62"/>
      <c r="BF1450" s="62"/>
      <c r="BG1450" s="62"/>
      <c r="BH1450" s="62"/>
      <c r="BI1450" s="62"/>
      <c r="BJ1450" s="62"/>
      <c r="BK1450" s="98"/>
      <c r="BL1450" s="62"/>
      <c r="BM1450" s="62"/>
      <c r="BN1450" s="62"/>
      <c r="BO1450" s="62"/>
      <c r="BP1450" s="62"/>
    </row>
    <row r="1451" ht="16.5">
      <c r="A1451" s="145"/>
      <c r="B1451" s="146"/>
      <c r="C1451" s="1398"/>
      <c r="D1451" s="783"/>
      <c r="E1451" s="103"/>
      <c r="F1451" s="437"/>
      <c r="G1451" s="438"/>
      <c r="H1451" s="439"/>
      <c r="I1451" s="127">
        <v>1</v>
      </c>
      <c r="J1451" s="439"/>
      <c r="K1451" s="439"/>
      <c r="L1451" s="439"/>
      <c r="M1451" s="439"/>
      <c r="N1451" s="439"/>
      <c r="O1451" s="439"/>
      <c r="P1451" s="125"/>
      <c r="Q1451" s="291" t="s">
        <v>420</v>
      </c>
      <c r="R1451" s="132" t="s">
        <v>169</v>
      </c>
      <c r="S1451" s="133"/>
      <c r="T1451" s="721"/>
      <c r="U1451" s="721"/>
      <c r="V1451" s="721"/>
      <c r="W1451" s="721"/>
      <c r="X1451" s="721"/>
      <c r="Y1451" s="721"/>
      <c r="Z1451" s="721"/>
      <c r="AA1451" s="721"/>
      <c r="AB1451" s="721"/>
      <c r="AC1451" s="721"/>
      <c r="AD1451" s="734"/>
      <c r="AE1451" s="721"/>
      <c r="AF1451" s="721"/>
      <c r="AG1451" s="721"/>
      <c r="AH1451" s="721"/>
      <c r="AI1451" s="721"/>
      <c r="AJ1451" s="721"/>
      <c r="AK1451" s="721"/>
      <c r="AL1451" s="735"/>
      <c r="AM1451" s="721"/>
      <c r="AN1451" s="721"/>
      <c r="AO1451" s="721"/>
      <c r="AP1451" s="721"/>
      <c r="AQ1451" s="722"/>
      <c r="AR1451" s="62"/>
      <c r="AS1451" s="274">
        <f>T1451*T1469*1.73*0.875/1000</f>
        <v>0</v>
      </c>
      <c r="AT1451" s="274">
        <f t="shared" ref="AT1451:BP1451" si="604">U1451*U1469*1.73*0.875/1000</f>
        <v>0</v>
      </c>
      <c r="AU1451" s="274">
        <f t="shared" si="604"/>
        <v>0</v>
      </c>
      <c r="AV1451" s="274">
        <f t="shared" si="604"/>
        <v>0</v>
      </c>
      <c r="AW1451" s="517">
        <f t="shared" si="604"/>
        <v>0</v>
      </c>
      <c r="AX1451" s="274">
        <f t="shared" si="604"/>
        <v>0</v>
      </c>
      <c r="AY1451" s="274">
        <f t="shared" si="604"/>
        <v>0</v>
      </c>
      <c r="AZ1451" s="274">
        <f t="shared" si="604"/>
        <v>0</v>
      </c>
      <c r="BA1451" s="274">
        <f t="shared" si="604"/>
        <v>0</v>
      </c>
      <c r="BB1451" s="274">
        <f t="shared" si="604"/>
        <v>0</v>
      </c>
      <c r="BC1451" s="517">
        <f t="shared" si="604"/>
        <v>0</v>
      </c>
      <c r="BD1451" s="274">
        <f t="shared" si="604"/>
        <v>0</v>
      </c>
      <c r="BE1451" s="274">
        <f t="shared" si="604"/>
        <v>0</v>
      </c>
      <c r="BF1451" s="274">
        <f t="shared" si="604"/>
        <v>0</v>
      </c>
      <c r="BG1451" s="274">
        <f t="shared" si="604"/>
        <v>0</v>
      </c>
      <c r="BH1451" s="274">
        <f t="shared" si="604"/>
        <v>0</v>
      </c>
      <c r="BI1451" s="274">
        <f t="shared" si="604"/>
        <v>0</v>
      </c>
      <c r="BJ1451" s="274">
        <f t="shared" si="604"/>
        <v>0</v>
      </c>
      <c r="BK1451" s="517">
        <f t="shared" si="604"/>
        <v>0</v>
      </c>
      <c r="BL1451" s="274">
        <f t="shared" si="604"/>
        <v>0</v>
      </c>
      <c r="BM1451" s="274">
        <f t="shared" si="604"/>
        <v>0</v>
      </c>
      <c r="BN1451" s="274">
        <f t="shared" si="604"/>
        <v>0</v>
      </c>
      <c r="BO1451" s="274">
        <f t="shared" si="604"/>
        <v>0</v>
      </c>
      <c r="BP1451" s="274">
        <f t="shared" si="604"/>
        <v>0</v>
      </c>
      <c r="BQ1451" s="321" t="s">
        <v>168</v>
      </c>
    </row>
    <row r="1452" ht="20.25" customHeight="1">
      <c r="A1452" s="145"/>
      <c r="B1452" s="568"/>
      <c r="C1452" s="169" t="s">
        <v>59</v>
      </c>
      <c r="D1452" s="570" t="s">
        <v>59</v>
      </c>
      <c r="E1452" s="126"/>
      <c r="F1452" s="437"/>
      <c r="G1452" s="438"/>
      <c r="H1452" s="439"/>
      <c r="I1452" s="127">
        <v>2</v>
      </c>
      <c r="J1452" s="439"/>
      <c r="K1452" s="439"/>
      <c r="L1452" s="439"/>
      <c r="M1452" s="439"/>
      <c r="N1452" s="439"/>
      <c r="O1452" s="439"/>
      <c r="P1452" s="1052" t="s">
        <v>72</v>
      </c>
      <c r="Q1452" s="291" t="s">
        <v>403</v>
      </c>
      <c r="R1452" s="132" t="s">
        <v>169</v>
      </c>
      <c r="S1452" s="133"/>
      <c r="T1452" s="721"/>
      <c r="U1452" s="721"/>
      <c r="V1452" s="721"/>
      <c r="W1452" s="721"/>
      <c r="X1452" s="721"/>
      <c r="Y1452" s="721"/>
      <c r="Z1452" s="721"/>
      <c r="AA1452" s="721"/>
      <c r="AB1452" s="721"/>
      <c r="AC1452" s="721"/>
      <c r="AD1452" s="734"/>
      <c r="AE1452" s="721"/>
      <c r="AF1452" s="721"/>
      <c r="AG1452" s="721"/>
      <c r="AH1452" s="721"/>
      <c r="AI1452" s="721"/>
      <c r="AJ1452" s="721"/>
      <c r="AK1452" s="721"/>
      <c r="AL1452" s="735"/>
      <c r="AM1452" s="721"/>
      <c r="AN1452" s="721"/>
      <c r="AO1452" s="721"/>
      <c r="AP1452" s="721"/>
      <c r="AQ1452" s="722"/>
      <c r="AR1452" s="62"/>
      <c r="AS1452" s="625">
        <f>T1452*T$1471*1.73*0.875/1000</f>
        <v>0</v>
      </c>
      <c r="AT1452" s="625">
        <f t="shared" ref="AT1452:BP1452" si="605">U1452*U$1471*1.73*0.875/1000</f>
        <v>0</v>
      </c>
      <c r="AU1452" s="625">
        <f t="shared" si="605"/>
        <v>0</v>
      </c>
      <c r="AV1452" s="625">
        <f t="shared" si="605"/>
        <v>0</v>
      </c>
      <c r="AW1452" s="626">
        <f t="shared" si="605"/>
        <v>0</v>
      </c>
      <c r="AX1452" s="625">
        <f t="shared" si="605"/>
        <v>0</v>
      </c>
      <c r="AY1452" s="625">
        <f t="shared" si="605"/>
        <v>0</v>
      </c>
      <c r="AZ1452" s="625">
        <f t="shared" si="605"/>
        <v>0</v>
      </c>
      <c r="BA1452" s="625">
        <f t="shared" si="605"/>
        <v>0</v>
      </c>
      <c r="BB1452" s="625">
        <f t="shared" si="605"/>
        <v>0</v>
      </c>
      <c r="BC1452" s="626">
        <f t="shared" si="605"/>
        <v>0</v>
      </c>
      <c r="BD1452" s="625">
        <f t="shared" si="605"/>
        <v>0</v>
      </c>
      <c r="BE1452" s="625">
        <f t="shared" si="605"/>
        <v>0</v>
      </c>
      <c r="BF1452" s="625">
        <f t="shared" si="605"/>
        <v>0</v>
      </c>
      <c r="BG1452" s="625">
        <f t="shared" si="605"/>
        <v>0</v>
      </c>
      <c r="BH1452" s="625">
        <f t="shared" si="605"/>
        <v>0</v>
      </c>
      <c r="BI1452" s="625">
        <f t="shared" si="605"/>
        <v>0</v>
      </c>
      <c r="BJ1452" s="625">
        <f t="shared" si="605"/>
        <v>0</v>
      </c>
      <c r="BK1452" s="626">
        <f t="shared" si="605"/>
        <v>0</v>
      </c>
      <c r="BL1452" s="625">
        <f t="shared" si="605"/>
        <v>0</v>
      </c>
      <c r="BM1452" s="625">
        <f t="shared" si="605"/>
        <v>0</v>
      </c>
      <c r="BN1452" s="625">
        <f t="shared" si="605"/>
        <v>0</v>
      </c>
      <c r="BO1452" s="625">
        <f t="shared" si="605"/>
        <v>0</v>
      </c>
      <c r="BP1452" s="625">
        <f t="shared" si="605"/>
        <v>0</v>
      </c>
      <c r="BQ1452" s="2" t="s">
        <v>204</v>
      </c>
    </row>
    <row r="1453" ht="15.75" customHeight="1">
      <c r="A1453" s="145"/>
      <c r="B1453" s="146"/>
      <c r="C1453" s="124"/>
      <c r="D1453" s="125"/>
      <c r="E1453" s="126"/>
      <c r="F1453" s="437"/>
      <c r="G1453" s="438"/>
      <c r="H1453" s="439"/>
      <c r="I1453" s="127"/>
      <c r="J1453" s="439"/>
      <c r="K1453" s="439"/>
      <c r="L1453" s="439"/>
      <c r="M1453" s="439"/>
      <c r="N1453" s="439"/>
      <c r="O1453" s="439"/>
      <c r="P1453" s="125"/>
      <c r="Q1453" s="291"/>
      <c r="R1453" s="132"/>
      <c r="S1453" s="133"/>
      <c r="T1453" s="450"/>
      <c r="U1453" s="450"/>
      <c r="V1453" s="450"/>
      <c r="W1453" s="450"/>
      <c r="X1453" s="450"/>
      <c r="Y1453" s="450"/>
      <c r="Z1453" s="450"/>
      <c r="AA1453" s="450"/>
      <c r="AB1453" s="450"/>
      <c r="AC1453" s="450"/>
      <c r="AD1453" s="451"/>
      <c r="AE1453" s="450"/>
      <c r="AF1453" s="450"/>
      <c r="AG1453" s="450"/>
      <c r="AH1453" s="450"/>
      <c r="AI1453" s="450"/>
      <c r="AJ1453" s="450"/>
      <c r="AK1453" s="450"/>
      <c r="AL1453" s="452"/>
      <c r="AM1453" s="450"/>
      <c r="AN1453" s="450"/>
      <c r="AO1453" s="450"/>
      <c r="AP1453" s="450"/>
      <c r="AQ1453" s="164"/>
      <c r="AR1453" s="62"/>
      <c r="AS1453" s="62"/>
      <c r="AT1453" s="62"/>
      <c r="AU1453" s="62"/>
      <c r="AV1453" s="62"/>
      <c r="AW1453" s="98"/>
      <c r="AX1453" s="62"/>
      <c r="AY1453" s="62"/>
      <c r="AZ1453" s="62"/>
      <c r="BA1453" s="62"/>
      <c r="BB1453" s="62"/>
      <c r="BC1453" s="98"/>
      <c r="BD1453" s="62"/>
      <c r="BE1453" s="62"/>
      <c r="BF1453" s="62"/>
      <c r="BG1453" s="62"/>
      <c r="BH1453" s="62"/>
      <c r="BI1453" s="62"/>
      <c r="BJ1453" s="62"/>
      <c r="BK1453" s="98"/>
      <c r="BL1453" s="62"/>
      <c r="BM1453" s="62"/>
      <c r="BN1453" s="62"/>
      <c r="BO1453" s="62"/>
      <c r="BP1453" s="62"/>
    </row>
    <row r="1454" ht="15.75" customHeight="1">
      <c r="A1454" s="145"/>
      <c r="B1454" s="146"/>
      <c r="C1454" s="124"/>
      <c r="D1454" s="125"/>
      <c r="E1454" s="126"/>
      <c r="F1454" s="437"/>
      <c r="G1454" s="438"/>
      <c r="H1454" s="439"/>
      <c r="I1454" s="127"/>
      <c r="J1454" s="439"/>
      <c r="K1454" s="439"/>
      <c r="L1454" s="439"/>
      <c r="M1454" s="439"/>
      <c r="N1454" s="439"/>
      <c r="O1454" s="439"/>
      <c r="P1454" s="125"/>
      <c r="Q1454" s="291" t="s">
        <v>381</v>
      </c>
      <c r="R1454" s="132"/>
      <c r="S1454" s="133"/>
      <c r="T1454" s="450"/>
      <c r="U1454" s="450"/>
      <c r="V1454" s="450"/>
      <c r="W1454" s="450"/>
      <c r="X1454" s="450"/>
      <c r="Y1454" s="450"/>
      <c r="Z1454" s="450"/>
      <c r="AA1454" s="450"/>
      <c r="AB1454" s="450"/>
      <c r="AC1454" s="450"/>
      <c r="AD1454" s="451"/>
      <c r="AE1454" s="450"/>
      <c r="AF1454" s="450"/>
      <c r="AG1454" s="450"/>
      <c r="AH1454" s="450"/>
      <c r="AI1454" s="450"/>
      <c r="AJ1454" s="450"/>
      <c r="AK1454" s="450"/>
      <c r="AL1454" s="452"/>
      <c r="AM1454" s="450"/>
      <c r="AN1454" s="450"/>
      <c r="AO1454" s="450"/>
      <c r="AP1454" s="450"/>
      <c r="AQ1454" s="164"/>
      <c r="AR1454" s="62"/>
      <c r="AS1454" s="62"/>
      <c r="AT1454" s="62"/>
      <c r="AU1454" s="62"/>
      <c r="AV1454" s="62"/>
      <c r="AW1454" s="98"/>
      <c r="AX1454" s="62"/>
      <c r="AY1454" s="62"/>
      <c r="AZ1454" s="62"/>
      <c r="BA1454" s="62"/>
      <c r="BB1454" s="62"/>
      <c r="BC1454" s="98"/>
      <c r="BD1454" s="62"/>
      <c r="BE1454" s="62"/>
      <c r="BF1454" s="62"/>
      <c r="BG1454" s="62"/>
      <c r="BH1454" s="62"/>
      <c r="BI1454" s="62"/>
      <c r="BJ1454" s="62"/>
      <c r="BK1454" s="98"/>
      <c r="BL1454" s="62"/>
      <c r="BM1454" s="62"/>
      <c r="BN1454" s="62"/>
      <c r="BO1454" s="62"/>
      <c r="BP1454" s="62"/>
    </row>
    <row r="1455">
      <c r="A1455" s="145"/>
      <c r="B1455" s="146"/>
      <c r="C1455" s="124" t="s">
        <v>59</v>
      </c>
      <c r="D1455" s="125" t="s">
        <v>59</v>
      </c>
      <c r="E1455" s="126"/>
      <c r="F1455" s="437"/>
      <c r="G1455" s="438"/>
      <c r="H1455" s="439"/>
      <c r="I1455" s="127">
        <v>3</v>
      </c>
      <c r="J1455" s="439"/>
      <c r="K1455" s="439"/>
      <c r="L1455" s="439"/>
      <c r="M1455" s="439"/>
      <c r="N1455" s="439"/>
      <c r="O1455" s="439"/>
      <c r="P1455" s="1052" t="s">
        <v>72</v>
      </c>
      <c r="Q1455" s="504" t="s">
        <v>126</v>
      </c>
      <c r="R1455" s="132" t="s">
        <v>169</v>
      </c>
      <c r="S1455" s="133"/>
      <c r="T1455" s="721"/>
      <c r="U1455" s="721"/>
      <c r="V1455" s="721"/>
      <c r="W1455" s="721"/>
      <c r="X1455" s="721"/>
      <c r="Y1455" s="721"/>
      <c r="Z1455" s="721"/>
      <c r="AA1455" s="721"/>
      <c r="AB1455" s="721"/>
      <c r="AC1455" s="721"/>
      <c r="AD1455" s="734"/>
      <c r="AE1455" s="721"/>
      <c r="AF1455" s="721"/>
      <c r="AG1455" s="721"/>
      <c r="AH1455" s="721"/>
      <c r="AI1455" s="721"/>
      <c r="AJ1455" s="721"/>
      <c r="AK1455" s="721"/>
      <c r="AL1455" s="735"/>
      <c r="AM1455" s="721"/>
      <c r="AN1455" s="721"/>
      <c r="AO1455" s="721"/>
      <c r="AP1455" s="721"/>
      <c r="AQ1455" s="722"/>
      <c r="AR1455" s="62"/>
      <c r="AS1455" s="62"/>
      <c r="AT1455" s="62"/>
      <c r="AU1455" s="62"/>
      <c r="AV1455" s="62"/>
      <c r="AW1455" s="98"/>
      <c r="AX1455" s="62"/>
      <c r="AY1455" s="62"/>
      <c r="AZ1455" s="62"/>
      <c r="BA1455" s="62"/>
      <c r="BB1455" s="62"/>
      <c r="BC1455" s="98"/>
      <c r="BD1455" s="62"/>
      <c r="BE1455" s="62"/>
      <c r="BF1455" s="62"/>
      <c r="BG1455" s="62"/>
      <c r="BH1455" s="62"/>
      <c r="BI1455" s="62"/>
      <c r="BJ1455" s="62"/>
      <c r="BK1455" s="98"/>
      <c r="BL1455" s="62"/>
      <c r="BM1455" s="62"/>
      <c r="BN1455" s="62"/>
      <c r="BO1455" s="62"/>
      <c r="BP1455" s="62"/>
    </row>
    <row r="1456" ht="16.5">
      <c r="A1456" s="145"/>
      <c r="B1456" s="146"/>
      <c r="C1456" s="124"/>
      <c r="D1456" s="125"/>
      <c r="E1456" s="126"/>
      <c r="F1456" s="437"/>
      <c r="G1456" s="438"/>
      <c r="H1456" s="439"/>
      <c r="I1456" s="127"/>
      <c r="J1456" s="439"/>
      <c r="K1456" s="439"/>
      <c r="L1456" s="439"/>
      <c r="M1456" s="439"/>
      <c r="N1456" s="439"/>
      <c r="O1456" s="439"/>
      <c r="P1456" s="110"/>
      <c r="Q1456" s="1131"/>
      <c r="R1456" s="155"/>
      <c r="S1456" s="156"/>
      <c r="T1456" s="1169"/>
      <c r="U1456" s="1169"/>
      <c r="V1456" s="1169"/>
      <c r="W1456" s="1169"/>
      <c r="X1456" s="1169"/>
      <c r="Y1456" s="1169"/>
      <c r="Z1456" s="1169"/>
      <c r="AA1456" s="1169"/>
      <c r="AB1456" s="1169"/>
      <c r="AC1456" s="1169"/>
      <c r="AD1456" s="1170"/>
      <c r="AE1456" s="1169"/>
      <c r="AF1456" s="1169"/>
      <c r="AG1456" s="1169"/>
      <c r="AH1456" s="1169"/>
      <c r="AI1456" s="1169"/>
      <c r="AJ1456" s="1169"/>
      <c r="AK1456" s="1169"/>
      <c r="AL1456" s="1140"/>
      <c r="AM1456" s="1169"/>
      <c r="AN1456" s="1169"/>
      <c r="AO1456" s="1169"/>
      <c r="AP1456" s="1169"/>
      <c r="AQ1456" s="631"/>
      <c r="AR1456" s="62"/>
      <c r="AS1456" s="62"/>
      <c r="AT1456" s="62"/>
      <c r="AU1456" s="62"/>
      <c r="AV1456" s="62"/>
      <c r="AW1456" s="98"/>
      <c r="AX1456" s="62"/>
      <c r="AY1456" s="62"/>
      <c r="AZ1456" s="62"/>
      <c r="BA1456" s="62"/>
      <c r="BB1456" s="62"/>
      <c r="BC1456" s="98"/>
      <c r="BD1456" s="62"/>
      <c r="BE1456" s="62"/>
      <c r="BF1456" s="62"/>
      <c r="BG1456" s="62"/>
      <c r="BH1456" s="62"/>
      <c r="BI1456" s="62"/>
      <c r="BJ1456" s="62"/>
      <c r="BK1456" s="98"/>
      <c r="BL1456" s="62"/>
      <c r="BM1456" s="62"/>
      <c r="BN1456" s="62"/>
      <c r="BO1456" s="62"/>
      <c r="BP1456" s="62"/>
    </row>
    <row r="1457" ht="16.5">
      <c r="A1457" s="145"/>
      <c r="B1457" s="146"/>
      <c r="C1457" s="124"/>
      <c r="D1457" s="125"/>
      <c r="E1457" s="126"/>
      <c r="F1457" s="437"/>
      <c r="G1457" s="438"/>
      <c r="H1457" s="439"/>
      <c r="I1457" s="127"/>
      <c r="J1457" s="439"/>
      <c r="K1457" s="439"/>
      <c r="L1457" s="439"/>
      <c r="M1457" s="439"/>
      <c r="N1457" s="439"/>
      <c r="O1457" s="439"/>
      <c r="P1457" s="259"/>
      <c r="Q1457" s="279" t="s">
        <v>382</v>
      </c>
      <c r="R1457" s="280"/>
      <c r="S1457" s="281"/>
      <c r="T1457" s="1141"/>
      <c r="U1457" s="1141"/>
      <c r="V1457" s="1141"/>
      <c r="W1457" s="1141"/>
      <c r="X1457" s="1141"/>
      <c r="Y1457" s="1141"/>
      <c r="Z1457" s="1141"/>
      <c r="AA1457" s="1141"/>
      <c r="AB1457" s="1141"/>
      <c r="AC1457" s="1141"/>
      <c r="AD1457" s="1142"/>
      <c r="AE1457" s="1141"/>
      <c r="AF1457" s="1141"/>
      <c r="AG1457" s="1141"/>
      <c r="AH1457" s="1141"/>
      <c r="AI1457" s="1141"/>
      <c r="AJ1457" s="1141"/>
      <c r="AK1457" s="1141"/>
      <c r="AL1457" s="1143"/>
      <c r="AM1457" s="1141"/>
      <c r="AN1457" s="1141"/>
      <c r="AO1457" s="1141"/>
      <c r="AP1457" s="1141"/>
      <c r="AQ1457" s="1399"/>
      <c r="AR1457" s="62"/>
      <c r="AS1457" s="62"/>
      <c r="AT1457" s="62"/>
      <c r="AU1457" s="62"/>
      <c r="AV1457" s="62"/>
      <c r="AW1457" s="98"/>
      <c r="AX1457" s="62"/>
      <c r="AY1457" s="62"/>
      <c r="AZ1457" s="62"/>
      <c r="BA1457" s="62"/>
      <c r="BB1457" s="62"/>
      <c r="BC1457" s="98"/>
      <c r="BD1457" s="62"/>
      <c r="BE1457" s="62"/>
      <c r="BF1457" s="62"/>
      <c r="BG1457" s="62"/>
      <c r="BH1457" s="62"/>
      <c r="BI1457" s="62"/>
      <c r="BJ1457" s="62"/>
      <c r="BK1457" s="98"/>
      <c r="BL1457" s="62"/>
      <c r="BM1457" s="62"/>
      <c r="BN1457" s="62"/>
      <c r="BO1457" s="62"/>
      <c r="BP1457" s="62"/>
    </row>
    <row r="1458" ht="16.5">
      <c r="A1458" s="167"/>
      <c r="B1458" s="168"/>
      <c r="C1458" s="169"/>
      <c r="D1458" s="104"/>
      <c r="E1458" s="126"/>
      <c r="F1458" s="437"/>
      <c r="G1458" s="438"/>
      <c r="H1458" s="439"/>
      <c r="I1458" s="127"/>
      <c r="J1458" s="439"/>
      <c r="K1458" s="439"/>
      <c r="L1458" s="439"/>
      <c r="M1458" s="439"/>
      <c r="N1458" s="439"/>
      <c r="O1458" s="439"/>
      <c r="P1458" s="252"/>
      <c r="Q1458" s="279" t="s">
        <v>383</v>
      </c>
      <c r="R1458" s="280"/>
      <c r="S1458" s="281"/>
      <c r="T1458" s="1400"/>
      <c r="U1458" s="1400"/>
      <c r="V1458" s="1400"/>
      <c r="W1458" s="1400"/>
      <c r="X1458" s="1400"/>
      <c r="Y1458" s="1400"/>
      <c r="Z1458" s="1400"/>
      <c r="AA1458" s="1400"/>
      <c r="AB1458" s="1400"/>
      <c r="AC1458" s="1400"/>
      <c r="AD1458" s="1401"/>
      <c r="AE1458" s="1400"/>
      <c r="AF1458" s="1400"/>
      <c r="AG1458" s="1400"/>
      <c r="AH1458" s="1400"/>
      <c r="AI1458" s="1400"/>
      <c r="AJ1458" s="1400"/>
      <c r="AK1458" s="1400"/>
      <c r="AL1458" s="1402"/>
      <c r="AM1458" s="1400"/>
      <c r="AN1458" s="1400"/>
      <c r="AO1458" s="1400"/>
      <c r="AP1458" s="1400"/>
      <c r="AQ1458" s="1403"/>
      <c r="AR1458" s="62"/>
      <c r="AS1458" s="62"/>
      <c r="AT1458" s="62"/>
      <c r="AU1458" s="62"/>
      <c r="AV1458" s="62"/>
      <c r="AW1458" s="98"/>
      <c r="AX1458" s="62"/>
      <c r="AY1458" s="62"/>
      <c r="AZ1458" s="62"/>
      <c r="BA1458" s="62"/>
      <c r="BB1458" s="62"/>
      <c r="BC1458" s="98"/>
      <c r="BD1458" s="62"/>
      <c r="BE1458" s="62"/>
      <c r="BF1458" s="62"/>
      <c r="BG1458" s="62"/>
      <c r="BH1458" s="62"/>
      <c r="BI1458" s="62"/>
      <c r="BJ1458" s="62"/>
      <c r="BK1458" s="98"/>
      <c r="BL1458" s="62"/>
      <c r="BM1458" s="62"/>
      <c r="BN1458" s="62"/>
      <c r="BO1458" s="62"/>
      <c r="BP1458" s="62"/>
    </row>
    <row r="1459" ht="16.5">
      <c r="A1459" s="145"/>
      <c r="B1459" s="146"/>
      <c r="C1459" s="169" t="s">
        <v>59</v>
      </c>
      <c r="D1459" s="125" t="s">
        <v>59</v>
      </c>
      <c r="E1459" s="126"/>
      <c r="F1459" s="437"/>
      <c r="G1459" s="438"/>
      <c r="H1459" s="439"/>
      <c r="I1459" s="127">
        <v>4</v>
      </c>
      <c r="J1459" s="439"/>
      <c r="K1459" s="439"/>
      <c r="L1459" s="439"/>
      <c r="M1459" s="439"/>
      <c r="N1459" s="439"/>
      <c r="O1459" s="439"/>
      <c r="P1459" s="1052" t="s">
        <v>72</v>
      </c>
      <c r="Q1459" s="291" t="s">
        <v>421</v>
      </c>
      <c r="R1459" s="113" t="s">
        <v>169</v>
      </c>
      <c r="S1459" s="114"/>
      <c r="T1459" s="721"/>
      <c r="U1459" s="721"/>
      <c r="V1459" s="721"/>
      <c r="W1459" s="721"/>
      <c r="X1459" s="721"/>
      <c r="Y1459" s="721"/>
      <c r="Z1459" s="721"/>
      <c r="AA1459" s="721"/>
      <c r="AB1459" s="721"/>
      <c r="AC1459" s="721"/>
      <c r="AD1459" s="734"/>
      <c r="AE1459" s="721"/>
      <c r="AF1459" s="721"/>
      <c r="AG1459" s="721"/>
      <c r="AH1459" s="721"/>
      <c r="AI1459" s="721"/>
      <c r="AJ1459" s="721"/>
      <c r="AK1459" s="721"/>
      <c r="AL1459" s="735"/>
      <c r="AM1459" s="721"/>
      <c r="AN1459" s="721"/>
      <c r="AO1459" s="721"/>
      <c r="AP1459" s="721"/>
      <c r="AQ1459" s="722"/>
      <c r="AR1459" s="62"/>
      <c r="AS1459" s="625">
        <f>T1459*T$1472*1.73*0.875/1000</f>
        <v>0</v>
      </c>
      <c r="AT1459" s="625">
        <f t="shared" ref="AT1459:BP1465" si="606">U1459*U$1472*1.73*0.875/1000</f>
        <v>0</v>
      </c>
      <c r="AU1459" s="625">
        <f t="shared" si="606"/>
        <v>0</v>
      </c>
      <c r="AV1459" s="625">
        <f t="shared" si="606"/>
        <v>0</v>
      </c>
      <c r="AW1459" s="626">
        <f t="shared" si="606"/>
        <v>0</v>
      </c>
      <c r="AX1459" s="625">
        <f t="shared" si="606"/>
        <v>0</v>
      </c>
      <c r="AY1459" s="625">
        <f t="shared" si="606"/>
        <v>0</v>
      </c>
      <c r="AZ1459" s="625">
        <f t="shared" si="606"/>
        <v>0</v>
      </c>
      <c r="BA1459" s="625">
        <f t="shared" si="606"/>
        <v>0</v>
      </c>
      <c r="BB1459" s="625">
        <f t="shared" si="606"/>
        <v>0</v>
      </c>
      <c r="BC1459" s="626">
        <f t="shared" si="606"/>
        <v>0</v>
      </c>
      <c r="BD1459" s="625">
        <f t="shared" si="606"/>
        <v>0</v>
      </c>
      <c r="BE1459" s="625">
        <f t="shared" si="606"/>
        <v>0</v>
      </c>
      <c r="BF1459" s="625">
        <f t="shared" si="606"/>
        <v>0</v>
      </c>
      <c r="BG1459" s="625">
        <f t="shared" si="606"/>
        <v>0</v>
      </c>
      <c r="BH1459" s="625">
        <f t="shared" si="606"/>
        <v>0</v>
      </c>
      <c r="BI1459" s="625">
        <f t="shared" si="606"/>
        <v>0</v>
      </c>
      <c r="BJ1459" s="625">
        <f t="shared" si="606"/>
        <v>0</v>
      </c>
      <c r="BK1459" s="626">
        <f t="shared" si="606"/>
        <v>0</v>
      </c>
      <c r="BL1459" s="625">
        <f t="shared" si="606"/>
        <v>0</v>
      </c>
      <c r="BM1459" s="625">
        <f t="shared" si="606"/>
        <v>0</v>
      </c>
      <c r="BN1459" s="625">
        <f t="shared" si="606"/>
        <v>0</v>
      </c>
      <c r="BO1459" s="625">
        <f t="shared" si="606"/>
        <v>0</v>
      </c>
      <c r="BP1459" s="625">
        <f t="shared" si="606"/>
        <v>0</v>
      </c>
      <c r="BQ1459" s="2" t="s">
        <v>229</v>
      </c>
    </row>
    <row r="1460" ht="16.5">
      <c r="A1460" s="145"/>
      <c r="B1460" s="146"/>
      <c r="C1460" s="124"/>
      <c r="D1460" s="125"/>
      <c r="E1460" s="126"/>
      <c r="F1460" s="437"/>
      <c r="G1460" s="438"/>
      <c r="H1460" s="439"/>
      <c r="I1460" s="127"/>
      <c r="J1460" s="439"/>
      <c r="K1460" s="439"/>
      <c r="L1460" s="439"/>
      <c r="M1460" s="439"/>
      <c r="N1460" s="439"/>
      <c r="O1460" s="439"/>
      <c r="P1460" s="125"/>
      <c r="Q1460" s="291"/>
      <c r="R1460" s="132"/>
      <c r="S1460" s="133"/>
      <c r="T1460" s="450"/>
      <c r="U1460" s="450"/>
      <c r="V1460" s="450"/>
      <c r="W1460" s="450"/>
      <c r="X1460" s="451"/>
      <c r="Y1460" s="450"/>
      <c r="Z1460" s="450"/>
      <c r="AA1460" s="450"/>
      <c r="AB1460" s="450"/>
      <c r="AC1460" s="450"/>
      <c r="AD1460" s="451"/>
      <c r="AE1460" s="450"/>
      <c r="AF1460" s="450"/>
      <c r="AG1460" s="450"/>
      <c r="AH1460" s="450"/>
      <c r="AI1460" s="450"/>
      <c r="AJ1460" s="450"/>
      <c r="AK1460" s="450"/>
      <c r="AL1460" s="452"/>
      <c r="AM1460" s="451"/>
      <c r="AN1460" s="451"/>
      <c r="AO1460" s="451"/>
      <c r="AP1460" s="451"/>
      <c r="AQ1460" s="452"/>
      <c r="AR1460" s="62"/>
      <c r="AS1460" s="224" t="s">
        <v>95</v>
      </c>
      <c r="AT1460" s="225"/>
      <c r="AU1460" s="226"/>
      <c r="AV1460" s="224"/>
      <c r="AW1460" s="225"/>
      <c r="AX1460" s="226"/>
      <c r="AY1460" s="224"/>
      <c r="AZ1460" s="225"/>
      <c r="BA1460" s="226"/>
      <c r="BB1460" s="224"/>
      <c r="BC1460" s="225"/>
      <c r="BD1460" s="226"/>
      <c r="BE1460" s="224"/>
      <c r="BF1460" s="225"/>
      <c r="BG1460" s="226"/>
      <c r="BH1460" s="224"/>
      <c r="BI1460" s="225"/>
      <c r="BJ1460" s="226"/>
      <c r="BK1460" s="64"/>
      <c r="BL1460" s="224"/>
      <c r="BM1460" s="225"/>
      <c r="BN1460" s="226"/>
      <c r="BO1460" s="63"/>
      <c r="BP1460" s="224"/>
      <c r="BQ1460" s="19"/>
    </row>
    <row r="1461" ht="19.5">
      <c r="A1461" s="145"/>
      <c r="B1461" s="146"/>
      <c r="C1461" s="124"/>
      <c r="D1461" s="125"/>
      <c r="E1461" s="126"/>
      <c r="F1461" s="437"/>
      <c r="G1461" s="438"/>
      <c r="H1461" s="439"/>
      <c r="I1461" s="127"/>
      <c r="J1461" s="439"/>
      <c r="K1461" s="439"/>
      <c r="L1461" s="439"/>
      <c r="M1461" s="439"/>
      <c r="N1461" s="439"/>
      <c r="O1461" s="439"/>
      <c r="P1461" s="125"/>
      <c r="Q1461" s="291" t="s">
        <v>179</v>
      </c>
      <c r="R1461" s="132"/>
      <c r="S1461" s="133"/>
      <c r="T1461" s="450"/>
      <c r="U1461" s="450"/>
      <c r="V1461" s="450"/>
      <c r="W1461" s="450"/>
      <c r="X1461" s="451"/>
      <c r="Y1461" s="450"/>
      <c r="Z1461" s="450"/>
      <c r="AA1461" s="450"/>
      <c r="AB1461" s="450"/>
      <c r="AC1461" s="450"/>
      <c r="AD1461" s="451"/>
      <c r="AE1461" s="450"/>
      <c r="AF1461" s="450"/>
      <c r="AG1461" s="450"/>
      <c r="AH1461" s="450"/>
      <c r="AI1461" s="450"/>
      <c r="AJ1461" s="450"/>
      <c r="AK1461" s="450"/>
      <c r="AL1461" s="452"/>
      <c r="AM1461" s="451"/>
      <c r="AN1461" s="451"/>
      <c r="AO1461" s="451"/>
      <c r="AP1461" s="451"/>
      <c r="AQ1461" s="452"/>
      <c r="AR1461" s="62"/>
      <c r="AS1461" s="236" t="s">
        <v>32</v>
      </c>
      <c r="AT1461" s="236" t="s">
        <v>33</v>
      </c>
      <c r="AU1461" s="236" t="s">
        <v>34</v>
      </c>
      <c r="AV1461" s="236" t="s">
        <v>35</v>
      </c>
      <c r="AW1461" s="237" t="s">
        <v>36</v>
      </c>
      <c r="AX1461" s="236" t="s">
        <v>37</v>
      </c>
      <c r="AY1461" s="236" t="s">
        <v>38</v>
      </c>
      <c r="AZ1461" s="236" t="s">
        <v>39</v>
      </c>
      <c r="BA1461" s="236" t="s">
        <v>40</v>
      </c>
      <c r="BB1461" s="236" t="s">
        <v>41</v>
      </c>
      <c r="BC1461" s="237" t="s">
        <v>42</v>
      </c>
      <c r="BD1461" s="236" t="s">
        <v>43</v>
      </c>
      <c r="BE1461" s="236" t="s">
        <v>44</v>
      </c>
      <c r="BF1461" s="236" t="s">
        <v>45</v>
      </c>
      <c r="BG1461" s="236" t="s">
        <v>46</v>
      </c>
      <c r="BH1461" s="236" t="s">
        <v>47</v>
      </c>
      <c r="BI1461" s="236" t="s">
        <v>48</v>
      </c>
      <c r="BJ1461" s="236" t="s">
        <v>49</v>
      </c>
      <c r="BK1461" s="238" t="s">
        <v>50</v>
      </c>
      <c r="BL1461" s="239" t="s">
        <v>51</v>
      </c>
      <c r="BM1461" s="239" t="s">
        <v>52</v>
      </c>
      <c r="BN1461" s="239" t="s">
        <v>53</v>
      </c>
      <c r="BO1461" s="239" t="s">
        <v>54</v>
      </c>
      <c r="BP1461" s="239" t="s">
        <v>55</v>
      </c>
      <c r="BQ1461" s="19"/>
    </row>
    <row r="1462">
      <c r="A1462" s="145"/>
      <c r="B1462" s="146"/>
      <c r="C1462" s="124" t="s">
        <v>59</v>
      </c>
      <c r="D1462" s="125" t="s">
        <v>59</v>
      </c>
      <c r="E1462" s="126"/>
      <c r="F1462" s="437"/>
      <c r="G1462" s="438"/>
      <c r="H1462" s="439"/>
      <c r="I1462" s="127">
        <v>5</v>
      </c>
      <c r="J1462" s="439"/>
      <c r="K1462" s="439"/>
      <c r="L1462" s="439"/>
      <c r="M1462" s="439"/>
      <c r="N1462" s="439"/>
      <c r="O1462" s="439"/>
      <c r="P1462" s="1052" t="s">
        <v>72</v>
      </c>
      <c r="Q1462" s="504" t="s">
        <v>126</v>
      </c>
      <c r="R1462" s="132" t="s">
        <v>169</v>
      </c>
      <c r="S1462" s="133"/>
      <c r="T1462" s="721"/>
      <c r="U1462" s="721"/>
      <c r="V1462" s="721"/>
      <c r="W1462" s="721"/>
      <c r="X1462" s="721"/>
      <c r="Y1462" s="721"/>
      <c r="Z1462" s="721"/>
      <c r="AA1462" s="721"/>
      <c r="AB1462" s="721"/>
      <c r="AC1462" s="721"/>
      <c r="AD1462" s="734"/>
      <c r="AE1462" s="721"/>
      <c r="AF1462" s="721"/>
      <c r="AG1462" s="721"/>
      <c r="AH1462" s="721"/>
      <c r="AI1462" s="721"/>
      <c r="AJ1462" s="721"/>
      <c r="AK1462" s="721"/>
      <c r="AL1462" s="735"/>
      <c r="AM1462" s="721"/>
      <c r="AN1462" s="721"/>
      <c r="AO1462" s="721"/>
      <c r="AP1462" s="721"/>
      <c r="AQ1462" s="722"/>
      <c r="AR1462" s="62"/>
      <c r="AS1462" s="309">
        <f t="shared" ref="AS1462:AS1465" si="607">T1462*T$1472*1.73*0.875/1000</f>
        <v>0</v>
      </c>
      <c r="AT1462" s="309">
        <f t="shared" si="606"/>
        <v>0</v>
      </c>
      <c r="AU1462" s="309">
        <f t="shared" si="606"/>
        <v>0</v>
      </c>
      <c r="AV1462" s="309">
        <f t="shared" si="606"/>
        <v>0</v>
      </c>
      <c r="AW1462" s="310">
        <f t="shared" si="606"/>
        <v>0</v>
      </c>
      <c r="AX1462" s="309">
        <f t="shared" si="606"/>
        <v>0</v>
      </c>
      <c r="AY1462" s="309">
        <f t="shared" si="606"/>
        <v>0</v>
      </c>
      <c r="AZ1462" s="309">
        <f t="shared" si="606"/>
        <v>0</v>
      </c>
      <c r="BA1462" s="309">
        <f t="shared" si="606"/>
        <v>0</v>
      </c>
      <c r="BB1462" s="309">
        <f t="shared" si="606"/>
        <v>0</v>
      </c>
      <c r="BC1462" s="310">
        <f t="shared" si="606"/>
        <v>0</v>
      </c>
      <c r="BD1462" s="309">
        <f t="shared" si="606"/>
        <v>0</v>
      </c>
      <c r="BE1462" s="309">
        <f t="shared" si="606"/>
        <v>0</v>
      </c>
      <c r="BF1462" s="309">
        <f t="shared" si="606"/>
        <v>0</v>
      </c>
      <c r="BG1462" s="309">
        <f t="shared" si="606"/>
        <v>0</v>
      </c>
      <c r="BH1462" s="309">
        <f t="shared" si="606"/>
        <v>0</v>
      </c>
      <c r="BI1462" s="309">
        <f t="shared" si="606"/>
        <v>0</v>
      </c>
      <c r="BJ1462" s="309">
        <f t="shared" si="606"/>
        <v>0</v>
      </c>
      <c r="BK1462" s="310">
        <f t="shared" si="606"/>
        <v>0</v>
      </c>
      <c r="BL1462" s="309">
        <f t="shared" si="606"/>
        <v>0</v>
      </c>
      <c r="BM1462" s="309">
        <f t="shared" si="606"/>
        <v>0</v>
      </c>
      <c r="BN1462" s="309">
        <f t="shared" si="606"/>
        <v>0</v>
      </c>
      <c r="BO1462" s="309">
        <f t="shared" si="606"/>
        <v>0</v>
      </c>
      <c r="BP1462" s="309">
        <f t="shared" si="606"/>
        <v>0</v>
      </c>
      <c r="BQ1462" s="247"/>
    </row>
    <row r="1463">
      <c r="A1463" s="145"/>
      <c r="B1463" s="146"/>
      <c r="C1463" s="124" t="s">
        <v>59</v>
      </c>
      <c r="D1463" s="125" t="s">
        <v>59</v>
      </c>
      <c r="E1463" s="126"/>
      <c r="F1463" s="437"/>
      <c r="G1463" s="438"/>
      <c r="H1463" s="439"/>
      <c r="I1463" s="127">
        <v>6</v>
      </c>
      <c r="J1463" s="439"/>
      <c r="K1463" s="439"/>
      <c r="L1463" s="439"/>
      <c r="M1463" s="439"/>
      <c r="N1463" s="439"/>
      <c r="O1463" s="439"/>
      <c r="P1463" s="1052" t="s">
        <v>72</v>
      </c>
      <c r="Q1463" s="504" t="s">
        <v>125</v>
      </c>
      <c r="R1463" s="132" t="s">
        <v>169</v>
      </c>
      <c r="S1463" s="133"/>
      <c r="T1463" s="721"/>
      <c r="U1463" s="721"/>
      <c r="V1463" s="721"/>
      <c r="W1463" s="721"/>
      <c r="X1463" s="721"/>
      <c r="Y1463" s="721"/>
      <c r="Z1463" s="721"/>
      <c r="AA1463" s="721"/>
      <c r="AB1463" s="721"/>
      <c r="AC1463" s="721"/>
      <c r="AD1463" s="734"/>
      <c r="AE1463" s="721"/>
      <c r="AF1463" s="721"/>
      <c r="AG1463" s="721"/>
      <c r="AH1463" s="721"/>
      <c r="AI1463" s="721"/>
      <c r="AJ1463" s="721"/>
      <c r="AK1463" s="721"/>
      <c r="AL1463" s="735"/>
      <c r="AM1463" s="721"/>
      <c r="AN1463" s="721"/>
      <c r="AO1463" s="721"/>
      <c r="AP1463" s="721"/>
      <c r="AQ1463" s="722"/>
      <c r="AR1463" s="62"/>
      <c r="AS1463" s="878">
        <f t="shared" si="607"/>
        <v>0</v>
      </c>
      <c r="AT1463" s="878">
        <f t="shared" si="606"/>
        <v>0</v>
      </c>
      <c r="AU1463" s="878">
        <f t="shared" si="606"/>
        <v>0</v>
      </c>
      <c r="AV1463" s="878">
        <f t="shared" si="606"/>
        <v>0</v>
      </c>
      <c r="AW1463" s="879">
        <f t="shared" si="606"/>
        <v>0</v>
      </c>
      <c r="AX1463" s="878">
        <f t="shared" si="606"/>
        <v>0</v>
      </c>
      <c r="AY1463" s="878">
        <f t="shared" si="606"/>
        <v>0</v>
      </c>
      <c r="AZ1463" s="878">
        <f t="shared" si="606"/>
        <v>0</v>
      </c>
      <c r="BA1463" s="878">
        <f t="shared" si="606"/>
        <v>0</v>
      </c>
      <c r="BB1463" s="878">
        <f t="shared" si="606"/>
        <v>0</v>
      </c>
      <c r="BC1463" s="879">
        <f t="shared" si="606"/>
        <v>0</v>
      </c>
      <c r="BD1463" s="878">
        <f t="shared" si="606"/>
        <v>0</v>
      </c>
      <c r="BE1463" s="878">
        <f t="shared" si="606"/>
        <v>0</v>
      </c>
      <c r="BF1463" s="878">
        <f t="shared" si="606"/>
        <v>0</v>
      </c>
      <c r="BG1463" s="878">
        <f t="shared" si="606"/>
        <v>0</v>
      </c>
      <c r="BH1463" s="878">
        <f t="shared" si="606"/>
        <v>0</v>
      </c>
      <c r="BI1463" s="878">
        <f t="shared" si="606"/>
        <v>0</v>
      </c>
      <c r="BJ1463" s="878">
        <f t="shared" si="606"/>
        <v>0</v>
      </c>
      <c r="BK1463" s="879">
        <f t="shared" si="606"/>
        <v>0</v>
      </c>
      <c r="BL1463" s="878">
        <f t="shared" si="606"/>
        <v>0</v>
      </c>
      <c r="BM1463" s="878">
        <f t="shared" si="606"/>
        <v>0</v>
      </c>
      <c r="BN1463" s="878">
        <f t="shared" si="606"/>
        <v>0</v>
      </c>
      <c r="BO1463" s="878">
        <f t="shared" si="606"/>
        <v>0</v>
      </c>
      <c r="BP1463" s="878">
        <f t="shared" si="606"/>
        <v>0</v>
      </c>
      <c r="BQ1463" s="247"/>
    </row>
    <row r="1464">
      <c r="A1464" s="145"/>
      <c r="B1464" s="146"/>
      <c r="C1464" s="124" t="s">
        <v>59</v>
      </c>
      <c r="D1464" s="125" t="s">
        <v>59</v>
      </c>
      <c r="E1464" s="126"/>
      <c r="F1464" s="437"/>
      <c r="G1464" s="438"/>
      <c r="H1464" s="439"/>
      <c r="I1464" s="127">
        <v>7</v>
      </c>
      <c r="J1464" s="439"/>
      <c r="K1464" s="439"/>
      <c r="L1464" s="439"/>
      <c r="M1464" s="439"/>
      <c r="N1464" s="439"/>
      <c r="O1464" s="439"/>
      <c r="P1464" s="1052" t="s">
        <v>72</v>
      </c>
      <c r="Q1464" s="504" t="s">
        <v>106</v>
      </c>
      <c r="R1464" s="132" t="s">
        <v>169</v>
      </c>
      <c r="S1464" s="133"/>
      <c r="T1464" s="721"/>
      <c r="U1464" s="721"/>
      <c r="V1464" s="721"/>
      <c r="W1464" s="721"/>
      <c r="X1464" s="721"/>
      <c r="Y1464" s="721"/>
      <c r="Z1464" s="721"/>
      <c r="AA1464" s="721"/>
      <c r="AB1464" s="721"/>
      <c r="AC1464" s="721"/>
      <c r="AD1464" s="734"/>
      <c r="AE1464" s="721"/>
      <c r="AF1464" s="721"/>
      <c r="AG1464" s="721"/>
      <c r="AH1464" s="721"/>
      <c r="AI1464" s="721"/>
      <c r="AJ1464" s="721"/>
      <c r="AK1464" s="721"/>
      <c r="AL1464" s="735"/>
      <c r="AM1464" s="721"/>
      <c r="AN1464" s="721"/>
      <c r="AO1464" s="721"/>
      <c r="AP1464" s="721"/>
      <c r="AQ1464" s="722"/>
      <c r="AR1464" s="62"/>
      <c r="AS1464" s="878">
        <f t="shared" si="607"/>
        <v>0</v>
      </c>
      <c r="AT1464" s="878">
        <f t="shared" si="606"/>
        <v>0</v>
      </c>
      <c r="AU1464" s="878">
        <f t="shared" si="606"/>
        <v>0</v>
      </c>
      <c r="AV1464" s="878">
        <f t="shared" si="606"/>
        <v>0</v>
      </c>
      <c r="AW1464" s="879">
        <f t="shared" si="606"/>
        <v>0</v>
      </c>
      <c r="AX1464" s="878">
        <f t="shared" si="606"/>
        <v>0</v>
      </c>
      <c r="AY1464" s="878">
        <f t="shared" si="606"/>
        <v>0</v>
      </c>
      <c r="AZ1464" s="878">
        <f t="shared" si="606"/>
        <v>0</v>
      </c>
      <c r="BA1464" s="878">
        <f t="shared" si="606"/>
        <v>0</v>
      </c>
      <c r="BB1464" s="878">
        <f t="shared" si="606"/>
        <v>0</v>
      </c>
      <c r="BC1464" s="879">
        <f t="shared" si="606"/>
        <v>0</v>
      </c>
      <c r="BD1464" s="878">
        <f t="shared" si="606"/>
        <v>0</v>
      </c>
      <c r="BE1464" s="878">
        <f t="shared" si="606"/>
        <v>0</v>
      </c>
      <c r="BF1464" s="878">
        <f t="shared" si="606"/>
        <v>0</v>
      </c>
      <c r="BG1464" s="878">
        <f t="shared" si="606"/>
        <v>0</v>
      </c>
      <c r="BH1464" s="878">
        <f t="shared" si="606"/>
        <v>0</v>
      </c>
      <c r="BI1464" s="878">
        <f t="shared" si="606"/>
        <v>0</v>
      </c>
      <c r="BJ1464" s="878">
        <f t="shared" si="606"/>
        <v>0</v>
      </c>
      <c r="BK1464" s="879">
        <f t="shared" si="606"/>
        <v>0</v>
      </c>
      <c r="BL1464" s="878">
        <f t="shared" si="606"/>
        <v>0</v>
      </c>
      <c r="BM1464" s="878">
        <f t="shared" si="606"/>
        <v>0</v>
      </c>
      <c r="BN1464" s="878">
        <f t="shared" si="606"/>
        <v>0</v>
      </c>
      <c r="BO1464" s="878">
        <f t="shared" si="606"/>
        <v>0</v>
      </c>
      <c r="BP1464" s="878">
        <f t="shared" si="606"/>
        <v>0</v>
      </c>
      <c r="BQ1464" s="247"/>
    </row>
    <row r="1465" ht="16.5">
      <c r="A1465" s="145"/>
      <c r="B1465" s="146"/>
      <c r="C1465" s="124" t="s">
        <v>59</v>
      </c>
      <c r="D1465" s="125" t="s">
        <v>59</v>
      </c>
      <c r="E1465" s="126"/>
      <c r="F1465" s="437"/>
      <c r="G1465" s="438"/>
      <c r="H1465" s="439"/>
      <c r="I1465" s="127">
        <v>8</v>
      </c>
      <c r="J1465" s="439"/>
      <c r="K1465" s="439"/>
      <c r="L1465" s="439"/>
      <c r="M1465" s="439"/>
      <c r="N1465" s="439"/>
      <c r="O1465" s="439"/>
      <c r="P1465" s="1052" t="s">
        <v>72</v>
      </c>
      <c r="Q1465" s="504" t="s">
        <v>100</v>
      </c>
      <c r="R1465" s="132" t="s">
        <v>169</v>
      </c>
      <c r="S1465" s="133"/>
      <c r="T1465" s="721"/>
      <c r="U1465" s="721"/>
      <c r="V1465" s="721"/>
      <c r="W1465" s="721"/>
      <c r="X1465" s="721"/>
      <c r="Y1465" s="721"/>
      <c r="Z1465" s="721"/>
      <c r="AA1465" s="721"/>
      <c r="AB1465" s="721"/>
      <c r="AC1465" s="721"/>
      <c r="AD1465" s="734"/>
      <c r="AE1465" s="721"/>
      <c r="AF1465" s="721"/>
      <c r="AG1465" s="721"/>
      <c r="AH1465" s="721"/>
      <c r="AI1465" s="721"/>
      <c r="AJ1465" s="721"/>
      <c r="AK1465" s="721"/>
      <c r="AL1465" s="735"/>
      <c r="AM1465" s="721"/>
      <c r="AN1465" s="721"/>
      <c r="AO1465" s="721"/>
      <c r="AP1465" s="721"/>
      <c r="AQ1465" s="722"/>
      <c r="AR1465" s="62"/>
      <c r="AS1465" s="880">
        <f t="shared" si="607"/>
        <v>0</v>
      </c>
      <c r="AT1465" s="880">
        <f t="shared" si="606"/>
        <v>0</v>
      </c>
      <c r="AU1465" s="880">
        <f t="shared" si="606"/>
        <v>0</v>
      </c>
      <c r="AV1465" s="880">
        <f t="shared" si="606"/>
        <v>0</v>
      </c>
      <c r="AW1465" s="881">
        <f t="shared" si="606"/>
        <v>0</v>
      </c>
      <c r="AX1465" s="880">
        <f t="shared" si="606"/>
        <v>0</v>
      </c>
      <c r="AY1465" s="880">
        <f t="shared" si="606"/>
        <v>0</v>
      </c>
      <c r="AZ1465" s="880">
        <f t="shared" si="606"/>
        <v>0</v>
      </c>
      <c r="BA1465" s="880">
        <f t="shared" si="606"/>
        <v>0</v>
      </c>
      <c r="BB1465" s="880">
        <f t="shared" si="606"/>
        <v>0</v>
      </c>
      <c r="BC1465" s="881">
        <f t="shared" si="606"/>
        <v>0</v>
      </c>
      <c r="BD1465" s="880">
        <f t="shared" si="606"/>
        <v>0</v>
      </c>
      <c r="BE1465" s="880">
        <f t="shared" si="606"/>
        <v>0</v>
      </c>
      <c r="BF1465" s="880">
        <f t="shared" si="606"/>
        <v>0</v>
      </c>
      <c r="BG1465" s="880">
        <f t="shared" si="606"/>
        <v>0</v>
      </c>
      <c r="BH1465" s="880">
        <f t="shared" si="606"/>
        <v>0</v>
      </c>
      <c r="BI1465" s="880">
        <f t="shared" si="606"/>
        <v>0</v>
      </c>
      <c r="BJ1465" s="880">
        <f t="shared" si="606"/>
        <v>0</v>
      </c>
      <c r="BK1465" s="881">
        <f t="shared" si="606"/>
        <v>0</v>
      </c>
      <c r="BL1465" s="880">
        <f t="shared" si="606"/>
        <v>0</v>
      </c>
      <c r="BM1465" s="880">
        <f t="shared" si="606"/>
        <v>0</v>
      </c>
      <c r="BN1465" s="880">
        <f t="shared" si="606"/>
        <v>0</v>
      </c>
      <c r="BO1465" s="880">
        <f t="shared" si="606"/>
        <v>0</v>
      </c>
      <c r="BP1465" s="880">
        <f t="shared" si="606"/>
        <v>0</v>
      </c>
      <c r="BQ1465" s="247"/>
    </row>
    <row r="1466" ht="16.5">
      <c r="A1466" s="145"/>
      <c r="B1466" s="146"/>
      <c r="C1466" s="124"/>
      <c r="D1466" s="125"/>
      <c r="E1466" s="126"/>
      <c r="F1466" s="437"/>
      <c r="G1466" s="438"/>
      <c r="H1466" s="439"/>
      <c r="I1466" s="127"/>
      <c r="J1466" s="439"/>
      <c r="K1466" s="439"/>
      <c r="L1466" s="439"/>
      <c r="M1466" s="439"/>
      <c r="N1466" s="439"/>
      <c r="O1466" s="439"/>
      <c r="P1466" s="883"/>
      <c r="Q1466" s="660" t="s">
        <v>135</v>
      </c>
      <c r="R1466" s="661"/>
      <c r="S1466" s="662"/>
      <c r="T1466" s="755"/>
      <c r="U1466" s="755"/>
      <c r="V1466" s="755"/>
      <c r="W1466" s="755"/>
      <c r="X1466" s="755"/>
      <c r="Y1466" s="755"/>
      <c r="Z1466" s="755"/>
      <c r="AA1466" s="755"/>
      <c r="AB1466" s="755"/>
      <c r="AC1466" s="755"/>
      <c r="AD1466" s="756"/>
      <c r="AE1466" s="755"/>
      <c r="AF1466" s="755"/>
      <c r="AG1466" s="755"/>
      <c r="AH1466" s="755"/>
      <c r="AI1466" s="755"/>
      <c r="AJ1466" s="755"/>
      <c r="AK1466" s="755"/>
      <c r="AL1466" s="757"/>
      <c r="AM1466" s="755"/>
      <c r="AN1466" s="755"/>
      <c r="AO1466" s="755"/>
      <c r="AP1466" s="755"/>
      <c r="AQ1466" s="758"/>
      <c r="AR1466" s="62"/>
      <c r="AS1466" s="274">
        <f t="shared" ref="AS1466:BP1466" si="608">SUM(AS1462:AS1465)</f>
        <v>0</v>
      </c>
      <c r="AT1466" s="275">
        <f t="shared" si="608"/>
        <v>0</v>
      </c>
      <c r="AU1466" s="276">
        <f t="shared" si="608"/>
        <v>0</v>
      </c>
      <c r="AV1466" s="274">
        <f t="shared" si="608"/>
        <v>0</v>
      </c>
      <c r="AW1466" s="277">
        <f t="shared" si="608"/>
        <v>0</v>
      </c>
      <c r="AX1466" s="276">
        <f>SUM(AT1462:AT1465)</f>
        <v>0</v>
      </c>
      <c r="AY1466" s="274">
        <f t="shared" si="608"/>
        <v>0</v>
      </c>
      <c r="AZ1466" s="275">
        <f t="shared" si="608"/>
        <v>0</v>
      </c>
      <c r="BA1466" s="276">
        <f t="shared" si="608"/>
        <v>0</v>
      </c>
      <c r="BB1466" s="274">
        <f t="shared" si="608"/>
        <v>0</v>
      </c>
      <c r="BC1466" s="277">
        <f t="shared" si="608"/>
        <v>0</v>
      </c>
      <c r="BD1466" s="276">
        <f t="shared" si="608"/>
        <v>0</v>
      </c>
      <c r="BE1466" s="274">
        <f t="shared" si="608"/>
        <v>0</v>
      </c>
      <c r="BF1466" s="275">
        <f t="shared" si="608"/>
        <v>0</v>
      </c>
      <c r="BG1466" s="276">
        <f t="shared" si="608"/>
        <v>0</v>
      </c>
      <c r="BH1466" s="274">
        <f t="shared" si="608"/>
        <v>0</v>
      </c>
      <c r="BI1466" s="275">
        <f t="shared" si="608"/>
        <v>0</v>
      </c>
      <c r="BJ1466" s="276">
        <f t="shared" si="608"/>
        <v>0</v>
      </c>
      <c r="BK1466" s="278">
        <f t="shared" si="608"/>
        <v>0</v>
      </c>
      <c r="BL1466" s="274">
        <f t="shared" si="608"/>
        <v>0</v>
      </c>
      <c r="BM1466" s="275">
        <f t="shared" si="608"/>
        <v>0</v>
      </c>
      <c r="BN1466" s="276">
        <f t="shared" si="608"/>
        <v>0</v>
      </c>
      <c r="BO1466" s="276">
        <f t="shared" si="608"/>
        <v>0</v>
      </c>
      <c r="BP1466" s="274">
        <f t="shared" si="608"/>
        <v>0</v>
      </c>
      <c r="BQ1466" s="321" t="s">
        <v>136</v>
      </c>
      <c r="BR1466" s="19"/>
    </row>
    <row r="1467" ht="16.5">
      <c r="A1467" s="145"/>
      <c r="B1467" s="146"/>
      <c r="C1467" s="521"/>
      <c r="D1467" s="437"/>
      <c r="E1467" s="126"/>
      <c r="F1467" s="437"/>
      <c r="G1467" s="438"/>
      <c r="H1467" s="439"/>
      <c r="I1467" s="127"/>
      <c r="J1467" s="439"/>
      <c r="K1467" s="439"/>
      <c r="L1467" s="439"/>
      <c r="M1467" s="439"/>
      <c r="N1467" s="439"/>
      <c r="O1467" s="439"/>
      <c r="P1467" s="259"/>
      <c r="Q1467" s="279"/>
      <c r="R1467" s="261"/>
      <c r="S1467" s="262"/>
      <c r="T1467" s="705"/>
      <c r="U1467" s="705"/>
      <c r="V1467" s="705"/>
      <c r="W1467" s="705"/>
      <c r="X1467" s="705"/>
      <c r="Y1467" s="705"/>
      <c r="Z1467" s="705"/>
      <c r="AA1467" s="705"/>
      <c r="AB1467" s="705"/>
      <c r="AC1467" s="705"/>
      <c r="AD1467" s="706"/>
      <c r="AE1467" s="705"/>
      <c r="AF1467" s="705"/>
      <c r="AG1467" s="705"/>
      <c r="AH1467" s="705"/>
      <c r="AI1467" s="705"/>
      <c r="AJ1467" s="705"/>
      <c r="AK1467" s="705"/>
      <c r="AL1467" s="707"/>
      <c r="AM1467" s="705"/>
      <c r="AN1467" s="705"/>
      <c r="AO1467" s="705"/>
      <c r="AP1467" s="705"/>
      <c r="AQ1467" s="708"/>
      <c r="AR1467" s="62"/>
      <c r="AS1467" s="62"/>
      <c r="AT1467" s="62"/>
      <c r="AU1467" s="62"/>
      <c r="AV1467" s="62"/>
      <c r="AW1467" s="98"/>
      <c r="AX1467" s="62"/>
      <c r="AY1467" s="62"/>
      <c r="AZ1467" s="62"/>
      <c r="BA1467" s="62"/>
      <c r="BB1467" s="62"/>
      <c r="BC1467" s="98"/>
      <c r="BD1467" s="62"/>
      <c r="BE1467" s="62"/>
      <c r="BF1467" s="62"/>
      <c r="BG1467" s="62"/>
      <c r="BH1467" s="62"/>
      <c r="BI1467" s="62"/>
      <c r="BJ1467" s="62"/>
      <c r="BK1467" s="98"/>
      <c r="BL1467" s="62"/>
      <c r="BM1467" s="62"/>
      <c r="BN1467" s="62"/>
      <c r="BO1467" s="62"/>
      <c r="BP1467" s="62"/>
    </row>
    <row r="1468" ht="16.5">
      <c r="A1468" s="145"/>
      <c r="B1468" s="146"/>
      <c r="C1468" s="521"/>
      <c r="D1468" s="437"/>
      <c r="E1468" s="126"/>
      <c r="F1468" s="437"/>
      <c r="G1468" s="438"/>
      <c r="H1468" s="439"/>
      <c r="I1468" s="127"/>
      <c r="J1468" s="439"/>
      <c r="K1468" s="439"/>
      <c r="L1468" s="439"/>
      <c r="M1468" s="439"/>
      <c r="N1468" s="439"/>
      <c r="O1468" s="439"/>
      <c r="P1468" s="102"/>
      <c r="Q1468" s="285"/>
      <c r="R1468" s="231"/>
      <c r="S1468" s="232"/>
      <c r="T1468" s="654"/>
      <c r="U1468" s="654"/>
      <c r="V1468" s="654"/>
      <c r="W1468" s="654"/>
      <c r="X1468" s="654"/>
      <c r="Y1468" s="654"/>
      <c r="Z1468" s="654"/>
      <c r="AA1468" s="654"/>
      <c r="AB1468" s="654"/>
      <c r="AC1468" s="654"/>
      <c r="AD1468" s="498"/>
      <c r="AE1468" s="654"/>
      <c r="AF1468" s="654"/>
      <c r="AG1468" s="654"/>
      <c r="AH1468" s="654"/>
      <c r="AI1468" s="654"/>
      <c r="AJ1468" s="654"/>
      <c r="AK1468" s="654"/>
      <c r="AL1468" s="499"/>
      <c r="AM1468" s="654"/>
      <c r="AN1468" s="654"/>
      <c r="AO1468" s="654"/>
      <c r="AP1468" s="654"/>
      <c r="AQ1468" s="233"/>
      <c r="AR1468" s="62"/>
      <c r="AS1468" s="274">
        <f>AS1452+AS1459</f>
        <v>0</v>
      </c>
      <c r="AT1468" s="274">
        <f>AT1452+AT1459</f>
        <v>0</v>
      </c>
      <c r="AU1468" s="275">
        <f>AU1452+AU1459</f>
        <v>0</v>
      </c>
      <c r="AV1468" s="274">
        <f>AV1452+AV1459</f>
        <v>0</v>
      </c>
      <c r="AW1468" s="517">
        <f>AW1452+AW1459</f>
        <v>0</v>
      </c>
      <c r="AX1468" s="275">
        <f>AT1452+AT1459</f>
        <v>0</v>
      </c>
      <c r="AY1468" s="274">
        <f t="shared" ref="AY1468:BP1468" si="609">AY1452+AY1459</f>
        <v>0</v>
      </c>
      <c r="AZ1468" s="274">
        <f t="shared" si="609"/>
        <v>0</v>
      </c>
      <c r="BA1468" s="275">
        <f t="shared" si="609"/>
        <v>0</v>
      </c>
      <c r="BB1468" s="274">
        <f t="shared" si="609"/>
        <v>0</v>
      </c>
      <c r="BC1468" s="517">
        <f t="shared" si="609"/>
        <v>0</v>
      </c>
      <c r="BD1468" s="275">
        <f t="shared" si="609"/>
        <v>0</v>
      </c>
      <c r="BE1468" s="274">
        <f t="shared" si="609"/>
        <v>0</v>
      </c>
      <c r="BF1468" s="274">
        <f t="shared" si="609"/>
        <v>0</v>
      </c>
      <c r="BG1468" s="275">
        <f t="shared" si="609"/>
        <v>0</v>
      </c>
      <c r="BH1468" s="274">
        <f t="shared" si="609"/>
        <v>0</v>
      </c>
      <c r="BI1468" s="274">
        <f t="shared" si="609"/>
        <v>0</v>
      </c>
      <c r="BJ1468" s="275">
        <f t="shared" si="609"/>
        <v>0</v>
      </c>
      <c r="BK1468" s="277">
        <f t="shared" si="609"/>
        <v>0</v>
      </c>
      <c r="BL1468" s="274">
        <f t="shared" si="609"/>
        <v>0</v>
      </c>
      <c r="BM1468" s="274">
        <f t="shared" si="609"/>
        <v>0</v>
      </c>
      <c r="BN1468" s="275">
        <f t="shared" si="609"/>
        <v>0</v>
      </c>
      <c r="BO1468" s="275">
        <f t="shared" si="609"/>
        <v>0</v>
      </c>
      <c r="BP1468" s="274">
        <f t="shared" si="609"/>
        <v>0</v>
      </c>
      <c r="BQ1468" s="19" t="s">
        <v>409</v>
      </c>
    </row>
    <row r="1469">
      <c r="A1469" s="145"/>
      <c r="B1469" s="146"/>
      <c r="C1469" s="521"/>
      <c r="D1469" s="437"/>
      <c r="E1469" s="126"/>
      <c r="F1469" s="437"/>
      <c r="G1469" s="438"/>
      <c r="H1469" s="128">
        <v>1</v>
      </c>
      <c r="I1469" s="127">
        <v>9</v>
      </c>
      <c r="J1469" s="439"/>
      <c r="K1469" s="439"/>
      <c r="L1469" s="439"/>
      <c r="M1469" s="439"/>
      <c r="N1469" s="439"/>
      <c r="O1469" s="439"/>
      <c r="P1469" s="125"/>
      <c r="Q1469" s="291" t="s">
        <v>387</v>
      </c>
      <c r="R1469" s="132" t="s">
        <v>352</v>
      </c>
      <c r="S1469" s="133"/>
      <c r="T1469" s="462"/>
      <c r="U1469" s="462"/>
      <c r="V1469" s="462"/>
      <c r="W1469" s="462"/>
      <c r="X1469" s="462"/>
      <c r="Y1469" s="462"/>
      <c r="Z1469" s="462"/>
      <c r="AA1469" s="462"/>
      <c r="AB1469" s="462"/>
      <c r="AC1469" s="462"/>
      <c r="AD1469" s="463"/>
      <c r="AE1469" s="462"/>
      <c r="AF1469" s="462"/>
      <c r="AG1469" s="462"/>
      <c r="AH1469" s="462"/>
      <c r="AI1469" s="462"/>
      <c r="AJ1469" s="462"/>
      <c r="AK1469" s="462"/>
      <c r="AL1469" s="464"/>
      <c r="AM1469" s="462"/>
      <c r="AN1469" s="462"/>
      <c r="AO1469" s="462"/>
      <c r="AP1469" s="462"/>
      <c r="AQ1469" s="190"/>
      <c r="AR1469" s="62"/>
      <c r="AS1469" s="62"/>
      <c r="AT1469" s="62"/>
      <c r="AU1469" s="62"/>
      <c r="AV1469" s="62"/>
      <c r="AW1469" s="98"/>
      <c r="AX1469" s="62"/>
      <c r="AY1469" s="62"/>
      <c r="AZ1469" s="62"/>
      <c r="BA1469" s="62"/>
      <c r="BB1469" s="62"/>
      <c r="BC1469" s="98"/>
      <c r="BD1469" s="62"/>
      <c r="BE1469" s="62"/>
      <c r="BF1469" s="62"/>
      <c r="BG1469" s="62"/>
      <c r="BH1469" s="62"/>
      <c r="BI1469" s="62"/>
      <c r="BJ1469" s="62"/>
      <c r="BK1469" s="98"/>
      <c r="BL1469" s="62"/>
      <c r="BM1469" s="62"/>
      <c r="BN1469" s="62"/>
      <c r="BO1469" s="62"/>
      <c r="BP1469" s="62"/>
    </row>
    <row r="1470">
      <c r="A1470" s="145"/>
      <c r="B1470" s="146"/>
      <c r="C1470" s="521"/>
      <c r="D1470" s="437"/>
      <c r="E1470" s="126"/>
      <c r="F1470" s="437"/>
      <c r="G1470" s="438"/>
      <c r="H1470" s="128">
        <v>2</v>
      </c>
      <c r="I1470" s="127">
        <v>10</v>
      </c>
      <c r="J1470" s="439"/>
      <c r="K1470" s="439"/>
      <c r="L1470" s="439"/>
      <c r="M1470" s="439"/>
      <c r="N1470" s="439"/>
      <c r="O1470" s="439"/>
      <c r="P1470" s="125"/>
      <c r="Q1470" s="291"/>
      <c r="R1470" s="132" t="s">
        <v>353</v>
      </c>
      <c r="S1470" s="133"/>
      <c r="T1470" s="462"/>
      <c r="U1470" s="462"/>
      <c r="V1470" s="462"/>
      <c r="W1470" s="462"/>
      <c r="X1470" s="463"/>
      <c r="Y1470" s="462"/>
      <c r="Z1470" s="462"/>
      <c r="AA1470" s="462"/>
      <c r="AB1470" s="462"/>
      <c r="AC1470" s="462"/>
      <c r="AD1470" s="463"/>
      <c r="AE1470" s="462"/>
      <c r="AF1470" s="462"/>
      <c r="AG1470" s="462"/>
      <c r="AH1470" s="462"/>
      <c r="AI1470" s="462"/>
      <c r="AJ1470" s="462"/>
      <c r="AK1470" s="462"/>
      <c r="AL1470" s="464"/>
      <c r="AM1470" s="463"/>
      <c r="AN1470" s="463"/>
      <c r="AO1470" s="463"/>
      <c r="AP1470" s="463"/>
      <c r="AQ1470" s="464"/>
      <c r="AR1470" s="62"/>
      <c r="AS1470" s="62"/>
      <c r="AT1470" s="62"/>
      <c r="AU1470" s="62"/>
      <c r="AV1470" s="62"/>
      <c r="AW1470" s="98"/>
      <c r="AX1470" s="62"/>
      <c r="AY1470" s="62"/>
      <c r="AZ1470" s="62"/>
      <c r="BA1470" s="62"/>
      <c r="BB1470" s="62"/>
      <c r="BC1470" s="98"/>
      <c r="BD1470" s="62"/>
      <c r="BE1470" s="62"/>
      <c r="BF1470" s="62"/>
      <c r="BG1470" s="62"/>
      <c r="BH1470" s="62"/>
      <c r="BI1470" s="62"/>
      <c r="BJ1470" s="62"/>
      <c r="BK1470" s="98"/>
      <c r="BL1470" s="62"/>
      <c r="BM1470" s="62"/>
      <c r="BN1470" s="62"/>
      <c r="BO1470" s="62"/>
      <c r="BP1470" s="62"/>
    </row>
    <row r="1471">
      <c r="A1471" s="145"/>
      <c r="B1471" s="146"/>
      <c r="C1471" s="521"/>
      <c r="D1471" s="437"/>
      <c r="E1471" s="126"/>
      <c r="F1471" s="437"/>
      <c r="G1471" s="438"/>
      <c r="H1471" s="128">
        <v>3</v>
      </c>
      <c r="I1471" s="127">
        <v>11</v>
      </c>
      <c r="J1471" s="439"/>
      <c r="K1471" s="439"/>
      <c r="L1471" s="439"/>
      <c r="M1471" s="439"/>
      <c r="N1471" s="439"/>
      <c r="O1471" s="439"/>
      <c r="P1471" s="125"/>
      <c r="Q1471" s="291" t="s">
        <v>422</v>
      </c>
      <c r="R1471" s="132" t="s">
        <v>352</v>
      </c>
      <c r="S1471" s="133">
        <v>1.2</v>
      </c>
      <c r="T1471" s="462"/>
      <c r="U1471" s="462"/>
      <c r="V1471" s="462"/>
      <c r="W1471" s="462"/>
      <c r="X1471" s="462"/>
      <c r="Y1471" s="462"/>
      <c r="Z1471" s="462"/>
      <c r="AA1471" s="462"/>
      <c r="AB1471" s="462"/>
      <c r="AC1471" s="462"/>
      <c r="AD1471" s="463"/>
      <c r="AE1471" s="462"/>
      <c r="AF1471" s="462"/>
      <c r="AG1471" s="462"/>
      <c r="AH1471" s="462"/>
      <c r="AI1471" s="462"/>
      <c r="AJ1471" s="462"/>
      <c r="AK1471" s="462"/>
      <c r="AL1471" s="464"/>
      <c r="AM1471" s="462"/>
      <c r="AN1471" s="462"/>
      <c r="AO1471" s="462"/>
      <c r="AP1471" s="462"/>
      <c r="AQ1471" s="190"/>
      <c r="AR1471" s="62"/>
      <c r="AS1471" s="62"/>
      <c r="AT1471" s="62"/>
      <c r="AU1471" s="62"/>
      <c r="AV1471" s="62"/>
      <c r="AW1471" s="98"/>
      <c r="AX1471" s="62"/>
      <c r="AY1471" s="62"/>
      <c r="AZ1471" s="62"/>
      <c r="BA1471" s="62"/>
      <c r="BB1471" s="62"/>
      <c r="BC1471" s="98"/>
      <c r="BD1471" s="62"/>
      <c r="BE1471" s="62"/>
      <c r="BF1471" s="62"/>
      <c r="BG1471" s="62"/>
      <c r="BH1471" s="62"/>
      <c r="BI1471" s="62"/>
      <c r="BJ1471" s="62"/>
      <c r="BK1471" s="98"/>
      <c r="BL1471" s="62"/>
      <c r="BM1471" s="62"/>
      <c r="BN1471" s="62"/>
      <c r="BO1471" s="62"/>
      <c r="BP1471" s="62"/>
    </row>
    <row r="1472" ht="16.5">
      <c r="A1472" s="145"/>
      <c r="B1472" s="146"/>
      <c r="C1472" s="973"/>
      <c r="D1472" s="1025"/>
      <c r="E1472" s="347"/>
      <c r="F1472" s="523"/>
      <c r="G1472" s="524"/>
      <c r="H1472" s="128">
        <v>4</v>
      </c>
      <c r="I1472" s="127">
        <v>12</v>
      </c>
      <c r="J1472" s="439"/>
      <c r="K1472" s="439"/>
      <c r="L1472" s="439"/>
      <c r="M1472" s="439"/>
      <c r="N1472" s="439"/>
      <c r="O1472" s="439"/>
      <c r="P1472" s="125"/>
      <c r="Q1472" s="291" t="s">
        <v>423</v>
      </c>
      <c r="R1472" s="132" t="s">
        <v>353</v>
      </c>
      <c r="S1472" s="133">
        <v>2</v>
      </c>
      <c r="T1472" s="462"/>
      <c r="U1472" s="462"/>
      <c r="V1472" s="462"/>
      <c r="W1472" s="462"/>
      <c r="X1472" s="462"/>
      <c r="Y1472" s="462"/>
      <c r="Z1472" s="462"/>
      <c r="AA1472" s="462"/>
      <c r="AB1472" s="462"/>
      <c r="AC1472" s="462"/>
      <c r="AD1472" s="463"/>
      <c r="AE1472" s="462"/>
      <c r="AF1472" s="462"/>
      <c r="AG1472" s="462"/>
      <c r="AH1472" s="462"/>
      <c r="AI1472" s="462"/>
      <c r="AJ1472" s="462"/>
      <c r="AK1472" s="462"/>
      <c r="AL1472" s="464"/>
      <c r="AM1472" s="462"/>
      <c r="AN1472" s="462"/>
      <c r="AO1472" s="462"/>
      <c r="AP1472" s="462"/>
      <c r="AQ1472" s="190"/>
      <c r="AR1472" s="62"/>
      <c r="AS1472" s="62"/>
      <c r="AT1472" s="62"/>
      <c r="AU1472" s="62"/>
      <c r="AV1472" s="62"/>
      <c r="AW1472" s="98"/>
      <c r="AX1472" s="62"/>
      <c r="AY1472" s="62"/>
      <c r="AZ1472" s="62"/>
      <c r="BA1472" s="62"/>
      <c r="BB1472" s="62"/>
      <c r="BC1472" s="98"/>
      <c r="BD1472" s="62"/>
      <c r="BE1472" s="62"/>
      <c r="BF1472" s="62"/>
      <c r="BG1472" s="62"/>
      <c r="BH1472" s="62"/>
      <c r="BI1472" s="62"/>
      <c r="BJ1472" s="62"/>
      <c r="BK1472" s="98"/>
      <c r="BL1472" s="62"/>
      <c r="BM1472" s="62"/>
      <c r="BN1472" s="62"/>
      <c r="BO1472" s="62"/>
      <c r="BP1472" s="62"/>
    </row>
    <row r="1473" ht="16.5">
      <c r="A1473" s="349"/>
      <c r="B1473" s="350" t="s">
        <v>146</v>
      </c>
      <c r="C1473" s="351">
        <f t="shared" ref="C1473:I1473" si="610">COUNTA(C1451:C1472)</f>
        <v>7</v>
      </c>
      <c r="D1473" s="352">
        <f t="shared" si="610"/>
        <v>7</v>
      </c>
      <c r="E1473" s="1404">
        <f t="shared" si="610"/>
        <v>0</v>
      </c>
      <c r="F1473" s="1001">
        <f t="shared" si="610"/>
        <v>0</v>
      </c>
      <c r="G1473" s="1405">
        <f t="shared" si="610"/>
        <v>0</v>
      </c>
      <c r="H1473" s="530">
        <f t="shared" si="610"/>
        <v>4</v>
      </c>
      <c r="I1473" s="531">
        <f t="shared" si="610"/>
        <v>12</v>
      </c>
      <c r="J1473" s="532">
        <f>D1473+G1473</f>
        <v>7</v>
      </c>
      <c r="K1473" s="357">
        <f>J1473/I1473*100</f>
        <v>58.333333333333336</v>
      </c>
      <c r="L1473" s="533"/>
      <c r="M1473" s="534"/>
      <c r="N1473" s="534">
        <v>10</v>
      </c>
      <c r="O1473" s="533"/>
      <c r="P1473" s="346"/>
      <c r="Q1473" s="295"/>
      <c r="R1473" s="196"/>
      <c r="S1473" s="197"/>
      <c r="T1473" s="963"/>
      <c r="U1473" s="963"/>
      <c r="V1473" s="963"/>
      <c r="W1473" s="963"/>
      <c r="X1473" s="963"/>
      <c r="Y1473" s="963"/>
      <c r="Z1473" s="963"/>
      <c r="AA1473" s="963"/>
      <c r="AB1473" s="963"/>
      <c r="AC1473" s="963"/>
      <c r="AD1473" s="964"/>
      <c r="AE1473" s="963"/>
      <c r="AF1473" s="963"/>
      <c r="AG1473" s="963"/>
      <c r="AH1473" s="963"/>
      <c r="AI1473" s="963"/>
      <c r="AJ1473" s="963"/>
      <c r="AK1473" s="963"/>
      <c r="AL1473" s="965"/>
      <c r="AM1473" s="963"/>
      <c r="AN1473" s="963"/>
      <c r="AO1473" s="963"/>
      <c r="AP1473" s="963"/>
      <c r="AQ1473" s="966"/>
      <c r="AR1473" s="62"/>
      <c r="AS1473" s="62"/>
      <c r="AT1473" s="62"/>
      <c r="AU1473" s="62"/>
      <c r="AV1473" s="62"/>
      <c r="AW1473" s="98"/>
      <c r="AX1473" s="62"/>
      <c r="AY1473" s="62"/>
      <c r="AZ1473" s="62"/>
      <c r="BA1473" s="62"/>
      <c r="BB1473" s="62"/>
      <c r="BC1473" s="98"/>
      <c r="BD1473" s="62"/>
      <c r="BE1473" s="62"/>
      <c r="BF1473" s="62"/>
      <c r="BG1473" s="62"/>
      <c r="BH1473" s="62"/>
      <c r="BI1473" s="62"/>
      <c r="BJ1473" s="62"/>
      <c r="BK1473" s="98"/>
      <c r="BL1473" s="62"/>
      <c r="BM1473" s="62"/>
      <c r="BN1473" s="62"/>
      <c r="BO1473" s="62"/>
      <c r="BP1473" s="62"/>
    </row>
    <row r="1474" ht="16.5">
      <c r="A1474" s="368"/>
      <c r="B1474" s="369"/>
      <c r="C1474" s="370" t="s">
        <v>148</v>
      </c>
      <c r="D1474" s="371"/>
      <c r="E1474" s="372">
        <f>C1473+E1473</f>
        <v>7</v>
      </c>
      <c r="F1474" s="373"/>
      <c r="G1474" s="372">
        <f>F1473+G1473</f>
        <v>0</v>
      </c>
      <c r="H1474" s="374"/>
      <c r="I1474" s="375">
        <f>I1473</f>
        <v>12</v>
      </c>
      <c r="J1474" s="376"/>
      <c r="K1474" s="376"/>
      <c r="L1474" s="376"/>
      <c r="M1474" s="376"/>
      <c r="N1474" s="376"/>
      <c r="O1474" s="376"/>
      <c r="P1474" s="935"/>
      <c r="Q1474" s="540" t="s">
        <v>151</v>
      </c>
      <c r="R1474" s="541"/>
      <c r="S1474" s="542"/>
      <c r="T1474" s="543"/>
      <c r="U1474" s="543"/>
      <c r="V1474" s="543"/>
      <c r="W1474" s="543"/>
      <c r="X1474" s="543"/>
      <c r="Y1474" s="543"/>
      <c r="Z1474" s="543"/>
      <c r="AA1474" s="543"/>
      <c r="AB1474" s="543"/>
      <c r="AC1474" s="543"/>
      <c r="AD1474" s="684"/>
      <c r="AE1474" s="543"/>
      <c r="AF1474" s="543"/>
      <c r="AG1474" s="543"/>
      <c r="AH1474" s="543"/>
      <c r="AI1474" s="543"/>
      <c r="AJ1474" s="543"/>
      <c r="AK1474" s="543"/>
      <c r="AL1474" s="545"/>
      <c r="AM1474" s="543"/>
      <c r="AN1474" s="543"/>
      <c r="AO1474" s="543"/>
      <c r="AP1474" s="543"/>
      <c r="AQ1474" s="546"/>
      <c r="AR1474" s="62"/>
      <c r="AS1474" s="62"/>
      <c r="AT1474" s="62"/>
      <c r="AU1474" s="62"/>
      <c r="AV1474" s="62"/>
      <c r="AW1474" s="98"/>
      <c r="AX1474" s="62"/>
      <c r="AY1474" s="62"/>
      <c r="AZ1474" s="62"/>
      <c r="BA1474" s="62"/>
      <c r="BB1474" s="62"/>
      <c r="BC1474" s="98"/>
      <c r="BD1474" s="62"/>
      <c r="BE1474" s="62"/>
      <c r="BF1474" s="62"/>
      <c r="BG1474" s="62"/>
      <c r="BH1474" s="62"/>
      <c r="BI1474" s="62"/>
      <c r="BJ1474" s="62"/>
      <c r="BK1474" s="98"/>
      <c r="BL1474" s="62"/>
      <c r="BM1474" s="62"/>
      <c r="BN1474" s="62"/>
      <c r="BO1474" s="62"/>
      <c r="BP1474" s="62"/>
    </row>
    <row r="1475" ht="16.5">
      <c r="A1475" s="368"/>
      <c r="B1475" s="382"/>
      <c r="C1475" s="383" t="s">
        <v>150</v>
      </c>
      <c r="D1475" s="371"/>
      <c r="E1475" s="384">
        <f>E1474/I1474*100</f>
        <v>58.333333333333336</v>
      </c>
      <c r="F1475" s="385"/>
      <c r="G1475" s="384">
        <f>G1474/I1474*100</f>
        <v>0</v>
      </c>
      <c r="H1475" s="386"/>
      <c r="I1475" s="387"/>
      <c r="J1475" s="388"/>
      <c r="K1475" s="388"/>
      <c r="L1475" s="388"/>
      <c r="M1475" s="388"/>
      <c r="N1475" s="388"/>
      <c r="O1475" s="388"/>
      <c r="P1475" s="1309"/>
      <c r="Q1475" s="1406"/>
      <c r="R1475" s="1407"/>
      <c r="S1475" s="1408"/>
      <c r="T1475" s="1409"/>
      <c r="U1475" s="1409"/>
      <c r="V1475" s="1409"/>
      <c r="W1475" s="1409"/>
      <c r="X1475" s="1409"/>
      <c r="Y1475" s="1409"/>
      <c r="Z1475" s="1409"/>
      <c r="AA1475" s="1409"/>
      <c r="AB1475" s="1409"/>
      <c r="AC1475" s="1409"/>
      <c r="AD1475" s="1410"/>
      <c r="AE1475" s="1409"/>
      <c r="AF1475" s="1409"/>
      <c r="AG1475" s="1409"/>
      <c r="AH1475" s="1409"/>
      <c r="AI1475" s="1409"/>
      <c r="AJ1475" s="1409"/>
      <c r="AK1475" s="1409"/>
      <c r="AL1475" s="1411"/>
      <c r="AM1475" s="1409"/>
      <c r="AN1475" s="1409"/>
      <c r="AO1475" s="1409"/>
      <c r="AP1475" s="1409"/>
      <c r="AQ1475" s="1412"/>
      <c r="AR1475" s="62"/>
      <c r="AS1475" s="62"/>
      <c r="AT1475" s="62"/>
      <c r="AU1475" s="62"/>
      <c r="AV1475" s="62"/>
      <c r="AW1475" s="98"/>
      <c r="AX1475" s="62"/>
      <c r="AY1475" s="62"/>
      <c r="AZ1475" s="62"/>
      <c r="BA1475" s="62"/>
      <c r="BB1475" s="62"/>
      <c r="BC1475" s="98"/>
      <c r="BD1475" s="62"/>
      <c r="BE1475" s="62"/>
      <c r="BF1475" s="62"/>
      <c r="BG1475" s="62"/>
      <c r="BH1475" s="62"/>
      <c r="BI1475" s="62"/>
      <c r="BJ1475" s="62"/>
      <c r="BK1475" s="98"/>
      <c r="BL1475" s="62"/>
      <c r="BM1475" s="62"/>
      <c r="BN1475" s="62"/>
      <c r="BO1475" s="62"/>
      <c r="BP1475" s="62"/>
    </row>
    <row r="1476" ht="16.5">
      <c r="A1476" s="1413"/>
      <c r="B1476" s="1413"/>
      <c r="C1476" s="1413"/>
      <c r="D1476" s="1413"/>
      <c r="E1476" s="1413"/>
      <c r="F1476" s="1413"/>
      <c r="G1476" s="1413"/>
      <c r="H1476" s="1413"/>
      <c r="I1476" s="1413"/>
      <c r="J1476" s="1413"/>
      <c r="K1476" s="1413"/>
      <c r="L1476" s="1413"/>
      <c r="M1476" s="1413"/>
      <c r="N1476" s="1413"/>
      <c r="O1476" s="1413"/>
      <c r="P1476" s="487"/>
      <c r="Q1476" s="662" t="s">
        <v>424</v>
      </c>
      <c r="R1476" s="261"/>
      <c r="S1476" s="262"/>
      <c r="T1476" s="1414"/>
      <c r="U1476" s="1414"/>
      <c r="V1476" s="1414"/>
      <c r="W1476" s="1414"/>
      <c r="X1476" s="1414"/>
      <c r="Y1476" s="1414"/>
      <c r="Z1476" s="1414"/>
      <c r="AA1476" s="1414"/>
      <c r="AB1476" s="1414"/>
      <c r="AC1476" s="1414"/>
      <c r="AD1476" s="1415"/>
      <c r="AE1476" s="1414"/>
      <c r="AF1476" s="1414"/>
      <c r="AG1476" s="1414"/>
      <c r="AH1476" s="1414"/>
      <c r="AI1476" s="1414"/>
      <c r="AJ1476" s="1414"/>
      <c r="AK1476" s="1414"/>
      <c r="AL1476" s="1416"/>
      <c r="AM1476" s="1414"/>
      <c r="AN1476" s="1414"/>
      <c r="AO1476" s="1414"/>
      <c r="AP1476" s="1414"/>
      <c r="AQ1476" s="1417"/>
      <c r="AR1476" s="62"/>
      <c r="AS1476" s="62"/>
      <c r="AT1476" s="62"/>
      <c r="AU1476" s="62"/>
      <c r="AV1476" s="62"/>
      <c r="AW1476" s="98"/>
      <c r="AX1476" s="62"/>
      <c r="AY1476" s="62"/>
      <c r="AZ1476" s="62"/>
      <c r="BA1476" s="62"/>
      <c r="BB1476" s="62"/>
      <c r="BC1476" s="98"/>
      <c r="BD1476" s="62"/>
      <c r="BE1476" s="62"/>
      <c r="BF1476" s="62"/>
      <c r="BG1476" s="62"/>
      <c r="BH1476" s="62"/>
      <c r="BI1476" s="62"/>
      <c r="BJ1476" s="62"/>
      <c r="BK1476" s="98"/>
      <c r="BL1476" s="62"/>
      <c r="BM1476" s="62"/>
      <c r="BN1476" s="62"/>
      <c r="BO1476" s="62"/>
      <c r="BP1476" s="62"/>
    </row>
    <row r="1477" ht="15.75" customHeight="1">
      <c r="A1477" s="781"/>
      <c r="B1477" s="1313" t="s">
        <v>58</v>
      </c>
      <c r="C1477" s="404"/>
      <c r="D1477" s="405"/>
      <c r="E1477" s="406"/>
      <c r="F1477" s="404"/>
      <c r="G1477" s="406"/>
      <c r="H1477" s="407"/>
      <c r="I1477" s="408"/>
      <c r="J1477" s="407"/>
      <c r="K1477" s="408"/>
      <c r="L1477" s="407"/>
      <c r="M1477" s="408"/>
      <c r="N1477" s="407"/>
      <c r="O1477" s="408"/>
      <c r="P1477" s="57" t="s">
        <v>25</v>
      </c>
      <c r="Q1477" s="409" t="s">
        <v>26</v>
      </c>
      <c r="R1477" s="314" t="s">
        <v>27</v>
      </c>
      <c r="S1477" s="559" t="s">
        <v>28</v>
      </c>
      <c r="T1477" s="559"/>
      <c r="U1477" s="559"/>
      <c r="V1477" s="559"/>
      <c r="W1477" s="559"/>
      <c r="X1477" s="411"/>
      <c r="Y1477" s="412"/>
      <c r="Z1477" s="412"/>
      <c r="AA1477" s="412"/>
      <c r="AB1477" s="412"/>
      <c r="AC1477" s="412"/>
      <c r="AD1477" s="412"/>
      <c r="AE1477" s="412"/>
      <c r="AF1477" s="412"/>
      <c r="AG1477" s="412"/>
      <c r="AH1477" s="412"/>
      <c r="AI1477" s="412"/>
      <c r="AJ1477" s="412"/>
      <c r="AK1477" s="412"/>
      <c r="AL1477" s="413"/>
      <c r="AM1477" s="559"/>
      <c r="AN1477" s="559"/>
      <c r="AO1477" s="559"/>
      <c r="AP1477" s="559"/>
      <c r="AQ1477" s="560"/>
      <c r="AR1477" s="62"/>
      <c r="AS1477" s="62"/>
      <c r="AT1477" s="62"/>
      <c r="AU1477" s="62"/>
      <c r="AV1477" s="62"/>
      <c r="AW1477" s="98"/>
      <c r="AX1477" s="62"/>
      <c r="AY1477" s="62"/>
      <c r="AZ1477" s="62"/>
      <c r="BA1477" s="62"/>
      <c r="BB1477" s="62"/>
      <c r="BC1477" s="98"/>
      <c r="BD1477" s="62"/>
      <c r="BE1477" s="62"/>
      <c r="BF1477" s="62"/>
      <c r="BG1477" s="62"/>
      <c r="BH1477" s="62"/>
      <c r="BI1477" s="62"/>
      <c r="BJ1477" s="62"/>
      <c r="BK1477" s="98"/>
      <c r="BL1477" s="62"/>
      <c r="BM1477" s="62"/>
      <c r="BN1477" s="62"/>
      <c r="BO1477" s="62"/>
      <c r="BP1477" s="62"/>
    </row>
    <row r="1478" ht="16.5">
      <c r="A1478" s="561" t="s">
        <v>425</v>
      </c>
      <c r="B1478" s="1314"/>
      <c r="C1478" s="416"/>
      <c r="D1478" s="417"/>
      <c r="E1478" s="418"/>
      <c r="F1478" s="416"/>
      <c r="G1478" s="419" t="s">
        <v>153</v>
      </c>
      <c r="H1478" s="420"/>
      <c r="I1478" s="421"/>
      <c r="J1478" s="420"/>
      <c r="K1478" s="421"/>
      <c r="L1478" s="422" t="s">
        <v>261</v>
      </c>
      <c r="M1478" s="421"/>
      <c r="N1478" s="420"/>
      <c r="O1478" s="421"/>
      <c r="P1478" s="65"/>
      <c r="Q1478" s="423"/>
      <c r="R1478" s="397" t="s">
        <v>31</v>
      </c>
      <c r="S1478" s="562"/>
      <c r="T1478" s="69"/>
      <c r="U1478" s="69"/>
      <c r="V1478" s="69"/>
      <c r="W1478" s="69"/>
      <c r="X1478" s="69"/>
      <c r="Y1478" s="69"/>
      <c r="Z1478" s="69"/>
      <c r="AA1478" s="69"/>
      <c r="AB1478" s="69"/>
      <c r="AC1478" s="69"/>
      <c r="AD1478" s="69"/>
      <c r="AE1478" s="69"/>
      <c r="AF1478" s="69"/>
      <c r="AG1478" s="69"/>
      <c r="AH1478" s="69"/>
      <c r="AI1478" s="69"/>
      <c r="AJ1478" s="69"/>
      <c r="AK1478" s="69"/>
      <c r="AL1478" s="69"/>
      <c r="AM1478" s="69"/>
      <c r="AN1478" s="69"/>
      <c r="AO1478" s="69"/>
      <c r="AP1478" s="69"/>
      <c r="AQ1478" s="69"/>
      <c r="AR1478" s="62"/>
      <c r="AS1478" s="62"/>
      <c r="AT1478" s="62"/>
      <c r="AU1478" s="62"/>
      <c r="AV1478" s="62"/>
      <c r="AW1478" s="98"/>
      <c r="AX1478" s="62"/>
      <c r="AY1478" s="62"/>
      <c r="AZ1478" s="62"/>
      <c r="BA1478" s="62"/>
      <c r="BB1478" s="62"/>
      <c r="BC1478" s="98"/>
      <c r="BD1478" s="62"/>
      <c r="BE1478" s="62"/>
      <c r="BF1478" s="62"/>
      <c r="BG1478" s="62"/>
      <c r="BH1478" s="62"/>
      <c r="BI1478" s="62"/>
      <c r="BJ1478" s="62"/>
      <c r="BK1478" s="98"/>
      <c r="BL1478" s="62"/>
      <c r="BM1478" s="62"/>
      <c r="BN1478" s="62"/>
      <c r="BO1478" s="62"/>
      <c r="BP1478" s="62"/>
    </row>
    <row r="1479" ht="16.5">
      <c r="A1479" s="782"/>
      <c r="B1479" s="1315"/>
      <c r="C1479" s="427"/>
      <c r="D1479" s="428"/>
      <c r="E1479" s="429"/>
      <c r="F1479" s="427"/>
      <c r="G1479" s="429"/>
      <c r="H1479" s="430"/>
      <c r="I1479" s="431"/>
      <c r="J1479" s="430"/>
      <c r="K1479" s="431"/>
      <c r="L1479" s="430"/>
      <c r="M1479" s="431"/>
      <c r="N1479" s="430"/>
      <c r="O1479" s="431"/>
      <c r="P1479" s="78"/>
      <c r="Q1479" s="432"/>
      <c r="R1479" s="397" t="s">
        <v>56</v>
      </c>
      <c r="S1479" s="562"/>
      <c r="T1479" s="82"/>
      <c r="U1479" s="82"/>
      <c r="V1479" s="82"/>
      <c r="W1479" s="82"/>
      <c r="X1479" s="82"/>
      <c r="Y1479" s="82"/>
      <c r="Z1479" s="82"/>
      <c r="AA1479" s="82"/>
      <c r="AB1479" s="82"/>
      <c r="AC1479" s="82"/>
      <c r="AD1479" s="82"/>
      <c r="AE1479" s="82"/>
      <c r="AF1479" s="82"/>
      <c r="AG1479" s="82"/>
      <c r="AH1479" s="82"/>
      <c r="AI1479" s="82"/>
      <c r="AJ1479" s="82"/>
      <c r="AK1479" s="82"/>
      <c r="AL1479" s="82"/>
      <c r="AM1479" s="82"/>
      <c r="AN1479" s="82"/>
      <c r="AO1479" s="82"/>
      <c r="AP1479" s="82"/>
      <c r="AQ1479" s="82"/>
      <c r="AR1479" s="62"/>
      <c r="AS1479" s="274">
        <f>AS1480+AS1481</f>
        <v>0</v>
      </c>
      <c r="AT1479" s="274">
        <f t="shared" ref="AT1479:BP1479" si="611">AT1480+AT1481</f>
        <v>0</v>
      </c>
      <c r="AU1479" s="274">
        <f t="shared" si="611"/>
        <v>0</v>
      </c>
      <c r="AV1479" s="274">
        <f t="shared" si="611"/>
        <v>0</v>
      </c>
      <c r="AW1479" s="517">
        <f t="shared" si="611"/>
        <v>0</v>
      </c>
      <c r="AX1479" s="274">
        <f t="shared" si="611"/>
        <v>0</v>
      </c>
      <c r="AY1479" s="274">
        <f t="shared" si="611"/>
        <v>0</v>
      </c>
      <c r="AZ1479" s="274">
        <f t="shared" si="611"/>
        <v>0</v>
      </c>
      <c r="BA1479" s="274">
        <f t="shared" si="611"/>
        <v>0</v>
      </c>
      <c r="BB1479" s="274">
        <f t="shared" si="611"/>
        <v>0</v>
      </c>
      <c r="BC1479" s="517">
        <f t="shared" si="611"/>
        <v>0</v>
      </c>
      <c r="BD1479" s="274">
        <f t="shared" si="611"/>
        <v>0</v>
      </c>
      <c r="BE1479" s="274">
        <f t="shared" si="611"/>
        <v>0</v>
      </c>
      <c r="BF1479" s="274">
        <f t="shared" si="611"/>
        <v>0</v>
      </c>
      <c r="BG1479" s="274">
        <f t="shared" si="611"/>
        <v>0</v>
      </c>
      <c r="BH1479" s="274">
        <f t="shared" si="611"/>
        <v>0</v>
      </c>
      <c r="BI1479" s="274">
        <f t="shared" si="611"/>
        <v>0</v>
      </c>
      <c r="BJ1479" s="274">
        <f t="shared" si="611"/>
        <v>0</v>
      </c>
      <c r="BK1479" s="517">
        <f t="shared" si="611"/>
        <v>0</v>
      </c>
      <c r="BL1479" s="274">
        <f t="shared" si="611"/>
        <v>0</v>
      </c>
      <c r="BM1479" s="274">
        <f t="shared" si="611"/>
        <v>0</v>
      </c>
      <c r="BN1479" s="274">
        <f t="shared" si="611"/>
        <v>0</v>
      </c>
      <c r="BO1479" s="274">
        <f t="shared" si="611"/>
        <v>0</v>
      </c>
      <c r="BP1479" s="274">
        <f t="shared" si="611"/>
        <v>0</v>
      </c>
      <c r="BQ1479" s="321" t="s">
        <v>168</v>
      </c>
    </row>
    <row r="1480">
      <c r="A1480" s="1379"/>
      <c r="B1480" s="1380"/>
      <c r="C1480" s="1381"/>
      <c r="D1480" s="102"/>
      <c r="E1480" s="103"/>
      <c r="F1480" s="437"/>
      <c r="G1480" s="438"/>
      <c r="H1480" s="439"/>
      <c r="I1480" s="127">
        <v>1</v>
      </c>
      <c r="J1480" s="439"/>
      <c r="K1480" s="439"/>
      <c r="L1480" s="439"/>
      <c r="M1480" s="439"/>
      <c r="N1480" s="439"/>
      <c r="O1480" s="439"/>
      <c r="P1480" s="1382"/>
      <c r="Q1480" s="1383" t="s">
        <v>426</v>
      </c>
      <c r="R1480" s="231"/>
      <c r="S1480" s="410" t="s">
        <v>427</v>
      </c>
      <c r="T1480" s="721"/>
      <c r="U1480" s="721"/>
      <c r="V1480" s="721"/>
      <c r="W1480" s="721"/>
      <c r="X1480" s="721"/>
      <c r="Y1480" s="721"/>
      <c r="Z1480" s="721"/>
      <c r="AA1480" s="721"/>
      <c r="AB1480" s="721"/>
      <c r="AC1480" s="721"/>
      <c r="AD1480" s="734"/>
      <c r="AE1480" s="721"/>
      <c r="AF1480" s="721"/>
      <c r="AG1480" s="721"/>
      <c r="AH1480" s="721"/>
      <c r="AI1480" s="721"/>
      <c r="AJ1480" s="721"/>
      <c r="AK1480" s="721"/>
      <c r="AL1480" s="735"/>
      <c r="AM1480" s="721"/>
      <c r="AN1480" s="721"/>
      <c r="AO1480" s="721"/>
      <c r="AP1480" s="721"/>
      <c r="AQ1480" s="722"/>
      <c r="AR1480" s="62"/>
      <c r="AS1480" s="625">
        <f t="shared" ref="AS1480:AS1481" si="612">T1480*T1496*1.73*0.875/1000</f>
        <v>0</v>
      </c>
      <c r="AT1480" s="625">
        <f t="shared" ref="AT1480:BP1481" si="613">U1480*U1496*1.73*0.875/1000</f>
        <v>0</v>
      </c>
      <c r="AU1480" s="625">
        <f t="shared" si="613"/>
        <v>0</v>
      </c>
      <c r="AV1480" s="625">
        <f t="shared" si="613"/>
        <v>0</v>
      </c>
      <c r="AW1480" s="626">
        <f t="shared" si="613"/>
        <v>0</v>
      </c>
      <c r="AX1480" s="625">
        <f t="shared" si="613"/>
        <v>0</v>
      </c>
      <c r="AY1480" s="625">
        <f t="shared" si="613"/>
        <v>0</v>
      </c>
      <c r="AZ1480" s="625">
        <f t="shared" si="613"/>
        <v>0</v>
      </c>
      <c r="BA1480" s="625">
        <f t="shared" si="613"/>
        <v>0</v>
      </c>
      <c r="BB1480" s="625">
        <f t="shared" si="613"/>
        <v>0</v>
      </c>
      <c r="BC1480" s="626">
        <f t="shared" si="613"/>
        <v>0</v>
      </c>
      <c r="BD1480" s="625">
        <f t="shared" si="613"/>
        <v>0</v>
      </c>
      <c r="BE1480" s="625">
        <f t="shared" si="613"/>
        <v>0</v>
      </c>
      <c r="BF1480" s="625">
        <f t="shared" si="613"/>
        <v>0</v>
      </c>
      <c r="BG1480" s="625">
        <f t="shared" si="613"/>
        <v>0</v>
      </c>
      <c r="BH1480" s="625">
        <f t="shared" si="613"/>
        <v>0</v>
      </c>
      <c r="BI1480" s="625">
        <f t="shared" si="613"/>
        <v>0</v>
      </c>
      <c r="BJ1480" s="625">
        <f t="shared" si="613"/>
        <v>0</v>
      </c>
      <c r="BK1480" s="626">
        <f t="shared" si="613"/>
        <v>0</v>
      </c>
      <c r="BL1480" s="625">
        <f t="shared" si="613"/>
        <v>0</v>
      </c>
      <c r="BM1480" s="625">
        <f t="shared" si="613"/>
        <v>0</v>
      </c>
      <c r="BN1480" s="625">
        <f t="shared" si="613"/>
        <v>0</v>
      </c>
      <c r="BO1480" s="625">
        <f t="shared" si="613"/>
        <v>0</v>
      </c>
      <c r="BP1480" s="625">
        <f t="shared" si="613"/>
        <v>0</v>
      </c>
      <c r="BQ1480" s="247"/>
    </row>
    <row r="1481" ht="18" customHeight="1">
      <c r="A1481" s="1418"/>
      <c r="B1481" s="1419"/>
      <c r="C1481" s="1420"/>
      <c r="D1481" s="125"/>
      <c r="E1481" s="126"/>
      <c r="F1481" s="437"/>
      <c r="G1481" s="438"/>
      <c r="H1481" s="439"/>
      <c r="I1481" s="127">
        <v>2</v>
      </c>
      <c r="J1481" s="439"/>
      <c r="K1481" s="439"/>
      <c r="L1481" s="439"/>
      <c r="M1481" s="439"/>
      <c r="N1481" s="439"/>
      <c r="O1481" s="439"/>
      <c r="P1481" s="1052"/>
      <c r="Q1481" s="1385" t="s">
        <v>428</v>
      </c>
      <c r="R1481" s="1421"/>
      <c r="S1481" s="424" t="s">
        <v>429</v>
      </c>
      <c r="T1481" s="721"/>
      <c r="U1481" s="721"/>
      <c r="V1481" s="721"/>
      <c r="W1481" s="721"/>
      <c r="X1481" s="721"/>
      <c r="Y1481" s="721"/>
      <c r="Z1481" s="721"/>
      <c r="AA1481" s="721"/>
      <c r="AB1481" s="721"/>
      <c r="AC1481" s="721"/>
      <c r="AD1481" s="734"/>
      <c r="AE1481" s="721"/>
      <c r="AF1481" s="721"/>
      <c r="AG1481" s="721"/>
      <c r="AH1481" s="721"/>
      <c r="AI1481" s="721"/>
      <c r="AJ1481" s="721"/>
      <c r="AK1481" s="721"/>
      <c r="AL1481" s="735"/>
      <c r="AM1481" s="721"/>
      <c r="AN1481" s="721"/>
      <c r="AO1481" s="721"/>
      <c r="AP1481" s="721"/>
      <c r="AQ1481" s="722"/>
      <c r="AR1481" s="62"/>
      <c r="AS1481" s="625">
        <f t="shared" si="612"/>
        <v>0</v>
      </c>
      <c r="AT1481" s="625">
        <f t="shared" si="613"/>
        <v>0</v>
      </c>
      <c r="AU1481" s="625">
        <f t="shared" si="613"/>
        <v>0</v>
      </c>
      <c r="AV1481" s="625">
        <f t="shared" si="613"/>
        <v>0</v>
      </c>
      <c r="AW1481" s="626">
        <f t="shared" si="613"/>
        <v>0</v>
      </c>
      <c r="AX1481" s="625">
        <f t="shared" si="613"/>
        <v>0</v>
      </c>
      <c r="AY1481" s="625">
        <f t="shared" si="613"/>
        <v>0</v>
      </c>
      <c r="AZ1481" s="625">
        <f t="shared" si="613"/>
        <v>0</v>
      </c>
      <c r="BA1481" s="625">
        <f t="shared" si="613"/>
        <v>0</v>
      </c>
      <c r="BB1481" s="625">
        <f t="shared" si="613"/>
        <v>0</v>
      </c>
      <c r="BC1481" s="626">
        <f t="shared" si="613"/>
        <v>0</v>
      </c>
      <c r="BD1481" s="625">
        <f t="shared" si="613"/>
        <v>0</v>
      </c>
      <c r="BE1481" s="625">
        <f t="shared" si="613"/>
        <v>0</v>
      </c>
      <c r="BF1481" s="625">
        <f t="shared" si="613"/>
        <v>0</v>
      </c>
      <c r="BG1481" s="625">
        <f t="shared" si="613"/>
        <v>0</v>
      </c>
      <c r="BH1481" s="625">
        <f t="shared" si="613"/>
        <v>0</v>
      </c>
      <c r="BI1481" s="625">
        <f t="shared" si="613"/>
        <v>0</v>
      </c>
      <c r="BJ1481" s="625">
        <f t="shared" si="613"/>
        <v>0</v>
      </c>
      <c r="BK1481" s="626">
        <f t="shared" si="613"/>
        <v>0</v>
      </c>
      <c r="BL1481" s="625">
        <f t="shared" si="613"/>
        <v>0</v>
      </c>
      <c r="BM1481" s="625">
        <f t="shared" si="613"/>
        <v>0</v>
      </c>
      <c r="BN1481" s="625">
        <f t="shared" si="613"/>
        <v>0</v>
      </c>
      <c r="BO1481" s="625">
        <f t="shared" si="613"/>
        <v>0</v>
      </c>
      <c r="BP1481" s="625">
        <f t="shared" si="613"/>
        <v>0</v>
      </c>
    </row>
    <row r="1482" ht="16.5">
      <c r="A1482" s="145"/>
      <c r="B1482" s="146"/>
      <c r="C1482" s="1420" t="s">
        <v>59</v>
      </c>
      <c r="D1482" s="125" t="s">
        <v>59</v>
      </c>
      <c r="E1482" s="126"/>
      <c r="F1482" s="437"/>
      <c r="G1482" s="438"/>
      <c r="H1482" s="439"/>
      <c r="I1482" s="127">
        <v>3</v>
      </c>
      <c r="J1482" s="439"/>
      <c r="K1482" s="439"/>
      <c r="L1482" s="439"/>
      <c r="M1482" s="439"/>
      <c r="N1482" s="439"/>
      <c r="O1482" s="439"/>
      <c r="P1482" s="1052" t="s">
        <v>72</v>
      </c>
      <c r="Q1482" s="1422" t="s">
        <v>417</v>
      </c>
      <c r="R1482" s="1423" t="s">
        <v>169</v>
      </c>
      <c r="S1482" s="156"/>
      <c r="T1482" s="721"/>
      <c r="U1482" s="721"/>
      <c r="V1482" s="721"/>
      <c r="W1482" s="721"/>
      <c r="X1482" s="721"/>
      <c r="Y1482" s="721"/>
      <c r="Z1482" s="721"/>
      <c r="AA1482" s="721"/>
      <c r="AB1482" s="721"/>
      <c r="AC1482" s="721"/>
      <c r="AD1482" s="734"/>
      <c r="AE1482" s="721"/>
      <c r="AF1482" s="721"/>
      <c r="AG1482" s="721"/>
      <c r="AH1482" s="721"/>
      <c r="AI1482" s="721"/>
      <c r="AJ1482" s="721"/>
      <c r="AK1482" s="721"/>
      <c r="AL1482" s="735"/>
      <c r="AM1482" s="721"/>
      <c r="AN1482" s="721"/>
      <c r="AO1482" s="721"/>
      <c r="AP1482" s="721"/>
      <c r="AQ1482" s="722"/>
      <c r="AR1482" s="62"/>
      <c r="AS1482" s="224" t="s">
        <v>95</v>
      </c>
      <c r="AT1482" s="225"/>
      <c r="AU1482" s="226"/>
      <c r="AV1482" s="224"/>
      <c r="AW1482" s="225"/>
      <c r="AX1482" s="226"/>
      <c r="AY1482" s="224"/>
      <c r="AZ1482" s="225"/>
      <c r="BA1482" s="226"/>
      <c r="BB1482" s="224"/>
      <c r="BC1482" s="225"/>
      <c r="BD1482" s="226"/>
      <c r="BE1482" s="224"/>
      <c r="BF1482" s="225"/>
      <c r="BG1482" s="226"/>
      <c r="BH1482" s="224"/>
      <c r="BI1482" s="225"/>
      <c r="BJ1482" s="226"/>
      <c r="BK1482" s="64"/>
      <c r="BL1482" s="224"/>
      <c r="BM1482" s="225"/>
      <c r="BN1482" s="226"/>
      <c r="BO1482" s="63"/>
      <c r="BP1482" s="224"/>
      <c r="BQ1482" s="19"/>
    </row>
    <row r="1483" ht="19.5" customHeight="1">
      <c r="A1483" s="145"/>
      <c r="B1483" s="146"/>
      <c r="C1483" s="124"/>
      <c r="D1483" s="125"/>
      <c r="E1483" s="126"/>
      <c r="F1483" s="437"/>
      <c r="G1483" s="438"/>
      <c r="H1483" s="439"/>
      <c r="I1483" s="127"/>
      <c r="J1483" s="439"/>
      <c r="K1483" s="439"/>
      <c r="L1483" s="439"/>
      <c r="M1483" s="439"/>
      <c r="N1483" s="439"/>
      <c r="O1483" s="439"/>
      <c r="P1483" s="125"/>
      <c r="Q1483" s="291" t="s">
        <v>172</v>
      </c>
      <c r="R1483" s="1424"/>
      <c r="S1483" s="281"/>
      <c r="T1483" s="1425"/>
      <c r="U1483" s="1425"/>
      <c r="V1483" s="1425"/>
      <c r="W1483" s="1425"/>
      <c r="X1483" s="1425"/>
      <c r="Y1483" s="1425"/>
      <c r="Z1483" s="1425"/>
      <c r="AA1483" s="1425"/>
      <c r="AB1483" s="1425"/>
      <c r="AC1483" s="1425"/>
      <c r="AD1483" s="1426"/>
      <c r="AE1483" s="1425"/>
      <c r="AF1483" s="1425"/>
      <c r="AG1483" s="1425"/>
      <c r="AH1483" s="1425"/>
      <c r="AI1483" s="1425"/>
      <c r="AJ1483" s="1425"/>
      <c r="AK1483" s="1425"/>
      <c r="AL1483" s="1427"/>
      <c r="AM1483" s="1425"/>
      <c r="AN1483" s="1425"/>
      <c r="AO1483" s="1425"/>
      <c r="AP1483" s="1425"/>
      <c r="AQ1483" s="1428"/>
      <c r="AR1483" s="62"/>
      <c r="AS1483" s="236" t="s">
        <v>32</v>
      </c>
      <c r="AT1483" s="236" t="s">
        <v>33</v>
      </c>
      <c r="AU1483" s="236" t="s">
        <v>34</v>
      </c>
      <c r="AV1483" s="236" t="s">
        <v>35</v>
      </c>
      <c r="AW1483" s="237" t="s">
        <v>36</v>
      </c>
      <c r="AX1483" s="236" t="s">
        <v>37</v>
      </c>
      <c r="AY1483" s="236" t="s">
        <v>38</v>
      </c>
      <c r="AZ1483" s="236" t="s">
        <v>39</v>
      </c>
      <c r="BA1483" s="236" t="s">
        <v>40</v>
      </c>
      <c r="BB1483" s="236" t="s">
        <v>41</v>
      </c>
      <c r="BC1483" s="237" t="s">
        <v>42</v>
      </c>
      <c r="BD1483" s="236" t="s">
        <v>43</v>
      </c>
      <c r="BE1483" s="236" t="s">
        <v>44</v>
      </c>
      <c r="BF1483" s="236" t="s">
        <v>45</v>
      </c>
      <c r="BG1483" s="236" t="s">
        <v>46</v>
      </c>
      <c r="BH1483" s="236" t="s">
        <v>47</v>
      </c>
      <c r="BI1483" s="236" t="s">
        <v>48</v>
      </c>
      <c r="BJ1483" s="236" t="s">
        <v>49</v>
      </c>
      <c r="BK1483" s="238" t="s">
        <v>50</v>
      </c>
      <c r="BL1483" s="239" t="s">
        <v>51</v>
      </c>
      <c r="BM1483" s="239" t="s">
        <v>52</v>
      </c>
      <c r="BN1483" s="239" t="s">
        <v>53</v>
      </c>
      <c r="BO1483" s="239" t="s">
        <v>54</v>
      </c>
      <c r="BP1483" s="239" t="s">
        <v>55</v>
      </c>
      <c r="BQ1483" s="19"/>
    </row>
    <row r="1484">
      <c r="A1484" s="145"/>
      <c r="B1484" s="146"/>
      <c r="C1484" s="124" t="s">
        <v>59</v>
      </c>
      <c r="D1484" s="125" t="s">
        <v>59</v>
      </c>
      <c r="E1484" s="126"/>
      <c r="F1484" s="437"/>
      <c r="G1484" s="438"/>
      <c r="H1484" s="439"/>
      <c r="I1484" s="127">
        <v>4</v>
      </c>
      <c r="J1484" s="439"/>
      <c r="K1484" s="439"/>
      <c r="L1484" s="439"/>
      <c r="M1484" s="439"/>
      <c r="N1484" s="439"/>
      <c r="O1484" s="439"/>
      <c r="P1484" s="1052" t="s">
        <v>72</v>
      </c>
      <c r="Q1484" s="504" t="s">
        <v>126</v>
      </c>
      <c r="R1484" s="1429" t="s">
        <v>169</v>
      </c>
      <c r="S1484" s="114"/>
      <c r="T1484" s="721"/>
      <c r="U1484" s="721"/>
      <c r="V1484" s="721"/>
      <c r="W1484" s="721"/>
      <c r="X1484" s="721"/>
      <c r="Y1484" s="721"/>
      <c r="Z1484" s="721"/>
      <c r="AA1484" s="721"/>
      <c r="AB1484" s="721"/>
      <c r="AC1484" s="721"/>
      <c r="AD1484" s="734"/>
      <c r="AE1484" s="721"/>
      <c r="AF1484" s="721"/>
      <c r="AG1484" s="721"/>
      <c r="AH1484" s="721"/>
      <c r="AI1484" s="721"/>
      <c r="AJ1484" s="721"/>
      <c r="AK1484" s="721"/>
      <c r="AL1484" s="735"/>
      <c r="AM1484" s="721"/>
      <c r="AN1484" s="721"/>
      <c r="AO1484" s="721"/>
      <c r="AP1484" s="721"/>
      <c r="AQ1484" s="722"/>
      <c r="AR1484" s="62"/>
      <c r="AS1484" s="309">
        <f t="shared" ref="AS1484:AS1487" si="614">T1484*T$1498*1.73*0.875/1000</f>
        <v>0</v>
      </c>
      <c r="AT1484" s="309">
        <f t="shared" ref="AT1484:BP1487" si="615">U1484*U$1498*1.73*0.875/1000</f>
        <v>0</v>
      </c>
      <c r="AU1484" s="309">
        <f t="shared" si="615"/>
        <v>0</v>
      </c>
      <c r="AV1484" s="309">
        <f t="shared" si="615"/>
        <v>0</v>
      </c>
      <c r="AW1484" s="310">
        <f t="shared" si="615"/>
        <v>0</v>
      </c>
      <c r="AX1484" s="309">
        <f t="shared" si="615"/>
        <v>0</v>
      </c>
      <c r="AY1484" s="309">
        <f t="shared" si="615"/>
        <v>0</v>
      </c>
      <c r="AZ1484" s="309">
        <f t="shared" si="615"/>
        <v>0</v>
      </c>
      <c r="BA1484" s="309">
        <f t="shared" si="615"/>
        <v>0</v>
      </c>
      <c r="BB1484" s="309">
        <f t="shared" si="615"/>
        <v>0</v>
      </c>
      <c r="BC1484" s="310">
        <f t="shared" si="615"/>
        <v>0</v>
      </c>
      <c r="BD1484" s="309">
        <f t="shared" si="615"/>
        <v>0</v>
      </c>
      <c r="BE1484" s="309">
        <f t="shared" si="615"/>
        <v>0</v>
      </c>
      <c r="BF1484" s="309">
        <f t="shared" si="615"/>
        <v>0</v>
      </c>
      <c r="BG1484" s="309">
        <f t="shared" si="615"/>
        <v>0</v>
      </c>
      <c r="BH1484" s="309">
        <f t="shared" si="615"/>
        <v>0</v>
      </c>
      <c r="BI1484" s="309">
        <f t="shared" si="615"/>
        <v>0</v>
      </c>
      <c r="BJ1484" s="309">
        <f t="shared" si="615"/>
        <v>0</v>
      </c>
      <c r="BK1484" s="310">
        <f t="shared" si="615"/>
        <v>0</v>
      </c>
      <c r="BL1484" s="309">
        <f t="shared" si="615"/>
        <v>0</v>
      </c>
      <c r="BM1484" s="309">
        <f t="shared" si="615"/>
        <v>0</v>
      </c>
      <c r="BN1484" s="309">
        <f t="shared" si="615"/>
        <v>0</v>
      </c>
      <c r="BO1484" s="309">
        <f t="shared" si="615"/>
        <v>0</v>
      </c>
      <c r="BP1484" s="309">
        <f t="shared" si="615"/>
        <v>0</v>
      </c>
      <c r="BQ1484" s="247"/>
    </row>
    <row r="1485">
      <c r="A1485" s="145"/>
      <c r="B1485" s="146"/>
      <c r="C1485" s="124" t="s">
        <v>59</v>
      </c>
      <c r="D1485" s="125" t="s">
        <v>59</v>
      </c>
      <c r="E1485" s="126"/>
      <c r="F1485" s="437"/>
      <c r="G1485" s="438"/>
      <c r="H1485" s="439"/>
      <c r="I1485" s="127">
        <v>5</v>
      </c>
      <c r="J1485" s="439"/>
      <c r="K1485" s="439"/>
      <c r="L1485" s="439"/>
      <c r="M1485" s="439"/>
      <c r="N1485" s="439"/>
      <c r="O1485" s="439"/>
      <c r="P1485" s="1052" t="s">
        <v>72</v>
      </c>
      <c r="Q1485" s="504" t="s">
        <v>106</v>
      </c>
      <c r="R1485" s="1421" t="s">
        <v>169</v>
      </c>
      <c r="S1485" s="133"/>
      <c r="T1485" s="721"/>
      <c r="U1485" s="721"/>
      <c r="V1485" s="721"/>
      <c r="W1485" s="721"/>
      <c r="X1485" s="721"/>
      <c r="Y1485" s="721"/>
      <c r="Z1485" s="721"/>
      <c r="AA1485" s="721"/>
      <c r="AB1485" s="721"/>
      <c r="AC1485" s="721"/>
      <c r="AD1485" s="734"/>
      <c r="AE1485" s="721"/>
      <c r="AF1485" s="721"/>
      <c r="AG1485" s="721"/>
      <c r="AH1485" s="721"/>
      <c r="AI1485" s="721"/>
      <c r="AJ1485" s="721"/>
      <c r="AK1485" s="721"/>
      <c r="AL1485" s="735"/>
      <c r="AM1485" s="721"/>
      <c r="AN1485" s="721"/>
      <c r="AO1485" s="721"/>
      <c r="AP1485" s="721"/>
      <c r="AQ1485" s="722"/>
      <c r="AR1485" s="62"/>
      <c r="AS1485" s="878">
        <f t="shared" si="614"/>
        <v>0</v>
      </c>
      <c r="AT1485" s="878">
        <f t="shared" si="615"/>
        <v>0</v>
      </c>
      <c r="AU1485" s="878">
        <f t="shared" si="615"/>
        <v>0</v>
      </c>
      <c r="AV1485" s="878">
        <f t="shared" si="615"/>
        <v>0</v>
      </c>
      <c r="AW1485" s="879">
        <f t="shared" si="615"/>
        <v>0</v>
      </c>
      <c r="AX1485" s="878">
        <f t="shared" si="615"/>
        <v>0</v>
      </c>
      <c r="AY1485" s="878">
        <f t="shared" si="615"/>
        <v>0</v>
      </c>
      <c r="AZ1485" s="878">
        <f t="shared" si="615"/>
        <v>0</v>
      </c>
      <c r="BA1485" s="878">
        <f t="shared" si="615"/>
        <v>0</v>
      </c>
      <c r="BB1485" s="878">
        <f t="shared" si="615"/>
        <v>0</v>
      </c>
      <c r="BC1485" s="879">
        <f t="shared" si="615"/>
        <v>0</v>
      </c>
      <c r="BD1485" s="878">
        <f t="shared" si="615"/>
        <v>0</v>
      </c>
      <c r="BE1485" s="878">
        <f t="shared" si="615"/>
        <v>0</v>
      </c>
      <c r="BF1485" s="878">
        <f t="shared" si="615"/>
        <v>0</v>
      </c>
      <c r="BG1485" s="878">
        <f t="shared" si="615"/>
        <v>0</v>
      </c>
      <c r="BH1485" s="878">
        <f t="shared" si="615"/>
        <v>0</v>
      </c>
      <c r="BI1485" s="878">
        <f t="shared" si="615"/>
        <v>0</v>
      </c>
      <c r="BJ1485" s="878">
        <f t="shared" si="615"/>
        <v>0</v>
      </c>
      <c r="BK1485" s="879">
        <f t="shared" si="615"/>
        <v>0</v>
      </c>
      <c r="BL1485" s="878">
        <f t="shared" si="615"/>
        <v>0</v>
      </c>
      <c r="BM1485" s="878">
        <f t="shared" si="615"/>
        <v>0</v>
      </c>
      <c r="BN1485" s="878">
        <f t="shared" si="615"/>
        <v>0</v>
      </c>
      <c r="BO1485" s="878">
        <f t="shared" si="615"/>
        <v>0</v>
      </c>
      <c r="BP1485" s="878">
        <f t="shared" si="615"/>
        <v>0</v>
      </c>
      <c r="BQ1485" s="247"/>
    </row>
    <row r="1486">
      <c r="A1486" s="145"/>
      <c r="B1486" s="146"/>
      <c r="C1486" s="124" t="s">
        <v>59</v>
      </c>
      <c r="D1486" s="125" t="s">
        <v>59</v>
      </c>
      <c r="E1486" s="126"/>
      <c r="F1486" s="437"/>
      <c r="G1486" s="438"/>
      <c r="H1486" s="439"/>
      <c r="I1486" s="127">
        <v>6</v>
      </c>
      <c r="J1486" s="439"/>
      <c r="K1486" s="439"/>
      <c r="L1486" s="439"/>
      <c r="M1486" s="439"/>
      <c r="N1486" s="439"/>
      <c r="O1486" s="439"/>
      <c r="P1486" s="1052" t="s">
        <v>72</v>
      </c>
      <c r="Q1486" s="504" t="s">
        <v>104</v>
      </c>
      <c r="R1486" s="1421" t="s">
        <v>169</v>
      </c>
      <c r="S1486" s="133"/>
      <c r="T1486" s="721"/>
      <c r="U1486" s="721"/>
      <c r="V1486" s="721"/>
      <c r="W1486" s="721"/>
      <c r="X1486" s="721"/>
      <c r="Y1486" s="721"/>
      <c r="Z1486" s="721"/>
      <c r="AA1486" s="721"/>
      <c r="AB1486" s="721"/>
      <c r="AC1486" s="721"/>
      <c r="AD1486" s="734"/>
      <c r="AE1486" s="721"/>
      <c r="AF1486" s="721"/>
      <c r="AG1486" s="721"/>
      <c r="AH1486" s="721"/>
      <c r="AI1486" s="721"/>
      <c r="AJ1486" s="721"/>
      <c r="AK1486" s="721"/>
      <c r="AL1486" s="735"/>
      <c r="AM1486" s="721"/>
      <c r="AN1486" s="721"/>
      <c r="AO1486" s="721"/>
      <c r="AP1486" s="721"/>
      <c r="AQ1486" s="722"/>
      <c r="AR1486" s="62"/>
      <c r="AS1486" s="878">
        <f t="shared" si="614"/>
        <v>0</v>
      </c>
      <c r="AT1486" s="878">
        <f t="shared" si="615"/>
        <v>0</v>
      </c>
      <c r="AU1486" s="878">
        <f t="shared" si="615"/>
        <v>0</v>
      </c>
      <c r="AV1486" s="878">
        <f t="shared" si="615"/>
        <v>0</v>
      </c>
      <c r="AW1486" s="879">
        <f t="shared" si="615"/>
        <v>0</v>
      </c>
      <c r="AX1486" s="878">
        <f t="shared" si="615"/>
        <v>0</v>
      </c>
      <c r="AY1486" s="878">
        <f t="shared" si="615"/>
        <v>0</v>
      </c>
      <c r="AZ1486" s="878">
        <f t="shared" si="615"/>
        <v>0</v>
      </c>
      <c r="BA1486" s="878">
        <f t="shared" si="615"/>
        <v>0</v>
      </c>
      <c r="BB1486" s="878">
        <f t="shared" si="615"/>
        <v>0</v>
      </c>
      <c r="BC1486" s="879">
        <f t="shared" si="615"/>
        <v>0</v>
      </c>
      <c r="BD1486" s="878">
        <f t="shared" si="615"/>
        <v>0</v>
      </c>
      <c r="BE1486" s="878">
        <f t="shared" si="615"/>
        <v>0</v>
      </c>
      <c r="BF1486" s="878">
        <f t="shared" si="615"/>
        <v>0</v>
      </c>
      <c r="BG1486" s="878">
        <f t="shared" si="615"/>
        <v>0</v>
      </c>
      <c r="BH1486" s="878">
        <f t="shared" si="615"/>
        <v>0</v>
      </c>
      <c r="BI1486" s="878">
        <f t="shared" si="615"/>
        <v>0</v>
      </c>
      <c r="BJ1486" s="878">
        <f t="shared" si="615"/>
        <v>0</v>
      </c>
      <c r="BK1486" s="879">
        <f t="shared" si="615"/>
        <v>0</v>
      </c>
      <c r="BL1486" s="878">
        <f t="shared" si="615"/>
        <v>0</v>
      </c>
      <c r="BM1486" s="878">
        <f t="shared" si="615"/>
        <v>0</v>
      </c>
      <c r="BN1486" s="878">
        <f t="shared" si="615"/>
        <v>0</v>
      </c>
      <c r="BO1486" s="878">
        <f t="shared" si="615"/>
        <v>0</v>
      </c>
      <c r="BP1486" s="878">
        <f t="shared" si="615"/>
        <v>0</v>
      </c>
      <c r="BQ1486" s="247"/>
    </row>
    <row r="1487" ht="16.5">
      <c r="A1487" s="145"/>
      <c r="B1487" s="146"/>
      <c r="C1487" s="124" t="s">
        <v>59</v>
      </c>
      <c r="D1487" s="125" t="s">
        <v>59</v>
      </c>
      <c r="E1487" s="126"/>
      <c r="F1487" s="437"/>
      <c r="G1487" s="438"/>
      <c r="H1487" s="439"/>
      <c r="I1487" s="127">
        <v>7</v>
      </c>
      <c r="J1487" s="439"/>
      <c r="K1487" s="439"/>
      <c r="L1487" s="439"/>
      <c r="M1487" s="439"/>
      <c r="N1487" s="439"/>
      <c r="O1487" s="439"/>
      <c r="P1487" s="1052" t="s">
        <v>72</v>
      </c>
      <c r="Q1487" s="1015" t="s">
        <v>105</v>
      </c>
      <c r="R1487" s="1423" t="s">
        <v>169</v>
      </c>
      <c r="S1487" s="156"/>
      <c r="T1487" s="721"/>
      <c r="U1487" s="721"/>
      <c r="V1487" s="721"/>
      <c r="W1487" s="721"/>
      <c r="X1487" s="721"/>
      <c r="Y1487" s="721"/>
      <c r="Z1487" s="721"/>
      <c r="AA1487" s="721"/>
      <c r="AB1487" s="721"/>
      <c r="AC1487" s="721"/>
      <c r="AD1487" s="734"/>
      <c r="AE1487" s="721"/>
      <c r="AF1487" s="721"/>
      <c r="AG1487" s="721"/>
      <c r="AH1487" s="721"/>
      <c r="AI1487" s="721"/>
      <c r="AJ1487" s="721"/>
      <c r="AK1487" s="721"/>
      <c r="AL1487" s="735"/>
      <c r="AM1487" s="721"/>
      <c r="AN1487" s="721"/>
      <c r="AO1487" s="721"/>
      <c r="AP1487" s="721"/>
      <c r="AQ1487" s="722"/>
      <c r="AR1487" s="62"/>
      <c r="AS1487" s="880">
        <f t="shared" si="614"/>
        <v>0</v>
      </c>
      <c r="AT1487" s="880">
        <f t="shared" si="615"/>
        <v>0</v>
      </c>
      <c r="AU1487" s="880">
        <f t="shared" si="615"/>
        <v>0</v>
      </c>
      <c r="AV1487" s="880">
        <f t="shared" si="615"/>
        <v>0</v>
      </c>
      <c r="AW1487" s="881">
        <f t="shared" si="615"/>
        <v>0</v>
      </c>
      <c r="AX1487" s="880">
        <f t="shared" si="615"/>
        <v>0</v>
      </c>
      <c r="AY1487" s="880">
        <f t="shared" si="615"/>
        <v>0</v>
      </c>
      <c r="AZ1487" s="880">
        <f t="shared" si="615"/>
        <v>0</v>
      </c>
      <c r="BA1487" s="880">
        <f t="shared" si="615"/>
        <v>0</v>
      </c>
      <c r="BB1487" s="880">
        <f t="shared" si="615"/>
        <v>0</v>
      </c>
      <c r="BC1487" s="881">
        <f t="shared" si="615"/>
        <v>0</v>
      </c>
      <c r="BD1487" s="880">
        <f t="shared" si="615"/>
        <v>0</v>
      </c>
      <c r="BE1487" s="880">
        <f t="shared" si="615"/>
        <v>0</v>
      </c>
      <c r="BF1487" s="880">
        <f t="shared" si="615"/>
        <v>0</v>
      </c>
      <c r="BG1487" s="880">
        <f t="shared" si="615"/>
        <v>0</v>
      </c>
      <c r="BH1487" s="880">
        <f t="shared" si="615"/>
        <v>0</v>
      </c>
      <c r="BI1487" s="880">
        <f t="shared" si="615"/>
        <v>0</v>
      </c>
      <c r="BJ1487" s="880">
        <f t="shared" si="615"/>
        <v>0</v>
      </c>
      <c r="BK1487" s="881">
        <f t="shared" si="615"/>
        <v>0</v>
      </c>
      <c r="BL1487" s="880">
        <f t="shared" si="615"/>
        <v>0</v>
      </c>
      <c r="BM1487" s="880">
        <f t="shared" si="615"/>
        <v>0</v>
      </c>
      <c r="BN1487" s="880">
        <f t="shared" si="615"/>
        <v>0</v>
      </c>
      <c r="BO1487" s="880">
        <f t="shared" si="615"/>
        <v>0</v>
      </c>
      <c r="BP1487" s="880">
        <f t="shared" si="615"/>
        <v>0</v>
      </c>
      <c r="BQ1487" s="247"/>
    </row>
    <row r="1488" ht="16.5">
      <c r="A1488" s="145"/>
      <c r="B1488" s="146"/>
      <c r="C1488" s="124"/>
      <c r="D1488" s="125"/>
      <c r="E1488" s="126"/>
      <c r="F1488" s="437"/>
      <c r="G1488" s="438"/>
      <c r="H1488" s="439"/>
      <c r="I1488" s="127"/>
      <c r="J1488" s="439"/>
      <c r="K1488" s="439"/>
      <c r="L1488" s="439"/>
      <c r="M1488" s="439"/>
      <c r="N1488" s="439"/>
      <c r="O1488" s="439"/>
      <c r="P1488" s="1238"/>
      <c r="Q1488" s="662" t="s">
        <v>174</v>
      </c>
      <c r="R1488" s="1430"/>
      <c r="S1488" s="662"/>
      <c r="T1488" s="1431"/>
      <c r="U1488" s="1431"/>
      <c r="V1488" s="1431"/>
      <c r="W1488" s="1431"/>
      <c r="X1488" s="1431"/>
      <c r="Y1488" s="1431"/>
      <c r="Z1488" s="1431"/>
      <c r="AA1488" s="1431"/>
      <c r="AB1488" s="1431"/>
      <c r="AC1488" s="1431"/>
      <c r="AD1488" s="1432"/>
      <c r="AE1488" s="1431"/>
      <c r="AF1488" s="1431"/>
      <c r="AG1488" s="1431"/>
      <c r="AH1488" s="1431"/>
      <c r="AI1488" s="1431"/>
      <c r="AJ1488" s="1431"/>
      <c r="AK1488" s="1431"/>
      <c r="AL1488" s="1127"/>
      <c r="AM1488" s="1431"/>
      <c r="AN1488" s="1431"/>
      <c r="AO1488" s="1431"/>
      <c r="AP1488" s="1431"/>
      <c r="AQ1488" s="1128"/>
      <c r="AR1488" s="62"/>
      <c r="AS1488" s="274">
        <f t="shared" ref="AS1488:BP1488" si="616">SUM(AS1484:AS1487)</f>
        <v>0</v>
      </c>
      <c r="AT1488" s="275">
        <f t="shared" si="616"/>
        <v>0</v>
      </c>
      <c r="AU1488" s="276">
        <f t="shared" si="616"/>
        <v>0</v>
      </c>
      <c r="AV1488" s="274">
        <f t="shared" si="616"/>
        <v>0</v>
      </c>
      <c r="AW1488" s="277">
        <f t="shared" si="616"/>
        <v>0</v>
      </c>
      <c r="AX1488" s="276">
        <f>SUM(AT1484:AT1487)</f>
        <v>0</v>
      </c>
      <c r="AY1488" s="274">
        <f t="shared" si="616"/>
        <v>0</v>
      </c>
      <c r="AZ1488" s="275">
        <f t="shared" si="616"/>
        <v>0</v>
      </c>
      <c r="BA1488" s="276">
        <f t="shared" si="616"/>
        <v>0</v>
      </c>
      <c r="BB1488" s="274">
        <f t="shared" si="616"/>
        <v>0</v>
      </c>
      <c r="BC1488" s="277">
        <f t="shared" si="616"/>
        <v>0</v>
      </c>
      <c r="BD1488" s="276">
        <f t="shared" si="616"/>
        <v>0</v>
      </c>
      <c r="BE1488" s="274">
        <f t="shared" si="616"/>
        <v>0</v>
      </c>
      <c r="BF1488" s="275">
        <f t="shared" si="616"/>
        <v>0</v>
      </c>
      <c r="BG1488" s="276">
        <f t="shared" si="616"/>
        <v>0</v>
      </c>
      <c r="BH1488" s="274">
        <f t="shared" si="616"/>
        <v>0</v>
      </c>
      <c r="BI1488" s="275">
        <f t="shared" si="616"/>
        <v>0</v>
      </c>
      <c r="BJ1488" s="276">
        <f t="shared" si="616"/>
        <v>0</v>
      </c>
      <c r="BK1488" s="278">
        <f t="shared" si="616"/>
        <v>0</v>
      </c>
      <c r="BL1488" s="274">
        <f t="shared" si="616"/>
        <v>0</v>
      </c>
      <c r="BM1488" s="275">
        <f t="shared" si="616"/>
        <v>0</v>
      </c>
      <c r="BN1488" s="276">
        <f t="shared" si="616"/>
        <v>0</v>
      </c>
      <c r="BO1488" s="276">
        <f t="shared" si="616"/>
        <v>0</v>
      </c>
      <c r="BP1488" s="274">
        <f t="shared" si="616"/>
        <v>0</v>
      </c>
      <c r="BQ1488" s="247" t="s">
        <v>175</v>
      </c>
    </row>
    <row r="1489" ht="16.5">
      <c r="A1489" s="145"/>
      <c r="B1489" s="146"/>
      <c r="C1489" s="124" t="s">
        <v>59</v>
      </c>
      <c r="D1489" s="125" t="s">
        <v>59</v>
      </c>
      <c r="E1489" s="126"/>
      <c r="F1489" s="437"/>
      <c r="G1489" s="438"/>
      <c r="H1489" s="439"/>
      <c r="I1489" s="127">
        <v>8</v>
      </c>
      <c r="J1489" s="439"/>
      <c r="K1489" s="439"/>
      <c r="L1489" s="439"/>
      <c r="M1489" s="439"/>
      <c r="N1489" s="439"/>
      <c r="O1489" s="439"/>
      <c r="P1489" s="1052" t="s">
        <v>72</v>
      </c>
      <c r="Q1489" s="1422" t="s">
        <v>395</v>
      </c>
      <c r="R1489" s="1421" t="s">
        <v>169</v>
      </c>
      <c r="S1489" s="133"/>
      <c r="T1489" s="721"/>
      <c r="U1489" s="721"/>
      <c r="V1489" s="721"/>
      <c r="W1489" s="721"/>
      <c r="X1489" s="721"/>
      <c r="Y1489" s="721"/>
      <c r="Z1489" s="721"/>
      <c r="AA1489" s="721"/>
      <c r="AB1489" s="721"/>
      <c r="AC1489" s="721"/>
      <c r="AD1489" s="734"/>
      <c r="AE1489" s="721"/>
      <c r="AF1489" s="721"/>
      <c r="AG1489" s="721"/>
      <c r="AH1489" s="721"/>
      <c r="AI1489" s="721"/>
      <c r="AJ1489" s="721"/>
      <c r="AK1489" s="721"/>
      <c r="AL1489" s="735"/>
      <c r="AM1489" s="721"/>
      <c r="AN1489" s="721"/>
      <c r="AO1489" s="721"/>
      <c r="AP1489" s="721"/>
      <c r="AQ1489" s="722"/>
      <c r="AR1489" s="62"/>
      <c r="AS1489" s="224" t="s">
        <v>95</v>
      </c>
      <c r="AT1489" s="225"/>
      <c r="AU1489" s="226"/>
      <c r="AV1489" s="224" t="s">
        <v>95</v>
      </c>
      <c r="AW1489" s="225"/>
      <c r="AX1489" s="226"/>
      <c r="AY1489" s="224" t="s">
        <v>95</v>
      </c>
      <c r="AZ1489" s="225"/>
      <c r="BA1489" s="226"/>
      <c r="BB1489" s="224" t="s">
        <v>95</v>
      </c>
      <c r="BC1489" s="225"/>
      <c r="BD1489" s="226"/>
      <c r="BE1489" s="224" t="s">
        <v>95</v>
      </c>
      <c r="BF1489" s="225"/>
      <c r="BG1489" s="226"/>
      <c r="BH1489" s="224" t="s">
        <v>95</v>
      </c>
      <c r="BI1489" s="225"/>
      <c r="BJ1489" s="226"/>
      <c r="BK1489" s="64"/>
      <c r="BL1489" s="224" t="s">
        <v>95</v>
      </c>
      <c r="BM1489" s="225"/>
      <c r="BN1489" s="226"/>
      <c r="BO1489" s="63"/>
      <c r="BP1489" s="224" t="s">
        <v>95</v>
      </c>
      <c r="BQ1489" s="2"/>
    </row>
    <row r="1490" ht="16.5">
      <c r="A1490" s="145"/>
      <c r="B1490" s="146"/>
      <c r="C1490" s="124"/>
      <c r="D1490" s="125"/>
      <c r="E1490" s="126"/>
      <c r="F1490" s="437"/>
      <c r="G1490" s="438"/>
      <c r="H1490" s="439"/>
      <c r="I1490" s="127"/>
      <c r="J1490" s="439"/>
      <c r="K1490" s="439"/>
      <c r="L1490" s="439"/>
      <c r="M1490" s="439"/>
      <c r="N1490" s="439"/>
      <c r="O1490" s="439"/>
      <c r="P1490" s="125"/>
      <c r="Q1490" s="291" t="s">
        <v>179</v>
      </c>
      <c r="R1490" s="1424"/>
      <c r="S1490" s="281"/>
      <c r="T1490" s="1425"/>
      <c r="U1490" s="1425"/>
      <c r="V1490" s="1425"/>
      <c r="W1490" s="1425"/>
      <c r="X1490" s="1425"/>
      <c r="Y1490" s="1425"/>
      <c r="Z1490" s="1425"/>
      <c r="AA1490" s="1425"/>
      <c r="AB1490" s="1425"/>
      <c r="AC1490" s="1425"/>
      <c r="AD1490" s="1426"/>
      <c r="AE1490" s="1425"/>
      <c r="AF1490" s="1425"/>
      <c r="AG1490" s="1425"/>
      <c r="AH1490" s="1425"/>
      <c r="AI1490" s="1425"/>
      <c r="AJ1490" s="1425"/>
      <c r="AK1490" s="1425"/>
      <c r="AL1490" s="1427"/>
      <c r="AM1490" s="1425"/>
      <c r="AN1490" s="1425"/>
      <c r="AO1490" s="1425"/>
      <c r="AP1490" s="1425"/>
      <c r="AQ1490" s="1428"/>
      <c r="AR1490" s="62"/>
      <c r="AS1490" s="1433" t="s">
        <v>430</v>
      </c>
      <c r="AT1490" s="485" t="s">
        <v>42</v>
      </c>
      <c r="AU1490" s="1434" t="s">
        <v>50</v>
      </c>
      <c r="AV1490" s="1433" t="s">
        <v>430</v>
      </c>
      <c r="AW1490" s="1435" t="s">
        <v>42</v>
      </c>
      <c r="AX1490" s="1434" t="s">
        <v>50</v>
      </c>
      <c r="AY1490" s="1433" t="s">
        <v>430</v>
      </c>
      <c r="AZ1490" s="485" t="s">
        <v>42</v>
      </c>
      <c r="BA1490" s="1434" t="s">
        <v>50</v>
      </c>
      <c r="BB1490" s="1433" t="s">
        <v>430</v>
      </c>
      <c r="BC1490" s="1435" t="s">
        <v>42</v>
      </c>
      <c r="BD1490" s="1434" t="s">
        <v>50</v>
      </c>
      <c r="BE1490" s="1433" t="s">
        <v>430</v>
      </c>
      <c r="BF1490" s="485" t="s">
        <v>42</v>
      </c>
      <c r="BG1490" s="1434" t="s">
        <v>50</v>
      </c>
      <c r="BH1490" s="1433" t="s">
        <v>430</v>
      </c>
      <c r="BI1490" s="485" t="s">
        <v>42</v>
      </c>
      <c r="BJ1490" s="1434" t="s">
        <v>50</v>
      </c>
      <c r="BK1490" s="1436" t="s">
        <v>50</v>
      </c>
      <c r="BL1490" s="1433" t="s">
        <v>430</v>
      </c>
      <c r="BM1490" s="485" t="s">
        <v>42</v>
      </c>
      <c r="BN1490" s="1434" t="s">
        <v>50</v>
      </c>
      <c r="BO1490" s="1434" t="s">
        <v>50</v>
      </c>
      <c r="BP1490" s="1433" t="s">
        <v>430</v>
      </c>
      <c r="BQ1490" s="2"/>
    </row>
    <row r="1491">
      <c r="A1491" s="145"/>
      <c r="B1491" s="146"/>
      <c r="C1491" s="124" t="s">
        <v>59</v>
      </c>
      <c r="D1491" s="125" t="s">
        <v>59</v>
      </c>
      <c r="E1491" s="126"/>
      <c r="F1491" s="437"/>
      <c r="G1491" s="438"/>
      <c r="H1491" s="439"/>
      <c r="I1491" s="127">
        <v>9</v>
      </c>
      <c r="J1491" s="439"/>
      <c r="K1491" s="439"/>
      <c r="L1491" s="439"/>
      <c r="M1491" s="439"/>
      <c r="N1491" s="439"/>
      <c r="O1491" s="439"/>
      <c r="P1491" s="1052" t="s">
        <v>72</v>
      </c>
      <c r="Q1491" s="504" t="s">
        <v>125</v>
      </c>
      <c r="R1491" s="1421" t="s">
        <v>169</v>
      </c>
      <c r="S1491" s="133"/>
      <c r="T1491" s="721"/>
      <c r="U1491" s="721"/>
      <c r="V1491" s="721"/>
      <c r="W1491" s="721"/>
      <c r="X1491" s="721"/>
      <c r="Y1491" s="721"/>
      <c r="Z1491" s="721"/>
      <c r="AA1491" s="721"/>
      <c r="AB1491" s="721"/>
      <c r="AC1491" s="721"/>
      <c r="AD1491" s="734"/>
      <c r="AE1491" s="721"/>
      <c r="AF1491" s="721"/>
      <c r="AG1491" s="721"/>
      <c r="AH1491" s="721"/>
      <c r="AI1491" s="721"/>
      <c r="AJ1491" s="721"/>
      <c r="AK1491" s="721"/>
      <c r="AL1491" s="735"/>
      <c r="AM1491" s="721"/>
      <c r="AN1491" s="721"/>
      <c r="AO1491" s="721"/>
      <c r="AP1491" s="721"/>
      <c r="AQ1491" s="722"/>
      <c r="AR1491" s="62"/>
      <c r="AS1491" s="309">
        <f t="shared" ref="AS1491:AS1493" si="617">T1491*T$1499*1.73*0.875/1000</f>
        <v>0</v>
      </c>
      <c r="AT1491" s="309">
        <f t="shared" ref="AT1491:BP1493" si="618">U1491*U$1499*1.73*0.875/1000</f>
        <v>0</v>
      </c>
      <c r="AU1491" s="309">
        <f t="shared" si="618"/>
        <v>0</v>
      </c>
      <c r="AV1491" s="309">
        <f t="shared" si="618"/>
        <v>0</v>
      </c>
      <c r="AW1491" s="310">
        <f t="shared" si="618"/>
        <v>0</v>
      </c>
      <c r="AX1491" s="309">
        <f t="shared" si="618"/>
        <v>0</v>
      </c>
      <c r="AY1491" s="309">
        <f t="shared" si="618"/>
        <v>0</v>
      </c>
      <c r="AZ1491" s="309">
        <f t="shared" si="618"/>
        <v>0</v>
      </c>
      <c r="BA1491" s="309">
        <f t="shared" si="618"/>
        <v>0</v>
      </c>
      <c r="BB1491" s="309">
        <f t="shared" si="618"/>
        <v>0</v>
      </c>
      <c r="BC1491" s="310">
        <f t="shared" si="618"/>
        <v>0</v>
      </c>
      <c r="BD1491" s="309">
        <f t="shared" si="618"/>
        <v>0</v>
      </c>
      <c r="BE1491" s="309">
        <f t="shared" si="618"/>
        <v>0</v>
      </c>
      <c r="BF1491" s="309">
        <f t="shared" si="618"/>
        <v>0</v>
      </c>
      <c r="BG1491" s="309">
        <f t="shared" si="618"/>
        <v>0</v>
      </c>
      <c r="BH1491" s="309">
        <f t="shared" si="618"/>
        <v>0</v>
      </c>
      <c r="BI1491" s="309">
        <f t="shared" si="618"/>
        <v>0</v>
      </c>
      <c r="BJ1491" s="309">
        <f t="shared" si="618"/>
        <v>0</v>
      </c>
      <c r="BK1491" s="310">
        <f t="shared" si="618"/>
        <v>0</v>
      </c>
      <c r="BL1491" s="309">
        <f t="shared" si="618"/>
        <v>0</v>
      </c>
      <c r="BM1491" s="309">
        <f t="shared" si="618"/>
        <v>0</v>
      </c>
      <c r="BN1491" s="309">
        <f t="shared" si="618"/>
        <v>0</v>
      </c>
      <c r="BO1491" s="309">
        <f t="shared" si="618"/>
        <v>0</v>
      </c>
      <c r="BP1491" s="309">
        <f t="shared" si="618"/>
        <v>0</v>
      </c>
      <c r="BQ1491" s="247"/>
    </row>
    <row r="1492">
      <c r="A1492" s="145"/>
      <c r="B1492" s="146"/>
      <c r="C1492" s="124" t="s">
        <v>59</v>
      </c>
      <c r="D1492" s="125" t="s">
        <v>59</v>
      </c>
      <c r="E1492" s="126"/>
      <c r="F1492" s="437"/>
      <c r="G1492" s="438"/>
      <c r="H1492" s="439"/>
      <c r="I1492" s="127">
        <v>10</v>
      </c>
      <c r="J1492" s="439"/>
      <c r="K1492" s="439"/>
      <c r="L1492" s="439"/>
      <c r="M1492" s="439"/>
      <c r="N1492" s="439"/>
      <c r="O1492" s="439"/>
      <c r="P1492" s="1052" t="s">
        <v>72</v>
      </c>
      <c r="Q1492" s="504" t="s">
        <v>100</v>
      </c>
      <c r="R1492" s="1421" t="s">
        <v>169</v>
      </c>
      <c r="S1492" s="133"/>
      <c r="T1492" s="721"/>
      <c r="U1492" s="721"/>
      <c r="V1492" s="721"/>
      <c r="W1492" s="721"/>
      <c r="X1492" s="721"/>
      <c r="Y1492" s="721"/>
      <c r="Z1492" s="721"/>
      <c r="AA1492" s="721"/>
      <c r="AB1492" s="721"/>
      <c r="AC1492" s="721"/>
      <c r="AD1492" s="734"/>
      <c r="AE1492" s="721"/>
      <c r="AF1492" s="721"/>
      <c r="AG1492" s="721"/>
      <c r="AH1492" s="721"/>
      <c r="AI1492" s="721"/>
      <c r="AJ1492" s="721"/>
      <c r="AK1492" s="721"/>
      <c r="AL1492" s="735"/>
      <c r="AM1492" s="721"/>
      <c r="AN1492" s="721"/>
      <c r="AO1492" s="721"/>
      <c r="AP1492" s="721"/>
      <c r="AQ1492" s="722"/>
      <c r="AR1492" s="62"/>
      <c r="AS1492" s="878">
        <f t="shared" si="617"/>
        <v>0</v>
      </c>
      <c r="AT1492" s="878">
        <f t="shared" si="618"/>
        <v>0</v>
      </c>
      <c r="AU1492" s="878">
        <f t="shared" si="618"/>
        <v>0</v>
      </c>
      <c r="AV1492" s="878">
        <f t="shared" si="618"/>
        <v>0</v>
      </c>
      <c r="AW1492" s="879">
        <f t="shared" si="618"/>
        <v>0</v>
      </c>
      <c r="AX1492" s="878">
        <f t="shared" si="618"/>
        <v>0</v>
      </c>
      <c r="AY1492" s="878">
        <f t="shared" si="618"/>
        <v>0</v>
      </c>
      <c r="AZ1492" s="878">
        <f t="shared" si="618"/>
        <v>0</v>
      </c>
      <c r="BA1492" s="878">
        <f t="shared" si="618"/>
        <v>0</v>
      </c>
      <c r="BB1492" s="878">
        <f t="shared" si="618"/>
        <v>0</v>
      </c>
      <c r="BC1492" s="879">
        <f t="shared" si="618"/>
        <v>0</v>
      </c>
      <c r="BD1492" s="878">
        <f t="shared" si="618"/>
        <v>0</v>
      </c>
      <c r="BE1492" s="878">
        <f t="shared" si="618"/>
        <v>0</v>
      </c>
      <c r="BF1492" s="878">
        <f t="shared" si="618"/>
        <v>0</v>
      </c>
      <c r="BG1492" s="878">
        <f t="shared" si="618"/>
        <v>0</v>
      </c>
      <c r="BH1492" s="878">
        <f t="shared" si="618"/>
        <v>0</v>
      </c>
      <c r="BI1492" s="878">
        <f t="shared" si="618"/>
        <v>0</v>
      </c>
      <c r="BJ1492" s="878">
        <f t="shared" si="618"/>
        <v>0</v>
      </c>
      <c r="BK1492" s="879">
        <f t="shared" si="618"/>
        <v>0</v>
      </c>
      <c r="BL1492" s="878">
        <f t="shared" si="618"/>
        <v>0</v>
      </c>
      <c r="BM1492" s="878">
        <f t="shared" si="618"/>
        <v>0</v>
      </c>
      <c r="BN1492" s="878">
        <f t="shared" si="618"/>
        <v>0</v>
      </c>
      <c r="BO1492" s="878">
        <f t="shared" si="618"/>
        <v>0</v>
      </c>
      <c r="BP1492" s="878">
        <f t="shared" si="618"/>
        <v>0</v>
      </c>
      <c r="BQ1492" s="247"/>
    </row>
    <row r="1493" ht="16.5">
      <c r="A1493" s="145"/>
      <c r="B1493" s="146"/>
      <c r="C1493" s="124" t="s">
        <v>59</v>
      </c>
      <c r="D1493" s="125" t="s">
        <v>59</v>
      </c>
      <c r="E1493" s="126"/>
      <c r="F1493" s="437"/>
      <c r="G1493" s="438"/>
      <c r="H1493" s="439"/>
      <c r="I1493" s="127">
        <v>11</v>
      </c>
      <c r="J1493" s="439"/>
      <c r="K1493" s="439"/>
      <c r="L1493" s="439"/>
      <c r="M1493" s="439"/>
      <c r="N1493" s="439"/>
      <c r="O1493" s="439"/>
      <c r="P1493" s="1052" t="s">
        <v>72</v>
      </c>
      <c r="Q1493" s="504" t="s">
        <v>180</v>
      </c>
      <c r="R1493" s="1421" t="s">
        <v>169</v>
      </c>
      <c r="S1493" s="133"/>
      <c r="T1493" s="721"/>
      <c r="U1493" s="721"/>
      <c r="V1493" s="721"/>
      <c r="W1493" s="721"/>
      <c r="X1493" s="721"/>
      <c r="Y1493" s="721"/>
      <c r="Z1493" s="721"/>
      <c r="AA1493" s="721"/>
      <c r="AB1493" s="721"/>
      <c r="AC1493" s="721"/>
      <c r="AD1493" s="734"/>
      <c r="AE1493" s="721"/>
      <c r="AF1493" s="721"/>
      <c r="AG1493" s="721"/>
      <c r="AH1493" s="721"/>
      <c r="AI1493" s="721"/>
      <c r="AJ1493" s="721"/>
      <c r="AK1493" s="721"/>
      <c r="AL1493" s="735"/>
      <c r="AM1493" s="721"/>
      <c r="AN1493" s="721"/>
      <c r="AO1493" s="721"/>
      <c r="AP1493" s="721"/>
      <c r="AQ1493" s="722"/>
      <c r="AR1493" s="62"/>
      <c r="AS1493" s="880">
        <f t="shared" si="617"/>
        <v>0</v>
      </c>
      <c r="AT1493" s="880">
        <f t="shared" si="618"/>
        <v>0</v>
      </c>
      <c r="AU1493" s="880">
        <f t="shared" si="618"/>
        <v>0</v>
      </c>
      <c r="AV1493" s="880">
        <f t="shared" si="618"/>
        <v>0</v>
      </c>
      <c r="AW1493" s="881">
        <f t="shared" si="618"/>
        <v>0</v>
      </c>
      <c r="AX1493" s="880">
        <f t="shared" si="618"/>
        <v>0</v>
      </c>
      <c r="AY1493" s="880">
        <f t="shared" si="618"/>
        <v>0</v>
      </c>
      <c r="AZ1493" s="880">
        <f t="shared" si="618"/>
        <v>0</v>
      </c>
      <c r="BA1493" s="880">
        <f t="shared" si="618"/>
        <v>0</v>
      </c>
      <c r="BB1493" s="880">
        <f t="shared" si="618"/>
        <v>0</v>
      </c>
      <c r="BC1493" s="881">
        <f t="shared" si="618"/>
        <v>0</v>
      </c>
      <c r="BD1493" s="880">
        <f t="shared" si="618"/>
        <v>0</v>
      </c>
      <c r="BE1493" s="880">
        <f t="shared" si="618"/>
        <v>0</v>
      </c>
      <c r="BF1493" s="880">
        <f t="shared" si="618"/>
        <v>0</v>
      </c>
      <c r="BG1493" s="880">
        <f t="shared" si="618"/>
        <v>0</v>
      </c>
      <c r="BH1493" s="880">
        <f t="shared" si="618"/>
        <v>0</v>
      </c>
      <c r="BI1493" s="880">
        <f t="shared" si="618"/>
        <v>0</v>
      </c>
      <c r="BJ1493" s="880">
        <f t="shared" si="618"/>
        <v>0</v>
      </c>
      <c r="BK1493" s="881">
        <f t="shared" si="618"/>
        <v>0</v>
      </c>
      <c r="BL1493" s="880">
        <f t="shared" si="618"/>
        <v>0</v>
      </c>
      <c r="BM1493" s="880">
        <f t="shared" si="618"/>
        <v>0</v>
      </c>
      <c r="BN1493" s="880">
        <f t="shared" si="618"/>
        <v>0</v>
      </c>
      <c r="BO1493" s="880">
        <f t="shared" si="618"/>
        <v>0</v>
      </c>
      <c r="BP1493" s="880">
        <f t="shared" si="618"/>
        <v>0</v>
      </c>
      <c r="BQ1493" s="247"/>
    </row>
    <row r="1494" ht="16.5">
      <c r="A1494" s="145"/>
      <c r="B1494" s="146"/>
      <c r="C1494" s="124"/>
      <c r="D1494" s="125"/>
      <c r="E1494" s="126"/>
      <c r="F1494" s="437"/>
      <c r="G1494" s="438"/>
      <c r="H1494" s="439"/>
      <c r="I1494" s="127"/>
      <c r="J1494" s="439"/>
      <c r="K1494" s="439"/>
      <c r="L1494" s="439"/>
      <c r="M1494" s="439"/>
      <c r="N1494" s="439"/>
      <c r="O1494" s="439"/>
      <c r="P1494" s="1238"/>
      <c r="Q1494" s="662" t="s">
        <v>182</v>
      </c>
      <c r="R1494" s="1430"/>
      <c r="S1494" s="662"/>
      <c r="T1494" s="1431"/>
      <c r="U1494" s="1431"/>
      <c r="V1494" s="1431"/>
      <c r="W1494" s="1431"/>
      <c r="X1494" s="1431"/>
      <c r="Y1494" s="1431"/>
      <c r="Z1494" s="1431"/>
      <c r="AA1494" s="1431"/>
      <c r="AB1494" s="1431"/>
      <c r="AC1494" s="1431"/>
      <c r="AD1494" s="1432"/>
      <c r="AE1494" s="1431"/>
      <c r="AF1494" s="1431"/>
      <c r="AG1494" s="1431"/>
      <c r="AH1494" s="1431"/>
      <c r="AI1494" s="1431"/>
      <c r="AJ1494" s="1431"/>
      <c r="AK1494" s="1431"/>
      <c r="AL1494" s="1127"/>
      <c r="AM1494" s="1431"/>
      <c r="AN1494" s="1431"/>
      <c r="AO1494" s="1431"/>
      <c r="AP1494" s="1431"/>
      <c r="AQ1494" s="1128"/>
      <c r="AR1494" s="62"/>
      <c r="AS1494" s="274">
        <f t="shared" ref="AS1494:BP1494" si="619">SUM(AS1491:AS1493)</f>
        <v>0</v>
      </c>
      <c r="AT1494" s="275">
        <f t="shared" si="619"/>
        <v>0</v>
      </c>
      <c r="AU1494" s="276">
        <f t="shared" si="619"/>
        <v>0</v>
      </c>
      <c r="AV1494" s="274">
        <f t="shared" si="619"/>
        <v>0</v>
      </c>
      <c r="AW1494" s="277">
        <f t="shared" si="619"/>
        <v>0</v>
      </c>
      <c r="AX1494" s="276">
        <f>SUM(AT1491:AT1493)</f>
        <v>0</v>
      </c>
      <c r="AY1494" s="274">
        <f t="shared" si="619"/>
        <v>0</v>
      </c>
      <c r="AZ1494" s="275">
        <f t="shared" si="619"/>
        <v>0</v>
      </c>
      <c r="BA1494" s="276">
        <f t="shared" si="619"/>
        <v>0</v>
      </c>
      <c r="BB1494" s="274">
        <f t="shared" si="619"/>
        <v>0</v>
      </c>
      <c r="BC1494" s="277">
        <f t="shared" si="619"/>
        <v>0</v>
      </c>
      <c r="BD1494" s="276">
        <f t="shared" si="619"/>
        <v>0</v>
      </c>
      <c r="BE1494" s="274">
        <f t="shared" si="619"/>
        <v>0</v>
      </c>
      <c r="BF1494" s="275">
        <f t="shared" si="619"/>
        <v>0</v>
      </c>
      <c r="BG1494" s="276">
        <f t="shared" si="619"/>
        <v>0</v>
      </c>
      <c r="BH1494" s="274">
        <f t="shared" si="619"/>
        <v>0</v>
      </c>
      <c r="BI1494" s="275">
        <f t="shared" si="619"/>
        <v>0</v>
      </c>
      <c r="BJ1494" s="276">
        <f t="shared" si="619"/>
        <v>0</v>
      </c>
      <c r="BK1494" s="278">
        <f t="shared" si="619"/>
        <v>0</v>
      </c>
      <c r="BL1494" s="274">
        <f t="shared" si="619"/>
        <v>0</v>
      </c>
      <c r="BM1494" s="275">
        <f t="shared" si="619"/>
        <v>0</v>
      </c>
      <c r="BN1494" s="276">
        <f t="shared" si="619"/>
        <v>0</v>
      </c>
      <c r="BO1494" s="276">
        <f t="shared" si="619"/>
        <v>0</v>
      </c>
      <c r="BP1494" s="274">
        <f t="shared" si="619"/>
        <v>0</v>
      </c>
      <c r="BQ1494" s="247" t="s">
        <v>183</v>
      </c>
    </row>
    <row r="1495" ht="16.5">
      <c r="A1495" s="145"/>
      <c r="B1495" s="146"/>
      <c r="C1495" s="124"/>
      <c r="D1495" s="125"/>
      <c r="E1495" s="126"/>
      <c r="F1495" s="437"/>
      <c r="G1495" s="438"/>
      <c r="H1495" s="439"/>
      <c r="I1495" s="127"/>
      <c r="J1495" s="439"/>
      <c r="K1495" s="439"/>
      <c r="L1495" s="439"/>
      <c r="M1495" s="439"/>
      <c r="N1495" s="439"/>
      <c r="O1495" s="439"/>
      <c r="P1495" s="1238"/>
      <c r="Q1495" s="662" t="s">
        <v>135</v>
      </c>
      <c r="R1495" s="1430"/>
      <c r="S1495" s="662"/>
      <c r="T1495" s="1431"/>
      <c r="U1495" s="1431"/>
      <c r="V1495" s="1431"/>
      <c r="W1495" s="1431"/>
      <c r="X1495" s="1431"/>
      <c r="Y1495" s="1431"/>
      <c r="Z1495" s="1431"/>
      <c r="AA1495" s="1431"/>
      <c r="AB1495" s="1431"/>
      <c r="AC1495" s="1431"/>
      <c r="AD1495" s="1432"/>
      <c r="AE1495" s="1431"/>
      <c r="AF1495" s="1431"/>
      <c r="AG1495" s="1431"/>
      <c r="AH1495" s="1431"/>
      <c r="AI1495" s="1431"/>
      <c r="AJ1495" s="1431"/>
      <c r="AK1495" s="1431"/>
      <c r="AL1495" s="1127"/>
      <c r="AM1495" s="1431"/>
      <c r="AN1495" s="1431"/>
      <c r="AO1495" s="1431"/>
      <c r="AP1495" s="1431"/>
      <c r="AQ1495" s="1128"/>
      <c r="AR1495" s="62"/>
      <c r="AS1495" s="274">
        <f t="shared" ref="AS1495:BP1495" si="620">AS1488+AS1494</f>
        <v>0</v>
      </c>
      <c r="AT1495" s="275">
        <f t="shared" si="620"/>
        <v>0</v>
      </c>
      <c r="AU1495" s="276">
        <f t="shared" si="620"/>
        <v>0</v>
      </c>
      <c r="AV1495" s="274">
        <f t="shared" si="620"/>
        <v>0</v>
      </c>
      <c r="AW1495" s="277">
        <f t="shared" si="620"/>
        <v>0</v>
      </c>
      <c r="AX1495" s="276">
        <f>AT1488+AT1494</f>
        <v>0</v>
      </c>
      <c r="AY1495" s="274">
        <f t="shared" si="620"/>
        <v>0</v>
      </c>
      <c r="AZ1495" s="275">
        <f t="shared" si="620"/>
        <v>0</v>
      </c>
      <c r="BA1495" s="276">
        <f t="shared" si="620"/>
        <v>0</v>
      </c>
      <c r="BB1495" s="274">
        <f t="shared" si="620"/>
        <v>0</v>
      </c>
      <c r="BC1495" s="277">
        <f t="shared" si="620"/>
        <v>0</v>
      </c>
      <c r="BD1495" s="276">
        <f t="shared" si="620"/>
        <v>0</v>
      </c>
      <c r="BE1495" s="274">
        <f t="shared" si="620"/>
        <v>0</v>
      </c>
      <c r="BF1495" s="275">
        <f t="shared" si="620"/>
        <v>0</v>
      </c>
      <c r="BG1495" s="276">
        <f t="shared" si="620"/>
        <v>0</v>
      </c>
      <c r="BH1495" s="274">
        <f t="shared" si="620"/>
        <v>0</v>
      </c>
      <c r="BI1495" s="275">
        <f t="shared" si="620"/>
        <v>0</v>
      </c>
      <c r="BJ1495" s="276">
        <f t="shared" si="620"/>
        <v>0</v>
      </c>
      <c r="BK1495" s="278">
        <f t="shared" si="620"/>
        <v>0</v>
      </c>
      <c r="BL1495" s="274">
        <f t="shared" si="620"/>
        <v>0</v>
      </c>
      <c r="BM1495" s="275">
        <f t="shared" si="620"/>
        <v>0</v>
      </c>
      <c r="BN1495" s="276">
        <f t="shared" si="620"/>
        <v>0</v>
      </c>
      <c r="BO1495" s="276">
        <f t="shared" si="620"/>
        <v>0</v>
      </c>
      <c r="BP1495" s="274">
        <f t="shared" si="620"/>
        <v>0</v>
      </c>
      <c r="BQ1495" s="321" t="s">
        <v>136</v>
      </c>
    </row>
    <row r="1496">
      <c r="A1496" s="145"/>
      <c r="B1496" s="146"/>
      <c r="C1496" s="124"/>
      <c r="D1496" s="125"/>
      <c r="E1496" s="126"/>
      <c r="F1496" s="437"/>
      <c r="G1496" s="438"/>
      <c r="H1496" s="128">
        <v>1</v>
      </c>
      <c r="I1496" s="127">
        <v>12</v>
      </c>
      <c r="J1496" s="439"/>
      <c r="K1496" s="439"/>
      <c r="L1496" s="439"/>
      <c r="M1496" s="439"/>
      <c r="N1496" s="439"/>
      <c r="O1496" s="439"/>
      <c r="P1496" s="125"/>
      <c r="Q1496" s="1437" t="s">
        <v>401</v>
      </c>
      <c r="R1496" s="1421" t="s">
        <v>352</v>
      </c>
      <c r="S1496" s="133"/>
      <c r="T1496" s="462"/>
      <c r="U1496" s="462"/>
      <c r="V1496" s="462"/>
      <c r="W1496" s="462"/>
      <c r="X1496" s="462"/>
      <c r="Y1496" s="462"/>
      <c r="Z1496" s="462"/>
      <c r="AA1496" s="462"/>
      <c r="AB1496" s="462"/>
      <c r="AC1496" s="462"/>
      <c r="AD1496" s="463"/>
      <c r="AE1496" s="462"/>
      <c r="AF1496" s="462"/>
      <c r="AG1496" s="462"/>
      <c r="AH1496" s="462"/>
      <c r="AI1496" s="462"/>
      <c r="AJ1496" s="462"/>
      <c r="AK1496" s="462"/>
      <c r="AL1496" s="464"/>
      <c r="AM1496" s="462"/>
      <c r="AN1496" s="462"/>
      <c r="AO1496" s="462"/>
      <c r="AP1496" s="462"/>
      <c r="AQ1496" s="190"/>
      <c r="AR1496" s="62"/>
      <c r="AS1496" s="62"/>
      <c r="AT1496" s="62"/>
      <c r="AU1496" s="62"/>
      <c r="AV1496" s="62"/>
      <c r="AW1496" s="98"/>
      <c r="AX1496" s="62"/>
      <c r="AY1496" s="62"/>
      <c r="AZ1496" s="62"/>
      <c r="BA1496" s="62"/>
      <c r="BB1496" s="62"/>
      <c r="BC1496" s="98"/>
      <c r="BD1496" s="62"/>
      <c r="BE1496" s="62"/>
      <c r="BF1496" s="62"/>
      <c r="BG1496" s="62"/>
      <c r="BH1496" s="62"/>
      <c r="BI1496" s="62"/>
      <c r="BJ1496" s="62"/>
      <c r="BK1496" s="98"/>
      <c r="BL1496" s="62"/>
      <c r="BM1496" s="62"/>
      <c r="BN1496" s="62"/>
      <c r="BO1496" s="62"/>
      <c r="BP1496" s="62"/>
    </row>
    <row r="1497">
      <c r="A1497" s="145"/>
      <c r="B1497" s="146"/>
      <c r="C1497" s="124"/>
      <c r="D1497" s="125"/>
      <c r="E1497" s="126"/>
      <c r="F1497" s="437"/>
      <c r="G1497" s="438"/>
      <c r="H1497" s="128">
        <v>2</v>
      </c>
      <c r="I1497" s="127">
        <v>13</v>
      </c>
      <c r="J1497" s="439"/>
      <c r="K1497" s="439"/>
      <c r="L1497" s="439"/>
      <c r="M1497" s="439"/>
      <c r="N1497" s="439"/>
      <c r="O1497" s="439"/>
      <c r="P1497" s="125"/>
      <c r="Q1497" s="1438"/>
      <c r="R1497" s="1421" t="s">
        <v>353</v>
      </c>
      <c r="S1497" s="133"/>
      <c r="T1497" s="462"/>
      <c r="U1497" s="462"/>
      <c r="V1497" s="462"/>
      <c r="W1497" s="462"/>
      <c r="X1497" s="462"/>
      <c r="Y1497" s="462"/>
      <c r="Z1497" s="462"/>
      <c r="AA1497" s="462"/>
      <c r="AB1497" s="462"/>
      <c r="AC1497" s="462"/>
      <c r="AD1497" s="463"/>
      <c r="AE1497" s="462"/>
      <c r="AF1497" s="462"/>
      <c r="AG1497" s="462"/>
      <c r="AH1497" s="462"/>
      <c r="AI1497" s="462"/>
      <c r="AJ1497" s="462"/>
      <c r="AK1497" s="462"/>
      <c r="AL1497" s="464"/>
      <c r="AM1497" s="462"/>
      <c r="AN1497" s="462"/>
      <c r="AO1497" s="462"/>
      <c r="AP1497" s="462"/>
      <c r="AQ1497" s="190"/>
      <c r="AR1497" s="62"/>
      <c r="AS1497" s="625">
        <f>T1482*T1498*1.73*0.875/1000</f>
        <v>0</v>
      </c>
      <c r="AT1497" s="625">
        <f t="shared" ref="AT1497:BP1497" si="621">U1482*U1498*1.73*0.875/1000</f>
        <v>0</v>
      </c>
      <c r="AU1497" s="625">
        <f t="shared" si="621"/>
        <v>0</v>
      </c>
      <c r="AV1497" s="625">
        <f t="shared" si="621"/>
        <v>0</v>
      </c>
      <c r="AW1497" s="626">
        <f t="shared" si="621"/>
        <v>0</v>
      </c>
      <c r="AX1497" s="625">
        <f t="shared" si="621"/>
        <v>0</v>
      </c>
      <c r="AY1497" s="625">
        <f t="shared" si="621"/>
        <v>0</v>
      </c>
      <c r="AZ1497" s="625">
        <f t="shared" si="621"/>
        <v>0</v>
      </c>
      <c r="BA1497" s="625">
        <f t="shared" si="621"/>
        <v>0</v>
      </c>
      <c r="BB1497" s="625">
        <f t="shared" si="621"/>
        <v>0</v>
      </c>
      <c r="BC1497" s="626">
        <f t="shared" si="621"/>
        <v>0</v>
      </c>
      <c r="BD1497" s="625">
        <f t="shared" si="621"/>
        <v>0</v>
      </c>
      <c r="BE1497" s="625">
        <f t="shared" si="621"/>
        <v>0</v>
      </c>
      <c r="BF1497" s="625">
        <f t="shared" si="621"/>
        <v>0</v>
      </c>
      <c r="BG1497" s="625">
        <f t="shared" si="621"/>
        <v>0</v>
      </c>
      <c r="BH1497" s="625">
        <f t="shared" si="621"/>
        <v>0</v>
      </c>
      <c r="BI1497" s="625">
        <f t="shared" si="621"/>
        <v>0</v>
      </c>
      <c r="BJ1497" s="625">
        <f t="shared" si="621"/>
        <v>0</v>
      </c>
      <c r="BK1497" s="626">
        <f t="shared" si="621"/>
        <v>0</v>
      </c>
      <c r="BL1497" s="625">
        <f t="shared" si="621"/>
        <v>0</v>
      </c>
      <c r="BM1497" s="625">
        <f t="shared" si="621"/>
        <v>0</v>
      </c>
      <c r="BN1497" s="625">
        <f t="shared" si="621"/>
        <v>0</v>
      </c>
      <c r="BO1497" s="625">
        <f t="shared" si="621"/>
        <v>0</v>
      </c>
      <c r="BP1497" s="625">
        <f t="shared" si="621"/>
        <v>0</v>
      </c>
      <c r="BQ1497" s="2" t="s">
        <v>86</v>
      </c>
    </row>
    <row r="1498" ht="16.5">
      <c r="A1498" s="145"/>
      <c r="B1498" s="146"/>
      <c r="C1498" s="124"/>
      <c r="D1498" s="125"/>
      <c r="E1498" s="126"/>
      <c r="F1498" s="437"/>
      <c r="G1498" s="438"/>
      <c r="H1498" s="128">
        <v>3</v>
      </c>
      <c r="I1498" s="127">
        <v>14</v>
      </c>
      <c r="J1498" s="439"/>
      <c r="K1498" s="439"/>
      <c r="L1498" s="439"/>
      <c r="M1498" s="439"/>
      <c r="N1498" s="439"/>
      <c r="O1498" s="439"/>
      <c r="P1498" s="125"/>
      <c r="Q1498" s="1437" t="s">
        <v>431</v>
      </c>
      <c r="R1498" s="1421" t="s">
        <v>352</v>
      </c>
      <c r="S1498" s="133"/>
      <c r="T1498" s="462"/>
      <c r="U1498" s="462"/>
      <c r="V1498" s="462"/>
      <c r="W1498" s="462"/>
      <c r="X1498" s="462"/>
      <c r="Y1498" s="462"/>
      <c r="Z1498" s="462"/>
      <c r="AA1498" s="462"/>
      <c r="AB1498" s="462"/>
      <c r="AC1498" s="462"/>
      <c r="AD1498" s="463"/>
      <c r="AE1498" s="462"/>
      <c r="AF1498" s="462"/>
      <c r="AG1498" s="462"/>
      <c r="AH1498" s="462"/>
      <c r="AI1498" s="462"/>
      <c r="AJ1498" s="462"/>
      <c r="AK1498" s="462"/>
      <c r="AL1498" s="464"/>
      <c r="AM1498" s="462"/>
      <c r="AN1498" s="462"/>
      <c r="AO1498" s="462"/>
      <c r="AP1498" s="462"/>
      <c r="AQ1498" s="190"/>
      <c r="AR1498" s="62"/>
      <c r="AS1498" s="625">
        <f>T1489*T1499*1.73*0.875/1000</f>
        <v>0</v>
      </c>
      <c r="AT1498" s="625">
        <f t="shared" ref="AT1498:BP1498" si="622">U1489*U1499*1.73*0.875/1000</f>
        <v>0</v>
      </c>
      <c r="AU1498" s="625">
        <f t="shared" si="622"/>
        <v>0</v>
      </c>
      <c r="AV1498" s="625">
        <f t="shared" si="622"/>
        <v>0</v>
      </c>
      <c r="AW1498" s="626">
        <f t="shared" si="622"/>
        <v>0</v>
      </c>
      <c r="AX1498" s="625">
        <f t="shared" si="622"/>
        <v>0</v>
      </c>
      <c r="AY1498" s="625">
        <f t="shared" si="622"/>
        <v>0</v>
      </c>
      <c r="AZ1498" s="625">
        <f t="shared" si="622"/>
        <v>0</v>
      </c>
      <c r="BA1498" s="625">
        <f t="shared" si="622"/>
        <v>0</v>
      </c>
      <c r="BB1498" s="625">
        <f t="shared" si="622"/>
        <v>0</v>
      </c>
      <c r="BC1498" s="626">
        <f t="shared" si="622"/>
        <v>0</v>
      </c>
      <c r="BD1498" s="625">
        <f t="shared" si="622"/>
        <v>0</v>
      </c>
      <c r="BE1498" s="625">
        <f t="shared" si="622"/>
        <v>0</v>
      </c>
      <c r="BF1498" s="625">
        <f t="shared" si="622"/>
        <v>0</v>
      </c>
      <c r="BG1498" s="625">
        <f t="shared" si="622"/>
        <v>0</v>
      </c>
      <c r="BH1498" s="625">
        <f t="shared" si="622"/>
        <v>0</v>
      </c>
      <c r="BI1498" s="625">
        <f t="shared" si="622"/>
        <v>0</v>
      </c>
      <c r="BJ1498" s="625">
        <f t="shared" si="622"/>
        <v>0</v>
      </c>
      <c r="BK1498" s="626">
        <f t="shared" si="622"/>
        <v>0</v>
      </c>
      <c r="BL1498" s="625">
        <f t="shared" si="622"/>
        <v>0</v>
      </c>
      <c r="BM1498" s="625">
        <f t="shared" si="622"/>
        <v>0</v>
      </c>
      <c r="BN1498" s="625">
        <f t="shared" si="622"/>
        <v>0</v>
      </c>
      <c r="BO1498" s="625">
        <f t="shared" si="622"/>
        <v>0</v>
      </c>
      <c r="BP1498" s="625">
        <f t="shared" si="622"/>
        <v>0</v>
      </c>
      <c r="BQ1498" s="2" t="s">
        <v>86</v>
      </c>
    </row>
    <row r="1499" ht="16.5">
      <c r="A1499" s="145"/>
      <c r="B1499" s="146"/>
      <c r="C1499" s="345"/>
      <c r="D1499" s="346"/>
      <c r="E1499" s="347"/>
      <c r="F1499" s="437"/>
      <c r="G1499" s="438"/>
      <c r="H1499" s="128">
        <v>4</v>
      </c>
      <c r="I1499" s="127">
        <v>15</v>
      </c>
      <c r="J1499" s="439"/>
      <c r="K1499" s="439"/>
      <c r="L1499" s="439"/>
      <c r="M1499" s="439"/>
      <c r="N1499" s="439"/>
      <c r="O1499" s="439"/>
      <c r="P1499" s="346"/>
      <c r="Q1499" s="1439"/>
      <c r="R1499" s="1440" t="s">
        <v>353</v>
      </c>
      <c r="S1499" s="197"/>
      <c r="T1499" s="462"/>
      <c r="U1499" s="462"/>
      <c r="V1499" s="462"/>
      <c r="W1499" s="462"/>
      <c r="X1499" s="462"/>
      <c r="Y1499" s="462"/>
      <c r="Z1499" s="462"/>
      <c r="AA1499" s="462"/>
      <c r="AB1499" s="462"/>
      <c r="AC1499" s="462"/>
      <c r="AD1499" s="463"/>
      <c r="AE1499" s="462"/>
      <c r="AF1499" s="462"/>
      <c r="AG1499" s="462"/>
      <c r="AH1499" s="462"/>
      <c r="AI1499" s="462"/>
      <c r="AJ1499" s="462"/>
      <c r="AK1499" s="462"/>
      <c r="AL1499" s="464"/>
      <c r="AM1499" s="462"/>
      <c r="AN1499" s="462"/>
      <c r="AO1499" s="462"/>
      <c r="AP1499" s="462"/>
      <c r="AQ1499" s="190"/>
      <c r="AR1499" s="62"/>
      <c r="AS1499" s="274">
        <f>AS1497+AS1498</f>
        <v>0</v>
      </c>
      <c r="AT1499" s="274">
        <f t="shared" ref="AT1499:BP1499" si="623">AT1497+AT1498</f>
        <v>0</v>
      </c>
      <c r="AU1499" s="274">
        <f t="shared" si="623"/>
        <v>0</v>
      </c>
      <c r="AV1499" s="274">
        <f t="shared" si="623"/>
        <v>0</v>
      </c>
      <c r="AW1499" s="517">
        <f t="shared" si="623"/>
        <v>0</v>
      </c>
      <c r="AX1499" s="274">
        <f t="shared" si="623"/>
        <v>0</v>
      </c>
      <c r="AY1499" s="274">
        <f t="shared" si="623"/>
        <v>0</v>
      </c>
      <c r="AZ1499" s="274">
        <f t="shared" si="623"/>
        <v>0</v>
      </c>
      <c r="BA1499" s="274">
        <f t="shared" si="623"/>
        <v>0</v>
      </c>
      <c r="BB1499" s="274">
        <f t="shared" si="623"/>
        <v>0</v>
      </c>
      <c r="BC1499" s="517">
        <f t="shared" si="623"/>
        <v>0</v>
      </c>
      <c r="BD1499" s="274">
        <f t="shared" si="623"/>
        <v>0</v>
      </c>
      <c r="BE1499" s="274">
        <f t="shared" si="623"/>
        <v>0</v>
      </c>
      <c r="BF1499" s="274">
        <f t="shared" si="623"/>
        <v>0</v>
      </c>
      <c r="BG1499" s="274">
        <f t="shared" si="623"/>
        <v>0</v>
      </c>
      <c r="BH1499" s="274">
        <f t="shared" si="623"/>
        <v>0</v>
      </c>
      <c r="BI1499" s="274">
        <f t="shared" si="623"/>
        <v>0</v>
      </c>
      <c r="BJ1499" s="274">
        <f t="shared" si="623"/>
        <v>0</v>
      </c>
      <c r="BK1499" s="517">
        <f t="shared" si="623"/>
        <v>0</v>
      </c>
      <c r="BL1499" s="274">
        <f t="shared" si="623"/>
        <v>0</v>
      </c>
      <c r="BM1499" s="274">
        <f t="shared" si="623"/>
        <v>0</v>
      </c>
      <c r="BN1499" s="274">
        <f t="shared" si="623"/>
        <v>0</v>
      </c>
      <c r="BO1499" s="274">
        <f t="shared" si="623"/>
        <v>0</v>
      </c>
      <c r="BP1499" s="274">
        <f t="shared" si="623"/>
        <v>0</v>
      </c>
      <c r="BQ1499" s="19" t="s">
        <v>252</v>
      </c>
    </row>
    <row r="1500" ht="16.5">
      <c r="A1500" s="349"/>
      <c r="B1500" s="350" t="s">
        <v>146</v>
      </c>
      <c r="C1500" s="1441">
        <f t="shared" ref="C1500:I1500" si="624">COUNTA(C1480:C1499)</f>
        <v>9</v>
      </c>
      <c r="D1500" s="1442">
        <f t="shared" si="624"/>
        <v>9</v>
      </c>
      <c r="E1500" s="1443">
        <f t="shared" si="624"/>
        <v>0</v>
      </c>
      <c r="F1500" s="1001">
        <f t="shared" si="624"/>
        <v>0</v>
      </c>
      <c r="G1500" s="1405">
        <f t="shared" si="624"/>
        <v>0</v>
      </c>
      <c r="H1500" s="530">
        <f t="shared" si="624"/>
        <v>4</v>
      </c>
      <c r="I1500" s="531">
        <f t="shared" si="624"/>
        <v>15</v>
      </c>
      <c r="J1500" s="532">
        <f>D1500+G1500</f>
        <v>9</v>
      </c>
      <c r="K1500" s="357">
        <f>J1500/I1500*100</f>
        <v>60</v>
      </c>
      <c r="L1500" s="533"/>
      <c r="M1500" s="534"/>
      <c r="N1500" s="534">
        <v>11</v>
      </c>
      <c r="O1500" s="533"/>
      <c r="P1500" s="1001"/>
      <c r="Q1500" s="1444" t="s">
        <v>247</v>
      </c>
      <c r="R1500" s="1445" t="s">
        <v>189</v>
      </c>
      <c r="S1500" s="1148"/>
      <c r="T1500" s="1446"/>
      <c r="U1500" s="1446"/>
      <c r="V1500" s="1446"/>
      <c r="W1500" s="1446"/>
      <c r="X1500" s="1446"/>
      <c r="Y1500" s="1446"/>
      <c r="Z1500" s="1446"/>
      <c r="AA1500" s="1446"/>
      <c r="AB1500" s="1446"/>
      <c r="AC1500" s="1446"/>
      <c r="AD1500" s="1447"/>
      <c r="AE1500" s="1446"/>
      <c r="AF1500" s="1446"/>
      <c r="AG1500" s="1446"/>
      <c r="AH1500" s="1446"/>
      <c r="AI1500" s="1446"/>
      <c r="AJ1500" s="1446"/>
      <c r="AK1500" s="1446"/>
      <c r="AL1500" s="1038"/>
      <c r="AM1500" s="1446"/>
      <c r="AN1500" s="1446"/>
      <c r="AO1500" s="1446"/>
      <c r="AP1500" s="1446"/>
      <c r="AQ1500" s="1039"/>
      <c r="AR1500" s="62"/>
      <c r="AS1500" s="62"/>
      <c r="AT1500" s="62"/>
      <c r="AU1500" s="62"/>
      <c r="AV1500" s="62"/>
      <c r="AW1500" s="98"/>
      <c r="AX1500" s="62"/>
      <c r="AY1500" s="62"/>
      <c r="AZ1500" s="62"/>
      <c r="BA1500" s="62"/>
      <c r="BB1500" s="62"/>
      <c r="BC1500" s="98"/>
      <c r="BD1500" s="62"/>
      <c r="BE1500" s="62"/>
      <c r="BF1500" s="62"/>
      <c r="BG1500" s="62"/>
      <c r="BH1500" s="62"/>
      <c r="BI1500" s="62"/>
      <c r="BJ1500" s="62"/>
      <c r="BK1500" s="98"/>
      <c r="BL1500" s="62"/>
      <c r="BM1500" s="62"/>
      <c r="BN1500" s="62"/>
      <c r="BO1500" s="62"/>
      <c r="BP1500" s="62"/>
    </row>
    <row r="1501" ht="16.5">
      <c r="A1501" s="368"/>
      <c r="B1501" s="369"/>
      <c r="C1501" s="370" t="s">
        <v>148</v>
      </c>
      <c r="D1501" s="371"/>
      <c r="E1501" s="372">
        <f>C1500+E1500</f>
        <v>9</v>
      </c>
      <c r="F1501" s="373"/>
      <c r="G1501" s="372">
        <f>F1500+G1500</f>
        <v>0</v>
      </c>
      <c r="H1501" s="374"/>
      <c r="I1501" s="375">
        <f>I1500</f>
        <v>15</v>
      </c>
      <c r="J1501" s="376"/>
      <c r="K1501" s="376"/>
      <c r="L1501" s="376"/>
      <c r="M1501" s="376"/>
      <c r="N1501" s="376"/>
      <c r="O1501" s="376"/>
      <c r="P1501" s="935"/>
      <c r="Q1501" s="540" t="s">
        <v>151</v>
      </c>
      <c r="R1501" s="541"/>
      <c r="S1501" s="542"/>
      <c r="T1501" s="543"/>
      <c r="U1501" s="543"/>
      <c r="V1501" s="543"/>
      <c r="W1501" s="543"/>
      <c r="X1501" s="543"/>
      <c r="Y1501" s="543"/>
      <c r="Z1501" s="543"/>
      <c r="AA1501" s="543"/>
      <c r="AB1501" s="543"/>
      <c r="AC1501" s="543"/>
      <c r="AD1501" s="684"/>
      <c r="AE1501" s="543"/>
      <c r="AF1501" s="543"/>
      <c r="AG1501" s="543"/>
      <c r="AH1501" s="543"/>
      <c r="AI1501" s="543"/>
      <c r="AJ1501" s="543"/>
      <c r="AK1501" s="543"/>
      <c r="AL1501" s="545"/>
      <c r="AM1501" s="543"/>
      <c r="AN1501" s="543"/>
      <c r="AO1501" s="543"/>
      <c r="AP1501" s="543"/>
      <c r="AQ1501" s="546"/>
      <c r="AR1501" s="62"/>
      <c r="AS1501" s="62"/>
      <c r="AT1501" s="62"/>
      <c r="AU1501" s="62"/>
      <c r="AV1501" s="62"/>
      <c r="AW1501" s="98"/>
      <c r="AX1501" s="62"/>
      <c r="AY1501" s="62"/>
      <c r="AZ1501" s="62"/>
      <c r="BA1501" s="62"/>
      <c r="BB1501" s="62"/>
      <c r="BC1501" s="98"/>
      <c r="BD1501" s="62"/>
      <c r="BE1501" s="62"/>
      <c r="BF1501" s="62"/>
      <c r="BG1501" s="62"/>
      <c r="BH1501" s="62"/>
      <c r="BI1501" s="62"/>
      <c r="BJ1501" s="62"/>
      <c r="BK1501" s="98"/>
      <c r="BL1501" s="62"/>
      <c r="BM1501" s="62"/>
      <c r="BN1501" s="62"/>
      <c r="BO1501" s="62"/>
      <c r="BP1501" s="62"/>
    </row>
    <row r="1502" ht="15.75" customHeight="1">
      <c r="A1502" s="368"/>
      <c r="B1502" s="382"/>
      <c r="C1502" s="383" t="s">
        <v>150</v>
      </c>
      <c r="D1502" s="371"/>
      <c r="E1502" s="384">
        <f>E1501/I1501*100</f>
        <v>60</v>
      </c>
      <c r="F1502" s="385"/>
      <c r="G1502" s="384">
        <f>G1501/I1501*100</f>
        <v>0</v>
      </c>
      <c r="H1502" s="386"/>
      <c r="I1502" s="387"/>
      <c r="J1502" s="388"/>
      <c r="K1502" s="388"/>
      <c r="L1502" s="388"/>
      <c r="M1502" s="388"/>
      <c r="N1502" s="388"/>
      <c r="O1502" s="388"/>
      <c r="P1502" s="110"/>
      <c r="Q1502" s="397"/>
      <c r="R1502" s="397"/>
      <c r="S1502" s="396"/>
      <c r="T1502" s="398"/>
      <c r="U1502" s="398"/>
      <c r="V1502" s="398"/>
      <c r="W1502" s="398"/>
      <c r="X1502" s="398"/>
      <c r="Y1502" s="398"/>
      <c r="Z1502" s="398"/>
      <c r="AA1502" s="398"/>
      <c r="AB1502" s="398"/>
      <c r="AC1502" s="398"/>
      <c r="AD1502" s="399"/>
      <c r="AE1502" s="398"/>
      <c r="AF1502" s="398"/>
      <c r="AG1502" s="398"/>
      <c r="AH1502" s="398"/>
      <c r="AI1502" s="398"/>
      <c r="AJ1502" s="398"/>
      <c r="AK1502" s="398"/>
      <c r="AL1502" s="400"/>
      <c r="AM1502" s="398"/>
      <c r="AN1502" s="398"/>
      <c r="AO1502" s="398"/>
      <c r="AP1502" s="398"/>
      <c r="AQ1502" s="401"/>
      <c r="AR1502" s="62"/>
      <c r="AS1502" s="62"/>
      <c r="AT1502" s="62" t="s">
        <v>87</v>
      </c>
      <c r="AU1502" s="62"/>
      <c r="AV1502" s="62"/>
      <c r="AW1502" s="98" t="s">
        <v>87</v>
      </c>
      <c r="AX1502" s="62"/>
      <c r="AY1502" s="62"/>
      <c r="AZ1502" s="62" t="s">
        <v>87</v>
      </c>
      <c r="BA1502" s="62"/>
      <c r="BB1502" s="62"/>
      <c r="BC1502" s="98" t="s">
        <v>87</v>
      </c>
      <c r="BD1502" s="62"/>
      <c r="BE1502" s="62"/>
      <c r="BF1502" s="62" t="s">
        <v>87</v>
      </c>
      <c r="BG1502" s="62"/>
      <c r="BH1502" s="62"/>
      <c r="BI1502" s="62" t="s">
        <v>87</v>
      </c>
      <c r="BJ1502" s="62"/>
      <c r="BK1502" s="98"/>
      <c r="BL1502" s="62"/>
      <c r="BM1502" s="62" t="s">
        <v>87</v>
      </c>
      <c r="BN1502" s="62"/>
      <c r="BO1502" s="62"/>
      <c r="BP1502" s="62"/>
    </row>
    <row r="1503" ht="16.5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110"/>
      <c r="Q1503" s="1358" t="s">
        <v>432</v>
      </c>
      <c r="R1503" s="397"/>
      <c r="S1503" s="396"/>
      <c r="T1503" s="398"/>
      <c r="U1503" s="398"/>
      <c r="V1503" s="398"/>
      <c r="W1503" s="398"/>
      <c r="X1503" s="398"/>
      <c r="Y1503" s="398"/>
      <c r="Z1503" s="398"/>
      <c r="AA1503" s="398"/>
      <c r="AB1503" s="398"/>
      <c r="AC1503" s="398"/>
      <c r="AD1503" s="399"/>
      <c r="AE1503" s="398"/>
      <c r="AF1503" s="398"/>
      <c r="AG1503" s="398"/>
      <c r="AH1503" s="398"/>
      <c r="AI1503" s="398"/>
      <c r="AJ1503" s="398"/>
      <c r="AK1503" s="398"/>
      <c r="AL1503" s="400"/>
      <c r="AM1503" s="398"/>
      <c r="AN1503" s="398"/>
      <c r="AO1503" s="398"/>
      <c r="AP1503" s="398"/>
      <c r="AQ1503" s="401"/>
      <c r="AR1503" s="62"/>
      <c r="AS1503" s="62"/>
      <c r="AT1503" s="62"/>
      <c r="AU1503" s="62"/>
      <c r="AV1503" s="62"/>
      <c r="AW1503" s="98"/>
      <c r="AX1503" s="62"/>
      <c r="AY1503" s="62"/>
      <c r="AZ1503" s="62"/>
      <c r="BA1503" s="62"/>
      <c r="BB1503" s="62"/>
      <c r="BC1503" s="98"/>
      <c r="BD1503" s="62"/>
      <c r="BE1503" s="62"/>
      <c r="BF1503" s="62"/>
      <c r="BG1503" s="62"/>
      <c r="BH1503" s="62"/>
      <c r="BI1503" s="62"/>
      <c r="BJ1503" s="62"/>
      <c r="BK1503" s="98"/>
      <c r="BL1503" s="62"/>
      <c r="BM1503" s="62"/>
      <c r="BN1503" s="62"/>
      <c r="BO1503" s="62"/>
      <c r="BP1503" s="62"/>
    </row>
    <row r="1504" ht="16.5" customHeight="1">
      <c r="A1504" s="781"/>
      <c r="B1504" s="1313" t="s">
        <v>192</v>
      </c>
      <c r="C1504" s="404"/>
      <c r="D1504" s="405"/>
      <c r="E1504" s="406"/>
      <c r="F1504" s="404"/>
      <c r="G1504" s="406"/>
      <c r="H1504" s="407"/>
      <c r="I1504" s="408"/>
      <c r="J1504" s="407"/>
      <c r="K1504" s="408"/>
      <c r="L1504" s="407"/>
      <c r="M1504" s="408"/>
      <c r="N1504" s="407"/>
      <c r="O1504" s="408"/>
      <c r="P1504" s="57" t="s">
        <v>25</v>
      </c>
      <c r="Q1504" s="409" t="s">
        <v>26</v>
      </c>
      <c r="R1504" s="314" t="s">
        <v>27</v>
      </c>
      <c r="S1504" s="559" t="s">
        <v>28</v>
      </c>
      <c r="T1504" s="559"/>
      <c r="U1504" s="559"/>
      <c r="V1504" s="559"/>
      <c r="W1504" s="559"/>
      <c r="X1504" s="411"/>
      <c r="Y1504" s="412"/>
      <c r="Z1504" s="412"/>
      <c r="AA1504" s="412"/>
      <c r="AB1504" s="412"/>
      <c r="AC1504" s="412"/>
      <c r="AD1504" s="412"/>
      <c r="AE1504" s="412"/>
      <c r="AF1504" s="412"/>
      <c r="AG1504" s="412"/>
      <c r="AH1504" s="412"/>
      <c r="AI1504" s="412"/>
      <c r="AJ1504" s="412"/>
      <c r="AK1504" s="412"/>
      <c r="AL1504" s="413"/>
      <c r="AM1504" s="559"/>
      <c r="AN1504" s="559"/>
      <c r="AO1504" s="559"/>
      <c r="AP1504" s="559"/>
      <c r="AQ1504" s="560"/>
      <c r="AR1504" s="62"/>
      <c r="AS1504" s="62"/>
      <c r="AT1504" s="62"/>
      <c r="AU1504" s="62"/>
      <c r="AV1504" s="62"/>
      <c r="AW1504" s="98"/>
      <c r="AX1504" s="62"/>
      <c r="AY1504" s="62"/>
      <c r="AZ1504" s="62"/>
      <c r="BA1504" s="62"/>
      <c r="BB1504" s="62"/>
      <c r="BC1504" s="98"/>
      <c r="BD1504" s="62"/>
      <c r="BE1504" s="62"/>
      <c r="BF1504" s="62"/>
      <c r="BG1504" s="62"/>
      <c r="BH1504" s="62"/>
      <c r="BI1504" s="62"/>
      <c r="BJ1504" s="62"/>
      <c r="BK1504" s="98"/>
      <c r="BL1504" s="62"/>
      <c r="BM1504" s="62"/>
      <c r="BN1504" s="62"/>
      <c r="BO1504" s="62"/>
      <c r="BP1504" s="62"/>
    </row>
    <row r="1505" ht="15.75" customHeight="1">
      <c r="A1505" s="561" t="s">
        <v>370</v>
      </c>
      <c r="B1505" s="1314"/>
      <c r="C1505" s="416"/>
      <c r="D1505" s="417"/>
      <c r="E1505" s="418"/>
      <c r="F1505" s="416"/>
      <c r="G1505" s="419" t="s">
        <v>153</v>
      </c>
      <c r="H1505" s="420"/>
      <c r="I1505" s="421"/>
      <c r="J1505" s="420"/>
      <c r="K1505" s="421"/>
      <c r="L1505" s="422" t="s">
        <v>154</v>
      </c>
      <c r="M1505" s="421"/>
      <c r="N1505" s="420"/>
      <c r="O1505" s="421"/>
      <c r="P1505" s="65"/>
      <c r="Q1505" s="423"/>
      <c r="R1505" s="397" t="s">
        <v>31</v>
      </c>
      <c r="S1505" s="562"/>
      <c r="T1505" s="69"/>
      <c r="U1505" s="69"/>
      <c r="V1505" s="69"/>
      <c r="W1505" s="69"/>
      <c r="X1505" s="69"/>
      <c r="Y1505" s="69"/>
      <c r="Z1505" s="69"/>
      <c r="AA1505" s="69"/>
      <c r="AB1505" s="69"/>
      <c r="AC1505" s="69"/>
      <c r="AD1505" s="69"/>
      <c r="AE1505" s="69"/>
      <c r="AF1505" s="69"/>
      <c r="AG1505" s="69"/>
      <c r="AH1505" s="69"/>
      <c r="AI1505" s="69"/>
      <c r="AJ1505" s="69"/>
      <c r="AK1505" s="69"/>
      <c r="AL1505" s="69"/>
      <c r="AM1505" s="69"/>
      <c r="AN1505" s="69"/>
      <c r="AO1505" s="69"/>
      <c r="AP1505" s="69"/>
      <c r="AQ1505" s="69"/>
      <c r="AR1505" s="62"/>
      <c r="AS1505" s="62"/>
      <c r="AT1505" s="62"/>
      <c r="AU1505" s="62"/>
      <c r="AV1505" s="62"/>
      <c r="AW1505" s="98"/>
      <c r="AX1505" s="62"/>
      <c r="AY1505" s="62"/>
      <c r="AZ1505" s="62"/>
      <c r="BA1505" s="62"/>
      <c r="BB1505" s="62"/>
      <c r="BC1505" s="98"/>
      <c r="BD1505" s="62"/>
      <c r="BE1505" s="62"/>
      <c r="BF1505" s="62"/>
      <c r="BG1505" s="62"/>
      <c r="BH1505" s="62"/>
      <c r="BI1505" s="62"/>
      <c r="BJ1505" s="62"/>
      <c r="BK1505" s="98"/>
      <c r="BL1505" s="62"/>
      <c r="BM1505" s="62"/>
      <c r="BN1505" s="62"/>
      <c r="BO1505" s="62"/>
      <c r="BP1505" s="62"/>
    </row>
    <row r="1506" ht="16.5">
      <c r="A1506" s="782"/>
      <c r="B1506" s="1315"/>
      <c r="C1506" s="427"/>
      <c r="D1506" s="428"/>
      <c r="E1506" s="429"/>
      <c r="F1506" s="427"/>
      <c r="G1506" s="429"/>
      <c r="H1506" s="430"/>
      <c r="I1506" s="431"/>
      <c r="J1506" s="430"/>
      <c r="K1506" s="431"/>
      <c r="L1506" s="430"/>
      <c r="M1506" s="431"/>
      <c r="N1506" s="430"/>
      <c r="O1506" s="431"/>
      <c r="P1506" s="78"/>
      <c r="Q1506" s="432"/>
      <c r="R1506" s="397" t="s">
        <v>56</v>
      </c>
      <c r="S1506" s="562"/>
      <c r="T1506" s="82"/>
      <c r="U1506" s="82"/>
      <c r="V1506" s="82"/>
      <c r="W1506" s="82"/>
      <c r="X1506" s="82"/>
      <c r="Y1506" s="82"/>
      <c r="Z1506" s="82"/>
      <c r="AA1506" s="82"/>
      <c r="AB1506" s="82"/>
      <c r="AC1506" s="82"/>
      <c r="AD1506" s="82"/>
      <c r="AE1506" s="82"/>
      <c r="AF1506" s="82"/>
      <c r="AG1506" s="82"/>
      <c r="AH1506" s="82"/>
      <c r="AI1506" s="82"/>
      <c r="AJ1506" s="82"/>
      <c r="AK1506" s="82"/>
      <c r="AL1506" s="82"/>
      <c r="AM1506" s="82"/>
      <c r="AN1506" s="82"/>
      <c r="AO1506" s="82"/>
      <c r="AP1506" s="82"/>
      <c r="AQ1506" s="82"/>
      <c r="AR1506" s="62"/>
      <c r="AS1506" s="62"/>
      <c r="AT1506" s="62"/>
      <c r="AU1506" s="62"/>
      <c r="AV1506" s="62"/>
      <c r="AW1506" s="98"/>
      <c r="AX1506" s="62"/>
      <c r="AY1506" s="62"/>
      <c r="AZ1506" s="62"/>
      <c r="BA1506" s="62"/>
      <c r="BB1506" s="62"/>
      <c r="BC1506" s="98"/>
      <c r="BD1506" s="62"/>
      <c r="BE1506" s="62"/>
      <c r="BF1506" s="62"/>
      <c r="BG1506" s="62"/>
      <c r="BH1506" s="62"/>
      <c r="BI1506" s="62"/>
      <c r="BJ1506" s="62"/>
      <c r="BK1506" s="98"/>
      <c r="BL1506" s="62"/>
      <c r="BM1506" s="62"/>
      <c r="BN1506" s="62"/>
      <c r="BO1506" s="62"/>
      <c r="BP1506" s="62"/>
    </row>
    <row r="1507" ht="16.5">
      <c r="A1507" s="1398"/>
      <c r="B1507" s="1448"/>
      <c r="C1507" s="102"/>
      <c r="D1507" s="783"/>
      <c r="E1507" s="1209"/>
      <c r="F1507" s="1398"/>
      <c r="G1507" s="1208"/>
      <c r="H1507" s="1209"/>
      <c r="I1507" s="106"/>
      <c r="J1507" s="566"/>
      <c r="K1507" s="566"/>
      <c r="L1507" s="566"/>
      <c r="M1507" s="566"/>
      <c r="N1507" s="566"/>
      <c r="O1507" s="566"/>
      <c r="P1507" s="102"/>
      <c r="Q1507" s="285"/>
      <c r="R1507" s="231"/>
      <c r="S1507" s="232"/>
      <c r="T1507" s="654"/>
      <c r="U1507" s="654"/>
      <c r="V1507" s="654"/>
      <c r="W1507" s="654"/>
      <c r="X1507" s="654"/>
      <c r="Y1507" s="654"/>
      <c r="Z1507" s="654"/>
      <c r="AA1507" s="654"/>
      <c r="AB1507" s="654"/>
      <c r="AC1507" s="654"/>
      <c r="AD1507" s="498"/>
      <c r="AE1507" s="654"/>
      <c r="AF1507" s="654"/>
      <c r="AG1507" s="654"/>
      <c r="AH1507" s="654"/>
      <c r="AI1507" s="654"/>
      <c r="AJ1507" s="654"/>
      <c r="AK1507" s="654"/>
      <c r="AL1507" s="499"/>
      <c r="AM1507" s="654"/>
      <c r="AN1507" s="654"/>
      <c r="AO1507" s="654"/>
      <c r="AP1507" s="654"/>
      <c r="AQ1507" s="233"/>
      <c r="AR1507" s="62"/>
      <c r="AS1507" s="62"/>
      <c r="AT1507" s="62"/>
      <c r="AU1507" s="62"/>
      <c r="AV1507" s="62"/>
      <c r="AW1507" s="98"/>
      <c r="AX1507" s="62"/>
      <c r="AY1507" s="62"/>
      <c r="AZ1507" s="62"/>
      <c r="BA1507" s="62"/>
      <c r="BB1507" s="62"/>
      <c r="BC1507" s="98"/>
      <c r="BD1507" s="62"/>
      <c r="BE1507" s="62"/>
      <c r="BF1507" s="62"/>
      <c r="BG1507" s="62"/>
      <c r="BH1507" s="62"/>
      <c r="BI1507" s="62"/>
      <c r="BJ1507" s="62"/>
      <c r="BK1507" s="98"/>
      <c r="BL1507" s="62"/>
      <c r="BM1507" s="62"/>
      <c r="BN1507" s="62"/>
      <c r="BO1507" s="62"/>
      <c r="BP1507" s="62"/>
    </row>
    <row r="1508" ht="18.75" customHeight="1">
      <c r="A1508" s="521"/>
      <c r="B1508" s="1449"/>
      <c r="C1508" s="125" t="s">
        <v>59</v>
      </c>
      <c r="D1508" s="570" t="s">
        <v>59</v>
      </c>
      <c r="E1508" s="1378"/>
      <c r="F1508" s="1450"/>
      <c r="G1508" s="1451"/>
      <c r="H1508" s="1378"/>
      <c r="I1508" s="573">
        <v>1</v>
      </c>
      <c r="J1508" s="574"/>
      <c r="K1508" s="574"/>
      <c r="L1508" s="574"/>
      <c r="M1508" s="574"/>
      <c r="N1508" s="574"/>
      <c r="O1508" s="574"/>
      <c r="P1508" s="1052" t="s">
        <v>72</v>
      </c>
      <c r="Q1508" s="291" t="s">
        <v>394</v>
      </c>
      <c r="R1508" s="132" t="s">
        <v>169</v>
      </c>
      <c r="S1508" s="133"/>
      <c r="T1508" s="721"/>
      <c r="U1508" s="721"/>
      <c r="V1508" s="721"/>
      <c r="W1508" s="721"/>
      <c r="X1508" s="721"/>
      <c r="Y1508" s="721"/>
      <c r="Z1508" s="721"/>
      <c r="AA1508" s="721"/>
      <c r="AB1508" s="721"/>
      <c r="AC1508" s="721"/>
      <c r="AD1508" s="734"/>
      <c r="AE1508" s="721"/>
      <c r="AF1508" s="721"/>
      <c r="AG1508" s="721"/>
      <c r="AH1508" s="721"/>
      <c r="AI1508" s="721"/>
      <c r="AJ1508" s="721"/>
      <c r="AK1508" s="721"/>
      <c r="AL1508" s="735"/>
      <c r="AM1508" s="721"/>
      <c r="AN1508" s="721"/>
      <c r="AO1508" s="721"/>
      <c r="AP1508" s="721"/>
      <c r="AQ1508" s="722"/>
      <c r="AR1508" s="62"/>
      <c r="AS1508" s="274">
        <f>T1508*T1519*1.73*0.875/1000</f>
        <v>0</v>
      </c>
      <c r="AT1508" s="274">
        <f t="shared" ref="AT1508:BP1508" si="625">U1508*U1519*1.73*0.875/1000</f>
        <v>0</v>
      </c>
      <c r="AU1508" s="274">
        <f t="shared" si="625"/>
        <v>0</v>
      </c>
      <c r="AV1508" s="274">
        <f t="shared" si="625"/>
        <v>0</v>
      </c>
      <c r="AW1508" s="517">
        <f t="shared" si="625"/>
        <v>0</v>
      </c>
      <c r="AX1508" s="274">
        <f t="shared" si="625"/>
        <v>0</v>
      </c>
      <c r="AY1508" s="274">
        <f t="shared" si="625"/>
        <v>0</v>
      </c>
      <c r="AZ1508" s="274">
        <f t="shared" si="625"/>
        <v>0</v>
      </c>
      <c r="BA1508" s="274">
        <f t="shared" si="625"/>
        <v>0</v>
      </c>
      <c r="BB1508" s="274">
        <f t="shared" si="625"/>
        <v>0</v>
      </c>
      <c r="BC1508" s="517">
        <f t="shared" si="625"/>
        <v>0</v>
      </c>
      <c r="BD1508" s="274">
        <f t="shared" si="625"/>
        <v>0</v>
      </c>
      <c r="BE1508" s="274">
        <f t="shared" si="625"/>
        <v>0</v>
      </c>
      <c r="BF1508" s="274">
        <f t="shared" si="625"/>
        <v>0</v>
      </c>
      <c r="BG1508" s="274">
        <f t="shared" si="625"/>
        <v>0</v>
      </c>
      <c r="BH1508" s="274">
        <f t="shared" si="625"/>
        <v>0</v>
      </c>
      <c r="BI1508" s="274">
        <f t="shared" si="625"/>
        <v>0</v>
      </c>
      <c r="BJ1508" s="274">
        <f t="shared" si="625"/>
        <v>0</v>
      </c>
      <c r="BK1508" s="517">
        <f t="shared" si="625"/>
        <v>0</v>
      </c>
      <c r="BL1508" s="274">
        <f t="shared" si="625"/>
        <v>0</v>
      </c>
      <c r="BM1508" s="274">
        <f t="shared" si="625"/>
        <v>0</v>
      </c>
      <c r="BN1508" s="274">
        <f t="shared" si="625"/>
        <v>0</v>
      </c>
      <c r="BO1508" s="274">
        <f t="shared" si="625"/>
        <v>0</v>
      </c>
      <c r="BP1508" s="274">
        <f t="shared" si="625"/>
        <v>0</v>
      </c>
      <c r="BQ1508" s="19" t="s">
        <v>86</v>
      </c>
    </row>
    <row r="1509" ht="16.5" customHeight="1">
      <c r="A1509" s="521"/>
      <c r="B1509" s="1452"/>
      <c r="C1509" s="125"/>
      <c r="D1509" s="125"/>
      <c r="E1509" s="438"/>
      <c r="F1509" s="521"/>
      <c r="G1509" s="436"/>
      <c r="H1509" s="438"/>
      <c r="I1509" s="128"/>
      <c r="J1509" s="439"/>
      <c r="K1509" s="439"/>
      <c r="L1509" s="439"/>
      <c r="M1509" s="439"/>
      <c r="N1509" s="439"/>
      <c r="O1509" s="439"/>
      <c r="P1509" s="125"/>
      <c r="Q1509" s="291"/>
      <c r="R1509" s="132"/>
      <c r="S1509" s="133"/>
      <c r="T1509" s="1453"/>
      <c r="U1509" s="1453"/>
      <c r="V1509" s="1453"/>
      <c r="W1509" s="1453"/>
      <c r="X1509" s="1454"/>
      <c r="Y1509" s="1453"/>
      <c r="Z1509" s="1453"/>
      <c r="AA1509" s="1453"/>
      <c r="AB1509" s="1453"/>
      <c r="AC1509" s="1453"/>
      <c r="AD1509" s="1454"/>
      <c r="AE1509" s="1453"/>
      <c r="AF1509" s="1453"/>
      <c r="AG1509" s="1453"/>
      <c r="AH1509" s="1453"/>
      <c r="AI1509" s="1453"/>
      <c r="AJ1509" s="1453"/>
      <c r="AK1509" s="1453"/>
      <c r="AL1509" s="1455"/>
      <c r="AM1509" s="1454"/>
      <c r="AN1509" s="1454"/>
      <c r="AO1509" s="1454"/>
      <c r="AP1509" s="1454"/>
      <c r="AQ1509" s="1455"/>
      <c r="AR1509" s="62"/>
      <c r="AS1509" s="224" t="s">
        <v>95</v>
      </c>
      <c r="AT1509" s="225"/>
      <c r="AU1509" s="226"/>
      <c r="AV1509" s="224"/>
      <c r="AW1509" s="225"/>
      <c r="AX1509" s="226"/>
      <c r="AY1509" s="224"/>
      <c r="AZ1509" s="225"/>
      <c r="BA1509" s="226"/>
      <c r="BB1509" s="224"/>
      <c r="BC1509" s="225"/>
      <c r="BD1509" s="226"/>
      <c r="BE1509" s="224"/>
      <c r="BF1509" s="225"/>
      <c r="BG1509" s="226"/>
      <c r="BH1509" s="224"/>
      <c r="BI1509" s="225"/>
      <c r="BJ1509" s="226"/>
      <c r="BK1509" s="64"/>
      <c r="BL1509" s="224"/>
      <c r="BM1509" s="225"/>
      <c r="BN1509" s="226"/>
      <c r="BO1509" s="63"/>
      <c r="BP1509" s="224"/>
      <c r="BQ1509" s="19"/>
    </row>
    <row r="1510" ht="19.5" customHeight="1">
      <c r="A1510" s="521"/>
      <c r="B1510" s="1452"/>
      <c r="C1510" s="125"/>
      <c r="D1510" s="125"/>
      <c r="E1510" s="438"/>
      <c r="F1510" s="521"/>
      <c r="G1510" s="436"/>
      <c r="H1510" s="438"/>
      <c r="I1510" s="128"/>
      <c r="J1510" s="439"/>
      <c r="K1510" s="439"/>
      <c r="L1510" s="439"/>
      <c r="M1510" s="439"/>
      <c r="N1510" s="439"/>
      <c r="O1510" s="439"/>
      <c r="P1510" s="125"/>
      <c r="Q1510" s="291" t="s">
        <v>433</v>
      </c>
      <c r="R1510" s="132"/>
      <c r="S1510" s="133"/>
      <c r="T1510" s="450"/>
      <c r="U1510" s="450"/>
      <c r="V1510" s="450"/>
      <c r="W1510" s="450"/>
      <c r="X1510" s="451"/>
      <c r="Y1510" s="450"/>
      <c r="Z1510" s="450"/>
      <c r="AA1510" s="450"/>
      <c r="AB1510" s="450"/>
      <c r="AC1510" s="450"/>
      <c r="AD1510" s="451"/>
      <c r="AE1510" s="450"/>
      <c r="AF1510" s="450"/>
      <c r="AG1510" s="450"/>
      <c r="AH1510" s="450"/>
      <c r="AI1510" s="450"/>
      <c r="AJ1510" s="450"/>
      <c r="AK1510" s="450"/>
      <c r="AL1510" s="452"/>
      <c r="AM1510" s="451"/>
      <c r="AN1510" s="451"/>
      <c r="AO1510" s="451"/>
      <c r="AP1510" s="451"/>
      <c r="AQ1510" s="452"/>
      <c r="AR1510" s="62"/>
      <c r="AS1510" s="236" t="s">
        <v>32</v>
      </c>
      <c r="AT1510" s="236" t="s">
        <v>33</v>
      </c>
      <c r="AU1510" s="236" t="s">
        <v>34</v>
      </c>
      <c r="AV1510" s="236" t="s">
        <v>35</v>
      </c>
      <c r="AW1510" s="237" t="s">
        <v>36</v>
      </c>
      <c r="AX1510" s="236" t="s">
        <v>37</v>
      </c>
      <c r="AY1510" s="236" t="s">
        <v>38</v>
      </c>
      <c r="AZ1510" s="236" t="s">
        <v>39</v>
      </c>
      <c r="BA1510" s="236" t="s">
        <v>40</v>
      </c>
      <c r="BB1510" s="236" t="s">
        <v>41</v>
      </c>
      <c r="BC1510" s="237" t="s">
        <v>42</v>
      </c>
      <c r="BD1510" s="236" t="s">
        <v>43</v>
      </c>
      <c r="BE1510" s="236" t="s">
        <v>44</v>
      </c>
      <c r="BF1510" s="236" t="s">
        <v>45</v>
      </c>
      <c r="BG1510" s="236" t="s">
        <v>46</v>
      </c>
      <c r="BH1510" s="236" t="s">
        <v>47</v>
      </c>
      <c r="BI1510" s="236" t="s">
        <v>48</v>
      </c>
      <c r="BJ1510" s="236" t="s">
        <v>49</v>
      </c>
      <c r="BK1510" s="238" t="s">
        <v>50</v>
      </c>
      <c r="BL1510" s="239" t="s">
        <v>51</v>
      </c>
      <c r="BM1510" s="239" t="s">
        <v>52</v>
      </c>
      <c r="BN1510" s="239" t="s">
        <v>53</v>
      </c>
      <c r="BO1510" s="239" t="s">
        <v>54</v>
      </c>
      <c r="BP1510" s="239" t="s">
        <v>55</v>
      </c>
      <c r="BQ1510" s="19"/>
    </row>
    <row r="1511">
      <c r="A1511" s="521"/>
      <c r="B1511" s="1452"/>
      <c r="C1511" s="125" t="s">
        <v>59</v>
      </c>
      <c r="D1511" s="125" t="s">
        <v>59</v>
      </c>
      <c r="E1511" s="438"/>
      <c r="F1511" s="521"/>
      <c r="G1511" s="436"/>
      <c r="H1511" s="438"/>
      <c r="I1511" s="128">
        <v>2</v>
      </c>
      <c r="J1511" s="439"/>
      <c r="K1511" s="439"/>
      <c r="L1511" s="439"/>
      <c r="M1511" s="439"/>
      <c r="N1511" s="439"/>
      <c r="O1511" s="439"/>
      <c r="P1511" s="1052" t="s">
        <v>72</v>
      </c>
      <c r="Q1511" s="504" t="s">
        <v>104</v>
      </c>
      <c r="R1511" s="132" t="s">
        <v>169</v>
      </c>
      <c r="S1511" s="133"/>
      <c r="T1511" s="721"/>
      <c r="U1511" s="721"/>
      <c r="V1511" s="721"/>
      <c r="W1511" s="721"/>
      <c r="X1511" s="721"/>
      <c r="Y1511" s="721"/>
      <c r="Z1511" s="721"/>
      <c r="AA1511" s="721"/>
      <c r="AB1511" s="721"/>
      <c r="AC1511" s="721"/>
      <c r="AD1511" s="734"/>
      <c r="AE1511" s="721"/>
      <c r="AF1511" s="721"/>
      <c r="AG1511" s="721"/>
      <c r="AH1511" s="721"/>
      <c r="AI1511" s="721"/>
      <c r="AJ1511" s="721"/>
      <c r="AK1511" s="721"/>
      <c r="AL1511" s="735"/>
      <c r="AM1511" s="721"/>
      <c r="AN1511" s="721"/>
      <c r="AO1511" s="721"/>
      <c r="AP1511" s="721"/>
      <c r="AQ1511" s="722"/>
      <c r="AR1511" s="62"/>
      <c r="AS1511" s="309">
        <f t="shared" ref="AS1511:AS1515" si="626">T1511*T$1519*1.73*0.875/1000</f>
        <v>0</v>
      </c>
      <c r="AT1511" s="309">
        <f t="shared" ref="AT1511:BP1515" si="627">U1511*U$1519*1.73*0.875/1000</f>
        <v>0</v>
      </c>
      <c r="AU1511" s="309">
        <f t="shared" si="627"/>
        <v>0</v>
      </c>
      <c r="AV1511" s="309">
        <f t="shared" si="627"/>
        <v>0</v>
      </c>
      <c r="AW1511" s="310">
        <f t="shared" si="627"/>
        <v>0</v>
      </c>
      <c r="AX1511" s="309">
        <f t="shared" si="627"/>
        <v>0</v>
      </c>
      <c r="AY1511" s="309">
        <f t="shared" si="627"/>
        <v>0</v>
      </c>
      <c r="AZ1511" s="309">
        <f t="shared" si="627"/>
        <v>0</v>
      </c>
      <c r="BA1511" s="309">
        <f t="shared" si="627"/>
        <v>0</v>
      </c>
      <c r="BB1511" s="309">
        <f t="shared" si="627"/>
        <v>0</v>
      </c>
      <c r="BC1511" s="310">
        <f t="shared" si="627"/>
        <v>0</v>
      </c>
      <c r="BD1511" s="309">
        <f t="shared" si="627"/>
        <v>0</v>
      </c>
      <c r="BE1511" s="309">
        <f t="shared" si="627"/>
        <v>0</v>
      </c>
      <c r="BF1511" s="309">
        <f t="shared" si="627"/>
        <v>0</v>
      </c>
      <c r="BG1511" s="309">
        <f t="shared" si="627"/>
        <v>0</v>
      </c>
      <c r="BH1511" s="309">
        <f t="shared" si="627"/>
        <v>0</v>
      </c>
      <c r="BI1511" s="309">
        <f t="shared" si="627"/>
        <v>0</v>
      </c>
      <c r="BJ1511" s="309">
        <f t="shared" si="627"/>
        <v>0</v>
      </c>
      <c r="BK1511" s="310">
        <f t="shared" si="627"/>
        <v>0</v>
      </c>
      <c r="BL1511" s="309">
        <f t="shared" si="627"/>
        <v>0</v>
      </c>
      <c r="BM1511" s="309">
        <f t="shared" si="627"/>
        <v>0</v>
      </c>
      <c r="BN1511" s="309">
        <f t="shared" si="627"/>
        <v>0</v>
      </c>
      <c r="BO1511" s="309">
        <f t="shared" si="627"/>
        <v>0</v>
      </c>
      <c r="BP1511" s="309">
        <f t="shared" si="627"/>
        <v>0</v>
      </c>
      <c r="BQ1511" s="247"/>
    </row>
    <row r="1512">
      <c r="A1512" s="521"/>
      <c r="B1512" s="1452"/>
      <c r="C1512" s="125" t="s">
        <v>59</v>
      </c>
      <c r="D1512" s="125" t="s">
        <v>59</v>
      </c>
      <c r="E1512" s="438"/>
      <c r="F1512" s="521"/>
      <c r="G1512" s="436"/>
      <c r="H1512" s="438"/>
      <c r="I1512" s="128">
        <v>3</v>
      </c>
      <c r="J1512" s="439"/>
      <c r="K1512" s="439"/>
      <c r="L1512" s="439"/>
      <c r="M1512" s="439"/>
      <c r="N1512" s="439"/>
      <c r="O1512" s="439"/>
      <c r="P1512" s="1052" t="s">
        <v>72</v>
      </c>
      <c r="Q1512" s="504" t="s">
        <v>126</v>
      </c>
      <c r="R1512" s="132" t="s">
        <v>169</v>
      </c>
      <c r="S1512" s="133"/>
      <c r="T1512" s="721"/>
      <c r="U1512" s="721"/>
      <c r="V1512" s="721"/>
      <c r="W1512" s="721"/>
      <c r="X1512" s="721"/>
      <c r="Y1512" s="721"/>
      <c r="Z1512" s="721"/>
      <c r="AA1512" s="721"/>
      <c r="AB1512" s="721"/>
      <c r="AC1512" s="721"/>
      <c r="AD1512" s="734"/>
      <c r="AE1512" s="721"/>
      <c r="AF1512" s="721"/>
      <c r="AG1512" s="721"/>
      <c r="AH1512" s="721"/>
      <c r="AI1512" s="721"/>
      <c r="AJ1512" s="721"/>
      <c r="AK1512" s="721"/>
      <c r="AL1512" s="735"/>
      <c r="AM1512" s="721"/>
      <c r="AN1512" s="721"/>
      <c r="AO1512" s="721"/>
      <c r="AP1512" s="721"/>
      <c r="AQ1512" s="722"/>
      <c r="AR1512" s="62"/>
      <c r="AS1512" s="878">
        <f t="shared" si="626"/>
        <v>0</v>
      </c>
      <c r="AT1512" s="878">
        <f t="shared" si="627"/>
        <v>0</v>
      </c>
      <c r="AU1512" s="878">
        <f t="shared" si="627"/>
        <v>0</v>
      </c>
      <c r="AV1512" s="878">
        <f t="shared" si="627"/>
        <v>0</v>
      </c>
      <c r="AW1512" s="879">
        <f t="shared" si="627"/>
        <v>0</v>
      </c>
      <c r="AX1512" s="878">
        <f t="shared" si="627"/>
        <v>0</v>
      </c>
      <c r="AY1512" s="878">
        <f t="shared" si="627"/>
        <v>0</v>
      </c>
      <c r="AZ1512" s="878">
        <f t="shared" si="627"/>
        <v>0</v>
      </c>
      <c r="BA1512" s="878">
        <f t="shared" si="627"/>
        <v>0</v>
      </c>
      <c r="BB1512" s="878">
        <f t="shared" si="627"/>
        <v>0</v>
      </c>
      <c r="BC1512" s="879">
        <f t="shared" si="627"/>
        <v>0</v>
      </c>
      <c r="BD1512" s="878">
        <f t="shared" si="627"/>
        <v>0</v>
      </c>
      <c r="BE1512" s="878">
        <f t="shared" si="627"/>
        <v>0</v>
      </c>
      <c r="BF1512" s="878">
        <f t="shared" si="627"/>
        <v>0</v>
      </c>
      <c r="BG1512" s="878">
        <f t="shared" si="627"/>
        <v>0</v>
      </c>
      <c r="BH1512" s="878">
        <f t="shared" si="627"/>
        <v>0</v>
      </c>
      <c r="BI1512" s="878">
        <f t="shared" si="627"/>
        <v>0</v>
      </c>
      <c r="BJ1512" s="878">
        <f t="shared" si="627"/>
        <v>0</v>
      </c>
      <c r="BK1512" s="879">
        <f t="shared" si="627"/>
        <v>0</v>
      </c>
      <c r="BL1512" s="878">
        <f t="shared" si="627"/>
        <v>0</v>
      </c>
      <c r="BM1512" s="878">
        <f t="shared" si="627"/>
        <v>0</v>
      </c>
      <c r="BN1512" s="878">
        <f t="shared" si="627"/>
        <v>0</v>
      </c>
      <c r="BO1512" s="878">
        <f t="shared" si="627"/>
        <v>0</v>
      </c>
      <c r="BP1512" s="878">
        <f t="shared" si="627"/>
        <v>0</v>
      </c>
      <c r="BQ1512" s="247"/>
    </row>
    <row r="1513">
      <c r="A1513" s="521"/>
      <c r="B1513" s="1452"/>
      <c r="C1513" s="125" t="s">
        <v>59</v>
      </c>
      <c r="D1513" s="125" t="s">
        <v>59</v>
      </c>
      <c r="E1513" s="438"/>
      <c r="F1513" s="521"/>
      <c r="G1513" s="436"/>
      <c r="H1513" s="438"/>
      <c r="I1513" s="128">
        <v>4</v>
      </c>
      <c r="J1513" s="439"/>
      <c r="K1513" s="439"/>
      <c r="L1513" s="439"/>
      <c r="M1513" s="439"/>
      <c r="N1513" s="439"/>
      <c r="O1513" s="439"/>
      <c r="P1513" s="1052" t="s">
        <v>72</v>
      </c>
      <c r="Q1513" s="504" t="s">
        <v>125</v>
      </c>
      <c r="R1513" s="132" t="s">
        <v>169</v>
      </c>
      <c r="S1513" s="133"/>
      <c r="T1513" s="721"/>
      <c r="U1513" s="721"/>
      <c r="V1513" s="721"/>
      <c r="W1513" s="721"/>
      <c r="X1513" s="721"/>
      <c r="Y1513" s="721"/>
      <c r="Z1513" s="721"/>
      <c r="AA1513" s="721"/>
      <c r="AB1513" s="721"/>
      <c r="AC1513" s="721"/>
      <c r="AD1513" s="734"/>
      <c r="AE1513" s="721"/>
      <c r="AF1513" s="721"/>
      <c r="AG1513" s="721"/>
      <c r="AH1513" s="721"/>
      <c r="AI1513" s="721"/>
      <c r="AJ1513" s="721"/>
      <c r="AK1513" s="721"/>
      <c r="AL1513" s="735"/>
      <c r="AM1513" s="721"/>
      <c r="AN1513" s="721"/>
      <c r="AO1513" s="721"/>
      <c r="AP1513" s="721"/>
      <c r="AQ1513" s="722"/>
      <c r="AR1513" s="62"/>
      <c r="AS1513" s="878">
        <f t="shared" si="626"/>
        <v>0</v>
      </c>
      <c r="AT1513" s="878">
        <f t="shared" si="627"/>
        <v>0</v>
      </c>
      <c r="AU1513" s="878">
        <f t="shared" si="627"/>
        <v>0</v>
      </c>
      <c r="AV1513" s="878">
        <f t="shared" si="627"/>
        <v>0</v>
      </c>
      <c r="AW1513" s="879">
        <f t="shared" si="627"/>
        <v>0</v>
      </c>
      <c r="AX1513" s="878">
        <f t="shared" si="627"/>
        <v>0</v>
      </c>
      <c r="AY1513" s="878">
        <f t="shared" si="627"/>
        <v>0</v>
      </c>
      <c r="AZ1513" s="878">
        <f t="shared" si="627"/>
        <v>0</v>
      </c>
      <c r="BA1513" s="878">
        <f t="shared" si="627"/>
        <v>0</v>
      </c>
      <c r="BB1513" s="878">
        <f t="shared" si="627"/>
        <v>0</v>
      </c>
      <c r="BC1513" s="879">
        <f t="shared" si="627"/>
        <v>0</v>
      </c>
      <c r="BD1513" s="878">
        <f t="shared" si="627"/>
        <v>0</v>
      </c>
      <c r="BE1513" s="878">
        <f t="shared" si="627"/>
        <v>0</v>
      </c>
      <c r="BF1513" s="878">
        <f t="shared" si="627"/>
        <v>0</v>
      </c>
      <c r="BG1513" s="878">
        <f t="shared" si="627"/>
        <v>0</v>
      </c>
      <c r="BH1513" s="878">
        <f t="shared" si="627"/>
        <v>0</v>
      </c>
      <c r="BI1513" s="878">
        <f t="shared" si="627"/>
        <v>0</v>
      </c>
      <c r="BJ1513" s="878">
        <f t="shared" si="627"/>
        <v>0</v>
      </c>
      <c r="BK1513" s="879">
        <f t="shared" si="627"/>
        <v>0</v>
      </c>
      <c r="BL1513" s="878">
        <f t="shared" si="627"/>
        <v>0</v>
      </c>
      <c r="BM1513" s="878">
        <f t="shared" si="627"/>
        <v>0</v>
      </c>
      <c r="BN1513" s="878">
        <f t="shared" si="627"/>
        <v>0</v>
      </c>
      <c r="BO1513" s="878">
        <f t="shared" si="627"/>
        <v>0</v>
      </c>
      <c r="BP1513" s="878">
        <f t="shared" si="627"/>
        <v>0</v>
      </c>
      <c r="BQ1513" s="247"/>
    </row>
    <row r="1514">
      <c r="A1514" s="521"/>
      <c r="B1514" s="1452"/>
      <c r="C1514" s="125" t="s">
        <v>59</v>
      </c>
      <c r="D1514" s="125" t="s">
        <v>59</v>
      </c>
      <c r="E1514" s="438"/>
      <c r="F1514" s="521"/>
      <c r="G1514" s="436"/>
      <c r="H1514" s="438"/>
      <c r="I1514" s="128">
        <v>5</v>
      </c>
      <c r="J1514" s="439"/>
      <c r="K1514" s="439"/>
      <c r="L1514" s="439"/>
      <c r="M1514" s="439"/>
      <c r="N1514" s="439"/>
      <c r="O1514" s="439"/>
      <c r="P1514" s="1052" t="s">
        <v>72</v>
      </c>
      <c r="Q1514" s="504" t="s">
        <v>106</v>
      </c>
      <c r="R1514" s="132" t="s">
        <v>169</v>
      </c>
      <c r="S1514" s="133"/>
      <c r="T1514" s="721"/>
      <c r="U1514" s="721"/>
      <c r="V1514" s="721"/>
      <c r="W1514" s="721"/>
      <c r="X1514" s="721"/>
      <c r="Y1514" s="721"/>
      <c r="Z1514" s="721"/>
      <c r="AA1514" s="721"/>
      <c r="AB1514" s="721"/>
      <c r="AC1514" s="721"/>
      <c r="AD1514" s="734"/>
      <c r="AE1514" s="721"/>
      <c r="AF1514" s="721"/>
      <c r="AG1514" s="721"/>
      <c r="AH1514" s="721"/>
      <c r="AI1514" s="721"/>
      <c r="AJ1514" s="721"/>
      <c r="AK1514" s="721"/>
      <c r="AL1514" s="735"/>
      <c r="AM1514" s="721"/>
      <c r="AN1514" s="721"/>
      <c r="AO1514" s="721"/>
      <c r="AP1514" s="721"/>
      <c r="AQ1514" s="722"/>
      <c r="AR1514" s="62"/>
      <c r="AS1514" s="878">
        <f t="shared" si="626"/>
        <v>0</v>
      </c>
      <c r="AT1514" s="878">
        <f t="shared" si="627"/>
        <v>0</v>
      </c>
      <c r="AU1514" s="878">
        <f t="shared" si="627"/>
        <v>0</v>
      </c>
      <c r="AV1514" s="878">
        <f t="shared" si="627"/>
        <v>0</v>
      </c>
      <c r="AW1514" s="879">
        <f t="shared" si="627"/>
        <v>0</v>
      </c>
      <c r="AX1514" s="878">
        <f t="shared" si="627"/>
        <v>0</v>
      </c>
      <c r="AY1514" s="878">
        <f t="shared" si="627"/>
        <v>0</v>
      </c>
      <c r="AZ1514" s="878">
        <f t="shared" si="627"/>
        <v>0</v>
      </c>
      <c r="BA1514" s="878">
        <f t="shared" si="627"/>
        <v>0</v>
      </c>
      <c r="BB1514" s="878">
        <f t="shared" si="627"/>
        <v>0</v>
      </c>
      <c r="BC1514" s="879">
        <f t="shared" si="627"/>
        <v>0</v>
      </c>
      <c r="BD1514" s="878">
        <f t="shared" si="627"/>
        <v>0</v>
      </c>
      <c r="BE1514" s="878">
        <f t="shared" si="627"/>
        <v>0</v>
      </c>
      <c r="BF1514" s="878">
        <f t="shared" si="627"/>
        <v>0</v>
      </c>
      <c r="BG1514" s="878">
        <f t="shared" si="627"/>
        <v>0</v>
      </c>
      <c r="BH1514" s="878">
        <f t="shared" si="627"/>
        <v>0</v>
      </c>
      <c r="BI1514" s="878">
        <f t="shared" si="627"/>
        <v>0</v>
      </c>
      <c r="BJ1514" s="878">
        <f t="shared" si="627"/>
        <v>0</v>
      </c>
      <c r="BK1514" s="879">
        <f t="shared" si="627"/>
        <v>0</v>
      </c>
      <c r="BL1514" s="878">
        <f t="shared" si="627"/>
        <v>0</v>
      </c>
      <c r="BM1514" s="878">
        <f t="shared" si="627"/>
        <v>0</v>
      </c>
      <c r="BN1514" s="878">
        <f t="shared" si="627"/>
        <v>0</v>
      </c>
      <c r="BO1514" s="878">
        <f t="shared" si="627"/>
        <v>0</v>
      </c>
      <c r="BP1514" s="878">
        <f t="shared" si="627"/>
        <v>0</v>
      </c>
      <c r="BQ1514" s="247"/>
    </row>
    <row r="1515" ht="16.5">
      <c r="A1515" s="1456"/>
      <c r="B1515" s="1457"/>
      <c r="C1515" s="125" t="s">
        <v>59</v>
      </c>
      <c r="D1515" s="152" t="s">
        <v>59</v>
      </c>
      <c r="E1515" s="1457"/>
      <c r="F1515" s="1456"/>
      <c r="G1515" s="1457"/>
      <c r="H1515" s="524"/>
      <c r="I1515" s="348">
        <v>6</v>
      </c>
      <c r="J1515" s="679"/>
      <c r="K1515" s="679"/>
      <c r="L1515" s="679"/>
      <c r="M1515" s="679"/>
      <c r="N1515" s="679"/>
      <c r="O1515" s="679"/>
      <c r="P1515" s="1052" t="s">
        <v>72</v>
      </c>
      <c r="Q1515" s="1015" t="s">
        <v>100</v>
      </c>
      <c r="R1515" s="155" t="s">
        <v>169</v>
      </c>
      <c r="S1515" s="156"/>
      <c r="T1515" s="721"/>
      <c r="U1515" s="721"/>
      <c r="V1515" s="721"/>
      <c r="W1515" s="721"/>
      <c r="X1515" s="721"/>
      <c r="Y1515" s="721"/>
      <c r="Z1515" s="721"/>
      <c r="AA1515" s="721"/>
      <c r="AB1515" s="721"/>
      <c r="AC1515" s="721"/>
      <c r="AD1515" s="734"/>
      <c r="AE1515" s="721"/>
      <c r="AF1515" s="721"/>
      <c r="AG1515" s="721"/>
      <c r="AH1515" s="721"/>
      <c r="AI1515" s="721"/>
      <c r="AJ1515" s="721"/>
      <c r="AK1515" s="721"/>
      <c r="AL1515" s="735"/>
      <c r="AM1515" s="721"/>
      <c r="AN1515" s="721"/>
      <c r="AO1515" s="721"/>
      <c r="AP1515" s="721"/>
      <c r="AQ1515" s="722"/>
      <c r="AR1515" s="62"/>
      <c r="AS1515" s="880">
        <f t="shared" si="626"/>
        <v>0</v>
      </c>
      <c r="AT1515" s="880">
        <f t="shared" si="627"/>
        <v>0</v>
      </c>
      <c r="AU1515" s="880">
        <f t="shared" si="627"/>
        <v>0</v>
      </c>
      <c r="AV1515" s="880">
        <f t="shared" si="627"/>
        <v>0</v>
      </c>
      <c r="AW1515" s="881">
        <f t="shared" si="627"/>
        <v>0</v>
      </c>
      <c r="AX1515" s="880">
        <f t="shared" si="627"/>
        <v>0</v>
      </c>
      <c r="AY1515" s="880">
        <f t="shared" si="627"/>
        <v>0</v>
      </c>
      <c r="AZ1515" s="880">
        <f t="shared" si="627"/>
        <v>0</v>
      </c>
      <c r="BA1515" s="880">
        <f t="shared" si="627"/>
        <v>0</v>
      </c>
      <c r="BB1515" s="880">
        <f t="shared" si="627"/>
        <v>0</v>
      </c>
      <c r="BC1515" s="881">
        <f t="shared" si="627"/>
        <v>0</v>
      </c>
      <c r="BD1515" s="880">
        <f t="shared" si="627"/>
        <v>0</v>
      </c>
      <c r="BE1515" s="880">
        <f t="shared" si="627"/>
        <v>0</v>
      </c>
      <c r="BF1515" s="880">
        <f t="shared" si="627"/>
        <v>0</v>
      </c>
      <c r="BG1515" s="880">
        <f t="shared" si="627"/>
        <v>0</v>
      </c>
      <c r="BH1515" s="880">
        <f t="shared" si="627"/>
        <v>0</v>
      </c>
      <c r="BI1515" s="880">
        <f t="shared" si="627"/>
        <v>0</v>
      </c>
      <c r="BJ1515" s="880">
        <f t="shared" si="627"/>
        <v>0</v>
      </c>
      <c r="BK1515" s="881">
        <f t="shared" si="627"/>
        <v>0</v>
      </c>
      <c r="BL1515" s="880">
        <f t="shared" si="627"/>
        <v>0</v>
      </c>
      <c r="BM1515" s="880">
        <f t="shared" si="627"/>
        <v>0</v>
      </c>
      <c r="BN1515" s="880">
        <f t="shared" si="627"/>
        <v>0</v>
      </c>
      <c r="BO1515" s="880">
        <f t="shared" si="627"/>
        <v>0</v>
      </c>
      <c r="BP1515" s="880">
        <f t="shared" si="627"/>
        <v>0</v>
      </c>
      <c r="BQ1515" s="247"/>
    </row>
    <row r="1516" ht="16.5">
      <c r="A1516" s="1398"/>
      <c r="B1516" s="565"/>
      <c r="C1516" s="1398"/>
      <c r="D1516" s="564"/>
      <c r="E1516" s="1448"/>
      <c r="F1516" s="1398"/>
      <c r="G1516" s="1448"/>
      <c r="H1516" s="108"/>
      <c r="I1516" s="106"/>
      <c r="J1516" s="1209"/>
      <c r="K1516" s="566"/>
      <c r="L1516" s="566"/>
      <c r="M1516" s="566"/>
      <c r="N1516" s="566"/>
      <c r="O1516" s="566"/>
      <c r="P1516" s="1458"/>
      <c r="Q1516" s="361" t="s">
        <v>135</v>
      </c>
      <c r="R1516" s="646"/>
      <c r="S1516" s="647"/>
      <c r="T1516" s="1431"/>
      <c r="U1516" s="1431"/>
      <c r="V1516" s="1431"/>
      <c r="W1516" s="1431"/>
      <c r="X1516" s="1431"/>
      <c r="Y1516" s="1431"/>
      <c r="Z1516" s="1431"/>
      <c r="AA1516" s="1431"/>
      <c r="AB1516" s="1431"/>
      <c r="AC1516" s="1431"/>
      <c r="AD1516" s="1431"/>
      <c r="AE1516" s="1431"/>
      <c r="AF1516" s="1431"/>
      <c r="AG1516" s="1431"/>
      <c r="AH1516" s="1431"/>
      <c r="AI1516" s="1431"/>
      <c r="AJ1516" s="1431"/>
      <c r="AK1516" s="1431"/>
      <c r="AL1516" s="1128"/>
      <c r="AM1516" s="1431"/>
      <c r="AN1516" s="1431"/>
      <c r="AO1516" s="1431"/>
      <c r="AP1516" s="1431"/>
      <c r="AQ1516" s="1128"/>
      <c r="AR1516" s="62"/>
      <c r="AS1516" s="274">
        <f t="shared" ref="AS1516:BP1516" si="628">SUM(AS1511:AS1515)</f>
        <v>0</v>
      </c>
      <c r="AT1516" s="275">
        <f t="shared" si="628"/>
        <v>0</v>
      </c>
      <c r="AU1516" s="276">
        <f t="shared" si="628"/>
        <v>0</v>
      </c>
      <c r="AV1516" s="274">
        <f t="shared" si="628"/>
        <v>0</v>
      </c>
      <c r="AW1516" s="277">
        <f t="shared" si="628"/>
        <v>0</v>
      </c>
      <c r="AX1516" s="276">
        <f>SUM(AT1511:AT1515)</f>
        <v>0</v>
      </c>
      <c r="AY1516" s="274">
        <f t="shared" si="628"/>
        <v>0</v>
      </c>
      <c r="AZ1516" s="275">
        <f t="shared" si="628"/>
        <v>0</v>
      </c>
      <c r="BA1516" s="276">
        <f t="shared" si="628"/>
        <v>0</v>
      </c>
      <c r="BB1516" s="274">
        <f t="shared" si="628"/>
        <v>0</v>
      </c>
      <c r="BC1516" s="277">
        <f t="shared" si="628"/>
        <v>0</v>
      </c>
      <c r="BD1516" s="276">
        <f t="shared" si="628"/>
        <v>0</v>
      </c>
      <c r="BE1516" s="274">
        <f t="shared" si="628"/>
        <v>0</v>
      </c>
      <c r="BF1516" s="275">
        <f t="shared" si="628"/>
        <v>0</v>
      </c>
      <c r="BG1516" s="276">
        <f t="shared" si="628"/>
        <v>0</v>
      </c>
      <c r="BH1516" s="274">
        <f t="shared" si="628"/>
        <v>0</v>
      </c>
      <c r="BI1516" s="275">
        <f t="shared" si="628"/>
        <v>0</v>
      </c>
      <c r="BJ1516" s="276">
        <f t="shared" si="628"/>
        <v>0</v>
      </c>
      <c r="BK1516" s="278">
        <f t="shared" si="628"/>
        <v>0</v>
      </c>
      <c r="BL1516" s="274">
        <f t="shared" si="628"/>
        <v>0</v>
      </c>
      <c r="BM1516" s="275">
        <f t="shared" si="628"/>
        <v>0</v>
      </c>
      <c r="BN1516" s="276">
        <f t="shared" si="628"/>
        <v>0</v>
      </c>
      <c r="BO1516" s="276">
        <f t="shared" si="628"/>
        <v>0</v>
      </c>
      <c r="BP1516" s="274">
        <f t="shared" si="628"/>
        <v>0</v>
      </c>
      <c r="BQ1516" s="321" t="s">
        <v>136</v>
      </c>
    </row>
    <row r="1517" ht="16.5">
      <c r="A1517" s="1398"/>
      <c r="B1517" s="565"/>
      <c r="C1517" s="1398"/>
      <c r="D1517" s="564"/>
      <c r="E1517" s="1448"/>
      <c r="F1517" s="1398"/>
      <c r="G1517" s="1448"/>
      <c r="H1517" s="108"/>
      <c r="I1517" s="106"/>
      <c r="J1517" s="1209"/>
      <c r="K1517" s="566"/>
      <c r="L1517" s="566"/>
      <c r="M1517" s="566"/>
      <c r="N1517" s="566"/>
      <c r="O1517" s="566"/>
      <c r="P1517" s="487"/>
      <c r="Q1517" s="279" t="s">
        <v>316</v>
      </c>
      <c r="R1517" s="280"/>
      <c r="S1517" s="281"/>
      <c r="T1517" s="513"/>
      <c r="U1517" s="513"/>
      <c r="V1517" s="513"/>
      <c r="W1517" s="513"/>
      <c r="X1517" s="513"/>
      <c r="Y1517" s="513"/>
      <c r="Z1517" s="513"/>
      <c r="AA1517" s="513"/>
      <c r="AB1517" s="513"/>
      <c r="AC1517" s="513"/>
      <c r="AD1517" s="514"/>
      <c r="AE1517" s="513"/>
      <c r="AF1517" s="513"/>
      <c r="AG1517" s="513"/>
      <c r="AH1517" s="513"/>
      <c r="AI1517" s="513"/>
      <c r="AJ1517" s="513"/>
      <c r="AK1517" s="513"/>
      <c r="AL1517" s="515"/>
      <c r="AM1517" s="513"/>
      <c r="AN1517" s="513"/>
      <c r="AO1517" s="513"/>
      <c r="AP1517" s="513"/>
      <c r="AQ1517" s="516"/>
      <c r="AR1517" s="62"/>
      <c r="AS1517" s="62"/>
      <c r="AT1517" s="62"/>
      <c r="AU1517" s="62"/>
      <c r="AV1517" s="62"/>
      <c r="AW1517" s="98"/>
      <c r="AX1517" s="62"/>
      <c r="AY1517" s="62"/>
      <c r="AZ1517" s="62"/>
      <c r="BA1517" s="62"/>
      <c r="BB1517" s="62"/>
      <c r="BC1517" s="98"/>
      <c r="BD1517" s="62"/>
      <c r="BE1517" s="62"/>
      <c r="BF1517" s="62"/>
      <c r="BG1517" s="62"/>
      <c r="BH1517" s="62"/>
      <c r="BI1517" s="62"/>
      <c r="BJ1517" s="62"/>
      <c r="BK1517" s="98"/>
      <c r="BL1517" s="62"/>
      <c r="BM1517" s="62"/>
      <c r="BN1517" s="62"/>
      <c r="BO1517" s="62"/>
      <c r="BP1517" s="62"/>
    </row>
    <row r="1518" ht="16.5">
      <c r="A1518" s="521"/>
      <c r="B1518" s="146"/>
      <c r="C1518" s="521"/>
      <c r="D1518" s="145"/>
      <c r="E1518" s="1452"/>
      <c r="F1518" s="521"/>
      <c r="G1518" s="1452"/>
      <c r="H1518" s="127">
        <v>1</v>
      </c>
      <c r="I1518" s="128">
        <v>7</v>
      </c>
      <c r="J1518" s="438"/>
      <c r="K1518" s="439"/>
      <c r="L1518" s="439"/>
      <c r="M1518" s="439"/>
      <c r="N1518" s="439"/>
      <c r="O1518" s="439"/>
      <c r="P1518" s="703"/>
      <c r="Q1518" s="704" t="s">
        <v>401</v>
      </c>
      <c r="R1518" s="553" t="s">
        <v>352</v>
      </c>
      <c r="S1518" s="255"/>
      <c r="T1518" s="721"/>
      <c r="U1518" s="721"/>
      <c r="V1518" s="721"/>
      <c r="W1518" s="721"/>
      <c r="X1518" s="721"/>
      <c r="Y1518" s="721"/>
      <c r="Z1518" s="721"/>
      <c r="AA1518" s="721"/>
      <c r="AB1518" s="721"/>
      <c r="AC1518" s="721"/>
      <c r="AD1518" s="734"/>
      <c r="AE1518" s="721"/>
      <c r="AF1518" s="721"/>
      <c r="AG1518" s="721"/>
      <c r="AH1518" s="721"/>
      <c r="AI1518" s="721"/>
      <c r="AJ1518" s="721"/>
      <c r="AK1518" s="721"/>
      <c r="AL1518" s="735"/>
      <c r="AM1518" s="721"/>
      <c r="AN1518" s="721"/>
      <c r="AO1518" s="721"/>
      <c r="AP1518" s="721"/>
      <c r="AQ1518" s="722"/>
      <c r="AR1518" s="62"/>
      <c r="AS1518" s="62"/>
      <c r="AT1518" s="62"/>
      <c r="AU1518" s="62"/>
      <c r="AV1518" s="62"/>
      <c r="AW1518" s="98"/>
      <c r="AX1518" s="62"/>
      <c r="AY1518" s="62"/>
      <c r="AZ1518" s="62"/>
      <c r="BA1518" s="62"/>
      <c r="BB1518" s="62"/>
      <c r="BC1518" s="98"/>
      <c r="BD1518" s="62"/>
      <c r="BE1518" s="62"/>
      <c r="BF1518" s="62"/>
      <c r="BG1518" s="62"/>
      <c r="BH1518" s="62"/>
      <c r="BI1518" s="62"/>
      <c r="BJ1518" s="62"/>
      <c r="BK1518" s="98"/>
      <c r="BL1518" s="62"/>
      <c r="BM1518" s="62"/>
      <c r="BN1518" s="62"/>
      <c r="BO1518" s="62"/>
      <c r="BP1518" s="62"/>
    </row>
    <row r="1519" ht="16.5">
      <c r="A1519" s="1165"/>
      <c r="B1519" s="1199"/>
      <c r="C1519" s="1165"/>
      <c r="D1519" s="1198"/>
      <c r="E1519" s="1459"/>
      <c r="F1519" s="1165"/>
      <c r="G1519" s="1459"/>
      <c r="H1519" s="743">
        <v>2</v>
      </c>
      <c r="I1519" s="1460">
        <v>8</v>
      </c>
      <c r="J1519" s="552"/>
      <c r="K1519" s="1461"/>
      <c r="L1519" s="1461"/>
      <c r="M1519" s="1461"/>
      <c r="N1519" s="1461"/>
      <c r="O1519" s="1461"/>
      <c r="P1519" s="703"/>
      <c r="Q1519" s="704" t="s">
        <v>431</v>
      </c>
      <c r="R1519" s="553" t="s">
        <v>352</v>
      </c>
      <c r="S1519" s="255"/>
      <c r="T1519" s="462"/>
      <c r="U1519" s="462"/>
      <c r="V1519" s="462"/>
      <c r="W1519" s="462"/>
      <c r="X1519" s="462"/>
      <c r="Y1519" s="462"/>
      <c r="Z1519" s="462"/>
      <c r="AA1519" s="462"/>
      <c r="AB1519" s="462"/>
      <c r="AC1519" s="462"/>
      <c r="AD1519" s="463"/>
      <c r="AE1519" s="462"/>
      <c r="AF1519" s="462"/>
      <c r="AG1519" s="462"/>
      <c r="AH1519" s="462"/>
      <c r="AI1519" s="462"/>
      <c r="AJ1519" s="462"/>
      <c r="AK1519" s="462"/>
      <c r="AL1519" s="464"/>
      <c r="AM1519" s="462"/>
      <c r="AN1519" s="462"/>
      <c r="AO1519" s="462"/>
      <c r="AP1519" s="462"/>
      <c r="AQ1519" s="190"/>
      <c r="AR1519" s="62"/>
      <c r="AS1519" s="62"/>
      <c r="AT1519" s="62"/>
      <c r="AU1519" s="62"/>
      <c r="AV1519" s="62"/>
      <c r="AW1519" s="98"/>
      <c r="AX1519" s="62"/>
      <c r="AY1519" s="62"/>
      <c r="AZ1519" s="62"/>
      <c r="BA1519" s="62"/>
      <c r="BB1519" s="62"/>
      <c r="BC1519" s="98"/>
      <c r="BD1519" s="62"/>
      <c r="BE1519" s="62"/>
      <c r="BF1519" s="62"/>
      <c r="BG1519" s="62"/>
      <c r="BH1519" s="62"/>
      <c r="BI1519" s="62"/>
      <c r="BJ1519" s="62"/>
      <c r="BK1519" s="98"/>
      <c r="BL1519" s="62"/>
      <c r="BM1519" s="62"/>
      <c r="BN1519" s="62"/>
      <c r="BO1519" s="62"/>
      <c r="BP1519" s="62"/>
    </row>
    <row r="1520" ht="16.5">
      <c r="A1520" s="1462"/>
      <c r="B1520" s="836"/>
      <c r="C1520" s="1463" t="s">
        <v>148</v>
      </c>
      <c r="D1520" s="1464"/>
      <c r="E1520" s="1465">
        <f>C1516+E1516</f>
        <v>0</v>
      </c>
      <c r="F1520" s="1466"/>
      <c r="G1520" s="1465">
        <f>F1516+G1516</f>
        <v>0</v>
      </c>
      <c r="H1520" s="1467"/>
      <c r="I1520" s="1468">
        <f>I1516</f>
        <v>0</v>
      </c>
      <c r="J1520" s="1469"/>
      <c r="K1520" s="1469"/>
      <c r="L1520" s="1469"/>
      <c r="M1520" s="1469"/>
      <c r="N1520" s="1469"/>
      <c r="O1520" s="1469"/>
      <c r="P1520" s="935"/>
      <c r="Q1520" s="540" t="s">
        <v>151</v>
      </c>
      <c r="R1520" s="541"/>
      <c r="S1520" s="542"/>
      <c r="T1520" s="1470"/>
      <c r="U1520" s="1470"/>
      <c r="V1520" s="1470"/>
      <c r="W1520" s="1470"/>
      <c r="X1520" s="1470"/>
      <c r="Y1520" s="1470"/>
      <c r="Z1520" s="1470"/>
      <c r="AA1520" s="1470"/>
      <c r="AB1520" s="1470"/>
      <c r="AC1520" s="1470"/>
      <c r="AD1520" s="1471"/>
      <c r="AE1520" s="1470"/>
      <c r="AF1520" s="1470"/>
      <c r="AG1520" s="1470"/>
      <c r="AH1520" s="1470"/>
      <c r="AI1520" s="1470"/>
      <c r="AJ1520" s="1470"/>
      <c r="AK1520" s="1470"/>
      <c r="AL1520" s="1472"/>
      <c r="AM1520" s="1470"/>
      <c r="AN1520" s="1470"/>
      <c r="AO1520" s="1470"/>
      <c r="AP1520" s="1470"/>
      <c r="AQ1520" s="1473"/>
      <c r="AR1520" s="62"/>
      <c r="AS1520" s="62"/>
      <c r="AT1520" s="62"/>
      <c r="AU1520" s="62"/>
      <c r="AV1520" s="62"/>
      <c r="AW1520" s="98"/>
      <c r="AX1520" s="62"/>
      <c r="AY1520" s="62"/>
      <c r="AZ1520" s="62"/>
      <c r="BA1520" s="62"/>
      <c r="BB1520" s="62"/>
      <c r="BC1520" s="98"/>
      <c r="BD1520" s="62"/>
      <c r="BE1520" s="62"/>
      <c r="BF1520" s="62"/>
      <c r="BG1520" s="62"/>
      <c r="BH1520" s="62"/>
      <c r="BI1520" s="62"/>
      <c r="BJ1520" s="62"/>
      <c r="BK1520" s="98"/>
      <c r="BL1520" s="62"/>
      <c r="BM1520" s="62"/>
      <c r="BN1520" s="62"/>
      <c r="BO1520" s="62"/>
      <c r="BP1520" s="62"/>
    </row>
    <row r="1521" ht="16.5">
      <c r="A1521" s="368"/>
      <c r="B1521" s="382"/>
      <c r="C1521" s="383" t="s">
        <v>150</v>
      </c>
      <c r="D1521" s="371"/>
      <c r="E1521" s="384" t="e">
        <f>E1520/I1520*100</f>
        <v>#DIV/0!</v>
      </c>
      <c r="F1521" s="385"/>
      <c r="G1521" s="384" t="e">
        <f>G1520/I1520*100</f>
        <v>#DIV/0!</v>
      </c>
      <c r="H1521" s="386"/>
      <c r="I1521" s="387"/>
      <c r="J1521" s="388"/>
      <c r="K1521" s="388"/>
      <c r="L1521" s="388"/>
      <c r="M1521" s="388"/>
      <c r="N1521" s="388"/>
      <c r="O1521" s="388"/>
      <c r="P1521" s="110"/>
      <c r="Q1521" s="396"/>
      <c r="R1521" s="397"/>
      <c r="S1521" s="396"/>
      <c r="T1521" s="398"/>
      <c r="U1521" s="398"/>
      <c r="V1521" s="398"/>
      <c r="W1521" s="398"/>
      <c r="X1521" s="398"/>
      <c r="Y1521" s="398"/>
      <c r="Z1521" s="398"/>
      <c r="AA1521" s="398"/>
      <c r="AB1521" s="398"/>
      <c r="AC1521" s="398"/>
      <c r="AD1521" s="399"/>
      <c r="AE1521" s="398"/>
      <c r="AF1521" s="398"/>
      <c r="AG1521" s="398"/>
      <c r="AH1521" s="398"/>
      <c r="AI1521" s="398"/>
      <c r="AJ1521" s="398"/>
      <c r="AK1521" s="398"/>
      <c r="AL1521" s="400"/>
      <c r="AM1521" s="398"/>
      <c r="AN1521" s="398"/>
      <c r="AO1521" s="398"/>
      <c r="AP1521" s="398"/>
      <c r="AQ1521" s="401"/>
      <c r="AR1521" s="62"/>
      <c r="AS1521" s="62"/>
      <c r="AT1521" s="62"/>
      <c r="AU1521" s="62"/>
      <c r="AV1521" s="62"/>
      <c r="AW1521" s="98"/>
      <c r="AX1521" s="62"/>
      <c r="AY1521" s="62"/>
      <c r="AZ1521" s="62"/>
      <c r="BA1521" s="62"/>
      <c r="BB1521" s="62"/>
      <c r="BC1521" s="98"/>
      <c r="BD1521" s="62"/>
      <c r="BE1521" s="62"/>
      <c r="BF1521" s="62"/>
      <c r="BG1521" s="62"/>
      <c r="BH1521" s="62"/>
      <c r="BI1521" s="62"/>
      <c r="BJ1521" s="62"/>
      <c r="BK1521" s="98"/>
      <c r="BL1521" s="62"/>
      <c r="BM1521" s="62"/>
      <c r="BN1521" s="62"/>
      <c r="BO1521" s="62"/>
      <c r="BP1521" s="62"/>
    </row>
    <row r="1522" ht="16.5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110"/>
      <c r="Q1522" s="1358" t="s">
        <v>434</v>
      </c>
      <c r="R1522" s="397"/>
      <c r="S1522" s="396"/>
      <c r="T1522" s="398"/>
      <c r="U1522" s="398"/>
      <c r="V1522" s="398"/>
      <c r="W1522" s="398"/>
      <c r="X1522" s="398"/>
      <c r="Y1522" s="398"/>
      <c r="Z1522" s="398"/>
      <c r="AA1522" s="398"/>
      <c r="AB1522" s="398"/>
      <c r="AC1522" s="398"/>
      <c r="AD1522" s="399"/>
      <c r="AE1522" s="398"/>
      <c r="AF1522" s="398"/>
      <c r="AG1522" s="398"/>
      <c r="AH1522" s="398"/>
      <c r="AI1522" s="398"/>
      <c r="AJ1522" s="398"/>
      <c r="AK1522" s="398"/>
      <c r="AL1522" s="400"/>
      <c r="AM1522" s="398"/>
      <c r="AN1522" s="398"/>
      <c r="AO1522" s="398"/>
      <c r="AP1522" s="398"/>
      <c r="AQ1522" s="401"/>
      <c r="AR1522" s="62"/>
      <c r="AS1522" s="62"/>
      <c r="AT1522" s="62"/>
      <c r="AU1522" s="62"/>
      <c r="AV1522" s="62"/>
      <c r="AW1522" s="98"/>
      <c r="AX1522" s="62"/>
      <c r="AY1522" s="62"/>
      <c r="AZ1522" s="62"/>
      <c r="BA1522" s="62"/>
      <c r="BB1522" s="62"/>
      <c r="BC1522" s="98"/>
      <c r="BD1522" s="62"/>
      <c r="BE1522" s="62"/>
      <c r="BF1522" s="62"/>
      <c r="BG1522" s="62"/>
      <c r="BH1522" s="62"/>
      <c r="BI1522" s="62"/>
      <c r="BJ1522" s="62"/>
      <c r="BK1522" s="98"/>
      <c r="BL1522" s="62"/>
      <c r="BM1522" s="62"/>
      <c r="BN1522" s="62"/>
      <c r="BO1522" s="62"/>
      <c r="BP1522" s="62"/>
    </row>
    <row r="1523" ht="16.5" customHeight="1">
      <c r="A1523" s="781"/>
      <c r="B1523" s="1313" t="s">
        <v>58</v>
      </c>
      <c r="C1523" s="404"/>
      <c r="D1523" s="405"/>
      <c r="E1523" s="406"/>
      <c r="F1523" s="404"/>
      <c r="G1523" s="406"/>
      <c r="H1523" s="407"/>
      <c r="I1523" s="408"/>
      <c r="J1523" s="407"/>
      <c r="K1523" s="408"/>
      <c r="L1523" s="407"/>
      <c r="M1523" s="408"/>
      <c r="N1523" s="407"/>
      <c r="O1523" s="408"/>
      <c r="P1523" s="57" t="s">
        <v>25</v>
      </c>
      <c r="Q1523" s="409" t="s">
        <v>26</v>
      </c>
      <c r="R1523" s="314" t="s">
        <v>27</v>
      </c>
      <c r="S1523" s="559" t="s">
        <v>28</v>
      </c>
      <c r="T1523" s="559"/>
      <c r="U1523" s="559"/>
      <c r="V1523" s="559"/>
      <c r="W1523" s="559"/>
      <c r="X1523" s="411"/>
      <c r="Y1523" s="412"/>
      <c r="Z1523" s="412"/>
      <c r="AA1523" s="412"/>
      <c r="AB1523" s="412"/>
      <c r="AC1523" s="412"/>
      <c r="AD1523" s="412"/>
      <c r="AE1523" s="412"/>
      <c r="AF1523" s="412"/>
      <c r="AG1523" s="412"/>
      <c r="AH1523" s="412"/>
      <c r="AI1523" s="412"/>
      <c r="AJ1523" s="412"/>
      <c r="AK1523" s="412"/>
      <c r="AL1523" s="413"/>
      <c r="AM1523" s="559"/>
      <c r="AN1523" s="559"/>
      <c r="AO1523" s="559"/>
      <c r="AP1523" s="559"/>
      <c r="AQ1523" s="560"/>
      <c r="AR1523" s="62"/>
      <c r="AS1523" s="62"/>
      <c r="AT1523" s="62"/>
      <c r="AU1523" s="62"/>
      <c r="AV1523" s="62"/>
      <c r="AW1523" s="98"/>
      <c r="AX1523" s="62"/>
      <c r="AY1523" s="62"/>
      <c r="AZ1523" s="62"/>
      <c r="BA1523" s="62"/>
      <c r="BB1523" s="62"/>
      <c r="BC1523" s="98"/>
      <c r="BD1523" s="62"/>
      <c r="BE1523" s="62"/>
      <c r="BF1523" s="62"/>
      <c r="BG1523" s="62"/>
      <c r="BH1523" s="62"/>
      <c r="BI1523" s="62"/>
      <c r="BJ1523" s="62"/>
      <c r="BK1523" s="98"/>
      <c r="BL1523" s="62"/>
      <c r="BM1523" s="62"/>
      <c r="BN1523" s="62"/>
      <c r="BO1523" s="62"/>
      <c r="BP1523" s="62"/>
    </row>
    <row r="1524">
      <c r="A1524" s="561" t="s">
        <v>57</v>
      </c>
      <c r="B1524" s="1314"/>
      <c r="C1524" s="416"/>
      <c r="D1524" s="417"/>
      <c r="E1524" s="418"/>
      <c r="F1524" s="416"/>
      <c r="G1524" s="419" t="s">
        <v>153</v>
      </c>
      <c r="H1524" s="420"/>
      <c r="I1524" s="421"/>
      <c r="J1524" s="420"/>
      <c r="K1524" s="421"/>
      <c r="L1524" s="422" t="s">
        <v>154</v>
      </c>
      <c r="M1524" s="421"/>
      <c r="N1524" s="420"/>
      <c r="O1524" s="421"/>
      <c r="P1524" s="65"/>
      <c r="Q1524" s="423"/>
      <c r="R1524" s="397" t="s">
        <v>31</v>
      </c>
      <c r="S1524" s="562"/>
      <c r="T1524" s="69"/>
      <c r="U1524" s="69"/>
      <c r="V1524" s="69"/>
      <c r="W1524" s="69"/>
      <c r="X1524" s="69"/>
      <c r="Y1524" s="69"/>
      <c r="Z1524" s="69"/>
      <c r="AA1524" s="69"/>
      <c r="AB1524" s="69"/>
      <c r="AC1524" s="69"/>
      <c r="AD1524" s="69"/>
      <c r="AE1524" s="69"/>
      <c r="AF1524" s="69"/>
      <c r="AG1524" s="69"/>
      <c r="AH1524" s="69"/>
      <c r="AI1524" s="69"/>
      <c r="AJ1524" s="69"/>
      <c r="AK1524" s="69"/>
      <c r="AL1524" s="69"/>
      <c r="AM1524" s="69"/>
      <c r="AN1524" s="69"/>
      <c r="AO1524" s="69"/>
      <c r="AP1524" s="69"/>
      <c r="AQ1524" s="69"/>
      <c r="AR1524" s="62"/>
      <c r="AS1524" s="62"/>
      <c r="AT1524" s="62"/>
      <c r="AU1524" s="62"/>
      <c r="AV1524" s="62"/>
      <c r="AW1524" s="98"/>
      <c r="AX1524" s="62"/>
      <c r="AY1524" s="62"/>
      <c r="AZ1524" s="62"/>
      <c r="BA1524" s="62"/>
      <c r="BB1524" s="62"/>
      <c r="BC1524" s="98"/>
      <c r="BD1524" s="62"/>
      <c r="BE1524" s="62"/>
      <c r="BF1524" s="62"/>
      <c r="BG1524" s="62"/>
      <c r="BH1524" s="62"/>
      <c r="BI1524" s="62"/>
      <c r="BJ1524" s="62"/>
      <c r="BK1524" s="98"/>
      <c r="BL1524" s="62"/>
      <c r="BM1524" s="62"/>
      <c r="BN1524" s="62"/>
      <c r="BO1524" s="62"/>
      <c r="BP1524" s="62"/>
    </row>
    <row r="1525" ht="16.5">
      <c r="A1525" s="782"/>
      <c r="B1525" s="1315"/>
      <c r="C1525" s="427"/>
      <c r="D1525" s="428"/>
      <c r="E1525" s="429"/>
      <c r="F1525" s="427"/>
      <c r="G1525" s="429"/>
      <c r="H1525" s="430"/>
      <c r="I1525" s="431"/>
      <c r="J1525" s="430"/>
      <c r="K1525" s="431"/>
      <c r="L1525" s="430"/>
      <c r="M1525" s="431"/>
      <c r="N1525" s="430"/>
      <c r="O1525" s="431"/>
      <c r="P1525" s="78"/>
      <c r="Q1525" s="432"/>
      <c r="R1525" s="553" t="s">
        <v>56</v>
      </c>
      <c r="S1525" s="746"/>
      <c r="T1525" s="82"/>
      <c r="U1525" s="82"/>
      <c r="V1525" s="82"/>
      <c r="W1525" s="82"/>
      <c r="X1525" s="82"/>
      <c r="Y1525" s="82"/>
      <c r="Z1525" s="82"/>
      <c r="AA1525" s="82"/>
      <c r="AB1525" s="82"/>
      <c r="AC1525" s="82"/>
      <c r="AD1525" s="82"/>
      <c r="AE1525" s="82"/>
      <c r="AF1525" s="82"/>
      <c r="AG1525" s="82"/>
      <c r="AH1525" s="82"/>
      <c r="AI1525" s="82"/>
      <c r="AJ1525" s="82"/>
      <c r="AK1525" s="82"/>
      <c r="AL1525" s="82"/>
      <c r="AM1525" s="82"/>
      <c r="AN1525" s="82"/>
      <c r="AO1525" s="82"/>
      <c r="AP1525" s="82"/>
      <c r="AQ1525" s="82"/>
      <c r="AR1525" s="62"/>
      <c r="AS1525" s="62"/>
      <c r="AT1525" s="62"/>
      <c r="AU1525" s="62"/>
      <c r="AV1525" s="62"/>
      <c r="AW1525" s="98"/>
      <c r="AX1525" s="62"/>
      <c r="AY1525" s="62"/>
      <c r="AZ1525" s="62"/>
      <c r="BA1525" s="62"/>
      <c r="BB1525" s="62"/>
      <c r="BC1525" s="98"/>
      <c r="BD1525" s="62"/>
      <c r="BE1525" s="62"/>
      <c r="BF1525" s="62"/>
      <c r="BG1525" s="62"/>
      <c r="BH1525" s="62"/>
      <c r="BI1525" s="62"/>
      <c r="BJ1525" s="62"/>
      <c r="BK1525" s="98"/>
      <c r="BL1525" s="62"/>
      <c r="BM1525" s="62"/>
      <c r="BN1525" s="62"/>
      <c r="BO1525" s="62"/>
      <c r="BP1525" s="62"/>
    </row>
    <row r="1526" ht="16.5">
      <c r="A1526" s="167"/>
      <c r="B1526" s="168"/>
      <c r="C1526" s="101"/>
      <c r="D1526" s="783"/>
      <c r="E1526" s="1208"/>
      <c r="F1526" s="1022"/>
      <c r="G1526" s="1474"/>
      <c r="H1526" s="106"/>
      <c r="I1526" s="105"/>
      <c r="J1526" s="566"/>
      <c r="K1526" s="1474"/>
      <c r="L1526" s="566"/>
      <c r="M1526" s="1474"/>
      <c r="N1526" s="566"/>
      <c r="O1526" s="1022"/>
      <c r="P1526" s="104"/>
      <c r="Q1526" s="470"/>
      <c r="R1526" s="113"/>
      <c r="S1526" s="114"/>
      <c r="T1526" s="340"/>
      <c r="U1526" s="340"/>
      <c r="V1526" s="340"/>
      <c r="W1526" s="340"/>
      <c r="X1526" s="340"/>
      <c r="Y1526" s="340"/>
      <c r="Z1526" s="340"/>
      <c r="AA1526" s="340"/>
      <c r="AB1526" s="340"/>
      <c r="AC1526" s="340"/>
      <c r="AD1526" s="341"/>
      <c r="AE1526" s="340"/>
      <c r="AF1526" s="340"/>
      <c r="AG1526" s="340"/>
      <c r="AH1526" s="340"/>
      <c r="AI1526" s="340"/>
      <c r="AJ1526" s="340"/>
      <c r="AK1526" s="340"/>
      <c r="AL1526" s="342"/>
      <c r="AM1526" s="340"/>
      <c r="AN1526" s="340"/>
      <c r="AO1526" s="340"/>
      <c r="AP1526" s="340"/>
      <c r="AQ1526" s="343"/>
      <c r="AR1526" s="62"/>
      <c r="AS1526" s="235"/>
      <c r="AT1526" s="62"/>
      <c r="AU1526" s="62"/>
      <c r="AV1526" s="235"/>
      <c r="AW1526" s="98"/>
      <c r="AX1526" s="62"/>
      <c r="AY1526" s="235"/>
      <c r="AZ1526" s="62"/>
      <c r="BA1526" s="62"/>
      <c r="BB1526" s="235"/>
      <c r="BC1526" s="98"/>
      <c r="BD1526" s="62"/>
      <c r="BE1526" s="235"/>
      <c r="BF1526" s="62"/>
      <c r="BG1526" s="62"/>
      <c r="BH1526" s="235"/>
      <c r="BI1526" s="62"/>
      <c r="BJ1526" s="62"/>
      <c r="BK1526" s="98"/>
      <c r="BL1526" s="235"/>
      <c r="BM1526" s="62"/>
      <c r="BN1526" s="62"/>
      <c r="BO1526" s="62"/>
      <c r="BP1526" s="235"/>
    </row>
    <row r="1527" ht="16.5">
      <c r="A1527" s="145"/>
      <c r="B1527" s="146"/>
      <c r="C1527" s="124" t="s">
        <v>59</v>
      </c>
      <c r="D1527" s="125" t="s">
        <v>59</v>
      </c>
      <c r="E1527" s="436"/>
      <c r="F1527" s="437"/>
      <c r="G1527" s="438"/>
      <c r="H1527" s="128"/>
      <c r="I1527" s="127">
        <v>1</v>
      </c>
      <c r="J1527" s="439"/>
      <c r="K1527" s="438"/>
      <c r="L1527" s="439"/>
      <c r="M1527" s="438"/>
      <c r="N1527" s="439"/>
      <c r="O1527" s="437"/>
      <c r="P1527" s="1052" t="s">
        <v>72</v>
      </c>
      <c r="Q1527" s="291" t="s">
        <v>403</v>
      </c>
      <c r="R1527" s="132" t="s">
        <v>169</v>
      </c>
      <c r="S1527" s="133">
        <v>40</v>
      </c>
      <c r="T1527" s="1475"/>
      <c r="U1527" s="1475"/>
      <c r="V1527" s="1475"/>
      <c r="W1527" s="1475"/>
      <c r="X1527" s="1475"/>
      <c r="Y1527" s="1475"/>
      <c r="Z1527" s="1475"/>
      <c r="AA1527" s="1475"/>
      <c r="AB1527" s="1475"/>
      <c r="AC1527" s="1475"/>
      <c r="AD1527" s="1476"/>
      <c r="AE1527" s="1475"/>
      <c r="AF1527" s="1475"/>
      <c r="AG1527" s="1475"/>
      <c r="AH1527" s="1475"/>
      <c r="AI1527" s="1475"/>
      <c r="AJ1527" s="1475"/>
      <c r="AK1527" s="1475"/>
      <c r="AL1527" s="1477"/>
      <c r="AM1527" s="1475"/>
      <c r="AN1527" s="1475"/>
      <c r="AO1527" s="1475"/>
      <c r="AP1527" s="1475"/>
      <c r="AQ1527" s="1478"/>
      <c r="AR1527" s="62"/>
      <c r="AS1527" s="224" t="s">
        <v>95</v>
      </c>
      <c r="AT1527" s="225"/>
      <c r="AU1527" s="226"/>
      <c r="AV1527" s="224"/>
      <c r="AW1527" s="225"/>
      <c r="AX1527" s="226"/>
      <c r="AY1527" s="224"/>
      <c r="AZ1527" s="225"/>
      <c r="BA1527" s="226"/>
      <c r="BB1527" s="224"/>
      <c r="BC1527" s="225"/>
      <c r="BD1527" s="226"/>
      <c r="BE1527" s="224"/>
      <c r="BF1527" s="225"/>
      <c r="BG1527" s="226"/>
      <c r="BH1527" s="224"/>
      <c r="BI1527" s="225"/>
      <c r="BJ1527" s="226"/>
      <c r="BK1527" s="64"/>
      <c r="BL1527" s="224"/>
      <c r="BM1527" s="225"/>
      <c r="BN1527" s="226"/>
      <c r="BO1527" s="63"/>
      <c r="BP1527" s="224"/>
      <c r="BQ1527" s="19"/>
    </row>
    <row r="1528" ht="19.5">
      <c r="A1528" s="145"/>
      <c r="B1528" s="146"/>
      <c r="C1528" s="124"/>
      <c r="D1528" s="125"/>
      <c r="E1528" s="436"/>
      <c r="F1528" s="437"/>
      <c r="G1528" s="438"/>
      <c r="H1528" s="128"/>
      <c r="I1528" s="127"/>
      <c r="J1528" s="439"/>
      <c r="K1528" s="438"/>
      <c r="L1528" s="439"/>
      <c r="M1528" s="438"/>
      <c r="N1528" s="439"/>
      <c r="O1528" s="437"/>
      <c r="P1528" s="125"/>
      <c r="Q1528" s="291"/>
      <c r="R1528" s="132"/>
      <c r="S1528" s="133"/>
      <c r="T1528" s="768"/>
      <c r="U1528" s="768"/>
      <c r="V1528" s="768"/>
      <c r="W1528" s="768"/>
      <c r="X1528" s="768"/>
      <c r="Y1528" s="768"/>
      <c r="Z1528" s="768"/>
      <c r="AA1528" s="768"/>
      <c r="AB1528" s="768"/>
      <c r="AC1528" s="768"/>
      <c r="AD1528" s="769"/>
      <c r="AE1528" s="768"/>
      <c r="AF1528" s="768"/>
      <c r="AG1528" s="768"/>
      <c r="AH1528" s="768"/>
      <c r="AI1528" s="768"/>
      <c r="AJ1528" s="768"/>
      <c r="AK1528" s="768"/>
      <c r="AL1528" s="770"/>
      <c r="AM1528" s="768"/>
      <c r="AN1528" s="768"/>
      <c r="AO1528" s="768"/>
      <c r="AP1528" s="768"/>
      <c r="AQ1528" s="771"/>
      <c r="AR1528" s="62"/>
      <c r="AS1528" s="236" t="s">
        <v>32</v>
      </c>
      <c r="AT1528" s="236" t="s">
        <v>33</v>
      </c>
      <c r="AU1528" s="236" t="s">
        <v>34</v>
      </c>
      <c r="AV1528" s="236" t="s">
        <v>35</v>
      </c>
      <c r="AW1528" s="237" t="s">
        <v>36</v>
      </c>
      <c r="AX1528" s="236" t="s">
        <v>37</v>
      </c>
      <c r="AY1528" s="236" t="s">
        <v>38</v>
      </c>
      <c r="AZ1528" s="236" t="s">
        <v>39</v>
      </c>
      <c r="BA1528" s="236" t="s">
        <v>40</v>
      </c>
      <c r="BB1528" s="236" t="s">
        <v>41</v>
      </c>
      <c r="BC1528" s="237" t="s">
        <v>42</v>
      </c>
      <c r="BD1528" s="236" t="s">
        <v>43</v>
      </c>
      <c r="BE1528" s="236" t="s">
        <v>44</v>
      </c>
      <c r="BF1528" s="236" t="s">
        <v>45</v>
      </c>
      <c r="BG1528" s="236" t="s">
        <v>46</v>
      </c>
      <c r="BH1528" s="236" t="s">
        <v>47</v>
      </c>
      <c r="BI1528" s="236" t="s">
        <v>48</v>
      </c>
      <c r="BJ1528" s="236" t="s">
        <v>49</v>
      </c>
      <c r="BK1528" s="238" t="s">
        <v>50</v>
      </c>
      <c r="BL1528" s="239" t="s">
        <v>51</v>
      </c>
      <c r="BM1528" s="239" t="s">
        <v>52</v>
      </c>
      <c r="BN1528" s="239" t="s">
        <v>53</v>
      </c>
      <c r="BO1528" s="239" t="s">
        <v>54</v>
      </c>
      <c r="BP1528" s="239" t="s">
        <v>55</v>
      </c>
      <c r="BQ1528" s="19"/>
    </row>
    <row r="1529" ht="15.75" customHeight="1">
      <c r="A1529" s="145"/>
      <c r="B1529" s="146"/>
      <c r="C1529" s="124" t="s">
        <v>59</v>
      </c>
      <c r="D1529" s="125" t="s">
        <v>59</v>
      </c>
      <c r="E1529" s="436"/>
      <c r="F1529" s="437"/>
      <c r="G1529" s="438"/>
      <c r="H1529" s="128"/>
      <c r="I1529" s="127">
        <v>2</v>
      </c>
      <c r="J1529" s="439"/>
      <c r="K1529" s="438"/>
      <c r="L1529" s="439"/>
      <c r="M1529" s="438"/>
      <c r="N1529" s="439"/>
      <c r="O1529" s="437"/>
      <c r="P1529" s="1052" t="s">
        <v>72</v>
      </c>
      <c r="Q1529" s="1479" t="s">
        <v>125</v>
      </c>
      <c r="R1529" s="132" t="s">
        <v>169</v>
      </c>
      <c r="S1529" s="133"/>
      <c r="T1529" s="721"/>
      <c r="U1529" s="721"/>
      <c r="V1529" s="721"/>
      <c r="W1529" s="721"/>
      <c r="X1529" s="721"/>
      <c r="Y1529" s="721"/>
      <c r="Z1529" s="721"/>
      <c r="AA1529" s="721"/>
      <c r="AB1529" s="721"/>
      <c r="AC1529" s="721"/>
      <c r="AD1529" s="734"/>
      <c r="AE1529" s="721"/>
      <c r="AF1529" s="721"/>
      <c r="AG1529" s="721"/>
      <c r="AH1529" s="721"/>
      <c r="AI1529" s="721"/>
      <c r="AJ1529" s="721"/>
      <c r="AK1529" s="721"/>
      <c r="AL1529" s="735"/>
      <c r="AM1529" s="721"/>
      <c r="AN1529" s="721"/>
      <c r="AO1529" s="721"/>
      <c r="AP1529" s="721"/>
      <c r="AQ1529" s="722"/>
      <c r="AR1529" s="62"/>
      <c r="AS1529" s="309">
        <f t="shared" ref="AS1529:AS1535" si="629">T1529*T$1539*1.73*0.875/1000</f>
        <v>0</v>
      </c>
      <c r="AT1529" s="309">
        <f t="shared" ref="AT1529:BP1535" si="630">U1529*U$1539*1.73*0.875/1000</f>
        <v>0</v>
      </c>
      <c r="AU1529" s="309">
        <f t="shared" si="630"/>
        <v>0</v>
      </c>
      <c r="AV1529" s="309">
        <f t="shared" si="630"/>
        <v>0</v>
      </c>
      <c r="AW1529" s="310">
        <f t="shared" si="630"/>
        <v>0</v>
      </c>
      <c r="AX1529" s="309">
        <f t="shared" si="630"/>
        <v>0</v>
      </c>
      <c r="AY1529" s="309">
        <f t="shared" si="630"/>
        <v>0</v>
      </c>
      <c r="AZ1529" s="309">
        <f t="shared" si="630"/>
        <v>0</v>
      </c>
      <c r="BA1529" s="309">
        <f t="shared" si="630"/>
        <v>0</v>
      </c>
      <c r="BB1529" s="309">
        <f t="shared" si="630"/>
        <v>0</v>
      </c>
      <c r="BC1529" s="310">
        <f t="shared" si="630"/>
        <v>0</v>
      </c>
      <c r="BD1529" s="309">
        <f t="shared" si="630"/>
        <v>0</v>
      </c>
      <c r="BE1529" s="309">
        <f t="shared" si="630"/>
        <v>0</v>
      </c>
      <c r="BF1529" s="309">
        <f t="shared" si="630"/>
        <v>0</v>
      </c>
      <c r="BG1529" s="309">
        <f t="shared" si="630"/>
        <v>0</v>
      </c>
      <c r="BH1529" s="309">
        <f t="shared" si="630"/>
        <v>0</v>
      </c>
      <c r="BI1529" s="309">
        <f t="shared" si="630"/>
        <v>0</v>
      </c>
      <c r="BJ1529" s="309">
        <f t="shared" si="630"/>
        <v>0</v>
      </c>
      <c r="BK1529" s="310">
        <f t="shared" si="630"/>
        <v>0</v>
      </c>
      <c r="BL1529" s="309">
        <f t="shared" si="630"/>
        <v>0</v>
      </c>
      <c r="BM1529" s="309">
        <f t="shared" si="630"/>
        <v>0</v>
      </c>
      <c r="BN1529" s="309">
        <f t="shared" si="630"/>
        <v>0</v>
      </c>
      <c r="BO1529" s="309">
        <f t="shared" si="630"/>
        <v>0</v>
      </c>
      <c r="BP1529" s="309">
        <f t="shared" si="630"/>
        <v>0</v>
      </c>
      <c r="BQ1529" s="247"/>
    </row>
    <row r="1530">
      <c r="A1530" s="145"/>
      <c r="B1530" s="146"/>
      <c r="C1530" s="124" t="s">
        <v>59</v>
      </c>
      <c r="D1530" s="125" t="s">
        <v>59</v>
      </c>
      <c r="E1530" s="436"/>
      <c r="F1530" s="437"/>
      <c r="G1530" s="438"/>
      <c r="H1530" s="128"/>
      <c r="I1530" s="127">
        <v>3</v>
      </c>
      <c r="J1530" s="439"/>
      <c r="K1530" s="438"/>
      <c r="L1530" s="439"/>
      <c r="M1530" s="438"/>
      <c r="N1530" s="439"/>
      <c r="O1530" s="437"/>
      <c r="P1530" s="1052" t="s">
        <v>72</v>
      </c>
      <c r="Q1530" s="1479" t="s">
        <v>106</v>
      </c>
      <c r="R1530" s="132" t="s">
        <v>169</v>
      </c>
      <c r="S1530" s="133"/>
      <c r="T1530" s="721"/>
      <c r="U1530" s="721"/>
      <c r="V1530" s="721"/>
      <c r="W1530" s="721"/>
      <c r="X1530" s="721"/>
      <c r="Y1530" s="721"/>
      <c r="Z1530" s="721"/>
      <c r="AA1530" s="721"/>
      <c r="AB1530" s="721"/>
      <c r="AC1530" s="721"/>
      <c r="AD1530" s="734"/>
      <c r="AE1530" s="721"/>
      <c r="AF1530" s="721"/>
      <c r="AG1530" s="721"/>
      <c r="AH1530" s="721"/>
      <c r="AI1530" s="721"/>
      <c r="AJ1530" s="721"/>
      <c r="AK1530" s="721"/>
      <c r="AL1530" s="735"/>
      <c r="AM1530" s="721"/>
      <c r="AN1530" s="721"/>
      <c r="AO1530" s="721"/>
      <c r="AP1530" s="721"/>
      <c r="AQ1530" s="722"/>
      <c r="AR1530" s="62"/>
      <c r="AS1530" s="878">
        <f t="shared" si="629"/>
        <v>0</v>
      </c>
      <c r="AT1530" s="878">
        <f t="shared" si="630"/>
        <v>0</v>
      </c>
      <c r="AU1530" s="878">
        <f t="shared" si="630"/>
        <v>0</v>
      </c>
      <c r="AV1530" s="878">
        <f t="shared" si="630"/>
        <v>0</v>
      </c>
      <c r="AW1530" s="879">
        <f t="shared" si="630"/>
        <v>0</v>
      </c>
      <c r="AX1530" s="878">
        <f t="shared" si="630"/>
        <v>0</v>
      </c>
      <c r="AY1530" s="878">
        <f t="shared" si="630"/>
        <v>0</v>
      </c>
      <c r="AZ1530" s="878">
        <f t="shared" si="630"/>
        <v>0</v>
      </c>
      <c r="BA1530" s="878">
        <f t="shared" si="630"/>
        <v>0</v>
      </c>
      <c r="BB1530" s="878">
        <f t="shared" si="630"/>
        <v>0</v>
      </c>
      <c r="BC1530" s="879">
        <f t="shared" si="630"/>
        <v>0</v>
      </c>
      <c r="BD1530" s="878">
        <f t="shared" si="630"/>
        <v>0</v>
      </c>
      <c r="BE1530" s="878">
        <f t="shared" si="630"/>
        <v>0</v>
      </c>
      <c r="BF1530" s="878">
        <f t="shared" si="630"/>
        <v>0</v>
      </c>
      <c r="BG1530" s="878">
        <f t="shared" si="630"/>
        <v>0</v>
      </c>
      <c r="BH1530" s="878">
        <f t="shared" si="630"/>
        <v>0</v>
      </c>
      <c r="BI1530" s="878">
        <f t="shared" si="630"/>
        <v>0</v>
      </c>
      <c r="BJ1530" s="878">
        <f t="shared" si="630"/>
        <v>0</v>
      </c>
      <c r="BK1530" s="879">
        <f t="shared" si="630"/>
        <v>0</v>
      </c>
      <c r="BL1530" s="878">
        <f t="shared" si="630"/>
        <v>0</v>
      </c>
      <c r="BM1530" s="878">
        <f t="shared" si="630"/>
        <v>0</v>
      </c>
      <c r="BN1530" s="878">
        <f t="shared" si="630"/>
        <v>0</v>
      </c>
      <c r="BO1530" s="878">
        <f t="shared" si="630"/>
        <v>0</v>
      </c>
      <c r="BP1530" s="878">
        <f t="shared" si="630"/>
        <v>0</v>
      </c>
      <c r="BQ1530" s="247"/>
    </row>
    <row r="1531">
      <c r="A1531" s="145"/>
      <c r="B1531" s="146"/>
      <c r="C1531" s="124" t="s">
        <v>59</v>
      </c>
      <c r="D1531" s="125" t="s">
        <v>59</v>
      </c>
      <c r="E1531" s="436"/>
      <c r="F1531" s="437"/>
      <c r="G1531" s="438"/>
      <c r="H1531" s="128"/>
      <c r="I1531" s="127">
        <v>4</v>
      </c>
      <c r="J1531" s="439"/>
      <c r="K1531" s="438"/>
      <c r="L1531" s="439"/>
      <c r="M1531" s="438"/>
      <c r="N1531" s="439"/>
      <c r="O1531" s="437"/>
      <c r="P1531" s="1052" t="s">
        <v>72</v>
      </c>
      <c r="Q1531" s="1479" t="s">
        <v>105</v>
      </c>
      <c r="R1531" s="132" t="s">
        <v>169</v>
      </c>
      <c r="S1531" s="133"/>
      <c r="T1531" s="721"/>
      <c r="U1531" s="721"/>
      <c r="V1531" s="721"/>
      <c r="W1531" s="721"/>
      <c r="X1531" s="721"/>
      <c r="Y1531" s="721"/>
      <c r="Z1531" s="721"/>
      <c r="AA1531" s="721"/>
      <c r="AB1531" s="721"/>
      <c r="AC1531" s="721"/>
      <c r="AD1531" s="734"/>
      <c r="AE1531" s="721"/>
      <c r="AF1531" s="721"/>
      <c r="AG1531" s="721"/>
      <c r="AH1531" s="721"/>
      <c r="AI1531" s="721"/>
      <c r="AJ1531" s="721"/>
      <c r="AK1531" s="721"/>
      <c r="AL1531" s="735"/>
      <c r="AM1531" s="721"/>
      <c r="AN1531" s="721"/>
      <c r="AO1531" s="721"/>
      <c r="AP1531" s="721"/>
      <c r="AQ1531" s="722"/>
      <c r="AR1531" s="62"/>
      <c r="AS1531" s="878">
        <f t="shared" si="629"/>
        <v>0</v>
      </c>
      <c r="AT1531" s="878">
        <f t="shared" si="630"/>
        <v>0</v>
      </c>
      <c r="AU1531" s="878">
        <f t="shared" si="630"/>
        <v>0</v>
      </c>
      <c r="AV1531" s="878">
        <f t="shared" si="630"/>
        <v>0</v>
      </c>
      <c r="AW1531" s="879">
        <f t="shared" si="630"/>
        <v>0</v>
      </c>
      <c r="AX1531" s="878">
        <f t="shared" si="630"/>
        <v>0</v>
      </c>
      <c r="AY1531" s="878">
        <f t="shared" si="630"/>
        <v>0</v>
      </c>
      <c r="AZ1531" s="878">
        <f t="shared" si="630"/>
        <v>0</v>
      </c>
      <c r="BA1531" s="878">
        <f t="shared" si="630"/>
        <v>0</v>
      </c>
      <c r="BB1531" s="878">
        <f t="shared" si="630"/>
        <v>0</v>
      </c>
      <c r="BC1531" s="879">
        <f t="shared" si="630"/>
        <v>0</v>
      </c>
      <c r="BD1531" s="878">
        <f t="shared" si="630"/>
        <v>0</v>
      </c>
      <c r="BE1531" s="878">
        <f t="shared" si="630"/>
        <v>0</v>
      </c>
      <c r="BF1531" s="878">
        <f t="shared" si="630"/>
        <v>0</v>
      </c>
      <c r="BG1531" s="878">
        <f t="shared" si="630"/>
        <v>0</v>
      </c>
      <c r="BH1531" s="878">
        <f t="shared" si="630"/>
        <v>0</v>
      </c>
      <c r="BI1531" s="878">
        <f t="shared" si="630"/>
        <v>0</v>
      </c>
      <c r="BJ1531" s="878">
        <f t="shared" si="630"/>
        <v>0</v>
      </c>
      <c r="BK1531" s="879">
        <f t="shared" si="630"/>
        <v>0</v>
      </c>
      <c r="BL1531" s="878">
        <f t="shared" si="630"/>
        <v>0</v>
      </c>
      <c r="BM1531" s="878">
        <f t="shared" si="630"/>
        <v>0</v>
      </c>
      <c r="BN1531" s="878">
        <f t="shared" si="630"/>
        <v>0</v>
      </c>
      <c r="BO1531" s="878">
        <f t="shared" si="630"/>
        <v>0</v>
      </c>
      <c r="BP1531" s="878">
        <f t="shared" si="630"/>
        <v>0</v>
      </c>
      <c r="BQ1531" s="247"/>
    </row>
    <row r="1532">
      <c r="A1532" s="145"/>
      <c r="B1532" s="146"/>
      <c r="C1532" s="124" t="s">
        <v>59</v>
      </c>
      <c r="D1532" s="125" t="s">
        <v>59</v>
      </c>
      <c r="E1532" s="436"/>
      <c r="F1532" s="437"/>
      <c r="G1532" s="438"/>
      <c r="H1532" s="128"/>
      <c r="I1532" s="127">
        <v>5</v>
      </c>
      <c r="J1532" s="439"/>
      <c r="K1532" s="438"/>
      <c r="L1532" s="439"/>
      <c r="M1532" s="438"/>
      <c r="N1532" s="439"/>
      <c r="O1532" s="437"/>
      <c r="P1532" s="1052" t="s">
        <v>72</v>
      </c>
      <c r="Q1532" s="1479" t="s">
        <v>130</v>
      </c>
      <c r="R1532" s="132" t="s">
        <v>169</v>
      </c>
      <c r="S1532" s="133"/>
      <c r="T1532" s="721"/>
      <c r="U1532" s="721"/>
      <c r="V1532" s="721"/>
      <c r="W1532" s="721"/>
      <c r="X1532" s="721"/>
      <c r="Y1532" s="721"/>
      <c r="Z1532" s="721"/>
      <c r="AA1532" s="721"/>
      <c r="AB1532" s="721"/>
      <c r="AC1532" s="721"/>
      <c r="AD1532" s="734"/>
      <c r="AE1532" s="721"/>
      <c r="AF1532" s="721"/>
      <c r="AG1532" s="721"/>
      <c r="AH1532" s="721"/>
      <c r="AI1532" s="721"/>
      <c r="AJ1532" s="721"/>
      <c r="AK1532" s="721"/>
      <c r="AL1532" s="735"/>
      <c r="AM1532" s="721"/>
      <c r="AN1532" s="721"/>
      <c r="AO1532" s="721"/>
      <c r="AP1532" s="721"/>
      <c r="AQ1532" s="722"/>
      <c r="AR1532" s="62"/>
      <c r="AS1532" s="878">
        <f t="shared" si="629"/>
        <v>0</v>
      </c>
      <c r="AT1532" s="878">
        <f t="shared" si="630"/>
        <v>0</v>
      </c>
      <c r="AU1532" s="878">
        <f t="shared" si="630"/>
        <v>0</v>
      </c>
      <c r="AV1532" s="878">
        <f t="shared" si="630"/>
        <v>0</v>
      </c>
      <c r="AW1532" s="879">
        <f t="shared" si="630"/>
        <v>0</v>
      </c>
      <c r="AX1532" s="878">
        <f t="shared" si="630"/>
        <v>0</v>
      </c>
      <c r="AY1532" s="878">
        <f t="shared" si="630"/>
        <v>0</v>
      </c>
      <c r="AZ1532" s="878">
        <f t="shared" si="630"/>
        <v>0</v>
      </c>
      <c r="BA1532" s="878">
        <f t="shared" si="630"/>
        <v>0</v>
      </c>
      <c r="BB1532" s="878">
        <f t="shared" si="630"/>
        <v>0</v>
      </c>
      <c r="BC1532" s="879">
        <f t="shared" si="630"/>
        <v>0</v>
      </c>
      <c r="BD1532" s="878">
        <f t="shared" si="630"/>
        <v>0</v>
      </c>
      <c r="BE1532" s="878">
        <f t="shared" si="630"/>
        <v>0</v>
      </c>
      <c r="BF1532" s="878">
        <f t="shared" si="630"/>
        <v>0</v>
      </c>
      <c r="BG1532" s="878">
        <f t="shared" si="630"/>
        <v>0</v>
      </c>
      <c r="BH1532" s="878">
        <f t="shared" si="630"/>
        <v>0</v>
      </c>
      <c r="BI1532" s="878">
        <f t="shared" si="630"/>
        <v>0</v>
      </c>
      <c r="BJ1532" s="878">
        <f t="shared" si="630"/>
        <v>0</v>
      </c>
      <c r="BK1532" s="879">
        <f t="shared" si="630"/>
        <v>0</v>
      </c>
      <c r="BL1532" s="878">
        <f t="shared" si="630"/>
        <v>0</v>
      </c>
      <c r="BM1532" s="878">
        <f t="shared" si="630"/>
        <v>0</v>
      </c>
      <c r="BN1532" s="878">
        <f t="shared" si="630"/>
        <v>0</v>
      </c>
      <c r="BO1532" s="878">
        <f t="shared" si="630"/>
        <v>0</v>
      </c>
      <c r="BP1532" s="878">
        <f t="shared" si="630"/>
        <v>0</v>
      </c>
      <c r="BQ1532" s="247"/>
    </row>
    <row r="1533">
      <c r="A1533" s="145"/>
      <c r="B1533" s="146"/>
      <c r="C1533" s="124" t="s">
        <v>59</v>
      </c>
      <c r="D1533" s="125" t="s">
        <v>59</v>
      </c>
      <c r="E1533" s="436"/>
      <c r="F1533" s="437"/>
      <c r="G1533" s="438"/>
      <c r="H1533" s="128"/>
      <c r="I1533" s="127">
        <v>6</v>
      </c>
      <c r="J1533" s="439"/>
      <c r="K1533" s="438"/>
      <c r="L1533" s="439"/>
      <c r="M1533" s="438"/>
      <c r="N1533" s="439"/>
      <c r="O1533" s="437"/>
      <c r="P1533" s="1052" t="s">
        <v>72</v>
      </c>
      <c r="Q1533" s="1479" t="s">
        <v>99</v>
      </c>
      <c r="R1533" s="132" t="s">
        <v>169</v>
      </c>
      <c r="S1533" s="133"/>
      <c r="T1533" s="721"/>
      <c r="U1533" s="721"/>
      <c r="V1533" s="721"/>
      <c r="W1533" s="721"/>
      <c r="X1533" s="721"/>
      <c r="Y1533" s="721"/>
      <c r="Z1533" s="721"/>
      <c r="AA1533" s="721"/>
      <c r="AB1533" s="721"/>
      <c r="AC1533" s="721"/>
      <c r="AD1533" s="734"/>
      <c r="AE1533" s="721"/>
      <c r="AF1533" s="721"/>
      <c r="AG1533" s="721"/>
      <c r="AH1533" s="721"/>
      <c r="AI1533" s="721"/>
      <c r="AJ1533" s="721"/>
      <c r="AK1533" s="721"/>
      <c r="AL1533" s="735"/>
      <c r="AM1533" s="721"/>
      <c r="AN1533" s="721"/>
      <c r="AO1533" s="721"/>
      <c r="AP1533" s="721"/>
      <c r="AQ1533" s="722"/>
      <c r="AR1533" s="62"/>
      <c r="AS1533" s="878">
        <f t="shared" si="629"/>
        <v>0</v>
      </c>
      <c r="AT1533" s="878">
        <f t="shared" si="630"/>
        <v>0</v>
      </c>
      <c r="AU1533" s="878">
        <f t="shared" si="630"/>
        <v>0</v>
      </c>
      <c r="AV1533" s="878">
        <f t="shared" si="630"/>
        <v>0</v>
      </c>
      <c r="AW1533" s="879">
        <f t="shared" si="630"/>
        <v>0</v>
      </c>
      <c r="AX1533" s="878">
        <f t="shared" si="630"/>
        <v>0</v>
      </c>
      <c r="AY1533" s="878">
        <f t="shared" si="630"/>
        <v>0</v>
      </c>
      <c r="AZ1533" s="878">
        <f t="shared" si="630"/>
        <v>0</v>
      </c>
      <c r="BA1533" s="878">
        <f t="shared" si="630"/>
        <v>0</v>
      </c>
      <c r="BB1533" s="878">
        <f t="shared" si="630"/>
        <v>0</v>
      </c>
      <c r="BC1533" s="879">
        <f t="shared" si="630"/>
        <v>0</v>
      </c>
      <c r="BD1533" s="878">
        <f t="shared" si="630"/>
        <v>0</v>
      </c>
      <c r="BE1533" s="878">
        <f t="shared" si="630"/>
        <v>0</v>
      </c>
      <c r="BF1533" s="878">
        <f t="shared" si="630"/>
        <v>0</v>
      </c>
      <c r="BG1533" s="878">
        <f t="shared" si="630"/>
        <v>0</v>
      </c>
      <c r="BH1533" s="878">
        <f t="shared" si="630"/>
        <v>0</v>
      </c>
      <c r="BI1533" s="878">
        <f t="shared" si="630"/>
        <v>0</v>
      </c>
      <c r="BJ1533" s="878">
        <f t="shared" si="630"/>
        <v>0</v>
      </c>
      <c r="BK1533" s="879">
        <f t="shared" si="630"/>
        <v>0</v>
      </c>
      <c r="BL1533" s="878">
        <f t="shared" si="630"/>
        <v>0</v>
      </c>
      <c r="BM1533" s="878">
        <f t="shared" si="630"/>
        <v>0</v>
      </c>
      <c r="BN1533" s="878">
        <f t="shared" si="630"/>
        <v>0</v>
      </c>
      <c r="BO1533" s="878">
        <f t="shared" si="630"/>
        <v>0</v>
      </c>
      <c r="BP1533" s="878">
        <f t="shared" si="630"/>
        <v>0</v>
      </c>
      <c r="BQ1533" s="247"/>
    </row>
    <row r="1534">
      <c r="A1534" s="145"/>
      <c r="B1534" s="146"/>
      <c r="C1534" s="124" t="s">
        <v>59</v>
      </c>
      <c r="D1534" s="125" t="s">
        <v>59</v>
      </c>
      <c r="E1534" s="436"/>
      <c r="F1534" s="437"/>
      <c r="G1534" s="438"/>
      <c r="H1534" s="128"/>
      <c r="I1534" s="127">
        <v>7</v>
      </c>
      <c r="J1534" s="439"/>
      <c r="K1534" s="438"/>
      <c r="L1534" s="439"/>
      <c r="M1534" s="438"/>
      <c r="N1534" s="439"/>
      <c r="O1534" s="437"/>
      <c r="P1534" s="1052" t="s">
        <v>72</v>
      </c>
      <c r="Q1534" s="1479" t="s">
        <v>435</v>
      </c>
      <c r="R1534" s="132" t="s">
        <v>169</v>
      </c>
      <c r="S1534" s="133"/>
      <c r="T1534" s="721"/>
      <c r="U1534" s="721"/>
      <c r="V1534" s="721"/>
      <c r="W1534" s="721"/>
      <c r="X1534" s="721"/>
      <c r="Y1534" s="721"/>
      <c r="Z1534" s="721"/>
      <c r="AA1534" s="721"/>
      <c r="AB1534" s="721"/>
      <c r="AC1534" s="721"/>
      <c r="AD1534" s="734"/>
      <c r="AE1534" s="721"/>
      <c r="AF1534" s="721"/>
      <c r="AG1534" s="721"/>
      <c r="AH1534" s="721"/>
      <c r="AI1534" s="721"/>
      <c r="AJ1534" s="721"/>
      <c r="AK1534" s="721"/>
      <c r="AL1534" s="735"/>
      <c r="AM1534" s="721"/>
      <c r="AN1534" s="721"/>
      <c r="AO1534" s="721"/>
      <c r="AP1534" s="721"/>
      <c r="AQ1534" s="722"/>
      <c r="AR1534" s="62"/>
      <c r="AS1534" s="878">
        <f t="shared" si="629"/>
        <v>0</v>
      </c>
      <c r="AT1534" s="878">
        <f t="shared" si="630"/>
        <v>0</v>
      </c>
      <c r="AU1534" s="878">
        <f t="shared" si="630"/>
        <v>0</v>
      </c>
      <c r="AV1534" s="878">
        <f t="shared" si="630"/>
        <v>0</v>
      </c>
      <c r="AW1534" s="879">
        <f t="shared" si="630"/>
        <v>0</v>
      </c>
      <c r="AX1534" s="878">
        <f t="shared" si="630"/>
        <v>0</v>
      </c>
      <c r="AY1534" s="878">
        <f t="shared" si="630"/>
        <v>0</v>
      </c>
      <c r="AZ1534" s="878">
        <f t="shared" si="630"/>
        <v>0</v>
      </c>
      <c r="BA1534" s="878">
        <f t="shared" si="630"/>
        <v>0</v>
      </c>
      <c r="BB1534" s="878">
        <f t="shared" si="630"/>
        <v>0</v>
      </c>
      <c r="BC1534" s="879">
        <f t="shared" si="630"/>
        <v>0</v>
      </c>
      <c r="BD1534" s="878">
        <f t="shared" si="630"/>
        <v>0</v>
      </c>
      <c r="BE1534" s="878">
        <f t="shared" si="630"/>
        <v>0</v>
      </c>
      <c r="BF1534" s="878">
        <f t="shared" si="630"/>
        <v>0</v>
      </c>
      <c r="BG1534" s="878">
        <f t="shared" si="630"/>
        <v>0</v>
      </c>
      <c r="BH1534" s="878">
        <f t="shared" si="630"/>
        <v>0</v>
      </c>
      <c r="BI1534" s="878">
        <f t="shared" si="630"/>
        <v>0</v>
      </c>
      <c r="BJ1534" s="878">
        <f t="shared" si="630"/>
        <v>0</v>
      </c>
      <c r="BK1534" s="879">
        <f t="shared" si="630"/>
        <v>0</v>
      </c>
      <c r="BL1534" s="878">
        <f t="shared" si="630"/>
        <v>0</v>
      </c>
      <c r="BM1534" s="878">
        <f t="shared" si="630"/>
        <v>0</v>
      </c>
      <c r="BN1534" s="878">
        <f t="shared" si="630"/>
        <v>0</v>
      </c>
      <c r="BO1534" s="878">
        <f t="shared" si="630"/>
        <v>0</v>
      </c>
      <c r="BP1534" s="878">
        <f t="shared" si="630"/>
        <v>0</v>
      </c>
      <c r="BQ1534" s="247"/>
    </row>
    <row r="1535" ht="16.5">
      <c r="A1535" s="147"/>
      <c r="B1535" s="148"/>
      <c r="C1535" s="345" t="s">
        <v>59</v>
      </c>
      <c r="D1535" s="346" t="s">
        <v>59</v>
      </c>
      <c r="E1535" s="1026"/>
      <c r="F1535" s="523"/>
      <c r="G1535" s="524"/>
      <c r="H1535" s="153"/>
      <c r="I1535" s="152">
        <v>8</v>
      </c>
      <c r="J1535" s="525"/>
      <c r="K1535" s="524"/>
      <c r="L1535" s="525"/>
      <c r="M1535" s="524"/>
      <c r="N1535" s="525"/>
      <c r="O1535" s="523"/>
      <c r="P1535" s="1052" t="s">
        <v>72</v>
      </c>
      <c r="Q1535" s="1480" t="s">
        <v>126</v>
      </c>
      <c r="R1535" s="132" t="s">
        <v>169</v>
      </c>
      <c r="S1535" s="156"/>
      <c r="T1535" s="721"/>
      <c r="U1535" s="721"/>
      <c r="V1535" s="721"/>
      <c r="W1535" s="721"/>
      <c r="X1535" s="721"/>
      <c r="Y1535" s="721"/>
      <c r="Z1535" s="721"/>
      <c r="AA1535" s="721"/>
      <c r="AB1535" s="721"/>
      <c r="AC1535" s="721"/>
      <c r="AD1535" s="734"/>
      <c r="AE1535" s="721"/>
      <c r="AF1535" s="721"/>
      <c r="AG1535" s="721"/>
      <c r="AH1535" s="721"/>
      <c r="AI1535" s="721"/>
      <c r="AJ1535" s="721"/>
      <c r="AK1535" s="721"/>
      <c r="AL1535" s="735"/>
      <c r="AM1535" s="721"/>
      <c r="AN1535" s="721"/>
      <c r="AO1535" s="721"/>
      <c r="AP1535" s="721"/>
      <c r="AQ1535" s="722"/>
      <c r="AR1535" s="62"/>
      <c r="AS1535" s="880">
        <f t="shared" si="629"/>
        <v>0</v>
      </c>
      <c r="AT1535" s="880">
        <f t="shared" si="630"/>
        <v>0</v>
      </c>
      <c r="AU1535" s="880">
        <f t="shared" si="630"/>
        <v>0</v>
      </c>
      <c r="AV1535" s="880">
        <f t="shared" si="630"/>
        <v>0</v>
      </c>
      <c r="AW1535" s="881">
        <f t="shared" si="630"/>
        <v>0</v>
      </c>
      <c r="AX1535" s="880">
        <f t="shared" si="630"/>
        <v>0</v>
      </c>
      <c r="AY1535" s="880">
        <f t="shared" si="630"/>
        <v>0</v>
      </c>
      <c r="AZ1535" s="880">
        <f t="shared" si="630"/>
        <v>0</v>
      </c>
      <c r="BA1535" s="880">
        <f t="shared" si="630"/>
        <v>0</v>
      </c>
      <c r="BB1535" s="880">
        <f t="shared" si="630"/>
        <v>0</v>
      </c>
      <c r="BC1535" s="881">
        <f t="shared" si="630"/>
        <v>0</v>
      </c>
      <c r="BD1535" s="880">
        <f t="shared" si="630"/>
        <v>0</v>
      </c>
      <c r="BE1535" s="880">
        <f t="shared" si="630"/>
        <v>0</v>
      </c>
      <c r="BF1535" s="880">
        <f t="shared" si="630"/>
        <v>0</v>
      </c>
      <c r="BG1535" s="880">
        <f t="shared" si="630"/>
        <v>0</v>
      </c>
      <c r="BH1535" s="880">
        <f t="shared" si="630"/>
        <v>0</v>
      </c>
      <c r="BI1535" s="880">
        <f t="shared" si="630"/>
        <v>0</v>
      </c>
      <c r="BJ1535" s="880">
        <f t="shared" si="630"/>
        <v>0</v>
      </c>
      <c r="BK1535" s="881">
        <f t="shared" si="630"/>
        <v>0</v>
      </c>
      <c r="BL1535" s="880">
        <f t="shared" si="630"/>
        <v>0</v>
      </c>
      <c r="BM1535" s="880">
        <f t="shared" si="630"/>
        <v>0</v>
      </c>
      <c r="BN1535" s="880">
        <f t="shared" si="630"/>
        <v>0</v>
      </c>
      <c r="BO1535" s="880">
        <f t="shared" si="630"/>
        <v>0</v>
      </c>
      <c r="BP1535" s="880">
        <f t="shared" si="630"/>
        <v>0</v>
      </c>
      <c r="BQ1535" s="247"/>
    </row>
    <row r="1536" ht="16.5">
      <c r="A1536" s="349"/>
      <c r="B1536" s="350" t="s">
        <v>146</v>
      </c>
      <c r="C1536" s="351">
        <f t="shared" ref="C1536:I1536" si="631">COUNTA(C1526:C1535,C1537:C1540)</f>
        <v>8</v>
      </c>
      <c r="D1536" s="352">
        <f t="shared" si="631"/>
        <v>8</v>
      </c>
      <c r="E1536" s="1404">
        <f t="shared" si="631"/>
        <v>0</v>
      </c>
      <c r="F1536" s="1481">
        <f t="shared" si="631"/>
        <v>0</v>
      </c>
      <c r="G1536" s="531">
        <f t="shared" si="631"/>
        <v>0</v>
      </c>
      <c r="H1536" s="530">
        <f t="shared" si="631"/>
        <v>2</v>
      </c>
      <c r="I1536" s="531">
        <f t="shared" si="631"/>
        <v>10</v>
      </c>
      <c r="J1536" s="1482">
        <f>D1536+G1536</f>
        <v>8</v>
      </c>
      <c r="K1536" s="1483">
        <f>J1536/I1536*100</f>
        <v>80</v>
      </c>
      <c r="L1536" s="533"/>
      <c r="M1536" s="1484"/>
      <c r="N1536" s="534"/>
      <c r="O1536" s="1485">
        <v>1</v>
      </c>
      <c r="P1536" s="883"/>
      <c r="Q1536" s="1486" t="s">
        <v>135</v>
      </c>
      <c r="R1536" s="661"/>
      <c r="S1536" s="662"/>
      <c r="T1536" s="755"/>
      <c r="U1536" s="755"/>
      <c r="V1536" s="755"/>
      <c r="W1536" s="755"/>
      <c r="X1536" s="755"/>
      <c r="Y1536" s="755"/>
      <c r="Z1536" s="755"/>
      <c r="AA1536" s="755"/>
      <c r="AB1536" s="755"/>
      <c r="AC1536" s="755"/>
      <c r="AD1536" s="756"/>
      <c r="AE1536" s="755"/>
      <c r="AF1536" s="755"/>
      <c r="AG1536" s="755"/>
      <c r="AH1536" s="755"/>
      <c r="AI1536" s="755"/>
      <c r="AJ1536" s="755"/>
      <c r="AK1536" s="755"/>
      <c r="AL1536" s="757"/>
      <c r="AM1536" s="755"/>
      <c r="AN1536" s="755"/>
      <c r="AO1536" s="755"/>
      <c r="AP1536" s="755"/>
      <c r="AQ1536" s="758"/>
      <c r="AR1536" s="62"/>
      <c r="AS1536" s="274">
        <f t="shared" ref="AS1536:BP1536" si="632">SUM(AS1529:AS1535)</f>
        <v>0</v>
      </c>
      <c r="AT1536" s="275">
        <f t="shared" si="632"/>
        <v>0</v>
      </c>
      <c r="AU1536" s="276">
        <f t="shared" si="632"/>
        <v>0</v>
      </c>
      <c r="AV1536" s="274">
        <f t="shared" si="632"/>
        <v>0</v>
      </c>
      <c r="AW1536" s="277">
        <f t="shared" si="632"/>
        <v>0</v>
      </c>
      <c r="AX1536" s="276">
        <f>SUM(AT1529:AT1535)</f>
        <v>0</v>
      </c>
      <c r="AY1536" s="274">
        <f t="shared" si="632"/>
        <v>0</v>
      </c>
      <c r="AZ1536" s="275">
        <f t="shared" si="632"/>
        <v>0</v>
      </c>
      <c r="BA1536" s="276">
        <f t="shared" si="632"/>
        <v>0</v>
      </c>
      <c r="BB1536" s="274">
        <f t="shared" si="632"/>
        <v>0</v>
      </c>
      <c r="BC1536" s="277">
        <f t="shared" si="632"/>
        <v>0</v>
      </c>
      <c r="BD1536" s="276">
        <f t="shared" si="632"/>
        <v>0</v>
      </c>
      <c r="BE1536" s="274">
        <f t="shared" si="632"/>
        <v>0</v>
      </c>
      <c r="BF1536" s="275">
        <f t="shared" si="632"/>
        <v>0</v>
      </c>
      <c r="BG1536" s="276">
        <f t="shared" si="632"/>
        <v>0</v>
      </c>
      <c r="BH1536" s="274">
        <f t="shared" si="632"/>
        <v>0</v>
      </c>
      <c r="BI1536" s="275">
        <f t="shared" si="632"/>
        <v>0</v>
      </c>
      <c r="BJ1536" s="276">
        <f t="shared" si="632"/>
        <v>0</v>
      </c>
      <c r="BK1536" s="278">
        <f t="shared" si="632"/>
        <v>0</v>
      </c>
      <c r="BL1536" s="274">
        <f t="shared" si="632"/>
        <v>0</v>
      </c>
      <c r="BM1536" s="275">
        <f t="shared" si="632"/>
        <v>0</v>
      </c>
      <c r="BN1536" s="276">
        <f t="shared" si="632"/>
        <v>0</v>
      </c>
      <c r="BO1536" s="276">
        <f t="shared" si="632"/>
        <v>0</v>
      </c>
      <c r="BP1536" s="274">
        <f t="shared" si="632"/>
        <v>0</v>
      </c>
      <c r="BQ1536" s="321" t="s">
        <v>136</v>
      </c>
    </row>
    <row r="1537" ht="16.5">
      <c r="A1537" s="564"/>
      <c r="B1537" s="565"/>
      <c r="C1537" s="1398"/>
      <c r="D1537" s="783"/>
      <c r="E1537" s="1208"/>
      <c r="F1537" s="783"/>
      <c r="G1537" s="1209"/>
      <c r="H1537" s="106"/>
      <c r="I1537" s="108"/>
      <c r="J1537" s="566"/>
      <c r="K1537" s="1209"/>
      <c r="L1537" s="566"/>
      <c r="M1537" s="1209"/>
      <c r="N1537" s="566"/>
      <c r="O1537" s="783"/>
      <c r="P1537" s="259"/>
      <c r="Q1537" s="279" t="s">
        <v>316</v>
      </c>
      <c r="R1537" s="280"/>
      <c r="S1537" s="281"/>
      <c r="T1537" s="513"/>
      <c r="U1537" s="513"/>
      <c r="V1537" s="513"/>
      <c r="W1537" s="513"/>
      <c r="X1537" s="513"/>
      <c r="Y1537" s="513"/>
      <c r="Z1537" s="513"/>
      <c r="AA1537" s="513"/>
      <c r="AB1537" s="513"/>
      <c r="AC1537" s="513"/>
      <c r="AD1537" s="514"/>
      <c r="AE1537" s="513"/>
      <c r="AF1537" s="513"/>
      <c r="AG1537" s="513"/>
      <c r="AH1537" s="513"/>
      <c r="AI1537" s="513"/>
      <c r="AJ1537" s="513"/>
      <c r="AK1537" s="513"/>
      <c r="AL1537" s="515"/>
      <c r="AM1537" s="513"/>
      <c r="AN1537" s="513"/>
      <c r="AO1537" s="513"/>
      <c r="AP1537" s="513"/>
      <c r="AQ1537" s="516"/>
      <c r="AR1537" s="62"/>
      <c r="AS1537" s="235"/>
      <c r="AT1537" s="62"/>
      <c r="AU1537" s="62"/>
      <c r="AV1537" s="235"/>
      <c r="AW1537" s="98"/>
      <c r="AX1537" s="62"/>
      <c r="AY1537" s="235"/>
      <c r="AZ1537" s="62"/>
      <c r="BA1537" s="62"/>
      <c r="BB1537" s="235"/>
      <c r="BC1537" s="98"/>
      <c r="BD1537" s="62"/>
      <c r="BE1537" s="235"/>
      <c r="BF1537" s="62"/>
      <c r="BG1537" s="62"/>
      <c r="BH1537" s="235"/>
      <c r="BI1537" s="62"/>
      <c r="BJ1537" s="62"/>
      <c r="BK1537" s="98"/>
      <c r="BL1537" s="235"/>
      <c r="BM1537" s="62"/>
      <c r="BN1537" s="62"/>
      <c r="BO1537" s="62"/>
      <c r="BP1537" s="235"/>
    </row>
    <row r="1538">
      <c r="A1538" s="167"/>
      <c r="B1538" s="168"/>
      <c r="C1538" s="713"/>
      <c r="D1538" s="1022"/>
      <c r="E1538" s="1023"/>
      <c r="F1538" s="1022"/>
      <c r="G1538" s="1474"/>
      <c r="H1538" s="166"/>
      <c r="I1538" s="105"/>
      <c r="J1538" s="652"/>
      <c r="K1538" s="1474"/>
      <c r="L1538" s="652"/>
      <c r="M1538" s="1474"/>
      <c r="N1538" s="652"/>
      <c r="O1538" s="1022"/>
      <c r="P1538" s="102"/>
      <c r="Q1538" s="285"/>
      <c r="R1538" s="231"/>
      <c r="S1538" s="232"/>
      <c r="T1538" s="654"/>
      <c r="U1538" s="654"/>
      <c r="V1538" s="654"/>
      <c r="W1538" s="654"/>
      <c r="X1538" s="654"/>
      <c r="Y1538" s="654"/>
      <c r="Z1538" s="654"/>
      <c r="AA1538" s="654"/>
      <c r="AB1538" s="654"/>
      <c r="AC1538" s="654"/>
      <c r="AD1538" s="498"/>
      <c r="AE1538" s="654"/>
      <c r="AF1538" s="654"/>
      <c r="AG1538" s="654"/>
      <c r="AH1538" s="654"/>
      <c r="AI1538" s="654"/>
      <c r="AJ1538" s="654"/>
      <c r="AK1538" s="654"/>
      <c r="AL1538" s="499"/>
      <c r="AM1538" s="654"/>
      <c r="AN1538" s="654"/>
      <c r="AO1538" s="654"/>
      <c r="AP1538" s="654"/>
      <c r="AQ1538" s="233"/>
      <c r="AR1538" s="62"/>
      <c r="AS1538" s="62"/>
      <c r="AT1538" s="62"/>
      <c r="AU1538" s="62"/>
      <c r="AV1538" s="62"/>
      <c r="AW1538" s="98"/>
      <c r="AX1538" s="62"/>
      <c r="AY1538" s="62"/>
      <c r="AZ1538" s="62"/>
      <c r="BA1538" s="62"/>
      <c r="BB1538" s="62"/>
      <c r="BC1538" s="98"/>
      <c r="BD1538" s="62"/>
      <c r="BE1538" s="62"/>
      <c r="BF1538" s="62"/>
      <c r="BG1538" s="62"/>
      <c r="BH1538" s="62"/>
      <c r="BI1538" s="62"/>
      <c r="BJ1538" s="62"/>
      <c r="BK1538" s="98"/>
      <c r="BL1538" s="62"/>
      <c r="BM1538" s="62"/>
      <c r="BN1538" s="62"/>
      <c r="BO1538" s="62"/>
      <c r="BP1538" s="62"/>
    </row>
    <row r="1539">
      <c r="A1539" s="145"/>
      <c r="B1539" s="146"/>
      <c r="C1539" s="521"/>
      <c r="D1539" s="437"/>
      <c r="E1539" s="436"/>
      <c r="F1539" s="437"/>
      <c r="G1539" s="438"/>
      <c r="H1539" s="128">
        <v>1</v>
      </c>
      <c r="I1539" s="127">
        <v>9</v>
      </c>
      <c r="J1539" s="439"/>
      <c r="K1539" s="438"/>
      <c r="L1539" s="439"/>
      <c r="M1539" s="438"/>
      <c r="N1539" s="439"/>
      <c r="O1539" s="437"/>
      <c r="P1539" s="125"/>
      <c r="Q1539" s="291" t="s">
        <v>436</v>
      </c>
      <c r="R1539" s="132" t="s">
        <v>352</v>
      </c>
      <c r="S1539" s="133"/>
      <c r="T1539" s="801"/>
      <c r="U1539" s="801"/>
      <c r="V1539" s="801"/>
      <c r="W1539" s="801"/>
      <c r="X1539" s="801"/>
      <c r="Y1539" s="801"/>
      <c r="Z1539" s="801"/>
      <c r="AA1539" s="862"/>
      <c r="AB1539" s="862"/>
      <c r="AC1539" s="862"/>
      <c r="AD1539" s="863"/>
      <c r="AE1539" s="862"/>
      <c r="AF1539" s="862"/>
      <c r="AG1539" s="862"/>
      <c r="AH1539" s="862"/>
      <c r="AI1539" s="862"/>
      <c r="AJ1539" s="862"/>
      <c r="AK1539" s="862"/>
      <c r="AL1539" s="864"/>
      <c r="AM1539" s="862"/>
      <c r="AN1539" s="862"/>
      <c r="AO1539" s="862"/>
      <c r="AP1539" s="862"/>
      <c r="AQ1539" s="865"/>
      <c r="AR1539" s="62"/>
      <c r="AS1539" s="62"/>
      <c r="AT1539" s="62"/>
      <c r="AU1539" s="62"/>
      <c r="AV1539" s="62"/>
      <c r="AW1539" s="98"/>
      <c r="AX1539" s="62"/>
      <c r="AY1539" s="62"/>
      <c r="AZ1539" s="62"/>
      <c r="BA1539" s="62"/>
      <c r="BB1539" s="62"/>
      <c r="BC1539" s="98"/>
      <c r="BD1539" s="62"/>
      <c r="BE1539" s="62"/>
      <c r="BF1539" s="62"/>
      <c r="BG1539" s="62"/>
      <c r="BH1539" s="62"/>
      <c r="BI1539" s="62"/>
      <c r="BJ1539" s="62"/>
      <c r="BK1539" s="98"/>
      <c r="BL1539" s="62"/>
      <c r="BM1539" s="62"/>
      <c r="BN1539" s="62"/>
      <c r="BO1539" s="62"/>
      <c r="BP1539" s="62"/>
    </row>
    <row r="1540" ht="16.5">
      <c r="A1540" s="676"/>
      <c r="B1540" s="677"/>
      <c r="C1540" s="1487"/>
      <c r="D1540" s="1488"/>
      <c r="E1540" s="1489"/>
      <c r="F1540" s="1490"/>
      <c r="G1540" s="1491"/>
      <c r="H1540" s="1492">
        <v>2</v>
      </c>
      <c r="I1540" s="678">
        <v>10</v>
      </c>
      <c r="J1540" s="679"/>
      <c r="K1540" s="1493"/>
      <c r="L1540" s="679"/>
      <c r="M1540" s="1493"/>
      <c r="N1540" s="679"/>
      <c r="O1540" s="1025"/>
      <c r="P1540" s="346"/>
      <c r="Q1540" s="295"/>
      <c r="R1540" s="196" t="s">
        <v>353</v>
      </c>
      <c r="S1540" s="197"/>
      <c r="T1540" s="462"/>
      <c r="U1540" s="462"/>
      <c r="V1540" s="462"/>
      <c r="W1540" s="462"/>
      <c r="X1540" s="462"/>
      <c r="Y1540" s="462"/>
      <c r="Z1540" s="462"/>
      <c r="AA1540" s="462"/>
      <c r="AB1540" s="462"/>
      <c r="AC1540" s="462"/>
      <c r="AD1540" s="463"/>
      <c r="AE1540" s="462"/>
      <c r="AF1540" s="462"/>
      <c r="AG1540" s="462"/>
      <c r="AH1540" s="462"/>
      <c r="AI1540" s="462"/>
      <c r="AJ1540" s="462"/>
      <c r="AK1540" s="462"/>
      <c r="AL1540" s="464"/>
      <c r="AM1540" s="462"/>
      <c r="AN1540" s="462"/>
      <c r="AO1540" s="462"/>
      <c r="AP1540" s="462"/>
      <c r="AQ1540" s="190"/>
      <c r="AR1540" s="62"/>
      <c r="AS1540" s="62"/>
      <c r="AT1540" s="62"/>
      <c r="AU1540" s="62"/>
      <c r="AV1540" s="62"/>
      <c r="AW1540" s="98"/>
      <c r="AX1540" s="62"/>
      <c r="AY1540" s="62"/>
      <c r="AZ1540" s="62"/>
      <c r="BA1540" s="62"/>
      <c r="BB1540" s="62"/>
      <c r="BC1540" s="98"/>
      <c r="BD1540" s="62"/>
      <c r="BE1540" s="62"/>
      <c r="BF1540" s="62"/>
      <c r="BG1540" s="62"/>
      <c r="BH1540" s="62"/>
      <c r="BI1540" s="62"/>
      <c r="BJ1540" s="62"/>
      <c r="BK1540" s="98"/>
      <c r="BL1540" s="62"/>
      <c r="BM1540" s="62"/>
      <c r="BN1540" s="62"/>
      <c r="BO1540" s="62"/>
      <c r="BP1540" s="62"/>
    </row>
    <row r="1541" ht="16.5">
      <c r="A1541" s="1462"/>
      <c r="B1541" s="836"/>
      <c r="C1541" s="1463" t="s">
        <v>148</v>
      </c>
      <c r="D1541" s="1464"/>
      <c r="E1541" s="1465">
        <f>C1536+E1536</f>
        <v>8</v>
      </c>
      <c r="F1541" s="1466"/>
      <c r="G1541" s="1465">
        <f>F1536+G1536</f>
        <v>0</v>
      </c>
      <c r="H1541" s="1467"/>
      <c r="I1541" s="1468">
        <f>I1536</f>
        <v>10</v>
      </c>
      <c r="J1541" s="1469"/>
      <c r="K1541" s="1469"/>
      <c r="L1541" s="1469"/>
      <c r="M1541" s="1469"/>
      <c r="N1541" s="1469"/>
      <c r="O1541" s="1469"/>
      <c r="P1541" s="935"/>
      <c r="Q1541" s="540" t="s">
        <v>151</v>
      </c>
      <c r="R1541" s="541"/>
      <c r="S1541" s="542"/>
      <c r="T1541" s="543"/>
      <c r="U1541" s="543"/>
      <c r="V1541" s="543"/>
      <c r="W1541" s="543"/>
      <c r="X1541" s="543"/>
      <c r="Y1541" s="543"/>
      <c r="Z1541" s="543"/>
      <c r="AA1541" s="543"/>
      <c r="AB1541" s="543"/>
      <c r="AC1541" s="543"/>
      <c r="AD1541" s="684"/>
      <c r="AE1541" s="543"/>
      <c r="AF1541" s="543"/>
      <c r="AG1541" s="543"/>
      <c r="AH1541" s="543"/>
      <c r="AI1541" s="543"/>
      <c r="AJ1541" s="543"/>
      <c r="AK1541" s="543"/>
      <c r="AL1541" s="545"/>
      <c r="AM1541" s="543"/>
      <c r="AN1541" s="543"/>
      <c r="AO1541" s="543"/>
      <c r="AP1541" s="543"/>
      <c r="AQ1541" s="546"/>
      <c r="AR1541" s="62"/>
      <c r="AS1541" s="62"/>
      <c r="AT1541" s="62"/>
      <c r="AU1541" s="62"/>
      <c r="AV1541" s="62"/>
      <c r="AW1541" s="98"/>
      <c r="AX1541" s="62"/>
      <c r="AY1541" s="62"/>
      <c r="AZ1541" s="62"/>
      <c r="BA1541" s="62"/>
      <c r="BB1541" s="62"/>
      <c r="BC1541" s="98"/>
      <c r="BD1541" s="62"/>
      <c r="BE1541" s="62"/>
      <c r="BF1541" s="62"/>
      <c r="BG1541" s="62"/>
      <c r="BH1541" s="62"/>
      <c r="BI1541" s="62"/>
      <c r="BJ1541" s="62"/>
      <c r="BK1541" s="98"/>
      <c r="BL1541" s="62"/>
      <c r="BM1541" s="62"/>
      <c r="BN1541" s="62"/>
      <c r="BO1541" s="62"/>
      <c r="BP1541" s="62"/>
    </row>
    <row r="1542" ht="15.75" customHeight="1">
      <c r="A1542" s="368"/>
      <c r="B1542" s="382"/>
      <c r="C1542" s="383" t="s">
        <v>150</v>
      </c>
      <c r="D1542" s="371"/>
      <c r="E1542" s="384">
        <f>E1541/I1541*100</f>
        <v>80</v>
      </c>
      <c r="F1542" s="385"/>
      <c r="G1542" s="384">
        <f>G1541/I1541*100</f>
        <v>0</v>
      </c>
      <c r="H1542" s="386"/>
      <c r="I1542" s="387"/>
      <c r="J1542" s="388"/>
      <c r="K1542" s="388"/>
      <c r="L1542" s="388"/>
      <c r="M1542" s="388"/>
      <c r="N1542" s="388"/>
      <c r="O1542" s="388"/>
      <c r="P1542" s="13"/>
      <c r="Q1542" s="397"/>
      <c r="R1542" s="397"/>
      <c r="S1542" s="396"/>
      <c r="T1542" s="398"/>
      <c r="U1542" s="398"/>
      <c r="V1542" s="398"/>
      <c r="W1542" s="398"/>
      <c r="X1542" s="398"/>
      <c r="Y1542" s="398"/>
      <c r="Z1542" s="398"/>
      <c r="AA1542" s="398"/>
      <c r="AB1542" s="398"/>
      <c r="AC1542" s="398"/>
      <c r="AD1542" s="399"/>
      <c r="AE1542" s="398"/>
      <c r="AF1542" s="398"/>
      <c r="AG1542" s="398"/>
      <c r="AH1542" s="398"/>
      <c r="AI1542" s="398"/>
      <c r="AJ1542" s="398"/>
      <c r="AK1542" s="398"/>
      <c r="AL1542" s="400"/>
      <c r="AM1542" s="398"/>
      <c r="AN1542" s="398"/>
      <c r="AO1542" s="398"/>
      <c r="AP1542" s="398"/>
      <c r="AQ1542" s="401"/>
      <c r="AR1542" s="62"/>
      <c r="AS1542" s="62"/>
      <c r="AT1542" s="62"/>
      <c r="AU1542" s="62"/>
      <c r="AV1542" s="62"/>
      <c r="AW1542" s="98"/>
      <c r="AX1542" s="62"/>
      <c r="AY1542" s="62"/>
      <c r="AZ1542" s="62"/>
      <c r="BA1542" s="62"/>
      <c r="BB1542" s="62"/>
      <c r="BC1542" s="98"/>
      <c r="BD1542" s="62"/>
      <c r="BE1542" s="62"/>
      <c r="BF1542" s="62"/>
      <c r="BG1542" s="62"/>
      <c r="BH1542" s="62"/>
      <c r="BI1542" s="62"/>
      <c r="BJ1542" s="62"/>
      <c r="BK1542" s="98"/>
      <c r="BL1542" s="62"/>
      <c r="BM1542" s="62"/>
      <c r="BN1542" s="62"/>
      <c r="BO1542" s="62"/>
      <c r="BP1542" s="62"/>
    </row>
    <row r="1543" ht="16.5">
      <c r="A1543" s="766"/>
      <c r="B1543" s="766"/>
      <c r="C1543" s="766"/>
      <c r="D1543" s="766"/>
      <c r="E1543" s="766"/>
      <c r="F1543" s="766"/>
      <c r="G1543" s="766"/>
      <c r="H1543" s="766"/>
      <c r="I1543" s="766"/>
      <c r="J1543" s="766"/>
      <c r="K1543" s="766"/>
      <c r="L1543" s="766"/>
      <c r="M1543" s="766"/>
      <c r="N1543" s="766"/>
      <c r="O1543" s="766"/>
      <c r="P1543" s="13"/>
      <c r="Q1543" s="1358" t="s">
        <v>437</v>
      </c>
      <c r="R1543" s="397"/>
      <c r="S1543" s="396"/>
      <c r="T1543" s="398"/>
      <c r="U1543" s="398"/>
      <c r="V1543" s="398"/>
      <c r="W1543" s="398"/>
      <c r="X1543" s="398"/>
      <c r="Y1543" s="398"/>
      <c r="Z1543" s="398"/>
      <c r="AA1543" s="398"/>
      <c r="AB1543" s="398"/>
      <c r="AC1543" s="398"/>
      <c r="AD1543" s="399"/>
      <c r="AE1543" s="398"/>
      <c r="AF1543" s="398"/>
      <c r="AG1543" s="398"/>
      <c r="AH1543" s="398"/>
      <c r="AI1543" s="398"/>
      <c r="AJ1543" s="398"/>
      <c r="AK1543" s="398"/>
      <c r="AL1543" s="400"/>
      <c r="AM1543" s="398"/>
      <c r="AN1543" s="398"/>
      <c r="AO1543" s="398"/>
      <c r="AP1543" s="398"/>
      <c r="AQ1543" s="401"/>
      <c r="AR1543" s="62"/>
      <c r="AS1543" s="62"/>
      <c r="AT1543" s="62"/>
      <c r="AU1543" s="62"/>
      <c r="AV1543" s="62"/>
      <c r="AW1543" s="98"/>
      <c r="AX1543" s="62"/>
      <c r="AY1543" s="62"/>
      <c r="AZ1543" s="62"/>
      <c r="BA1543" s="62"/>
      <c r="BB1543" s="62"/>
      <c r="BC1543" s="98"/>
      <c r="BD1543" s="62"/>
      <c r="BE1543" s="62"/>
      <c r="BF1543" s="62"/>
      <c r="BG1543" s="62"/>
      <c r="BH1543" s="62"/>
      <c r="BI1543" s="62"/>
      <c r="BJ1543" s="62"/>
      <c r="BK1543" s="98"/>
      <c r="BL1543" s="62"/>
      <c r="BM1543" s="62"/>
      <c r="BN1543" s="62"/>
      <c r="BO1543" s="62"/>
      <c r="BP1543" s="62"/>
    </row>
    <row r="1544" ht="16.5" customHeight="1">
      <c r="A1544" s="781"/>
      <c r="B1544" s="1313" t="s">
        <v>192</v>
      </c>
      <c r="C1544" s="404"/>
      <c r="D1544" s="405"/>
      <c r="E1544" s="406"/>
      <c r="F1544" s="404"/>
      <c r="G1544" s="406"/>
      <c r="H1544" s="407"/>
      <c r="I1544" s="408"/>
      <c r="J1544" s="407"/>
      <c r="K1544" s="408"/>
      <c r="L1544" s="109" t="s">
        <v>438</v>
      </c>
      <c r="M1544" s="408"/>
      <c r="N1544" s="407"/>
      <c r="O1544" s="408"/>
      <c r="P1544" s="57" t="s">
        <v>25</v>
      </c>
      <c r="Q1544" s="409" t="s">
        <v>26</v>
      </c>
      <c r="R1544" s="314" t="s">
        <v>27</v>
      </c>
      <c r="S1544" s="559" t="s">
        <v>28</v>
      </c>
      <c r="T1544" s="559"/>
      <c r="U1544" s="559"/>
      <c r="V1544" s="559"/>
      <c r="W1544" s="559"/>
      <c r="X1544" s="411"/>
      <c r="Y1544" s="412"/>
      <c r="Z1544" s="412"/>
      <c r="AA1544" s="412"/>
      <c r="AB1544" s="412"/>
      <c r="AC1544" s="412"/>
      <c r="AD1544" s="412"/>
      <c r="AE1544" s="412"/>
      <c r="AF1544" s="412"/>
      <c r="AG1544" s="412"/>
      <c r="AH1544" s="412"/>
      <c r="AI1544" s="412"/>
      <c r="AJ1544" s="412"/>
      <c r="AK1544" s="412"/>
      <c r="AL1544" s="413"/>
      <c r="AM1544" s="559"/>
      <c r="AN1544" s="559"/>
      <c r="AO1544" s="559"/>
      <c r="AP1544" s="559"/>
      <c r="AQ1544" s="560"/>
      <c r="AR1544" s="62"/>
      <c r="AS1544" s="62"/>
      <c r="AT1544" s="62"/>
      <c r="AU1544" s="62"/>
      <c r="AV1544" s="62"/>
      <c r="AW1544" s="98"/>
      <c r="AX1544" s="62"/>
      <c r="AY1544" s="62"/>
      <c r="AZ1544" s="62"/>
      <c r="BA1544" s="62"/>
      <c r="BB1544" s="62"/>
      <c r="BC1544" s="98"/>
      <c r="BD1544" s="62"/>
      <c r="BE1544" s="62"/>
      <c r="BF1544" s="62"/>
      <c r="BG1544" s="62"/>
      <c r="BH1544" s="62"/>
      <c r="BI1544" s="62"/>
      <c r="BJ1544" s="62"/>
      <c r="BK1544" s="98"/>
      <c r="BL1544" s="62"/>
      <c r="BM1544" s="62"/>
      <c r="BN1544" s="62"/>
      <c r="BO1544" s="62"/>
      <c r="BP1544" s="62"/>
    </row>
    <row r="1545" ht="15.75" customHeight="1">
      <c r="A1545" s="561" t="s">
        <v>370</v>
      </c>
      <c r="B1545" s="1314"/>
      <c r="C1545" s="416"/>
      <c r="D1545" s="417"/>
      <c r="E1545" s="418"/>
      <c r="F1545" s="416"/>
      <c r="G1545" s="419" t="s">
        <v>153</v>
      </c>
      <c r="H1545" s="420"/>
      <c r="I1545" s="421"/>
      <c r="J1545" s="420"/>
      <c r="K1545" s="421"/>
      <c r="L1545" s="129"/>
      <c r="M1545" s="421"/>
      <c r="N1545" s="420"/>
      <c r="O1545" s="421"/>
      <c r="P1545" s="65"/>
      <c r="Q1545" s="423"/>
      <c r="R1545" s="397" t="s">
        <v>31</v>
      </c>
      <c r="S1545" s="562"/>
      <c r="T1545" s="69"/>
      <c r="U1545" s="69"/>
      <c r="V1545" s="69"/>
      <c r="W1545" s="69"/>
      <c r="X1545" s="69"/>
      <c r="Y1545" s="69"/>
      <c r="Z1545" s="69"/>
      <c r="AA1545" s="69"/>
      <c r="AB1545" s="69"/>
      <c r="AC1545" s="69"/>
      <c r="AD1545" s="69"/>
      <c r="AE1545" s="69"/>
      <c r="AF1545" s="69"/>
      <c r="AG1545" s="69"/>
      <c r="AH1545" s="69"/>
      <c r="AI1545" s="69"/>
      <c r="AJ1545" s="69"/>
      <c r="AK1545" s="69"/>
      <c r="AL1545" s="69"/>
      <c r="AM1545" s="69"/>
      <c r="AN1545" s="69"/>
      <c r="AO1545" s="69"/>
      <c r="AP1545" s="69"/>
      <c r="AQ1545" s="69"/>
      <c r="AR1545" s="62"/>
      <c r="AS1545" s="62"/>
      <c r="AT1545" s="62"/>
      <c r="AU1545" s="62"/>
      <c r="AV1545" s="62"/>
      <c r="AW1545" s="98"/>
      <c r="AX1545" s="62"/>
      <c r="AY1545" s="62"/>
      <c r="AZ1545" s="62"/>
      <c r="BA1545" s="62"/>
      <c r="BB1545" s="62"/>
      <c r="BC1545" s="98"/>
      <c r="BD1545" s="62"/>
      <c r="BE1545" s="62"/>
      <c r="BF1545" s="62"/>
      <c r="BG1545" s="62"/>
      <c r="BH1545" s="62"/>
      <c r="BI1545" s="62"/>
      <c r="BJ1545" s="62"/>
      <c r="BK1545" s="98"/>
      <c r="BL1545" s="62"/>
      <c r="BM1545" s="62"/>
      <c r="BN1545" s="62"/>
      <c r="BO1545" s="62"/>
      <c r="BP1545" s="62"/>
    </row>
    <row r="1546" ht="16.5">
      <c r="A1546" s="782"/>
      <c r="B1546" s="1315"/>
      <c r="C1546" s="427"/>
      <c r="D1546" s="428"/>
      <c r="E1546" s="429"/>
      <c r="F1546" s="427"/>
      <c r="G1546" s="429"/>
      <c r="H1546" s="430"/>
      <c r="I1546" s="431"/>
      <c r="J1546" s="430"/>
      <c r="K1546" s="431"/>
      <c r="L1546" s="849"/>
      <c r="M1546" s="431"/>
      <c r="N1546" s="430"/>
      <c r="O1546" s="431"/>
      <c r="P1546" s="78"/>
      <c r="Q1546" s="432"/>
      <c r="R1546" s="397" t="s">
        <v>56</v>
      </c>
      <c r="S1546" s="562"/>
      <c r="T1546" s="82"/>
      <c r="U1546" s="82"/>
      <c r="V1546" s="82"/>
      <c r="W1546" s="82"/>
      <c r="X1546" s="82"/>
      <c r="Y1546" s="82"/>
      <c r="Z1546" s="82"/>
      <c r="AA1546" s="82"/>
      <c r="AB1546" s="82"/>
      <c r="AC1546" s="82"/>
      <c r="AD1546" s="82"/>
      <c r="AE1546" s="82"/>
      <c r="AF1546" s="82"/>
      <c r="AG1546" s="82"/>
      <c r="AH1546" s="82"/>
      <c r="AI1546" s="82"/>
      <c r="AJ1546" s="82"/>
      <c r="AK1546" s="82"/>
      <c r="AL1546" s="82"/>
      <c r="AM1546" s="82"/>
      <c r="AN1546" s="82"/>
      <c r="AO1546" s="82"/>
      <c r="AP1546" s="82"/>
      <c r="AQ1546" s="82"/>
      <c r="AR1546" s="62"/>
      <c r="AS1546" s="62"/>
      <c r="AT1546" s="62"/>
      <c r="AU1546" s="62"/>
      <c r="AV1546" s="62"/>
      <c r="AW1546" s="98"/>
      <c r="AX1546" s="62"/>
      <c r="AY1546" s="62"/>
      <c r="AZ1546" s="62"/>
      <c r="BA1546" s="62"/>
      <c r="BB1546" s="62"/>
      <c r="BC1546" s="98"/>
      <c r="BD1546" s="62"/>
      <c r="BE1546" s="62"/>
      <c r="BF1546" s="62"/>
      <c r="BG1546" s="62"/>
      <c r="BH1546" s="62"/>
      <c r="BI1546" s="62"/>
      <c r="BJ1546" s="62"/>
      <c r="BK1546" s="98"/>
      <c r="BL1546" s="62"/>
      <c r="BM1546" s="62"/>
      <c r="BN1546" s="62"/>
      <c r="BO1546" s="62"/>
      <c r="BP1546" s="62"/>
    </row>
    <row r="1547">
      <c r="A1547" s="1494"/>
      <c r="B1547" s="1494"/>
      <c r="C1547" s="1398"/>
      <c r="D1547" s="783"/>
      <c r="E1547" s="1208"/>
      <c r="F1547" s="783"/>
      <c r="G1547" s="1209"/>
      <c r="H1547" s="106"/>
      <c r="I1547" s="108"/>
      <c r="J1547" s="566"/>
      <c r="K1547" s="1209"/>
      <c r="L1547" s="566"/>
      <c r="M1547" s="1209"/>
      <c r="N1547" s="566"/>
      <c r="O1547" s="783"/>
      <c r="P1547" s="1106"/>
      <c r="Q1547" s="285"/>
      <c r="R1547" s="231"/>
      <c r="S1547" s="232"/>
      <c r="T1547" s="442"/>
      <c r="U1547" s="442"/>
      <c r="V1547" s="442"/>
      <c r="W1547" s="442"/>
      <c r="X1547" s="442"/>
      <c r="Y1547" s="442"/>
      <c r="Z1547" s="442"/>
      <c r="AA1547" s="442"/>
      <c r="AB1547" s="442"/>
      <c r="AC1547" s="442"/>
      <c r="AD1547" s="443"/>
      <c r="AE1547" s="442"/>
      <c r="AF1547" s="442"/>
      <c r="AG1547" s="442"/>
      <c r="AH1547" s="442"/>
      <c r="AI1547" s="442"/>
      <c r="AJ1547" s="442"/>
      <c r="AK1547" s="442"/>
      <c r="AL1547" s="444"/>
      <c r="AM1547" s="442"/>
      <c r="AN1547" s="442"/>
      <c r="AO1547" s="442"/>
      <c r="AP1547" s="442"/>
      <c r="AQ1547" s="445"/>
      <c r="AR1547" s="62"/>
      <c r="AS1547" s="62"/>
      <c r="AT1547" s="62"/>
      <c r="AU1547" s="62"/>
      <c r="AV1547" s="62"/>
      <c r="AW1547" s="98"/>
      <c r="AX1547" s="62"/>
      <c r="AY1547" s="62"/>
      <c r="AZ1547" s="62"/>
      <c r="BA1547" s="62"/>
      <c r="BB1547" s="62"/>
      <c r="BC1547" s="98"/>
      <c r="BD1547" s="62"/>
      <c r="BE1547" s="62"/>
      <c r="BF1547" s="62"/>
      <c r="BG1547" s="62"/>
      <c r="BH1547" s="62"/>
      <c r="BI1547" s="62"/>
      <c r="BJ1547" s="62"/>
      <c r="BK1547" s="98"/>
      <c r="BL1547" s="62"/>
      <c r="BM1547" s="62"/>
      <c r="BN1547" s="62"/>
      <c r="BO1547" s="62"/>
      <c r="BP1547" s="62"/>
    </row>
    <row r="1548">
      <c r="A1548" s="805"/>
      <c r="B1548" s="805"/>
      <c r="C1548" s="713"/>
      <c r="D1548" s="1022"/>
      <c r="E1548" s="1023"/>
      <c r="F1548" s="1022"/>
      <c r="G1548" s="1474"/>
      <c r="H1548" s="166"/>
      <c r="I1548" s="105">
        <v>1</v>
      </c>
      <c r="J1548" s="652"/>
      <c r="K1548" s="1474"/>
      <c r="L1548" s="652"/>
      <c r="M1548" s="1474"/>
      <c r="N1548" s="652"/>
      <c r="O1548" s="1022"/>
      <c r="P1548" s="1092"/>
      <c r="Q1548" s="291"/>
      <c r="R1548" s="132" t="s">
        <v>89</v>
      </c>
      <c r="S1548" s="133"/>
      <c r="T1548" s="579"/>
      <c r="U1548" s="579"/>
      <c r="V1548" s="579"/>
      <c r="W1548" s="579"/>
      <c r="X1548" s="579"/>
      <c r="Y1548" s="579"/>
      <c r="Z1548" s="579"/>
      <c r="AA1548" s="579"/>
      <c r="AB1548" s="579"/>
      <c r="AC1548" s="579"/>
      <c r="AD1548" s="580"/>
      <c r="AE1548" s="579"/>
      <c r="AF1548" s="579"/>
      <c r="AG1548" s="579"/>
      <c r="AH1548" s="579"/>
      <c r="AI1548" s="579"/>
      <c r="AJ1548" s="462"/>
      <c r="AK1548" s="462"/>
      <c r="AL1548" s="464"/>
      <c r="AM1548" s="462"/>
      <c r="AN1548" s="462"/>
      <c r="AO1548" s="462"/>
      <c r="AP1548" s="462"/>
      <c r="AQ1548" s="190"/>
      <c r="AR1548" s="62"/>
      <c r="AS1548" s="1374">
        <f>T1548*T1553*1.73*0.875/1000</f>
        <v>0</v>
      </c>
      <c r="AT1548" s="1374">
        <f t="shared" ref="AT1548:BP1548" si="633">U1548*U1553*1.73*0.875/1000</f>
        <v>0</v>
      </c>
      <c r="AU1548" s="1374">
        <f t="shared" si="633"/>
        <v>0</v>
      </c>
      <c r="AV1548" s="1374">
        <f t="shared" si="633"/>
        <v>0</v>
      </c>
      <c r="AW1548" s="1495">
        <f t="shared" si="633"/>
        <v>0</v>
      </c>
      <c r="AX1548" s="1374">
        <f t="shared" si="633"/>
        <v>0</v>
      </c>
      <c r="AY1548" s="1374">
        <f t="shared" si="633"/>
        <v>0</v>
      </c>
      <c r="AZ1548" s="1374">
        <f t="shared" si="633"/>
        <v>0</v>
      </c>
      <c r="BA1548" s="1374">
        <f t="shared" si="633"/>
        <v>0</v>
      </c>
      <c r="BB1548" s="1374">
        <f t="shared" si="633"/>
        <v>0</v>
      </c>
      <c r="BC1548" s="1495">
        <f t="shared" si="633"/>
        <v>0</v>
      </c>
      <c r="BD1548" s="1374">
        <f t="shared" si="633"/>
        <v>0</v>
      </c>
      <c r="BE1548" s="1374">
        <f t="shared" si="633"/>
        <v>0</v>
      </c>
      <c r="BF1548" s="1374">
        <f t="shared" si="633"/>
        <v>0</v>
      </c>
      <c r="BG1548" s="1374">
        <f t="shared" si="633"/>
        <v>0</v>
      </c>
      <c r="BH1548" s="1374">
        <f t="shared" si="633"/>
        <v>0</v>
      </c>
      <c r="BI1548" s="1374">
        <f t="shared" si="633"/>
        <v>0</v>
      </c>
      <c r="BJ1548" s="1374">
        <f t="shared" si="633"/>
        <v>0</v>
      </c>
      <c r="BK1548" s="1495">
        <f t="shared" si="633"/>
        <v>0</v>
      </c>
      <c r="BL1548" s="1374">
        <f t="shared" si="633"/>
        <v>0</v>
      </c>
      <c r="BM1548" s="1374">
        <f t="shared" si="633"/>
        <v>0</v>
      </c>
      <c r="BN1548" s="1374">
        <f t="shared" si="633"/>
        <v>0</v>
      </c>
      <c r="BO1548" s="1374">
        <f t="shared" si="633"/>
        <v>0</v>
      </c>
      <c r="BP1548" s="1374">
        <f t="shared" si="633"/>
        <v>0</v>
      </c>
      <c r="BQ1548" s="2" t="s">
        <v>439</v>
      </c>
    </row>
    <row r="1549" ht="18" customHeight="1">
      <c r="A1549" s="1496"/>
      <c r="B1549" s="1497"/>
      <c r="C1549" s="713"/>
      <c r="D1549" s="1022"/>
      <c r="E1549" s="1023"/>
      <c r="F1549" s="1022"/>
      <c r="G1549" s="1474"/>
      <c r="H1549" s="166"/>
      <c r="I1549" s="105">
        <v>2</v>
      </c>
      <c r="J1549" s="652"/>
      <c r="K1549" s="1474"/>
      <c r="L1549" s="652"/>
      <c r="M1549" s="1474"/>
      <c r="N1549" s="652"/>
      <c r="O1549" s="1022"/>
      <c r="P1549" s="1498"/>
      <c r="Q1549" s="526" t="s">
        <v>403</v>
      </c>
      <c r="R1549" s="155" t="s">
        <v>314</v>
      </c>
      <c r="S1549" s="156"/>
      <c r="T1549" s="801"/>
      <c r="U1549" s="801"/>
      <c r="V1549" s="801"/>
      <c r="W1549" s="801"/>
      <c r="X1549" s="801"/>
      <c r="Y1549" s="801"/>
      <c r="Z1549" s="801"/>
      <c r="AA1549" s="801"/>
      <c r="AB1549" s="801"/>
      <c r="AC1549" s="801"/>
      <c r="AD1549" s="802"/>
      <c r="AE1549" s="801"/>
      <c r="AF1549" s="801"/>
      <c r="AG1549" s="801"/>
      <c r="AH1549" s="801"/>
      <c r="AI1549" s="801"/>
      <c r="AJ1549" s="462"/>
      <c r="AK1549" s="462"/>
      <c r="AL1549" s="464"/>
      <c r="AM1549" s="462"/>
      <c r="AN1549" s="462"/>
      <c r="AO1549" s="462"/>
      <c r="AP1549" s="462"/>
      <c r="AQ1549" s="190"/>
      <c r="AR1549" s="62"/>
      <c r="AS1549" s="625"/>
      <c r="AT1549" s="625"/>
      <c r="AU1549" s="625"/>
      <c r="AV1549" s="625"/>
      <c r="AW1549" s="626"/>
      <c r="AX1549" s="625"/>
      <c r="AY1549" s="625"/>
      <c r="AZ1549" s="625"/>
      <c r="BA1549" s="625"/>
      <c r="BB1549" s="625"/>
      <c r="BC1549" s="626"/>
      <c r="BD1549" s="625"/>
      <c r="BE1549" s="625"/>
      <c r="BF1549" s="625"/>
      <c r="BG1549" s="625"/>
      <c r="BH1549" s="625"/>
      <c r="BI1549" s="625"/>
      <c r="BJ1549" s="625"/>
      <c r="BK1549" s="626"/>
      <c r="BL1549" s="625"/>
      <c r="BM1549" s="625"/>
      <c r="BN1549" s="625"/>
      <c r="BO1549" s="625"/>
      <c r="BP1549" s="625"/>
      <c r="BQ1549" s="247"/>
    </row>
    <row r="1550" ht="16.5" customHeight="1">
      <c r="A1550" s="806"/>
      <c r="B1550" s="806"/>
      <c r="C1550" s="713"/>
      <c r="D1550" s="1022"/>
      <c r="E1550" s="1023"/>
      <c r="F1550" s="1022"/>
      <c r="G1550" s="1474"/>
      <c r="H1550" s="166"/>
      <c r="I1550" s="105">
        <v>3</v>
      </c>
      <c r="J1550" s="652"/>
      <c r="K1550" s="1474"/>
      <c r="L1550" s="652"/>
      <c r="M1550" s="1474"/>
      <c r="N1550" s="652"/>
      <c r="O1550" s="1022"/>
      <c r="P1550" s="1214"/>
      <c r="Q1550" s="1146"/>
      <c r="R1550" s="132" t="s">
        <v>69</v>
      </c>
      <c r="S1550" s="133"/>
      <c r="T1550" s="721"/>
      <c r="U1550" s="721"/>
      <c r="V1550" s="721"/>
      <c r="W1550" s="721"/>
      <c r="X1550" s="721"/>
      <c r="Y1550" s="721"/>
      <c r="Z1550" s="721"/>
      <c r="AA1550" s="721"/>
      <c r="AB1550" s="721"/>
      <c r="AC1550" s="721"/>
      <c r="AD1550" s="734"/>
      <c r="AE1550" s="721"/>
      <c r="AF1550" s="721"/>
      <c r="AG1550" s="721"/>
      <c r="AH1550" s="721"/>
      <c r="AI1550" s="721"/>
      <c r="AJ1550" s="721"/>
      <c r="AK1550" s="721"/>
      <c r="AL1550" s="735"/>
      <c r="AM1550" s="721"/>
      <c r="AN1550" s="721"/>
      <c r="AO1550" s="721"/>
      <c r="AP1550" s="721"/>
      <c r="AQ1550" s="722"/>
      <c r="AR1550" s="62"/>
      <c r="AS1550" s="62"/>
      <c r="AT1550" s="62"/>
      <c r="AU1550" s="62"/>
      <c r="AV1550" s="62"/>
      <c r="AW1550" s="98"/>
      <c r="AX1550" s="62"/>
      <c r="AY1550" s="62"/>
      <c r="AZ1550" s="62"/>
      <c r="BA1550" s="62"/>
      <c r="BB1550" s="62"/>
      <c r="BC1550" s="98"/>
      <c r="BD1550" s="62"/>
      <c r="BE1550" s="62"/>
      <c r="BF1550" s="62"/>
      <c r="BG1550" s="62"/>
      <c r="BH1550" s="62"/>
      <c r="BI1550" s="62"/>
      <c r="BJ1550" s="62"/>
      <c r="BK1550" s="98"/>
      <c r="BL1550" s="62"/>
      <c r="BM1550" s="62"/>
      <c r="BN1550" s="62"/>
      <c r="BO1550" s="62"/>
      <c r="BP1550" s="62"/>
    </row>
    <row r="1551" ht="16.5">
      <c r="A1551" s="1499"/>
      <c r="B1551" s="1499"/>
      <c r="C1551" s="713"/>
      <c r="D1551" s="1022"/>
      <c r="E1551" s="1023"/>
      <c r="F1551" s="1022"/>
      <c r="G1551" s="1474"/>
      <c r="H1551" s="166"/>
      <c r="I1551" s="105"/>
      <c r="J1551" s="652"/>
      <c r="K1551" s="1474"/>
      <c r="L1551" s="652"/>
      <c r="M1551" s="1474"/>
      <c r="N1551" s="652"/>
      <c r="O1551" s="1022"/>
      <c r="P1551" s="1331"/>
      <c r="Q1551" s="704"/>
      <c r="R1551" s="280"/>
      <c r="S1551" s="281"/>
      <c r="T1551" s="513"/>
      <c r="U1551" s="513"/>
      <c r="V1551" s="513"/>
      <c r="W1551" s="513"/>
      <c r="X1551" s="513"/>
      <c r="Y1551" s="513"/>
      <c r="Z1551" s="513"/>
      <c r="AA1551" s="513"/>
      <c r="AB1551" s="513"/>
      <c r="AC1551" s="513"/>
      <c r="AD1551" s="514"/>
      <c r="AE1551" s="513"/>
      <c r="AF1551" s="513"/>
      <c r="AG1551" s="513"/>
      <c r="AH1551" s="513"/>
      <c r="AI1551" s="513"/>
      <c r="AJ1551" s="513"/>
      <c r="AK1551" s="513"/>
      <c r="AL1551" s="515"/>
      <c r="AM1551" s="513"/>
      <c r="AN1551" s="513"/>
      <c r="AO1551" s="513"/>
      <c r="AP1551" s="513"/>
      <c r="AQ1551" s="516"/>
      <c r="AR1551" s="62"/>
      <c r="AS1551" s="62"/>
      <c r="AT1551" s="62"/>
      <c r="AU1551" s="62"/>
      <c r="AV1551" s="62"/>
      <c r="AW1551" s="98"/>
      <c r="AX1551" s="62"/>
      <c r="AY1551" s="62"/>
      <c r="AZ1551" s="62"/>
      <c r="BA1551" s="62"/>
      <c r="BB1551" s="62"/>
      <c r="BC1551" s="98"/>
      <c r="BD1551" s="62"/>
      <c r="BE1551" s="62"/>
      <c r="BF1551" s="62"/>
      <c r="BG1551" s="62"/>
      <c r="BH1551" s="62"/>
      <c r="BI1551" s="62"/>
      <c r="BJ1551" s="62"/>
      <c r="BK1551" s="98"/>
      <c r="BL1551" s="62"/>
      <c r="BM1551" s="62"/>
      <c r="BN1551" s="62"/>
      <c r="BO1551" s="62"/>
      <c r="BP1551" s="62"/>
    </row>
    <row r="1552" ht="16.5">
      <c r="A1552" s="349"/>
      <c r="B1552" s="350" t="s">
        <v>146</v>
      </c>
      <c r="C1552" s="351">
        <f t="shared" ref="C1552:I1552" si="634">COUNTA(C1547:C1551,C1553:C1554)</f>
        <v>0</v>
      </c>
      <c r="D1552" s="352">
        <f t="shared" si="634"/>
        <v>0</v>
      </c>
      <c r="E1552" s="1404">
        <f t="shared" si="634"/>
        <v>0</v>
      </c>
      <c r="F1552" s="1481">
        <f t="shared" si="634"/>
        <v>0</v>
      </c>
      <c r="G1552" s="531">
        <f t="shared" si="634"/>
        <v>0</v>
      </c>
      <c r="H1552" s="530">
        <f t="shared" si="634"/>
        <v>1</v>
      </c>
      <c r="I1552" s="531">
        <f t="shared" si="634"/>
        <v>4</v>
      </c>
      <c r="J1552" s="1482">
        <f>D1552+G1552</f>
        <v>0</v>
      </c>
      <c r="K1552" s="1483">
        <f>J1552/I1552*100</f>
        <v>0</v>
      </c>
      <c r="L1552" s="533"/>
      <c r="M1552" s="1484"/>
      <c r="N1552" s="534"/>
      <c r="O1552" s="1485">
        <v>2</v>
      </c>
      <c r="P1552" s="1106"/>
      <c r="Q1552" s="653"/>
      <c r="R1552" s="231"/>
      <c r="S1552" s="232"/>
      <c r="T1552" s="1500"/>
      <c r="U1552" s="1500"/>
      <c r="V1552" s="1500"/>
      <c r="W1552" s="1500"/>
      <c r="X1552" s="1500"/>
      <c r="Y1552" s="1500"/>
      <c r="Z1552" s="1500"/>
      <c r="AA1552" s="1500"/>
      <c r="AB1552" s="1500"/>
      <c r="AC1552" s="1500"/>
      <c r="AD1552" s="1501"/>
      <c r="AE1552" s="1500"/>
      <c r="AF1552" s="1500"/>
      <c r="AG1552" s="1500"/>
      <c r="AH1552" s="1500"/>
      <c r="AI1552" s="1500"/>
      <c r="AJ1552" s="1500"/>
      <c r="AK1552" s="1500"/>
      <c r="AL1552" s="1502"/>
      <c r="AM1552" s="1500"/>
      <c r="AN1552" s="1500"/>
      <c r="AO1552" s="1500"/>
      <c r="AP1552" s="1500"/>
      <c r="AQ1552" s="1503"/>
      <c r="AR1552" s="62"/>
      <c r="AS1552" s="62"/>
      <c r="AT1552" s="62"/>
      <c r="AU1552" s="62"/>
      <c r="AV1552" s="62"/>
      <c r="AW1552" s="98"/>
      <c r="AX1552" s="62"/>
      <c r="AY1552" s="62"/>
      <c r="AZ1552" s="62"/>
      <c r="BA1552" s="62"/>
      <c r="BB1552" s="62"/>
      <c r="BC1552" s="98"/>
      <c r="BD1552" s="62"/>
      <c r="BE1552" s="62"/>
      <c r="BF1552" s="62"/>
      <c r="BG1552" s="62"/>
      <c r="BH1552" s="62"/>
      <c r="BI1552" s="62"/>
      <c r="BJ1552" s="62"/>
      <c r="BK1552" s="98"/>
      <c r="BL1552" s="62"/>
      <c r="BM1552" s="62"/>
      <c r="BN1552" s="62"/>
      <c r="BO1552" s="62"/>
      <c r="BP1552" s="62"/>
    </row>
    <row r="1553">
      <c r="A1553" s="145"/>
      <c r="B1553" s="146"/>
      <c r="C1553" s="521"/>
      <c r="D1553" s="437"/>
      <c r="E1553" s="436"/>
      <c r="F1553" s="437"/>
      <c r="G1553" s="438"/>
      <c r="H1553" s="128">
        <v>1</v>
      </c>
      <c r="I1553" s="127">
        <v>1</v>
      </c>
      <c r="J1553" s="439"/>
      <c r="K1553" s="438"/>
      <c r="L1553" s="439"/>
      <c r="M1553" s="438"/>
      <c r="N1553" s="439"/>
      <c r="O1553" s="437"/>
      <c r="P1553" s="1504"/>
      <c r="Q1553" s="1174" t="s">
        <v>326</v>
      </c>
      <c r="R1553" s="132" t="s">
        <v>440</v>
      </c>
      <c r="S1553" s="133"/>
      <c r="T1553" s="462"/>
      <c r="U1553" s="462"/>
      <c r="V1553" s="462"/>
      <c r="W1553" s="462"/>
      <c r="X1553" s="462"/>
      <c r="Y1553" s="462"/>
      <c r="Z1553" s="462"/>
      <c r="AA1553" s="462"/>
      <c r="AB1553" s="462"/>
      <c r="AC1553" s="462"/>
      <c r="AD1553" s="463"/>
      <c r="AE1553" s="462"/>
      <c r="AF1553" s="462"/>
      <c r="AG1553" s="462"/>
      <c r="AH1553" s="462"/>
      <c r="AI1553" s="462"/>
      <c r="AJ1553" s="462"/>
      <c r="AK1553" s="462"/>
      <c r="AL1553" s="464"/>
      <c r="AM1553" s="462"/>
      <c r="AN1553" s="462"/>
      <c r="AO1553" s="462"/>
      <c r="AP1553" s="462"/>
      <c r="AQ1553" s="190"/>
      <c r="AR1553" s="62"/>
      <c r="AS1553" s="62"/>
      <c r="AT1553" s="62"/>
      <c r="AU1553" s="62"/>
      <c r="AV1553" s="62"/>
      <c r="AW1553" s="98"/>
      <c r="AX1553" s="62"/>
      <c r="AY1553" s="62"/>
      <c r="AZ1553" s="62"/>
      <c r="BA1553" s="62"/>
      <c r="BB1553" s="62"/>
      <c r="BC1553" s="98"/>
      <c r="BD1553" s="62"/>
      <c r="BE1553" s="62"/>
      <c r="BF1553" s="62"/>
      <c r="BG1553" s="62"/>
      <c r="BH1553" s="62"/>
      <c r="BI1553" s="62"/>
      <c r="BJ1553" s="62"/>
      <c r="BK1553" s="98"/>
      <c r="BL1553" s="62"/>
      <c r="BM1553" s="62"/>
      <c r="BN1553" s="62"/>
      <c r="BO1553" s="62"/>
      <c r="BP1553" s="62"/>
    </row>
    <row r="1554" ht="16.5">
      <c r="A1554" s="676"/>
      <c r="B1554" s="677"/>
      <c r="C1554" s="1487"/>
      <c r="D1554" s="1488"/>
      <c r="E1554" s="1489"/>
      <c r="F1554" s="1490"/>
      <c r="G1554" s="1491"/>
      <c r="H1554" s="1492"/>
      <c r="I1554" s="678"/>
      <c r="J1554" s="679"/>
      <c r="K1554" s="1493"/>
      <c r="L1554" s="679"/>
      <c r="M1554" s="1493"/>
      <c r="N1554" s="679"/>
      <c r="O1554" s="1025"/>
      <c r="P1554" s="1104"/>
      <c r="Q1554" s="1175"/>
      <c r="R1554" s="196"/>
      <c r="S1554" s="197"/>
      <c r="T1554" s="963"/>
      <c r="U1554" s="963"/>
      <c r="V1554" s="963"/>
      <c r="W1554" s="963"/>
      <c r="X1554" s="963"/>
      <c r="Y1554" s="963"/>
      <c r="Z1554" s="963"/>
      <c r="AA1554" s="963"/>
      <c r="AB1554" s="963"/>
      <c r="AC1554" s="963"/>
      <c r="AD1554" s="964"/>
      <c r="AE1554" s="963"/>
      <c r="AF1554" s="963"/>
      <c r="AG1554" s="963"/>
      <c r="AH1554" s="963"/>
      <c r="AI1554" s="963"/>
      <c r="AJ1554" s="963"/>
      <c r="AK1554" s="963"/>
      <c r="AL1554" s="965"/>
      <c r="AM1554" s="963"/>
      <c r="AN1554" s="963"/>
      <c r="AO1554" s="963"/>
      <c r="AP1554" s="963"/>
      <c r="AQ1554" s="966"/>
      <c r="AR1554" s="62"/>
      <c r="AS1554" s="62"/>
      <c r="AT1554" s="62"/>
      <c r="AU1554" s="62"/>
      <c r="AV1554" s="62"/>
      <c r="AW1554" s="98"/>
      <c r="AX1554" s="62"/>
      <c r="AY1554" s="62"/>
      <c r="AZ1554" s="62"/>
      <c r="BA1554" s="62"/>
      <c r="BB1554" s="62"/>
      <c r="BC1554" s="98"/>
      <c r="BD1554" s="62"/>
      <c r="BE1554" s="62"/>
      <c r="BF1554" s="62"/>
      <c r="BG1554" s="62"/>
      <c r="BH1554" s="62"/>
      <c r="BI1554" s="62"/>
      <c r="BJ1554" s="62"/>
      <c r="BK1554" s="98"/>
      <c r="BL1554" s="62"/>
      <c r="BM1554" s="62"/>
      <c r="BN1554" s="62"/>
      <c r="BO1554" s="62"/>
      <c r="BP1554" s="62"/>
    </row>
    <row r="1555" ht="16.5">
      <c r="A1555" s="1462"/>
      <c r="B1555" s="836"/>
      <c r="C1555" s="1463" t="s">
        <v>148</v>
      </c>
      <c r="D1555" s="1464"/>
      <c r="E1555" s="1465">
        <f>C1552+E1552</f>
        <v>0</v>
      </c>
      <c r="F1555" s="1466"/>
      <c r="G1555" s="1465">
        <f>F1552+G1552</f>
        <v>0</v>
      </c>
      <c r="H1555" s="1467"/>
      <c r="I1555" s="1468">
        <f>I1552</f>
        <v>4</v>
      </c>
      <c r="J1555" s="1469"/>
      <c r="K1555" s="1469"/>
      <c r="L1555" s="1469"/>
      <c r="M1555" s="1469"/>
      <c r="N1555" s="1469"/>
      <c r="O1555" s="1469"/>
      <c r="P1555" s="935"/>
      <c r="Q1555" s="540" t="s">
        <v>151</v>
      </c>
      <c r="R1555" s="541"/>
      <c r="S1555" s="542"/>
      <c r="T1555" s="543"/>
      <c r="U1555" s="543"/>
      <c r="V1555" s="543"/>
      <c r="W1555" s="543"/>
      <c r="X1555" s="543"/>
      <c r="Y1555" s="543"/>
      <c r="Z1555" s="543"/>
      <c r="AA1555" s="543"/>
      <c r="AB1555" s="543"/>
      <c r="AC1555" s="543"/>
      <c r="AD1555" s="684"/>
      <c r="AE1555" s="543"/>
      <c r="AF1555" s="543"/>
      <c r="AG1555" s="543"/>
      <c r="AH1555" s="543"/>
      <c r="AI1555" s="543"/>
      <c r="AJ1555" s="543"/>
      <c r="AK1555" s="543"/>
      <c r="AL1555" s="545"/>
      <c r="AM1555" s="543"/>
      <c r="AN1555" s="543"/>
      <c r="AO1555" s="543"/>
      <c r="AP1555" s="543"/>
      <c r="AQ1555" s="546"/>
      <c r="AR1555" s="62"/>
      <c r="AS1555" s="62"/>
      <c r="AT1555" s="62"/>
      <c r="AU1555" s="62"/>
      <c r="AV1555" s="62"/>
      <c r="AW1555" s="98"/>
      <c r="AX1555" s="62"/>
      <c r="AY1555" s="62"/>
      <c r="AZ1555" s="62"/>
      <c r="BA1555" s="62"/>
      <c r="BB1555" s="62"/>
      <c r="BC1555" s="98"/>
      <c r="BD1555" s="62"/>
      <c r="BE1555" s="62"/>
      <c r="BF1555" s="62"/>
      <c r="BG1555" s="62"/>
      <c r="BH1555" s="62"/>
      <c r="BI1555" s="62"/>
      <c r="BJ1555" s="62"/>
      <c r="BK1555" s="98"/>
      <c r="BL1555" s="62"/>
      <c r="BM1555" s="62"/>
      <c r="BN1555" s="62"/>
      <c r="BO1555" s="62"/>
      <c r="BP1555" s="62"/>
    </row>
    <row r="1556" ht="15.75" customHeight="1">
      <c r="A1556" s="368"/>
      <c r="B1556" s="382"/>
      <c r="C1556" s="383" t="s">
        <v>150</v>
      </c>
      <c r="D1556" s="371"/>
      <c r="E1556" s="384">
        <f>E1555/I1555*100</f>
        <v>0</v>
      </c>
      <c r="F1556" s="385"/>
      <c r="G1556" s="384">
        <f>G1555/I1555*100</f>
        <v>0</v>
      </c>
      <c r="H1556" s="386"/>
      <c r="I1556" s="387"/>
      <c r="J1556" s="388"/>
      <c r="K1556" s="388"/>
      <c r="L1556" s="388"/>
      <c r="M1556" s="388"/>
      <c r="N1556" s="388"/>
      <c r="O1556" s="388"/>
      <c r="P1556" s="110"/>
      <c r="Q1556" s="397"/>
      <c r="R1556" s="397"/>
      <c r="S1556" s="396"/>
      <c r="T1556" s="398"/>
      <c r="U1556" s="398"/>
      <c r="V1556" s="398"/>
      <c r="W1556" s="398"/>
      <c r="X1556" s="398"/>
      <c r="Y1556" s="398"/>
      <c r="Z1556" s="398"/>
      <c r="AA1556" s="398"/>
      <c r="AB1556" s="398"/>
      <c r="AC1556" s="398"/>
      <c r="AD1556" s="399"/>
      <c r="AE1556" s="398"/>
      <c r="AF1556" s="398"/>
      <c r="AG1556" s="398"/>
      <c r="AH1556" s="398"/>
      <c r="AI1556" s="398"/>
      <c r="AJ1556" s="398"/>
      <c r="AK1556" s="398"/>
      <c r="AL1556" s="400"/>
      <c r="AM1556" s="398"/>
      <c r="AN1556" s="398"/>
      <c r="AO1556" s="398"/>
      <c r="AP1556" s="398"/>
      <c r="AQ1556" s="401"/>
      <c r="AR1556" s="62"/>
      <c r="AS1556" s="62"/>
      <c r="AT1556" s="62"/>
      <c r="AU1556" s="62"/>
      <c r="AV1556" s="62"/>
      <c r="AW1556" s="98"/>
      <c r="AX1556" s="62"/>
      <c r="AY1556" s="62"/>
      <c r="AZ1556" s="62"/>
      <c r="BA1556" s="62"/>
      <c r="BB1556" s="62"/>
      <c r="BC1556" s="98"/>
      <c r="BD1556" s="62"/>
      <c r="BE1556" s="62"/>
      <c r="BF1556" s="62"/>
      <c r="BG1556" s="62"/>
      <c r="BH1556" s="62"/>
      <c r="BI1556" s="62"/>
      <c r="BJ1556" s="62"/>
      <c r="BK1556" s="98"/>
      <c r="BL1556" s="62"/>
      <c r="BM1556" s="62"/>
      <c r="BN1556" s="62"/>
      <c r="BO1556" s="62"/>
      <c r="BP1556" s="62"/>
    </row>
    <row r="1557" ht="16.5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110"/>
      <c r="Q1557" s="1358" t="s">
        <v>441</v>
      </c>
      <c r="R1557" s="397"/>
      <c r="S1557" s="396"/>
      <c r="T1557" s="398"/>
      <c r="U1557" s="398"/>
      <c r="V1557" s="398"/>
      <c r="W1557" s="398"/>
      <c r="X1557" s="398"/>
      <c r="Y1557" s="398"/>
      <c r="Z1557" s="398"/>
      <c r="AA1557" s="398"/>
      <c r="AB1557" s="398"/>
      <c r="AC1557" s="398"/>
      <c r="AD1557" s="399"/>
      <c r="AE1557" s="398"/>
      <c r="AF1557" s="398"/>
      <c r="AG1557" s="398"/>
      <c r="AH1557" s="398"/>
      <c r="AI1557" s="398"/>
      <c r="AJ1557" s="398"/>
      <c r="AK1557" s="398"/>
      <c r="AL1557" s="400"/>
      <c r="AM1557" s="398"/>
      <c r="AN1557" s="398"/>
      <c r="AO1557" s="398"/>
      <c r="AP1557" s="398"/>
      <c r="AQ1557" s="401"/>
      <c r="AR1557" s="62"/>
      <c r="AS1557" s="62"/>
      <c r="AT1557" s="62"/>
      <c r="AU1557" s="62"/>
      <c r="AV1557" s="62"/>
      <c r="AW1557" s="98"/>
      <c r="AX1557" s="62"/>
      <c r="AY1557" s="62"/>
      <c r="AZ1557" s="62"/>
      <c r="BA1557" s="62"/>
      <c r="BB1557" s="62"/>
      <c r="BC1557" s="98"/>
      <c r="BD1557" s="62"/>
      <c r="BE1557" s="62"/>
      <c r="BF1557" s="62"/>
      <c r="BG1557" s="62"/>
      <c r="BH1557" s="62"/>
      <c r="BI1557" s="62"/>
      <c r="BJ1557" s="62"/>
      <c r="BK1557" s="98"/>
      <c r="BL1557" s="62"/>
      <c r="BM1557" s="62"/>
      <c r="BN1557" s="62"/>
      <c r="BO1557" s="62"/>
      <c r="BP1557" s="62"/>
    </row>
    <row r="1558" ht="16.5" customHeight="1">
      <c r="A1558" s="781"/>
      <c r="B1558" s="1313" t="s">
        <v>192</v>
      </c>
      <c r="C1558" s="404"/>
      <c r="D1558" s="405"/>
      <c r="E1558" s="406"/>
      <c r="F1558" s="404"/>
      <c r="G1558" s="406"/>
      <c r="H1558" s="407"/>
      <c r="I1558" s="408"/>
      <c r="J1558" s="407"/>
      <c r="K1558" s="408"/>
      <c r="L1558" s="407"/>
      <c r="M1558" s="408"/>
      <c r="N1558" s="407"/>
      <c r="O1558" s="408"/>
      <c r="P1558" s="57" t="s">
        <v>25</v>
      </c>
      <c r="Q1558" s="409" t="s">
        <v>26</v>
      </c>
      <c r="R1558" s="314" t="s">
        <v>27</v>
      </c>
      <c r="S1558" s="559" t="s">
        <v>28</v>
      </c>
      <c r="T1558" s="559"/>
      <c r="U1558" s="559"/>
      <c r="V1558" s="559"/>
      <c r="W1558" s="559"/>
      <c r="X1558" s="411"/>
      <c r="Y1558" s="412"/>
      <c r="Z1558" s="412"/>
      <c r="AA1558" s="412"/>
      <c r="AB1558" s="412"/>
      <c r="AC1558" s="412"/>
      <c r="AD1558" s="412"/>
      <c r="AE1558" s="412"/>
      <c r="AF1558" s="412"/>
      <c r="AG1558" s="412"/>
      <c r="AH1558" s="412"/>
      <c r="AI1558" s="412"/>
      <c r="AJ1558" s="412"/>
      <c r="AK1558" s="412"/>
      <c r="AL1558" s="413"/>
      <c r="AM1558" s="559"/>
      <c r="AN1558" s="559"/>
      <c r="AO1558" s="559"/>
      <c r="AP1558" s="559"/>
      <c r="AQ1558" s="560"/>
      <c r="AR1558" s="62"/>
      <c r="AS1558" s="62"/>
      <c r="AT1558" s="62"/>
      <c r="AU1558" s="62"/>
      <c r="AV1558" s="62"/>
      <c r="AW1558" s="98"/>
      <c r="AX1558" s="62"/>
      <c r="AY1558" s="62"/>
      <c r="AZ1558" s="62"/>
      <c r="BA1558" s="62"/>
      <c r="BB1558" s="62"/>
      <c r="BC1558" s="98"/>
      <c r="BD1558" s="62"/>
      <c r="BE1558" s="62"/>
      <c r="BF1558" s="62"/>
      <c r="BG1558" s="62"/>
      <c r="BH1558" s="62"/>
      <c r="BI1558" s="62"/>
      <c r="BJ1558" s="62"/>
      <c r="BK1558" s="98"/>
      <c r="BL1558" s="62"/>
      <c r="BM1558" s="62"/>
      <c r="BN1558" s="62"/>
      <c r="BO1558" s="62"/>
      <c r="BP1558" s="62"/>
    </row>
    <row r="1559" ht="15.75" customHeight="1">
      <c r="A1559" s="561" t="s">
        <v>370</v>
      </c>
      <c r="B1559" s="1314"/>
      <c r="C1559" s="416"/>
      <c r="D1559" s="417"/>
      <c r="E1559" s="418"/>
      <c r="F1559" s="416"/>
      <c r="G1559" s="419" t="s">
        <v>153</v>
      </c>
      <c r="H1559" s="420"/>
      <c r="I1559" s="421"/>
      <c r="J1559" s="420"/>
      <c r="K1559" s="421"/>
      <c r="L1559" s="422" t="s">
        <v>442</v>
      </c>
      <c r="M1559" s="421"/>
      <c r="N1559" s="420"/>
      <c r="O1559" s="421"/>
      <c r="P1559" s="65"/>
      <c r="Q1559" s="423"/>
      <c r="R1559" s="397" t="s">
        <v>31</v>
      </c>
      <c r="S1559" s="562"/>
      <c r="T1559" s="69"/>
      <c r="U1559" s="69"/>
      <c r="V1559" s="69"/>
      <c r="W1559" s="69"/>
      <c r="X1559" s="69"/>
      <c r="Y1559" s="69"/>
      <c r="Z1559" s="69"/>
      <c r="AA1559" s="69"/>
      <c r="AB1559" s="69"/>
      <c r="AC1559" s="69"/>
      <c r="AD1559" s="69"/>
      <c r="AE1559" s="69"/>
      <c r="AF1559" s="69"/>
      <c r="AG1559" s="69"/>
      <c r="AH1559" s="69"/>
      <c r="AI1559" s="69"/>
      <c r="AJ1559" s="69"/>
      <c r="AK1559" s="69"/>
      <c r="AL1559" s="69"/>
      <c r="AM1559" s="69"/>
      <c r="AN1559" s="69"/>
      <c r="AO1559" s="69"/>
      <c r="AP1559" s="69"/>
      <c r="AQ1559" s="69"/>
      <c r="AR1559" s="62"/>
      <c r="AS1559" s="62"/>
      <c r="AT1559" s="62"/>
      <c r="AU1559" s="62"/>
      <c r="AV1559" s="62"/>
      <c r="AW1559" s="98"/>
      <c r="AX1559" s="62"/>
      <c r="AY1559" s="62"/>
      <c r="AZ1559" s="62"/>
      <c r="BA1559" s="62"/>
      <c r="BB1559" s="62"/>
      <c r="BC1559" s="98"/>
      <c r="BD1559" s="62"/>
      <c r="BE1559" s="62"/>
      <c r="BF1559" s="62"/>
      <c r="BG1559" s="62"/>
      <c r="BH1559" s="62"/>
      <c r="BI1559" s="62"/>
      <c r="BJ1559" s="62"/>
      <c r="BK1559" s="98"/>
      <c r="BL1559" s="62"/>
      <c r="BM1559" s="62"/>
      <c r="BN1559" s="62"/>
      <c r="BO1559" s="62"/>
      <c r="BP1559" s="62"/>
    </row>
    <row r="1560" ht="16.5">
      <c r="A1560" s="782"/>
      <c r="B1560" s="1315"/>
      <c r="C1560" s="427"/>
      <c r="D1560" s="428"/>
      <c r="E1560" s="429"/>
      <c r="F1560" s="427"/>
      <c r="G1560" s="429"/>
      <c r="H1560" s="430"/>
      <c r="I1560" s="431"/>
      <c r="J1560" s="430"/>
      <c r="K1560" s="431"/>
      <c r="L1560" s="430"/>
      <c r="M1560" s="431"/>
      <c r="N1560" s="430"/>
      <c r="O1560" s="431"/>
      <c r="P1560" s="78"/>
      <c r="Q1560" s="432"/>
      <c r="R1560" s="553" t="s">
        <v>56</v>
      </c>
      <c r="S1560" s="746"/>
      <c r="T1560" s="82"/>
      <c r="U1560" s="82"/>
      <c r="V1560" s="82"/>
      <c r="W1560" s="82"/>
      <c r="X1560" s="82"/>
      <c r="Y1560" s="82"/>
      <c r="Z1560" s="82"/>
      <c r="AA1560" s="82"/>
      <c r="AB1560" s="82"/>
      <c r="AC1560" s="82"/>
      <c r="AD1560" s="82"/>
      <c r="AE1560" s="82"/>
      <c r="AF1560" s="82"/>
      <c r="AG1560" s="82"/>
      <c r="AH1560" s="82"/>
      <c r="AI1560" s="82"/>
      <c r="AJ1560" s="82"/>
      <c r="AK1560" s="82"/>
      <c r="AL1560" s="82"/>
      <c r="AM1560" s="82"/>
      <c r="AN1560" s="82"/>
      <c r="AO1560" s="82"/>
      <c r="AP1560" s="82"/>
      <c r="AQ1560" s="82"/>
      <c r="AR1560" s="62"/>
      <c r="AS1560" s="62"/>
      <c r="AT1560" s="62"/>
      <c r="AU1560" s="62"/>
      <c r="AV1560" s="62"/>
      <c r="AW1560" s="98"/>
      <c r="AX1560" s="62"/>
      <c r="AY1560" s="62"/>
      <c r="AZ1560" s="62"/>
      <c r="BA1560" s="62"/>
      <c r="BB1560" s="62"/>
      <c r="BC1560" s="98"/>
      <c r="BD1560" s="62"/>
      <c r="BE1560" s="62"/>
      <c r="BF1560" s="62"/>
      <c r="BG1560" s="62"/>
      <c r="BH1560" s="62"/>
      <c r="BI1560" s="62"/>
      <c r="BJ1560" s="62"/>
      <c r="BK1560" s="98"/>
      <c r="BL1560" s="62"/>
      <c r="BM1560" s="62"/>
      <c r="BN1560" s="62"/>
      <c r="BO1560" s="62"/>
      <c r="BP1560" s="62"/>
    </row>
    <row r="1561" ht="16.5">
      <c r="A1561" s="167"/>
      <c r="B1561" s="168"/>
      <c r="C1561" s="1398"/>
      <c r="D1561" s="783"/>
      <c r="E1561" s="1208"/>
      <c r="F1561" s="1022"/>
      <c r="G1561" s="1022"/>
      <c r="H1561" s="566"/>
      <c r="I1561" s="566"/>
      <c r="J1561" s="566"/>
      <c r="K1561" s="566"/>
      <c r="L1561" s="566"/>
      <c r="M1561" s="566"/>
      <c r="N1561" s="566"/>
      <c r="O1561" s="566"/>
      <c r="P1561" s="104"/>
      <c r="Q1561" s="470"/>
      <c r="R1561" s="113"/>
      <c r="S1561" s="114"/>
      <c r="T1561" s="340"/>
      <c r="U1561" s="340"/>
      <c r="V1561" s="340"/>
      <c r="W1561" s="340"/>
      <c r="X1561" s="340"/>
      <c r="Y1561" s="340"/>
      <c r="Z1561" s="340"/>
      <c r="AA1561" s="340"/>
      <c r="AB1561" s="340"/>
      <c r="AC1561" s="340"/>
      <c r="AD1561" s="341"/>
      <c r="AE1561" s="340"/>
      <c r="AF1561" s="340"/>
      <c r="AG1561" s="340"/>
      <c r="AH1561" s="340"/>
      <c r="AI1561" s="340"/>
      <c r="AJ1561" s="340"/>
      <c r="AK1561" s="340"/>
      <c r="AL1561" s="342"/>
      <c r="AM1561" s="340"/>
      <c r="AN1561" s="340"/>
      <c r="AO1561" s="340"/>
      <c r="AP1561" s="340"/>
      <c r="AQ1561" s="343"/>
      <c r="AR1561" s="62"/>
      <c r="AS1561" s="224" t="s">
        <v>95</v>
      </c>
      <c r="AT1561" s="225"/>
      <c r="AU1561" s="226"/>
      <c r="AV1561" s="224"/>
      <c r="AW1561" s="225"/>
      <c r="AX1561" s="226"/>
      <c r="AY1561" s="224"/>
      <c r="AZ1561" s="225"/>
      <c r="BA1561" s="226"/>
      <c r="BB1561" s="224"/>
      <c r="BC1561" s="225"/>
      <c r="BD1561" s="226"/>
      <c r="BE1561" s="224"/>
      <c r="BF1561" s="225"/>
      <c r="BG1561" s="226"/>
      <c r="BH1561" s="224"/>
      <c r="BI1561" s="225"/>
      <c r="BJ1561" s="226"/>
      <c r="BK1561" s="64"/>
      <c r="BL1561" s="224"/>
      <c r="BM1561" s="225"/>
      <c r="BN1561" s="226"/>
      <c r="BO1561" s="63"/>
      <c r="BP1561" s="224"/>
      <c r="BQ1561" s="19"/>
    </row>
    <row r="1562" ht="19.5">
      <c r="A1562" s="145"/>
      <c r="B1562" s="146"/>
      <c r="C1562" s="521"/>
      <c r="D1562" s="437"/>
      <c r="E1562" s="436"/>
      <c r="F1562" s="437"/>
      <c r="G1562" s="437"/>
      <c r="H1562" s="439"/>
      <c r="I1562" s="439"/>
      <c r="J1562" s="439"/>
      <c r="K1562" s="439"/>
      <c r="L1562" s="439"/>
      <c r="M1562" s="439"/>
      <c r="N1562" s="439"/>
      <c r="O1562" s="439"/>
      <c r="P1562" s="125"/>
      <c r="Q1562" s="291"/>
      <c r="R1562" s="132"/>
      <c r="S1562" s="133"/>
      <c r="T1562" s="1373"/>
      <c r="U1562" s="1373"/>
      <c r="V1562" s="1373"/>
      <c r="W1562" s="1373"/>
      <c r="X1562" s="1373"/>
      <c r="Y1562" s="1373"/>
      <c r="Z1562" s="1373"/>
      <c r="AA1562" s="1373"/>
      <c r="AB1562" s="1373"/>
      <c r="AC1562" s="1373"/>
      <c r="AD1562" s="1374"/>
      <c r="AE1562" s="1373"/>
      <c r="AF1562" s="1373"/>
      <c r="AG1562" s="1373"/>
      <c r="AH1562" s="1373"/>
      <c r="AI1562" s="1373"/>
      <c r="AJ1562" s="1373"/>
      <c r="AK1562" s="1373"/>
      <c r="AL1562" s="1375"/>
      <c r="AM1562" s="1373"/>
      <c r="AN1562" s="1373"/>
      <c r="AO1562" s="1373"/>
      <c r="AP1562" s="1373"/>
      <c r="AQ1562" s="1376"/>
      <c r="AR1562" s="62"/>
      <c r="AS1562" s="236" t="s">
        <v>32</v>
      </c>
      <c r="AT1562" s="236" t="s">
        <v>33</v>
      </c>
      <c r="AU1562" s="236" t="s">
        <v>34</v>
      </c>
      <c r="AV1562" s="236" t="s">
        <v>35</v>
      </c>
      <c r="AW1562" s="237" t="s">
        <v>36</v>
      </c>
      <c r="AX1562" s="236" t="s">
        <v>37</v>
      </c>
      <c r="AY1562" s="236" t="s">
        <v>38</v>
      </c>
      <c r="AZ1562" s="236" t="s">
        <v>39</v>
      </c>
      <c r="BA1562" s="236" t="s">
        <v>40</v>
      </c>
      <c r="BB1562" s="236" t="s">
        <v>41</v>
      </c>
      <c r="BC1562" s="237" t="s">
        <v>42</v>
      </c>
      <c r="BD1562" s="236" t="s">
        <v>43</v>
      </c>
      <c r="BE1562" s="236" t="s">
        <v>44</v>
      </c>
      <c r="BF1562" s="236" t="s">
        <v>45</v>
      </c>
      <c r="BG1562" s="236" t="s">
        <v>46</v>
      </c>
      <c r="BH1562" s="236" t="s">
        <v>47</v>
      </c>
      <c r="BI1562" s="236" t="s">
        <v>48</v>
      </c>
      <c r="BJ1562" s="236" t="s">
        <v>49</v>
      </c>
      <c r="BK1562" s="238" t="s">
        <v>50</v>
      </c>
      <c r="BL1562" s="239" t="s">
        <v>51</v>
      </c>
      <c r="BM1562" s="239" t="s">
        <v>52</v>
      </c>
      <c r="BN1562" s="239" t="s">
        <v>53</v>
      </c>
      <c r="BO1562" s="239" t="s">
        <v>54</v>
      </c>
      <c r="BP1562" s="239" t="s">
        <v>55</v>
      </c>
      <c r="BQ1562" s="19"/>
    </row>
    <row r="1563" ht="20.25" customHeight="1">
      <c r="A1563" s="1496"/>
      <c r="B1563" s="1505"/>
      <c r="C1563" s="1506"/>
      <c r="D1563" s="1507"/>
      <c r="E1563" s="1508"/>
      <c r="F1563" s="1507"/>
      <c r="G1563" s="1507"/>
      <c r="H1563" s="1509"/>
      <c r="I1563" s="1510">
        <v>1</v>
      </c>
      <c r="J1563" s="1509"/>
      <c r="K1563" s="1509"/>
      <c r="L1563" s="1509"/>
      <c r="M1563" s="1509"/>
      <c r="N1563" s="1509"/>
      <c r="O1563" s="1509"/>
      <c r="P1563" s="1498"/>
      <c r="Q1563" s="1479" t="s">
        <v>126</v>
      </c>
      <c r="R1563" s="132" t="s">
        <v>169</v>
      </c>
      <c r="S1563" s="133"/>
      <c r="T1563" s="721"/>
      <c r="U1563" s="721"/>
      <c r="V1563" s="721"/>
      <c r="W1563" s="721"/>
      <c r="X1563" s="721"/>
      <c r="Y1563" s="721"/>
      <c r="Z1563" s="721"/>
      <c r="AA1563" s="721"/>
      <c r="AB1563" s="721"/>
      <c r="AC1563" s="721"/>
      <c r="AD1563" s="734"/>
      <c r="AE1563" s="721"/>
      <c r="AF1563" s="721"/>
      <c r="AG1563" s="721"/>
      <c r="AH1563" s="721"/>
      <c r="AI1563" s="721"/>
      <c r="AJ1563" s="721"/>
      <c r="AK1563" s="721"/>
      <c r="AL1563" s="735"/>
      <c r="AM1563" s="721"/>
      <c r="AN1563" s="721"/>
      <c r="AO1563" s="721"/>
      <c r="AP1563" s="721"/>
      <c r="AQ1563" s="722"/>
      <c r="AR1563" s="62"/>
      <c r="AS1563" s="309">
        <f>T1563*T1570*1.73*0.875/1000</f>
        <v>0</v>
      </c>
      <c r="AT1563" s="309">
        <f t="shared" ref="AT1563:BP1563" si="635">U1563*U1570*1.73*0.875/1000</f>
        <v>0</v>
      </c>
      <c r="AU1563" s="309">
        <f t="shared" si="635"/>
        <v>0</v>
      </c>
      <c r="AV1563" s="309">
        <f t="shared" si="635"/>
        <v>0</v>
      </c>
      <c r="AW1563" s="310">
        <f t="shared" si="635"/>
        <v>0</v>
      </c>
      <c r="AX1563" s="309">
        <f t="shared" si="635"/>
        <v>0</v>
      </c>
      <c r="AY1563" s="309">
        <f t="shared" si="635"/>
        <v>0</v>
      </c>
      <c r="AZ1563" s="309">
        <f t="shared" si="635"/>
        <v>0</v>
      </c>
      <c r="BA1563" s="309">
        <f t="shared" si="635"/>
        <v>0</v>
      </c>
      <c r="BB1563" s="309">
        <f t="shared" si="635"/>
        <v>0</v>
      </c>
      <c r="BC1563" s="310">
        <f t="shared" si="635"/>
        <v>0</v>
      </c>
      <c r="BD1563" s="309">
        <f t="shared" si="635"/>
        <v>0</v>
      </c>
      <c r="BE1563" s="309">
        <f t="shared" si="635"/>
        <v>0</v>
      </c>
      <c r="BF1563" s="309">
        <f t="shared" si="635"/>
        <v>0</v>
      </c>
      <c r="BG1563" s="309">
        <f t="shared" si="635"/>
        <v>0</v>
      </c>
      <c r="BH1563" s="309">
        <f t="shared" si="635"/>
        <v>0</v>
      </c>
      <c r="BI1563" s="309">
        <f t="shared" si="635"/>
        <v>0</v>
      </c>
      <c r="BJ1563" s="309">
        <f t="shared" si="635"/>
        <v>0</v>
      </c>
      <c r="BK1563" s="310">
        <f t="shared" si="635"/>
        <v>0</v>
      </c>
      <c r="BL1563" s="309">
        <f t="shared" si="635"/>
        <v>0</v>
      </c>
      <c r="BM1563" s="309">
        <f t="shared" si="635"/>
        <v>0</v>
      </c>
      <c r="BN1563" s="309">
        <f t="shared" si="635"/>
        <v>0</v>
      </c>
      <c r="BO1563" s="309">
        <f t="shared" si="635"/>
        <v>0</v>
      </c>
      <c r="BP1563" s="309">
        <f t="shared" si="635"/>
        <v>0</v>
      </c>
      <c r="BQ1563" s="247"/>
    </row>
    <row r="1564" ht="16.5" customHeight="1">
      <c r="A1564" s="145"/>
      <c r="B1564" s="146"/>
      <c r="C1564" s="521"/>
      <c r="D1564" s="437"/>
      <c r="E1564" s="436"/>
      <c r="F1564" s="437"/>
      <c r="G1564" s="437"/>
      <c r="H1564" s="439"/>
      <c r="I1564" s="128">
        <v>2</v>
      </c>
      <c r="J1564" s="439"/>
      <c r="K1564" s="439"/>
      <c r="L1564" s="439"/>
      <c r="M1564" s="439"/>
      <c r="N1564" s="439"/>
      <c r="O1564" s="439"/>
      <c r="P1564" s="125"/>
      <c r="Q1564" s="1479" t="s">
        <v>125</v>
      </c>
      <c r="R1564" s="132" t="s">
        <v>169</v>
      </c>
      <c r="S1564" s="133"/>
      <c r="T1564" s="721"/>
      <c r="U1564" s="721"/>
      <c r="V1564" s="721"/>
      <c r="W1564" s="721"/>
      <c r="X1564" s="721"/>
      <c r="Y1564" s="721"/>
      <c r="Z1564" s="721"/>
      <c r="AA1564" s="721"/>
      <c r="AB1564" s="721"/>
      <c r="AC1564" s="721"/>
      <c r="AD1564" s="734"/>
      <c r="AE1564" s="721"/>
      <c r="AF1564" s="721"/>
      <c r="AG1564" s="721"/>
      <c r="AH1564" s="721"/>
      <c r="AI1564" s="721"/>
      <c r="AJ1564" s="721"/>
      <c r="AK1564" s="721"/>
      <c r="AL1564" s="735"/>
      <c r="AM1564" s="721"/>
      <c r="AN1564" s="721"/>
      <c r="AO1564" s="721"/>
      <c r="AP1564" s="721"/>
      <c r="AQ1564" s="722"/>
      <c r="AR1564" s="62"/>
      <c r="AS1564" s="309">
        <f>T1564*T1570*1.73*0.875/1000</f>
        <v>0</v>
      </c>
      <c r="AT1564" s="309">
        <f t="shared" ref="AT1564:BP1564" si="636">U1564*U1570*1.73*0.875/1000</f>
        <v>0</v>
      </c>
      <c r="AU1564" s="309">
        <f t="shared" si="636"/>
        <v>0</v>
      </c>
      <c r="AV1564" s="309">
        <f t="shared" si="636"/>
        <v>0</v>
      </c>
      <c r="AW1564" s="310">
        <f t="shared" si="636"/>
        <v>0</v>
      </c>
      <c r="AX1564" s="309">
        <f t="shared" si="636"/>
        <v>0</v>
      </c>
      <c r="AY1564" s="309">
        <f t="shared" si="636"/>
        <v>0</v>
      </c>
      <c r="AZ1564" s="309">
        <f t="shared" si="636"/>
        <v>0</v>
      </c>
      <c r="BA1564" s="309">
        <f t="shared" si="636"/>
        <v>0</v>
      </c>
      <c r="BB1564" s="309">
        <f t="shared" si="636"/>
        <v>0</v>
      </c>
      <c r="BC1564" s="310">
        <f t="shared" si="636"/>
        <v>0</v>
      </c>
      <c r="BD1564" s="309">
        <f t="shared" si="636"/>
        <v>0</v>
      </c>
      <c r="BE1564" s="309">
        <f t="shared" si="636"/>
        <v>0</v>
      </c>
      <c r="BF1564" s="309">
        <f t="shared" si="636"/>
        <v>0</v>
      </c>
      <c r="BG1564" s="309">
        <f t="shared" si="636"/>
        <v>0</v>
      </c>
      <c r="BH1564" s="309">
        <f t="shared" si="636"/>
        <v>0</v>
      </c>
      <c r="BI1564" s="309">
        <f t="shared" si="636"/>
        <v>0</v>
      </c>
      <c r="BJ1564" s="309">
        <f t="shared" si="636"/>
        <v>0</v>
      </c>
      <c r="BK1564" s="310">
        <f t="shared" si="636"/>
        <v>0</v>
      </c>
      <c r="BL1564" s="309">
        <f t="shared" si="636"/>
        <v>0</v>
      </c>
      <c r="BM1564" s="309">
        <f t="shared" si="636"/>
        <v>0</v>
      </c>
      <c r="BN1564" s="309">
        <f t="shared" si="636"/>
        <v>0</v>
      </c>
      <c r="BO1564" s="309">
        <f t="shared" si="636"/>
        <v>0</v>
      </c>
      <c r="BP1564" s="309">
        <f t="shared" si="636"/>
        <v>0</v>
      </c>
      <c r="BQ1564" s="247"/>
    </row>
    <row r="1565" ht="16.5">
      <c r="A1565" s="145"/>
      <c r="B1565" s="146"/>
      <c r="C1565" s="521"/>
      <c r="D1565" s="437"/>
      <c r="E1565" s="436"/>
      <c r="F1565" s="437"/>
      <c r="G1565" s="437"/>
      <c r="H1565" s="439"/>
      <c r="I1565" s="128">
        <v>3</v>
      </c>
      <c r="J1565" s="439"/>
      <c r="K1565" s="439"/>
      <c r="L1565" s="439"/>
      <c r="M1565" s="439"/>
      <c r="N1565" s="439"/>
      <c r="O1565" s="439"/>
      <c r="P1565" s="125"/>
      <c r="Q1565" s="1479" t="s">
        <v>100</v>
      </c>
      <c r="R1565" s="132" t="s">
        <v>169</v>
      </c>
      <c r="S1565" s="133"/>
      <c r="T1565" s="721"/>
      <c r="U1565" s="721"/>
      <c r="V1565" s="721"/>
      <c r="W1565" s="721"/>
      <c r="X1565" s="721"/>
      <c r="Y1565" s="721"/>
      <c r="Z1565" s="721"/>
      <c r="AA1565" s="721"/>
      <c r="AB1565" s="721"/>
      <c r="AC1565" s="721"/>
      <c r="AD1565" s="734"/>
      <c r="AE1565" s="721"/>
      <c r="AF1565" s="721"/>
      <c r="AG1565" s="721"/>
      <c r="AH1565" s="721"/>
      <c r="AI1565" s="721"/>
      <c r="AJ1565" s="721"/>
      <c r="AK1565" s="721"/>
      <c r="AL1565" s="735"/>
      <c r="AM1565" s="721"/>
      <c r="AN1565" s="721"/>
      <c r="AO1565" s="721"/>
      <c r="AP1565" s="721"/>
      <c r="AQ1565" s="722"/>
      <c r="AR1565" s="62"/>
      <c r="AS1565" s="309">
        <f>T1565*T1570*1.73*0.875/1000</f>
        <v>0</v>
      </c>
      <c r="AT1565" s="309">
        <f t="shared" ref="AT1565:BP1565" si="637">U1565*U1570*1.73*0.875/1000</f>
        <v>0</v>
      </c>
      <c r="AU1565" s="309">
        <f t="shared" si="637"/>
        <v>0</v>
      </c>
      <c r="AV1565" s="309">
        <f t="shared" si="637"/>
        <v>0</v>
      </c>
      <c r="AW1565" s="310">
        <f t="shared" si="637"/>
        <v>0</v>
      </c>
      <c r="AX1565" s="309">
        <f t="shared" si="637"/>
        <v>0</v>
      </c>
      <c r="AY1565" s="309">
        <f t="shared" si="637"/>
        <v>0</v>
      </c>
      <c r="AZ1565" s="309">
        <f t="shared" si="637"/>
        <v>0</v>
      </c>
      <c r="BA1565" s="309">
        <f t="shared" si="637"/>
        <v>0</v>
      </c>
      <c r="BB1565" s="309">
        <f t="shared" si="637"/>
        <v>0</v>
      </c>
      <c r="BC1565" s="310">
        <f t="shared" si="637"/>
        <v>0</v>
      </c>
      <c r="BD1565" s="309">
        <f t="shared" si="637"/>
        <v>0</v>
      </c>
      <c r="BE1565" s="309">
        <f t="shared" si="637"/>
        <v>0</v>
      </c>
      <c r="BF1565" s="309">
        <f t="shared" si="637"/>
        <v>0</v>
      </c>
      <c r="BG1565" s="309">
        <f t="shared" si="637"/>
        <v>0</v>
      </c>
      <c r="BH1565" s="309">
        <f t="shared" si="637"/>
        <v>0</v>
      </c>
      <c r="BI1565" s="309">
        <f t="shared" si="637"/>
        <v>0</v>
      </c>
      <c r="BJ1565" s="309">
        <f t="shared" si="637"/>
        <v>0</v>
      </c>
      <c r="BK1565" s="310">
        <f t="shared" si="637"/>
        <v>0</v>
      </c>
      <c r="BL1565" s="309">
        <f t="shared" si="637"/>
        <v>0</v>
      </c>
      <c r="BM1565" s="309">
        <f t="shared" si="637"/>
        <v>0</v>
      </c>
      <c r="BN1565" s="309">
        <f t="shared" si="637"/>
        <v>0</v>
      </c>
      <c r="BO1565" s="309">
        <f t="shared" si="637"/>
        <v>0</v>
      </c>
      <c r="BP1565" s="309">
        <f t="shared" si="637"/>
        <v>0</v>
      </c>
      <c r="BQ1565" s="247"/>
    </row>
    <row r="1566" ht="16.5">
      <c r="A1566" s="145"/>
      <c r="B1566" s="146"/>
      <c r="C1566" s="973"/>
      <c r="D1566" s="1025"/>
      <c r="E1566" s="1026"/>
      <c r="F1566" s="437"/>
      <c r="G1566" s="437"/>
      <c r="H1566" s="679"/>
      <c r="I1566" s="348">
        <v>4</v>
      </c>
      <c r="J1566" s="679"/>
      <c r="K1566" s="679"/>
      <c r="L1566" s="679"/>
      <c r="M1566" s="679"/>
      <c r="N1566" s="679"/>
      <c r="O1566" s="679"/>
      <c r="P1566" s="150"/>
      <c r="Q1566" s="1480" t="s">
        <v>130</v>
      </c>
      <c r="R1566" s="155" t="s">
        <v>169</v>
      </c>
      <c r="S1566" s="156"/>
      <c r="T1566" s="721"/>
      <c r="U1566" s="721"/>
      <c r="V1566" s="721"/>
      <c r="W1566" s="721"/>
      <c r="X1566" s="721"/>
      <c r="Y1566" s="721"/>
      <c r="Z1566" s="721"/>
      <c r="AA1566" s="721"/>
      <c r="AB1566" s="721"/>
      <c r="AC1566" s="721"/>
      <c r="AD1566" s="734"/>
      <c r="AE1566" s="721"/>
      <c r="AF1566" s="721"/>
      <c r="AG1566" s="721"/>
      <c r="AH1566" s="721"/>
      <c r="AI1566" s="721"/>
      <c r="AJ1566" s="721"/>
      <c r="AK1566" s="721"/>
      <c r="AL1566" s="735"/>
      <c r="AM1566" s="721"/>
      <c r="AN1566" s="721"/>
      <c r="AO1566" s="721"/>
      <c r="AP1566" s="721"/>
      <c r="AQ1566" s="722"/>
      <c r="AR1566" s="62"/>
      <c r="AS1566" s="309">
        <f>T1566*T1570*1.73*0.875/1000</f>
        <v>0</v>
      </c>
      <c r="AT1566" s="309">
        <f t="shared" ref="AT1566:BP1566" si="638">U1566*U1570*1.73*0.875/1000</f>
        <v>0</v>
      </c>
      <c r="AU1566" s="309">
        <f t="shared" si="638"/>
        <v>0</v>
      </c>
      <c r="AV1566" s="309">
        <f t="shared" si="638"/>
        <v>0</v>
      </c>
      <c r="AW1566" s="310">
        <f t="shared" si="638"/>
        <v>0</v>
      </c>
      <c r="AX1566" s="309">
        <f t="shared" si="638"/>
        <v>0</v>
      </c>
      <c r="AY1566" s="309">
        <f t="shared" si="638"/>
        <v>0</v>
      </c>
      <c r="AZ1566" s="309">
        <f t="shared" si="638"/>
        <v>0</v>
      </c>
      <c r="BA1566" s="309">
        <f t="shared" si="638"/>
        <v>0</v>
      </c>
      <c r="BB1566" s="309">
        <f t="shared" si="638"/>
        <v>0</v>
      </c>
      <c r="BC1566" s="310">
        <f t="shared" si="638"/>
        <v>0</v>
      </c>
      <c r="BD1566" s="309">
        <f t="shared" si="638"/>
        <v>0</v>
      </c>
      <c r="BE1566" s="309">
        <f t="shared" si="638"/>
        <v>0</v>
      </c>
      <c r="BF1566" s="309">
        <f t="shared" si="638"/>
        <v>0</v>
      </c>
      <c r="BG1566" s="309">
        <f t="shared" si="638"/>
        <v>0</v>
      </c>
      <c r="BH1566" s="309">
        <f t="shared" si="638"/>
        <v>0</v>
      </c>
      <c r="BI1566" s="309">
        <f t="shared" si="638"/>
        <v>0</v>
      </c>
      <c r="BJ1566" s="309">
        <f t="shared" si="638"/>
        <v>0</v>
      </c>
      <c r="BK1566" s="310">
        <f t="shared" si="638"/>
        <v>0</v>
      </c>
      <c r="BL1566" s="309">
        <f t="shared" si="638"/>
        <v>0</v>
      </c>
      <c r="BM1566" s="309">
        <f t="shared" si="638"/>
        <v>0</v>
      </c>
      <c r="BN1566" s="309">
        <f t="shared" si="638"/>
        <v>0</v>
      </c>
      <c r="BO1566" s="309">
        <f t="shared" si="638"/>
        <v>0</v>
      </c>
      <c r="BP1566" s="309">
        <f t="shared" si="638"/>
        <v>0</v>
      </c>
      <c r="BQ1566" s="247"/>
    </row>
    <row r="1567" ht="16.5">
      <c r="A1567" s="349"/>
      <c r="B1567" s="350" t="s">
        <v>146</v>
      </c>
      <c r="C1567" s="351">
        <f t="shared" ref="C1567:I1567" si="639">COUNTA(C1561:C1566,C1568:C1571)</f>
        <v>0</v>
      </c>
      <c r="D1567" s="352">
        <f t="shared" si="639"/>
        <v>0</v>
      </c>
      <c r="E1567" s="1404">
        <f t="shared" si="639"/>
        <v>0</v>
      </c>
      <c r="F1567" s="1481">
        <f t="shared" si="639"/>
        <v>0</v>
      </c>
      <c r="G1567" s="531">
        <f t="shared" si="639"/>
        <v>0</v>
      </c>
      <c r="H1567" s="530">
        <f t="shared" si="639"/>
        <v>2</v>
      </c>
      <c r="I1567" s="531">
        <f t="shared" si="639"/>
        <v>6</v>
      </c>
      <c r="J1567" s="1482">
        <f>D1567+G1567</f>
        <v>0</v>
      </c>
      <c r="K1567" s="1483">
        <f>J1567/I1567*100</f>
        <v>0</v>
      </c>
      <c r="L1567" s="533"/>
      <c r="M1567" s="1484"/>
      <c r="N1567" s="534"/>
      <c r="O1567" s="1485">
        <v>3</v>
      </c>
      <c r="P1567" s="883"/>
      <c r="Q1567" s="1486" t="s">
        <v>135</v>
      </c>
      <c r="R1567" s="661"/>
      <c r="S1567" s="662"/>
      <c r="T1567" s="755"/>
      <c r="U1567" s="755"/>
      <c r="V1567" s="755"/>
      <c r="W1567" s="755"/>
      <c r="X1567" s="755"/>
      <c r="Y1567" s="755"/>
      <c r="Z1567" s="755"/>
      <c r="AA1567" s="755"/>
      <c r="AB1567" s="755"/>
      <c r="AC1567" s="755"/>
      <c r="AD1567" s="756"/>
      <c r="AE1567" s="755"/>
      <c r="AF1567" s="755"/>
      <c r="AG1567" s="755"/>
      <c r="AH1567" s="755"/>
      <c r="AI1567" s="755"/>
      <c r="AJ1567" s="755"/>
      <c r="AK1567" s="755"/>
      <c r="AL1567" s="757"/>
      <c r="AM1567" s="755"/>
      <c r="AN1567" s="755"/>
      <c r="AO1567" s="755"/>
      <c r="AP1567" s="755"/>
      <c r="AQ1567" s="758"/>
      <c r="AR1567" s="62"/>
      <c r="AS1567" s="274">
        <f>AS1563+AS1564+AS1565+AS1566</f>
        <v>0</v>
      </c>
      <c r="AT1567" s="274">
        <f>AT1563+AT1564+AT1565+AT1566</f>
        <v>0</v>
      </c>
      <c r="AU1567" s="274">
        <f>AU1563+AU1564+AU1565+AU1566</f>
        <v>0</v>
      </c>
      <c r="AV1567" s="274">
        <f>AV1563+AV1564+AV1565+AV1566</f>
        <v>0</v>
      </c>
      <c r="AW1567" s="517">
        <f>AW1563+AW1564+AW1565+AW1566</f>
        <v>0</v>
      </c>
      <c r="AX1567" s="274">
        <f>AT1563+AT1564+AT1565+AT1566</f>
        <v>0</v>
      </c>
      <c r="AY1567" s="274">
        <f t="shared" ref="AY1567:BP1567" si="640">AY1563+AY1564+AY1565+AY1566</f>
        <v>0</v>
      </c>
      <c r="AZ1567" s="274">
        <f t="shared" si="640"/>
        <v>0</v>
      </c>
      <c r="BA1567" s="274">
        <f t="shared" si="640"/>
        <v>0</v>
      </c>
      <c r="BB1567" s="274">
        <f t="shared" si="640"/>
        <v>0</v>
      </c>
      <c r="BC1567" s="517">
        <f t="shared" si="640"/>
        <v>0</v>
      </c>
      <c r="BD1567" s="274">
        <f t="shared" si="640"/>
        <v>0</v>
      </c>
      <c r="BE1567" s="274">
        <f t="shared" si="640"/>
        <v>0</v>
      </c>
      <c r="BF1567" s="274">
        <f t="shared" si="640"/>
        <v>0</v>
      </c>
      <c r="BG1567" s="274">
        <f t="shared" si="640"/>
        <v>0</v>
      </c>
      <c r="BH1567" s="274">
        <f t="shared" si="640"/>
        <v>0</v>
      </c>
      <c r="BI1567" s="274">
        <f t="shared" si="640"/>
        <v>0</v>
      </c>
      <c r="BJ1567" s="274">
        <f t="shared" si="640"/>
        <v>0</v>
      </c>
      <c r="BK1567" s="517">
        <f t="shared" si="640"/>
        <v>0</v>
      </c>
      <c r="BL1567" s="274">
        <f t="shared" si="640"/>
        <v>0</v>
      </c>
      <c r="BM1567" s="274">
        <f t="shared" si="640"/>
        <v>0</v>
      </c>
      <c r="BN1567" s="274">
        <f t="shared" si="640"/>
        <v>0</v>
      </c>
      <c r="BO1567" s="274">
        <f t="shared" si="640"/>
        <v>0</v>
      </c>
      <c r="BP1567" s="274">
        <f t="shared" si="640"/>
        <v>0</v>
      </c>
      <c r="BQ1567" s="321" t="s">
        <v>136</v>
      </c>
    </row>
    <row r="1568" ht="16.5">
      <c r="A1568" s="564"/>
      <c r="B1568" s="565"/>
      <c r="C1568" s="1398"/>
      <c r="D1568" s="783"/>
      <c r="E1568" s="1208"/>
      <c r="F1568" s="783"/>
      <c r="G1568" s="1209"/>
      <c r="H1568" s="106"/>
      <c r="I1568" s="108"/>
      <c r="J1568" s="566"/>
      <c r="K1568" s="1209"/>
      <c r="L1568" s="566"/>
      <c r="M1568" s="1209"/>
      <c r="N1568" s="566"/>
      <c r="O1568" s="783"/>
      <c r="P1568" s="259"/>
      <c r="Q1568" s="279" t="s">
        <v>316</v>
      </c>
      <c r="R1568" s="280"/>
      <c r="S1568" s="281"/>
      <c r="T1568" s="513"/>
      <c r="U1568" s="513"/>
      <c r="V1568" s="513"/>
      <c r="W1568" s="513"/>
      <c r="X1568" s="513"/>
      <c r="Y1568" s="513"/>
      <c r="Z1568" s="513"/>
      <c r="AA1568" s="513"/>
      <c r="AB1568" s="513"/>
      <c r="AC1568" s="513"/>
      <c r="AD1568" s="514"/>
      <c r="AE1568" s="513"/>
      <c r="AF1568" s="513"/>
      <c r="AG1568" s="513"/>
      <c r="AH1568" s="513"/>
      <c r="AI1568" s="513"/>
      <c r="AJ1568" s="513"/>
      <c r="AK1568" s="513"/>
      <c r="AL1568" s="515"/>
      <c r="AM1568" s="513"/>
      <c r="AN1568" s="513"/>
      <c r="AO1568" s="513"/>
      <c r="AP1568" s="513"/>
      <c r="AQ1568" s="516"/>
      <c r="AR1568" s="62"/>
      <c r="AS1568" s="625"/>
      <c r="AT1568" s="625"/>
      <c r="AU1568" s="625"/>
      <c r="AV1568" s="625"/>
      <c r="AW1568" s="626"/>
      <c r="AX1568" s="625"/>
      <c r="AY1568" s="625"/>
      <c r="AZ1568" s="625"/>
      <c r="BA1568" s="625"/>
      <c r="BB1568" s="625"/>
      <c r="BC1568" s="626"/>
      <c r="BD1568" s="625"/>
      <c r="BE1568" s="625"/>
      <c r="BF1568" s="625"/>
      <c r="BG1568" s="625"/>
      <c r="BH1568" s="625"/>
      <c r="BI1568" s="625"/>
      <c r="BJ1568" s="625"/>
      <c r="BK1568" s="626"/>
      <c r="BL1568" s="625"/>
      <c r="BM1568" s="625"/>
      <c r="BN1568" s="625"/>
      <c r="BO1568" s="625"/>
      <c r="BP1568" s="625"/>
      <c r="BQ1568" s="247"/>
    </row>
    <row r="1569">
      <c r="A1569" s="167"/>
      <c r="B1569" s="168"/>
      <c r="C1569" s="713"/>
      <c r="D1569" s="1022"/>
      <c r="E1569" s="1023"/>
      <c r="F1569" s="1022"/>
      <c r="G1569" s="1474"/>
      <c r="H1569" s="166"/>
      <c r="I1569" s="105"/>
      <c r="J1569" s="652"/>
      <c r="K1569" s="1474"/>
      <c r="L1569" s="652"/>
      <c r="M1569" s="1474"/>
      <c r="N1569" s="652"/>
      <c r="O1569" s="1022"/>
      <c r="P1569" s="102"/>
      <c r="Q1569" s="285"/>
      <c r="R1569" s="231"/>
      <c r="S1569" s="232"/>
      <c r="T1569" s="654"/>
      <c r="U1569" s="654"/>
      <c r="V1569" s="654"/>
      <c r="W1569" s="654"/>
      <c r="X1569" s="654"/>
      <c r="Y1569" s="654"/>
      <c r="Z1569" s="654"/>
      <c r="AA1569" s="654"/>
      <c r="AB1569" s="654"/>
      <c r="AC1569" s="654"/>
      <c r="AD1569" s="498"/>
      <c r="AE1569" s="654"/>
      <c r="AF1569" s="654"/>
      <c r="AG1569" s="654"/>
      <c r="AH1569" s="654"/>
      <c r="AI1569" s="654"/>
      <c r="AJ1569" s="654"/>
      <c r="AK1569" s="654"/>
      <c r="AL1569" s="499"/>
      <c r="AM1569" s="654"/>
      <c r="AN1569" s="654"/>
      <c r="AO1569" s="654"/>
      <c r="AP1569" s="654"/>
      <c r="AQ1569" s="233"/>
      <c r="AR1569" s="62"/>
      <c r="AS1569" s="625"/>
      <c r="AT1569" s="625"/>
      <c r="AU1569" s="625"/>
      <c r="AV1569" s="625"/>
      <c r="AW1569" s="626"/>
      <c r="AX1569" s="625"/>
      <c r="AY1569" s="625"/>
      <c r="AZ1569" s="625"/>
      <c r="BA1569" s="625"/>
      <c r="BB1569" s="625"/>
      <c r="BC1569" s="626"/>
      <c r="BD1569" s="625"/>
      <c r="BE1569" s="625"/>
      <c r="BF1569" s="625"/>
      <c r="BG1569" s="625"/>
      <c r="BH1569" s="625"/>
      <c r="BI1569" s="625"/>
      <c r="BJ1569" s="625"/>
      <c r="BK1569" s="626"/>
      <c r="BL1569" s="625"/>
      <c r="BM1569" s="625"/>
      <c r="BN1569" s="625"/>
      <c r="BO1569" s="625"/>
      <c r="BP1569" s="625"/>
      <c r="BQ1569" s="247"/>
    </row>
    <row r="1570">
      <c r="A1570" s="145"/>
      <c r="B1570" s="146"/>
      <c r="C1570" s="521"/>
      <c r="D1570" s="437"/>
      <c r="E1570" s="436"/>
      <c r="F1570" s="437"/>
      <c r="G1570" s="438"/>
      <c r="H1570" s="128">
        <v>1</v>
      </c>
      <c r="I1570" s="127">
        <v>5</v>
      </c>
      <c r="J1570" s="439"/>
      <c r="K1570" s="438"/>
      <c r="L1570" s="439"/>
      <c r="M1570" s="438"/>
      <c r="N1570" s="439"/>
      <c r="O1570" s="437"/>
      <c r="P1570" s="125"/>
      <c r="Q1570" s="291" t="s">
        <v>436</v>
      </c>
      <c r="R1570" s="132" t="s">
        <v>352</v>
      </c>
      <c r="S1570" s="133"/>
      <c r="T1570" s="721"/>
      <c r="U1570" s="721"/>
      <c r="V1570" s="721"/>
      <c r="W1570" s="721"/>
      <c r="X1570" s="721"/>
      <c r="Y1570" s="721"/>
      <c r="Z1570" s="721"/>
      <c r="AA1570" s="721"/>
      <c r="AB1570" s="721"/>
      <c r="AC1570" s="721"/>
      <c r="AD1570" s="734"/>
      <c r="AE1570" s="721"/>
      <c r="AF1570" s="721"/>
      <c r="AG1570" s="721"/>
      <c r="AH1570" s="721"/>
      <c r="AI1570" s="721"/>
      <c r="AJ1570" s="721"/>
      <c r="AK1570" s="721"/>
      <c r="AL1570" s="735"/>
      <c r="AM1570" s="721"/>
      <c r="AN1570" s="721"/>
      <c r="AO1570" s="721"/>
      <c r="AP1570" s="721"/>
      <c r="AQ1570" s="722"/>
      <c r="AR1570" s="62"/>
      <c r="AS1570" s="62"/>
      <c r="AT1570" s="62"/>
      <c r="AU1570" s="62"/>
      <c r="AV1570" s="62"/>
      <c r="AW1570" s="98"/>
      <c r="AX1570" s="62"/>
      <c r="AY1570" s="62"/>
      <c r="AZ1570" s="62"/>
      <c r="BA1570" s="62"/>
      <c r="BB1570" s="62"/>
      <c r="BC1570" s="98"/>
      <c r="BD1570" s="62"/>
      <c r="BE1570" s="62"/>
      <c r="BF1570" s="62"/>
      <c r="BG1570" s="62"/>
      <c r="BH1570" s="62"/>
      <c r="BI1570" s="62"/>
      <c r="BJ1570" s="62"/>
      <c r="BK1570" s="98"/>
      <c r="BL1570" s="62"/>
      <c r="BM1570" s="62"/>
      <c r="BN1570" s="62"/>
      <c r="BO1570" s="62"/>
      <c r="BP1570" s="62"/>
    </row>
    <row r="1571" ht="16.5">
      <c r="A1571" s="676"/>
      <c r="B1571" s="677"/>
      <c r="C1571" s="1487"/>
      <c r="D1571" s="1488"/>
      <c r="E1571" s="1489"/>
      <c r="F1571" s="1490"/>
      <c r="G1571" s="1491"/>
      <c r="H1571" s="1492">
        <v>2</v>
      </c>
      <c r="I1571" s="678">
        <v>6</v>
      </c>
      <c r="J1571" s="679"/>
      <c r="K1571" s="1493"/>
      <c r="L1571" s="679"/>
      <c r="M1571" s="1493"/>
      <c r="N1571" s="679"/>
      <c r="O1571" s="1025"/>
      <c r="P1571" s="346"/>
      <c r="Q1571" s="295"/>
      <c r="R1571" s="196" t="s">
        <v>353</v>
      </c>
      <c r="S1571" s="197"/>
      <c r="T1571" s="1511"/>
      <c r="U1571" s="1511"/>
      <c r="V1571" s="1511"/>
      <c r="W1571" s="1511"/>
      <c r="X1571" s="1511"/>
      <c r="Y1571" s="1511"/>
      <c r="Z1571" s="1511"/>
      <c r="AA1571" s="1511"/>
      <c r="AB1571" s="1511"/>
      <c r="AC1571" s="1511"/>
      <c r="AD1571" s="1512"/>
      <c r="AE1571" s="1511"/>
      <c r="AF1571" s="1511"/>
      <c r="AG1571" s="1511"/>
      <c r="AH1571" s="1511"/>
      <c r="AI1571" s="1511"/>
      <c r="AJ1571" s="1511"/>
      <c r="AK1571" s="1511"/>
      <c r="AL1571" s="1513"/>
      <c r="AM1571" s="1511"/>
      <c r="AN1571" s="1511"/>
      <c r="AO1571" s="1511"/>
      <c r="AP1571" s="1511"/>
      <c r="AQ1571" s="1514"/>
      <c r="AR1571" s="62"/>
      <c r="AS1571" s="62"/>
      <c r="AT1571" s="62"/>
      <c r="AU1571" s="62"/>
      <c r="AV1571" s="62"/>
      <c r="AW1571" s="98"/>
      <c r="AX1571" s="62"/>
      <c r="AY1571" s="62"/>
      <c r="AZ1571" s="62"/>
      <c r="BA1571" s="62"/>
      <c r="BB1571" s="62"/>
      <c r="BC1571" s="98"/>
      <c r="BD1571" s="62"/>
      <c r="BE1571" s="62"/>
      <c r="BF1571" s="62"/>
      <c r="BG1571" s="62"/>
      <c r="BH1571" s="62"/>
      <c r="BI1571" s="62"/>
      <c r="BJ1571" s="62"/>
      <c r="BK1571" s="98"/>
      <c r="BL1571" s="62"/>
      <c r="BM1571" s="62"/>
      <c r="BN1571" s="62"/>
      <c r="BO1571" s="62"/>
      <c r="BP1571" s="62"/>
    </row>
    <row r="1572" ht="16.5">
      <c r="A1572" s="1462"/>
      <c r="B1572" s="836"/>
      <c r="C1572" s="1463" t="s">
        <v>148</v>
      </c>
      <c r="D1572" s="1464"/>
      <c r="E1572" s="1465">
        <f>C1567+E1567</f>
        <v>0</v>
      </c>
      <c r="F1572" s="1466"/>
      <c r="G1572" s="1465">
        <f>F1567+G1567</f>
        <v>0</v>
      </c>
      <c r="H1572" s="1467"/>
      <c r="I1572" s="1468">
        <f>I1567</f>
        <v>6</v>
      </c>
      <c r="J1572" s="1469"/>
      <c r="K1572" s="1469"/>
      <c r="L1572" s="1469"/>
      <c r="M1572" s="1469"/>
      <c r="N1572" s="1469"/>
      <c r="O1572" s="1469"/>
      <c r="P1572" s="935"/>
      <c r="Q1572" s="540" t="s">
        <v>151</v>
      </c>
      <c r="R1572" s="541"/>
      <c r="S1572" s="542"/>
      <c r="T1572" s="543"/>
      <c r="U1572" s="543"/>
      <c r="V1572" s="543"/>
      <c r="W1572" s="543"/>
      <c r="X1572" s="543"/>
      <c r="Y1572" s="543"/>
      <c r="Z1572" s="543"/>
      <c r="AA1572" s="543"/>
      <c r="AB1572" s="543"/>
      <c r="AC1572" s="543"/>
      <c r="AD1572" s="684"/>
      <c r="AE1572" s="543"/>
      <c r="AF1572" s="543"/>
      <c r="AG1572" s="543"/>
      <c r="AH1572" s="543"/>
      <c r="AI1572" s="543"/>
      <c r="AJ1572" s="543"/>
      <c r="AK1572" s="543"/>
      <c r="AL1572" s="545"/>
      <c r="AM1572" s="543"/>
      <c r="AN1572" s="543"/>
      <c r="AO1572" s="543"/>
      <c r="AP1572" s="543"/>
      <c r="AQ1572" s="546"/>
      <c r="AR1572" s="62"/>
      <c r="AS1572" s="62"/>
      <c r="AT1572" s="62"/>
      <c r="AU1572" s="62"/>
      <c r="AV1572" s="62"/>
      <c r="AW1572" s="98"/>
      <c r="AX1572" s="62"/>
      <c r="AY1572" s="62"/>
      <c r="AZ1572" s="62"/>
      <c r="BA1572" s="62"/>
      <c r="BB1572" s="62"/>
      <c r="BC1572" s="98"/>
      <c r="BD1572" s="62"/>
      <c r="BE1572" s="62"/>
      <c r="BF1572" s="62"/>
      <c r="BG1572" s="62"/>
      <c r="BH1572" s="62"/>
      <c r="BI1572" s="62"/>
      <c r="BJ1572" s="62"/>
      <c r="BK1572" s="98"/>
      <c r="BL1572" s="62"/>
      <c r="BM1572" s="62"/>
      <c r="BN1572" s="62"/>
      <c r="BO1572" s="62"/>
      <c r="BP1572" s="62"/>
    </row>
    <row r="1573" ht="15.75" customHeight="1">
      <c r="A1573" s="368"/>
      <c r="B1573" s="382"/>
      <c r="C1573" s="383" t="s">
        <v>150</v>
      </c>
      <c r="D1573" s="371"/>
      <c r="E1573" s="384">
        <f>E1572/I1572*100</f>
        <v>0</v>
      </c>
      <c r="F1573" s="385"/>
      <c r="G1573" s="384">
        <f>G1572/I1572*100</f>
        <v>0</v>
      </c>
      <c r="H1573" s="386"/>
      <c r="I1573" s="387"/>
      <c r="J1573" s="388"/>
      <c r="K1573" s="388"/>
      <c r="L1573" s="388"/>
      <c r="M1573" s="388"/>
      <c r="N1573" s="388"/>
      <c r="O1573" s="388"/>
      <c r="P1573" s="229"/>
      <c r="Q1573" s="315"/>
      <c r="R1573" s="314"/>
      <c r="S1573" s="315"/>
      <c r="T1573" s="548"/>
      <c r="U1573" s="548"/>
      <c r="V1573" s="548"/>
      <c r="W1573" s="548"/>
      <c r="X1573" s="548"/>
      <c r="Y1573" s="548"/>
      <c r="Z1573" s="548"/>
      <c r="AA1573" s="548"/>
      <c r="AB1573" s="548"/>
      <c r="AC1573" s="548"/>
      <c r="AD1573" s="549"/>
      <c r="AE1573" s="548"/>
      <c r="AF1573" s="548"/>
      <c r="AG1573" s="548"/>
      <c r="AH1573" s="548"/>
      <c r="AI1573" s="548"/>
      <c r="AJ1573" s="548"/>
      <c r="AK1573" s="548"/>
      <c r="AL1573" s="550"/>
      <c r="AM1573" s="548"/>
      <c r="AN1573" s="548"/>
      <c r="AO1573" s="548"/>
      <c r="AP1573" s="548"/>
      <c r="AQ1573" s="551"/>
      <c r="AR1573" s="62"/>
      <c r="AS1573" s="62"/>
      <c r="AT1573" s="62"/>
      <c r="AU1573" s="62"/>
      <c r="AV1573" s="62"/>
      <c r="AW1573" s="98"/>
      <c r="AX1573" s="62"/>
      <c r="AY1573" s="62"/>
      <c r="AZ1573" s="62"/>
      <c r="BA1573" s="62"/>
      <c r="BB1573" s="62"/>
      <c r="BC1573" s="98"/>
      <c r="BD1573" s="62"/>
      <c r="BE1573" s="62"/>
      <c r="BF1573" s="62"/>
      <c r="BG1573" s="62"/>
      <c r="BH1573" s="62"/>
      <c r="BI1573" s="62"/>
      <c r="BJ1573" s="62"/>
      <c r="BK1573" s="98"/>
      <c r="BL1573" s="62"/>
      <c r="BM1573" s="62"/>
      <c r="BN1573" s="62"/>
      <c r="BO1573" s="62"/>
      <c r="BP1573" s="62"/>
    </row>
    <row r="1574" ht="16.5">
      <c r="A1574" s="552"/>
      <c r="B1574" s="552"/>
      <c r="C1574" s="552"/>
      <c r="D1574" s="552"/>
      <c r="E1574" s="552"/>
      <c r="F1574" s="552"/>
      <c r="G1574" s="552"/>
      <c r="H1574" s="552"/>
      <c r="I1574" s="552"/>
      <c r="J1574" s="552"/>
      <c r="K1574" s="552"/>
      <c r="L1574" s="552"/>
      <c r="M1574" s="552"/>
      <c r="N1574" s="552"/>
      <c r="O1574" s="552"/>
      <c r="P1574" s="743"/>
      <c r="Q1574" s="744" t="s">
        <v>443</v>
      </c>
      <c r="R1574" s="553"/>
      <c r="S1574" s="255"/>
      <c r="T1574" s="554"/>
      <c r="U1574" s="554"/>
      <c r="V1574" s="554"/>
      <c r="W1574" s="554"/>
      <c r="X1574" s="554"/>
      <c r="Y1574" s="554"/>
      <c r="Z1574" s="554"/>
      <c r="AA1574" s="554"/>
      <c r="AB1574" s="554"/>
      <c r="AC1574" s="554"/>
      <c r="AD1574" s="555"/>
      <c r="AE1574" s="554"/>
      <c r="AF1574" s="554"/>
      <c r="AG1574" s="554"/>
      <c r="AH1574" s="554"/>
      <c r="AI1574" s="554"/>
      <c r="AJ1574" s="554"/>
      <c r="AK1574" s="554"/>
      <c r="AL1574" s="556"/>
      <c r="AM1574" s="554"/>
      <c r="AN1574" s="554"/>
      <c r="AO1574" s="554"/>
      <c r="AP1574" s="554"/>
      <c r="AQ1574" s="557"/>
      <c r="AR1574" s="62"/>
      <c r="AS1574" s="62"/>
      <c r="AT1574" s="62"/>
      <c r="AU1574" s="62"/>
      <c r="AV1574" s="62"/>
      <c r="AW1574" s="98"/>
      <c r="AX1574" s="62"/>
      <c r="AY1574" s="62"/>
      <c r="AZ1574" s="62"/>
      <c r="BA1574" s="62"/>
      <c r="BB1574" s="62"/>
      <c r="BC1574" s="98"/>
      <c r="BD1574" s="62"/>
      <c r="BE1574" s="62"/>
      <c r="BF1574" s="62"/>
      <c r="BG1574" s="62"/>
      <c r="BH1574" s="62"/>
      <c r="BI1574" s="62"/>
      <c r="BJ1574" s="62"/>
      <c r="BK1574" s="98"/>
      <c r="BL1574" s="62"/>
      <c r="BM1574" s="62"/>
      <c r="BN1574" s="62"/>
      <c r="BO1574" s="62"/>
      <c r="BP1574" s="62"/>
    </row>
    <row r="1575" ht="16.5" customHeight="1">
      <c r="A1575" s="558" t="s">
        <v>57</v>
      </c>
      <c r="B1575" s="558" t="s">
        <v>58</v>
      </c>
      <c r="C1575" s="404"/>
      <c r="D1575" s="405"/>
      <c r="E1575" s="406"/>
      <c r="F1575" s="404"/>
      <c r="G1575" s="406"/>
      <c r="H1575" s="407"/>
      <c r="I1575" s="408"/>
      <c r="J1575" s="407"/>
      <c r="K1575" s="408"/>
      <c r="L1575" s="407"/>
      <c r="M1575" s="408"/>
      <c r="N1575" s="407"/>
      <c r="O1575" s="408"/>
      <c r="P1575" s="57" t="s">
        <v>25</v>
      </c>
      <c r="Q1575" s="409" t="s">
        <v>26</v>
      </c>
      <c r="R1575" s="314" t="s">
        <v>27</v>
      </c>
      <c r="S1575" s="559" t="s">
        <v>28</v>
      </c>
      <c r="T1575" s="559"/>
      <c r="U1575" s="559"/>
      <c r="V1575" s="559"/>
      <c r="W1575" s="559"/>
      <c r="X1575" s="411"/>
      <c r="Y1575" s="412"/>
      <c r="Z1575" s="412"/>
      <c r="AA1575" s="412"/>
      <c r="AB1575" s="412"/>
      <c r="AC1575" s="412"/>
      <c r="AD1575" s="412"/>
      <c r="AE1575" s="412"/>
      <c r="AF1575" s="412"/>
      <c r="AG1575" s="412"/>
      <c r="AH1575" s="412"/>
      <c r="AI1575" s="412"/>
      <c r="AJ1575" s="412"/>
      <c r="AK1575" s="412"/>
      <c r="AL1575" s="413"/>
      <c r="AM1575" s="559"/>
      <c r="AN1575" s="559"/>
      <c r="AO1575" s="559"/>
      <c r="AP1575" s="559"/>
      <c r="AQ1575" s="560"/>
      <c r="AR1575" s="62"/>
      <c r="AS1575" s="62"/>
      <c r="AT1575" s="62"/>
      <c r="AU1575" s="62"/>
      <c r="AV1575" s="62"/>
      <c r="AW1575" s="98"/>
      <c r="AX1575" s="62"/>
      <c r="AY1575" s="62"/>
      <c r="AZ1575" s="62"/>
      <c r="BA1575" s="62"/>
      <c r="BB1575" s="62"/>
      <c r="BC1575" s="98"/>
      <c r="BD1575" s="62"/>
      <c r="BE1575" s="62"/>
      <c r="BF1575" s="62"/>
      <c r="BG1575" s="62"/>
      <c r="BH1575" s="62"/>
      <c r="BI1575" s="62"/>
      <c r="BJ1575" s="62"/>
      <c r="BK1575" s="98"/>
      <c r="BL1575" s="62"/>
      <c r="BM1575" s="62"/>
      <c r="BN1575" s="62"/>
      <c r="BO1575" s="62"/>
      <c r="BP1575" s="62"/>
    </row>
    <row r="1576" ht="15.75" customHeight="1">
      <c r="A1576" s="561"/>
      <c r="B1576" s="561"/>
      <c r="C1576" s="416"/>
      <c r="D1576" s="417"/>
      <c r="E1576" s="418"/>
      <c r="F1576" s="416"/>
      <c r="G1576" s="419"/>
      <c r="H1576" s="420"/>
      <c r="I1576" s="421"/>
      <c r="J1576" s="420"/>
      <c r="K1576" s="421"/>
      <c r="L1576" s="422" t="s">
        <v>444</v>
      </c>
      <c r="M1576" s="421"/>
      <c r="N1576" s="420"/>
      <c r="O1576" s="421"/>
      <c r="P1576" s="65"/>
      <c r="Q1576" s="423"/>
      <c r="R1576" s="397" t="s">
        <v>31</v>
      </c>
      <c r="S1576" s="562"/>
      <c r="T1576" s="69"/>
      <c r="U1576" s="69"/>
      <c r="V1576" s="69"/>
      <c r="W1576" s="69"/>
      <c r="X1576" s="69"/>
      <c r="Y1576" s="69"/>
      <c r="Z1576" s="69"/>
      <c r="AA1576" s="69"/>
      <c r="AB1576" s="69"/>
      <c r="AC1576" s="69"/>
      <c r="AD1576" s="69"/>
      <c r="AE1576" s="69"/>
      <c r="AF1576" s="69"/>
      <c r="AG1576" s="69"/>
      <c r="AH1576" s="69"/>
      <c r="AI1576" s="69"/>
      <c r="AJ1576" s="69"/>
      <c r="AK1576" s="69"/>
      <c r="AL1576" s="69"/>
      <c r="AM1576" s="69"/>
      <c r="AN1576" s="69"/>
      <c r="AO1576" s="69"/>
      <c r="AP1576" s="69"/>
      <c r="AQ1576" s="69"/>
      <c r="AR1576" s="62"/>
      <c r="AS1576" s="62"/>
      <c r="AT1576" s="62"/>
      <c r="AU1576" s="62"/>
      <c r="AV1576" s="62"/>
      <c r="AW1576" s="98"/>
      <c r="AX1576" s="62"/>
      <c r="AY1576" s="62"/>
      <c r="AZ1576" s="62"/>
      <c r="BA1576" s="62"/>
      <c r="BB1576" s="62"/>
      <c r="BC1576" s="98"/>
      <c r="BD1576" s="62"/>
      <c r="BE1576" s="62"/>
      <c r="BF1576" s="62"/>
      <c r="BG1576" s="62"/>
      <c r="BH1576" s="62"/>
      <c r="BI1576" s="62"/>
      <c r="BJ1576" s="62"/>
      <c r="BK1576" s="98"/>
      <c r="BL1576" s="62"/>
      <c r="BM1576" s="62"/>
      <c r="BN1576" s="62"/>
      <c r="BO1576" s="62"/>
      <c r="BP1576" s="62"/>
    </row>
    <row r="1577" ht="16.5">
      <c r="A1577" s="561"/>
      <c r="B1577" s="561"/>
      <c r="C1577" s="427"/>
      <c r="D1577" s="428"/>
      <c r="E1577" s="429"/>
      <c r="F1577" s="427"/>
      <c r="G1577" s="429"/>
      <c r="H1577" s="430"/>
      <c r="I1577" s="431"/>
      <c r="J1577" s="430"/>
      <c r="K1577" s="431"/>
      <c r="L1577" s="430"/>
      <c r="M1577" s="431"/>
      <c r="N1577" s="430"/>
      <c r="O1577" s="431"/>
      <c r="P1577" s="78"/>
      <c r="Q1577" s="432"/>
      <c r="R1577" s="553" t="s">
        <v>56</v>
      </c>
      <c r="S1577" s="746"/>
      <c r="T1577" s="82"/>
      <c r="U1577" s="82"/>
      <c r="V1577" s="82"/>
      <c r="W1577" s="82"/>
      <c r="X1577" s="82"/>
      <c r="Y1577" s="82"/>
      <c r="Z1577" s="82"/>
      <c r="AA1577" s="82"/>
      <c r="AB1577" s="82"/>
      <c r="AC1577" s="82"/>
      <c r="AD1577" s="82"/>
      <c r="AE1577" s="82"/>
      <c r="AF1577" s="82"/>
      <c r="AG1577" s="82"/>
      <c r="AH1577" s="82"/>
      <c r="AI1577" s="82"/>
      <c r="AJ1577" s="82"/>
      <c r="AK1577" s="82"/>
      <c r="AL1577" s="82"/>
      <c r="AM1577" s="82"/>
      <c r="AN1577" s="82"/>
      <c r="AO1577" s="82"/>
      <c r="AP1577" s="82"/>
      <c r="AQ1577" s="82"/>
      <c r="AR1577" s="62"/>
      <c r="AS1577" s="62"/>
      <c r="AT1577" s="62"/>
      <c r="AU1577" s="62"/>
      <c r="AV1577" s="62"/>
      <c r="AW1577" s="98"/>
      <c r="AX1577" s="62"/>
      <c r="AY1577" s="62"/>
      <c r="AZ1577" s="62"/>
      <c r="BA1577" s="62"/>
      <c r="BB1577" s="62"/>
      <c r="BC1577" s="98"/>
      <c r="BD1577" s="62"/>
      <c r="BE1577" s="62"/>
      <c r="BF1577" s="62"/>
      <c r="BG1577" s="62"/>
      <c r="BH1577" s="62"/>
      <c r="BI1577" s="62"/>
      <c r="BJ1577" s="62"/>
      <c r="BK1577" s="98"/>
      <c r="BL1577" s="62"/>
      <c r="BM1577" s="62"/>
      <c r="BN1577" s="62"/>
      <c r="BO1577" s="62"/>
      <c r="BP1577" s="62"/>
    </row>
    <row r="1578">
      <c r="A1578" s="1515"/>
      <c r="B1578" s="1380"/>
      <c r="C1578" s="124" t="s">
        <v>59</v>
      </c>
      <c r="D1578" s="256"/>
      <c r="E1578" s="1516"/>
      <c r="F1578" s="1381"/>
      <c r="G1578" s="1516"/>
      <c r="H1578" s="1517"/>
      <c r="I1578" s="1518">
        <v>1</v>
      </c>
      <c r="J1578" s="1519"/>
      <c r="K1578" s="1519"/>
      <c r="L1578" s="1519"/>
      <c r="M1578" s="1519"/>
      <c r="N1578" s="1519"/>
      <c r="O1578" s="1519"/>
      <c r="P1578" s="1052"/>
      <c r="Q1578" s="1383"/>
      <c r="R1578" s="231" t="s">
        <v>27</v>
      </c>
      <c r="S1578" s="410">
        <v>0</v>
      </c>
      <c r="T1578" s="721"/>
      <c r="U1578" s="721"/>
      <c r="V1578" s="721"/>
      <c r="W1578" s="721"/>
      <c r="X1578" s="721"/>
      <c r="Y1578" s="721"/>
      <c r="Z1578" s="721"/>
      <c r="AA1578" s="721"/>
      <c r="AB1578" s="721"/>
      <c r="AC1578" s="721"/>
      <c r="AD1578" s="734"/>
      <c r="AE1578" s="721"/>
      <c r="AF1578" s="721"/>
      <c r="AG1578" s="721"/>
      <c r="AH1578" s="721"/>
      <c r="AI1578" s="721"/>
      <c r="AJ1578" s="721"/>
      <c r="AK1578" s="721"/>
      <c r="AL1578" s="735"/>
      <c r="AM1578" s="721"/>
      <c r="AN1578" s="721"/>
      <c r="AO1578" s="721"/>
      <c r="AP1578" s="721"/>
      <c r="AQ1578" s="722"/>
      <c r="AR1578" s="62"/>
      <c r="AS1578" s="119">
        <f>T1578*T1610*1.73*0.875/1000</f>
        <v>0</v>
      </c>
      <c r="AT1578" s="119">
        <f t="shared" ref="AT1578:BP1578" si="641">U1578*U1610*1.73*0.875/1000</f>
        <v>0</v>
      </c>
      <c r="AU1578" s="119">
        <f t="shared" si="641"/>
        <v>0</v>
      </c>
      <c r="AV1578" s="119">
        <f t="shared" si="641"/>
        <v>0</v>
      </c>
      <c r="AW1578" s="120">
        <f t="shared" si="641"/>
        <v>0</v>
      </c>
      <c r="AX1578" s="119">
        <f t="shared" si="641"/>
        <v>0</v>
      </c>
      <c r="AY1578" s="119">
        <f t="shared" si="641"/>
        <v>0</v>
      </c>
      <c r="AZ1578" s="119">
        <f t="shared" si="641"/>
        <v>0</v>
      </c>
      <c r="BA1578" s="119">
        <f t="shared" si="641"/>
        <v>0</v>
      </c>
      <c r="BB1578" s="119">
        <f t="shared" si="641"/>
        <v>0</v>
      </c>
      <c r="BC1578" s="120">
        <f t="shared" si="641"/>
        <v>0</v>
      </c>
      <c r="BD1578" s="119">
        <f t="shared" si="641"/>
        <v>0</v>
      </c>
      <c r="BE1578" s="119">
        <f t="shared" si="641"/>
        <v>0</v>
      </c>
      <c r="BF1578" s="119">
        <f t="shared" si="641"/>
        <v>0</v>
      </c>
      <c r="BG1578" s="119">
        <f t="shared" si="641"/>
        <v>0</v>
      </c>
      <c r="BH1578" s="119">
        <f t="shared" si="641"/>
        <v>0</v>
      </c>
      <c r="BI1578" s="119">
        <f t="shared" si="641"/>
        <v>0</v>
      </c>
      <c r="BJ1578" s="119">
        <f t="shared" si="641"/>
        <v>0</v>
      </c>
      <c r="BK1578" s="120">
        <f t="shared" si="641"/>
        <v>0</v>
      </c>
      <c r="BL1578" s="119">
        <f t="shared" si="641"/>
        <v>0</v>
      </c>
      <c r="BM1578" s="119">
        <f t="shared" si="641"/>
        <v>0</v>
      </c>
      <c r="BN1578" s="119">
        <f t="shared" si="641"/>
        <v>0</v>
      </c>
      <c r="BO1578" s="119">
        <f t="shared" si="641"/>
        <v>0</v>
      </c>
      <c r="BP1578" s="119">
        <f t="shared" si="641"/>
        <v>0</v>
      </c>
    </row>
    <row r="1579">
      <c r="A1579" s="521"/>
      <c r="B1579" s="146"/>
      <c r="C1579" s="124"/>
      <c r="D1579" s="256" t="s">
        <v>60</v>
      </c>
      <c r="E1579" s="257"/>
      <c r="F1579" s="124"/>
      <c r="G1579" s="257" t="s">
        <v>60</v>
      </c>
      <c r="H1579" s="127"/>
      <c r="I1579" s="128">
        <v>2</v>
      </c>
      <c r="J1579" s="439"/>
      <c r="K1579" s="439"/>
      <c r="L1579" s="439"/>
      <c r="M1579" s="439"/>
      <c r="N1579" s="439"/>
      <c r="O1579" s="439"/>
      <c r="P1579" s="1215" t="s">
        <v>82</v>
      </c>
      <c r="Q1579" s="470" t="s">
        <v>445</v>
      </c>
      <c r="R1579" s="113" t="s">
        <v>31</v>
      </c>
      <c r="S1579" s="114">
        <v>0</v>
      </c>
      <c r="T1579" s="721"/>
      <c r="U1579" s="721"/>
      <c r="V1579" s="721"/>
      <c r="W1579" s="721"/>
      <c r="X1579" s="721"/>
      <c r="Y1579" s="721"/>
      <c r="Z1579" s="721"/>
      <c r="AA1579" s="721"/>
      <c r="AB1579" s="721"/>
      <c r="AC1579" s="721"/>
      <c r="AD1579" s="734"/>
      <c r="AE1579" s="721"/>
      <c r="AF1579" s="721"/>
      <c r="AG1579" s="721"/>
      <c r="AH1579" s="721"/>
      <c r="AI1579" s="721"/>
      <c r="AJ1579" s="721"/>
      <c r="AK1579" s="721"/>
      <c r="AL1579" s="735"/>
      <c r="AM1579" s="721"/>
      <c r="AN1579" s="721"/>
      <c r="AO1579" s="721"/>
      <c r="AP1579" s="721"/>
      <c r="AQ1579" s="722"/>
      <c r="AR1579" s="62"/>
      <c r="AS1579" s="119"/>
      <c r="AT1579" s="119"/>
      <c r="AU1579" s="119"/>
      <c r="AV1579" s="119"/>
      <c r="AW1579" s="120"/>
      <c r="AX1579" s="119"/>
      <c r="AY1579" s="119"/>
      <c r="AZ1579" s="119"/>
      <c r="BA1579" s="119"/>
      <c r="BB1579" s="119"/>
      <c r="BC1579" s="120"/>
      <c r="BD1579" s="119"/>
      <c r="BE1579" s="119"/>
      <c r="BF1579" s="119"/>
      <c r="BG1579" s="119"/>
      <c r="BH1579" s="119"/>
      <c r="BI1579" s="119"/>
      <c r="BJ1579" s="119"/>
      <c r="BK1579" s="120"/>
      <c r="BL1579" s="119"/>
      <c r="BM1579" s="119"/>
      <c r="BN1579" s="119"/>
      <c r="BO1579" s="119"/>
      <c r="BP1579" s="119"/>
      <c r="BQ1579" s="2"/>
      <c r="BR1579" s="3"/>
      <c r="BS1579" s="3"/>
      <c r="BT1579" s="3"/>
      <c r="BU1579" s="3"/>
    </row>
    <row r="1580" ht="15.75" customHeight="1">
      <c r="A1580" s="521"/>
      <c r="B1580" s="146"/>
      <c r="C1580" s="124"/>
      <c r="D1580" s="256" t="s">
        <v>60</v>
      </c>
      <c r="E1580" s="257"/>
      <c r="F1580" s="124"/>
      <c r="G1580" s="257"/>
      <c r="H1580" s="127"/>
      <c r="I1580" s="128">
        <v>3</v>
      </c>
      <c r="J1580" s="439"/>
      <c r="K1580" s="439"/>
      <c r="L1580" s="439"/>
      <c r="M1580" s="439"/>
      <c r="N1580" s="439"/>
      <c r="O1580" s="439"/>
      <c r="P1580" s="1052" t="s">
        <v>72</v>
      </c>
      <c r="Q1580" s="291"/>
      <c r="R1580" s="132" t="s">
        <v>56</v>
      </c>
      <c r="S1580" s="133">
        <v>0</v>
      </c>
      <c r="T1580" s="721"/>
      <c r="U1580" s="721"/>
      <c r="V1580" s="721"/>
      <c r="W1580" s="721"/>
      <c r="X1580" s="721"/>
      <c r="Y1580" s="721"/>
      <c r="Z1580" s="721"/>
      <c r="AA1580" s="721"/>
      <c r="AB1580" s="721"/>
      <c r="AC1580" s="721"/>
      <c r="AD1580" s="734"/>
      <c r="AE1580" s="721"/>
      <c r="AF1580" s="721"/>
      <c r="AG1580" s="721"/>
      <c r="AH1580" s="721"/>
      <c r="AI1580" s="721"/>
      <c r="AJ1580" s="721"/>
      <c r="AK1580" s="721"/>
      <c r="AL1580" s="735"/>
      <c r="AM1580" s="721"/>
      <c r="AN1580" s="721"/>
      <c r="AO1580" s="721"/>
      <c r="AP1580" s="721"/>
      <c r="AQ1580" s="722"/>
      <c r="AR1580" s="62"/>
      <c r="AS1580" s="62"/>
      <c r="AT1580" s="62"/>
      <c r="AU1580" s="62"/>
      <c r="AV1580" s="62"/>
      <c r="AW1580" s="98"/>
      <c r="AX1580" s="62"/>
      <c r="AY1580" s="62"/>
      <c r="AZ1580" s="62"/>
      <c r="BA1580" s="62"/>
      <c r="BB1580" s="62"/>
      <c r="BC1580" s="98"/>
      <c r="BD1580" s="62"/>
      <c r="BE1580" s="62"/>
      <c r="BF1580" s="62"/>
      <c r="BG1580" s="62"/>
      <c r="BH1580" s="62"/>
      <c r="BI1580" s="62"/>
      <c r="BJ1580" s="62"/>
      <c r="BK1580" s="98"/>
      <c r="BL1580" s="62"/>
      <c r="BM1580" s="62"/>
      <c r="BN1580" s="62"/>
      <c r="BO1580" s="62"/>
      <c r="BP1580" s="62"/>
      <c r="BQ1580" s="204"/>
      <c r="BR1580" s="3"/>
      <c r="BS1580" s="3"/>
      <c r="BT1580" s="3"/>
      <c r="BU1580" s="3"/>
    </row>
    <row r="1581">
      <c r="A1581" s="521"/>
      <c r="B1581" s="146"/>
      <c r="C1581" s="124" t="s">
        <v>59</v>
      </c>
      <c r="D1581" s="256"/>
      <c r="E1581" s="257"/>
      <c r="F1581" s="124"/>
      <c r="G1581" s="257"/>
      <c r="H1581" s="127"/>
      <c r="I1581" s="128">
        <v>4</v>
      </c>
      <c r="J1581" s="439"/>
      <c r="K1581" s="439"/>
      <c r="L1581" s="439"/>
      <c r="M1581" s="439"/>
      <c r="N1581" s="439"/>
      <c r="O1581" s="439"/>
      <c r="P1581" s="1052"/>
      <c r="Q1581" s="470"/>
      <c r="R1581" s="113" t="s">
        <v>27</v>
      </c>
      <c r="S1581" s="114">
        <v>0</v>
      </c>
      <c r="T1581" s="721"/>
      <c r="U1581" s="721"/>
      <c r="V1581" s="721"/>
      <c r="W1581" s="721"/>
      <c r="X1581" s="721"/>
      <c r="Y1581" s="721"/>
      <c r="Z1581" s="721"/>
      <c r="AA1581" s="721"/>
      <c r="AB1581" s="721"/>
      <c r="AC1581" s="721"/>
      <c r="AD1581" s="734"/>
      <c r="AE1581" s="721"/>
      <c r="AF1581" s="721"/>
      <c r="AG1581" s="721"/>
      <c r="AH1581" s="721"/>
      <c r="AI1581" s="721"/>
      <c r="AJ1581" s="721"/>
      <c r="AK1581" s="721"/>
      <c r="AL1581" s="735"/>
      <c r="AM1581" s="721"/>
      <c r="AN1581" s="721"/>
      <c r="AO1581" s="721"/>
      <c r="AP1581" s="721"/>
      <c r="AQ1581" s="722"/>
      <c r="AR1581" s="62"/>
      <c r="AS1581" s="119">
        <f>T1581*T1611*1.73*0.875/1000</f>
        <v>0</v>
      </c>
      <c r="AT1581" s="119">
        <f t="shared" ref="AT1581:BP1581" si="642">U1581*U1611*1.73*0.875/1000</f>
        <v>0</v>
      </c>
      <c r="AU1581" s="119">
        <f t="shared" si="642"/>
        <v>0</v>
      </c>
      <c r="AV1581" s="119">
        <f t="shared" si="642"/>
        <v>0</v>
      </c>
      <c r="AW1581" s="120">
        <f t="shared" si="642"/>
        <v>0</v>
      </c>
      <c r="AX1581" s="119">
        <f t="shared" si="642"/>
        <v>0</v>
      </c>
      <c r="AY1581" s="119">
        <f t="shared" si="642"/>
        <v>0</v>
      </c>
      <c r="AZ1581" s="119">
        <f t="shared" si="642"/>
        <v>0</v>
      </c>
      <c r="BA1581" s="119">
        <f t="shared" si="642"/>
        <v>0</v>
      </c>
      <c r="BB1581" s="119">
        <f t="shared" si="642"/>
        <v>0</v>
      </c>
      <c r="BC1581" s="120">
        <f t="shared" si="642"/>
        <v>0</v>
      </c>
      <c r="BD1581" s="119">
        <f t="shared" si="642"/>
        <v>0</v>
      </c>
      <c r="BE1581" s="119">
        <f t="shared" si="642"/>
        <v>0</v>
      </c>
      <c r="BF1581" s="119">
        <f t="shared" si="642"/>
        <v>0</v>
      </c>
      <c r="BG1581" s="119">
        <f t="shared" si="642"/>
        <v>0</v>
      </c>
      <c r="BH1581" s="119">
        <f t="shared" si="642"/>
        <v>0</v>
      </c>
      <c r="BI1581" s="119">
        <f t="shared" si="642"/>
        <v>0</v>
      </c>
      <c r="BJ1581" s="119">
        <f t="shared" si="642"/>
        <v>0</v>
      </c>
      <c r="BK1581" s="120">
        <f t="shared" si="642"/>
        <v>0</v>
      </c>
      <c r="BL1581" s="119">
        <f t="shared" si="642"/>
        <v>0</v>
      </c>
      <c r="BM1581" s="119">
        <f t="shared" si="642"/>
        <v>0</v>
      </c>
      <c r="BN1581" s="119">
        <f t="shared" si="642"/>
        <v>0</v>
      </c>
      <c r="BO1581" s="119">
        <f t="shared" si="642"/>
        <v>0</v>
      </c>
      <c r="BP1581" s="119">
        <f t="shared" si="642"/>
        <v>0</v>
      </c>
      <c r="BQ1581" s="2"/>
      <c r="BR1581" s="3"/>
      <c r="BS1581" s="3"/>
      <c r="BT1581" s="3"/>
      <c r="BU1581" s="3"/>
    </row>
    <row r="1582" ht="16.5">
      <c r="A1582" s="521"/>
      <c r="B1582" s="146"/>
      <c r="C1582" s="124"/>
      <c r="D1582" s="256" t="s">
        <v>60</v>
      </c>
      <c r="E1582" s="257"/>
      <c r="F1582" s="124"/>
      <c r="G1582" s="257"/>
      <c r="H1582" s="127"/>
      <c r="I1582" s="128">
        <v>5</v>
      </c>
      <c r="J1582" s="439"/>
      <c r="K1582" s="439"/>
      <c r="L1582" s="439"/>
      <c r="M1582" s="439"/>
      <c r="N1582" s="439"/>
      <c r="O1582" s="439"/>
      <c r="P1582" s="1052" t="s">
        <v>72</v>
      </c>
      <c r="Q1582" s="470" t="s">
        <v>446</v>
      </c>
      <c r="R1582" s="113" t="s">
        <v>31</v>
      </c>
      <c r="S1582" s="114">
        <v>0</v>
      </c>
      <c r="T1582" s="721"/>
      <c r="U1582" s="721"/>
      <c r="V1582" s="721"/>
      <c r="W1582" s="721"/>
      <c r="X1582" s="721"/>
      <c r="Y1582" s="721"/>
      <c r="Z1582" s="721"/>
      <c r="AA1582" s="721"/>
      <c r="AB1582" s="721"/>
      <c r="AC1582" s="721"/>
      <c r="AD1582" s="734"/>
      <c r="AE1582" s="721"/>
      <c r="AF1582" s="721"/>
      <c r="AG1582" s="721"/>
      <c r="AH1582" s="721"/>
      <c r="AI1582" s="721"/>
      <c r="AJ1582" s="721"/>
      <c r="AK1582" s="721"/>
      <c r="AL1582" s="735"/>
      <c r="AM1582" s="721"/>
      <c r="AN1582" s="721"/>
      <c r="AO1582" s="721"/>
      <c r="AP1582" s="721"/>
      <c r="AQ1582" s="722"/>
      <c r="AR1582" s="62"/>
      <c r="AS1582" s="119"/>
      <c r="AT1582" s="119"/>
      <c r="AU1582" s="119"/>
      <c r="AV1582" s="119"/>
      <c r="AW1582" s="120"/>
      <c r="AX1582" s="119"/>
      <c r="AY1582" s="119"/>
      <c r="AZ1582" s="119"/>
      <c r="BA1582" s="119"/>
      <c r="BB1582" s="119"/>
      <c r="BC1582" s="120"/>
      <c r="BD1582" s="119"/>
      <c r="BE1582" s="119"/>
      <c r="BF1582" s="119"/>
      <c r="BG1582" s="119"/>
      <c r="BH1582" s="119"/>
      <c r="BI1582" s="119"/>
      <c r="BJ1582" s="119"/>
      <c r="BK1582" s="120"/>
      <c r="BL1582" s="119"/>
      <c r="BM1582" s="119"/>
      <c r="BN1582" s="119"/>
      <c r="BO1582" s="119"/>
      <c r="BP1582" s="119"/>
      <c r="BQ1582" s="2"/>
      <c r="BR1582" s="3"/>
      <c r="BS1582" s="3"/>
      <c r="BT1582" s="3"/>
      <c r="BU1582" s="3"/>
    </row>
    <row r="1583" ht="16.5">
      <c r="A1583" s="521"/>
      <c r="B1583" s="146"/>
      <c r="C1583" s="124"/>
      <c r="D1583" s="256" t="s">
        <v>60</v>
      </c>
      <c r="E1583" s="257"/>
      <c r="F1583" s="124"/>
      <c r="G1583" s="257"/>
      <c r="H1583" s="127"/>
      <c r="I1583" s="128">
        <v>6</v>
      </c>
      <c r="J1583" s="439"/>
      <c r="K1583" s="439"/>
      <c r="L1583" s="439"/>
      <c r="M1583" s="439"/>
      <c r="N1583" s="439"/>
      <c r="O1583" s="439"/>
      <c r="P1583" s="1052" t="s">
        <v>72</v>
      </c>
      <c r="Q1583" s="1520"/>
      <c r="R1583" s="132" t="s">
        <v>56</v>
      </c>
      <c r="S1583" s="1521">
        <v>0</v>
      </c>
      <c r="T1583" s="721"/>
      <c r="U1583" s="721"/>
      <c r="V1583" s="721"/>
      <c r="W1583" s="721"/>
      <c r="X1583" s="721"/>
      <c r="Y1583" s="721"/>
      <c r="Z1583" s="721"/>
      <c r="AA1583" s="721"/>
      <c r="AB1583" s="721"/>
      <c r="AC1583" s="721"/>
      <c r="AD1583" s="734"/>
      <c r="AE1583" s="721"/>
      <c r="AF1583" s="721"/>
      <c r="AG1583" s="721"/>
      <c r="AH1583" s="721"/>
      <c r="AI1583" s="721"/>
      <c r="AJ1583" s="721"/>
      <c r="AK1583" s="721"/>
      <c r="AL1583" s="735"/>
      <c r="AM1583" s="721"/>
      <c r="AN1583" s="721"/>
      <c r="AO1583" s="721"/>
      <c r="AP1583" s="721"/>
      <c r="AQ1583" s="722"/>
      <c r="AR1583" s="62"/>
      <c r="AS1583" s="1522">
        <f>AS1581+AS1578</f>
        <v>0</v>
      </c>
      <c r="AT1583" s="1522">
        <f t="shared" ref="AT1583:BP1583" si="643">AT1581+AT1578</f>
        <v>0</v>
      </c>
      <c r="AU1583" s="1522">
        <f t="shared" si="643"/>
        <v>0</v>
      </c>
      <c r="AV1583" s="1522">
        <f t="shared" si="643"/>
        <v>0</v>
      </c>
      <c r="AW1583" s="1523">
        <f t="shared" si="643"/>
        <v>0</v>
      </c>
      <c r="AX1583" s="1522">
        <f t="shared" si="643"/>
        <v>0</v>
      </c>
      <c r="AY1583" s="1522">
        <f t="shared" si="643"/>
        <v>0</v>
      </c>
      <c r="AZ1583" s="1522">
        <f t="shared" si="643"/>
        <v>0</v>
      </c>
      <c r="BA1583" s="1522">
        <f t="shared" si="643"/>
        <v>0</v>
      </c>
      <c r="BB1583" s="1522">
        <f t="shared" si="643"/>
        <v>0</v>
      </c>
      <c r="BC1583" s="1523">
        <f t="shared" si="643"/>
        <v>0</v>
      </c>
      <c r="BD1583" s="1522">
        <f t="shared" si="643"/>
        <v>0</v>
      </c>
      <c r="BE1583" s="1522">
        <f t="shared" si="643"/>
        <v>0</v>
      </c>
      <c r="BF1583" s="1522">
        <f t="shared" si="643"/>
        <v>0</v>
      </c>
      <c r="BG1583" s="1522">
        <f t="shared" si="643"/>
        <v>0</v>
      </c>
      <c r="BH1583" s="1522">
        <f t="shared" si="643"/>
        <v>0</v>
      </c>
      <c r="BI1583" s="1522">
        <f t="shared" si="643"/>
        <v>0</v>
      </c>
      <c r="BJ1583" s="1522">
        <f t="shared" si="643"/>
        <v>0</v>
      </c>
      <c r="BK1583" s="1523">
        <f t="shared" si="643"/>
        <v>0</v>
      </c>
      <c r="BL1583" s="1522">
        <f t="shared" si="643"/>
        <v>0</v>
      </c>
      <c r="BM1583" s="1522">
        <f t="shared" si="643"/>
        <v>0</v>
      </c>
      <c r="BN1583" s="1522">
        <f t="shared" si="643"/>
        <v>0</v>
      </c>
      <c r="BO1583" s="1522">
        <f t="shared" si="643"/>
        <v>0</v>
      </c>
      <c r="BP1583" s="1522">
        <f t="shared" si="643"/>
        <v>0</v>
      </c>
      <c r="BQ1583" s="19" t="s">
        <v>157</v>
      </c>
      <c r="BR1583" s="3"/>
      <c r="BS1583" s="3"/>
      <c r="BT1583" s="3"/>
      <c r="BU1583" s="3"/>
    </row>
    <row r="1584">
      <c r="A1584" s="521"/>
      <c r="B1584" s="146"/>
      <c r="C1584" s="124" t="s">
        <v>59</v>
      </c>
      <c r="D1584" s="256"/>
      <c r="E1584" s="257"/>
      <c r="F1584" s="124"/>
      <c r="G1584" s="257"/>
      <c r="H1584" s="127"/>
      <c r="I1584" s="128">
        <v>7</v>
      </c>
      <c r="J1584" s="439"/>
      <c r="K1584" s="439"/>
      <c r="L1584" s="439"/>
      <c r="M1584" s="439"/>
      <c r="N1584" s="439"/>
      <c r="O1584" s="439"/>
      <c r="P1584" s="1052"/>
      <c r="Q1584" s="470"/>
      <c r="R1584" s="113" t="s">
        <v>89</v>
      </c>
      <c r="S1584" s="114">
        <v>0</v>
      </c>
      <c r="T1584" s="721"/>
      <c r="U1584" s="721"/>
      <c r="V1584" s="721"/>
      <c r="W1584" s="721"/>
      <c r="X1584" s="721"/>
      <c r="Y1584" s="721"/>
      <c r="Z1584" s="721"/>
      <c r="AA1584" s="721"/>
      <c r="AB1584" s="721"/>
      <c r="AC1584" s="721"/>
      <c r="AD1584" s="734"/>
      <c r="AE1584" s="721"/>
      <c r="AF1584" s="721"/>
      <c r="AG1584" s="721"/>
      <c r="AH1584" s="721"/>
      <c r="AI1584" s="721"/>
      <c r="AJ1584" s="721"/>
      <c r="AK1584" s="721"/>
      <c r="AL1584" s="735"/>
      <c r="AM1584" s="721"/>
      <c r="AN1584" s="721"/>
      <c r="AO1584" s="721"/>
      <c r="AP1584" s="721"/>
      <c r="AQ1584" s="722"/>
      <c r="AR1584" s="62"/>
      <c r="AS1584" s="292"/>
      <c r="AT1584" s="292"/>
      <c r="AU1584" s="292"/>
      <c r="AV1584" s="292"/>
      <c r="AW1584" s="293"/>
      <c r="AX1584" s="292"/>
      <c r="AY1584" s="292"/>
      <c r="AZ1584" s="292"/>
      <c r="BA1584" s="292"/>
      <c r="BB1584" s="292"/>
      <c r="BC1584" s="293"/>
      <c r="BD1584" s="292"/>
      <c r="BE1584" s="292"/>
      <c r="BF1584" s="292"/>
      <c r="BG1584" s="292"/>
      <c r="BH1584" s="292"/>
      <c r="BI1584" s="292"/>
      <c r="BJ1584" s="292"/>
      <c r="BK1584" s="293"/>
      <c r="BL1584" s="292"/>
      <c r="BM1584" s="292"/>
      <c r="BN1584" s="292"/>
      <c r="BO1584" s="292"/>
      <c r="BP1584" s="292"/>
      <c r="BQ1584" s="121"/>
      <c r="BR1584" s="750"/>
      <c r="BS1584" s="750"/>
      <c r="BT1584" s="2"/>
      <c r="BU1584" s="3"/>
    </row>
    <row r="1585">
      <c r="A1585" s="521"/>
      <c r="B1585" s="146"/>
      <c r="C1585" s="124"/>
      <c r="D1585" s="256" t="s">
        <v>60</v>
      </c>
      <c r="E1585" s="257"/>
      <c r="F1585" s="124"/>
      <c r="G1585" s="257"/>
      <c r="H1585" s="127"/>
      <c r="I1585" s="128">
        <v>8</v>
      </c>
      <c r="J1585" s="439"/>
      <c r="K1585" s="439"/>
      <c r="L1585" s="439"/>
      <c r="M1585" s="439"/>
      <c r="N1585" s="439"/>
      <c r="O1585" s="439"/>
      <c r="P1585" s="1052" t="s">
        <v>72</v>
      </c>
      <c r="Q1585" s="291" t="s">
        <v>234</v>
      </c>
      <c r="R1585" s="132" t="s">
        <v>67</v>
      </c>
      <c r="S1585" s="133">
        <v>0</v>
      </c>
      <c r="T1585" s="721"/>
      <c r="U1585" s="721"/>
      <c r="V1585" s="721"/>
      <c r="W1585" s="721"/>
      <c r="X1585" s="721"/>
      <c r="Y1585" s="721"/>
      <c r="Z1585" s="721"/>
      <c r="AA1585" s="721"/>
      <c r="AB1585" s="721"/>
      <c r="AC1585" s="721"/>
      <c r="AD1585" s="734"/>
      <c r="AE1585" s="721"/>
      <c r="AF1585" s="721"/>
      <c r="AG1585" s="721"/>
      <c r="AH1585" s="721"/>
      <c r="AI1585" s="721"/>
      <c r="AJ1585" s="721"/>
      <c r="AK1585" s="721"/>
      <c r="AL1585" s="735"/>
      <c r="AM1585" s="721"/>
      <c r="AN1585" s="721"/>
      <c r="AO1585" s="721"/>
      <c r="AP1585" s="721"/>
      <c r="AQ1585" s="722"/>
      <c r="AR1585" s="62"/>
      <c r="AS1585" s="292"/>
      <c r="AT1585" s="292"/>
      <c r="AU1585" s="292"/>
      <c r="AV1585" s="292"/>
      <c r="AW1585" s="293"/>
      <c r="AX1585" s="292"/>
      <c r="AY1585" s="292"/>
      <c r="AZ1585" s="292"/>
      <c r="BA1585" s="292"/>
      <c r="BB1585" s="292"/>
      <c r="BC1585" s="293"/>
      <c r="BD1585" s="292"/>
      <c r="BE1585" s="292"/>
      <c r="BF1585" s="292"/>
      <c r="BG1585" s="292"/>
      <c r="BH1585" s="292"/>
      <c r="BI1585" s="292"/>
      <c r="BJ1585" s="292"/>
      <c r="BK1585" s="293"/>
      <c r="BL1585" s="292"/>
      <c r="BM1585" s="292"/>
      <c r="BN1585" s="292"/>
      <c r="BO1585" s="292"/>
      <c r="BP1585" s="292"/>
      <c r="BQ1585" s="121"/>
      <c r="BR1585" s="750"/>
      <c r="BS1585" s="750"/>
      <c r="BT1585" s="2"/>
      <c r="BU1585" s="3"/>
    </row>
    <row r="1586">
      <c r="A1586" s="521"/>
      <c r="B1586" s="146"/>
      <c r="C1586" s="124"/>
      <c r="D1586" s="256" t="s">
        <v>60</v>
      </c>
      <c r="E1586" s="257"/>
      <c r="F1586" s="124"/>
      <c r="G1586" s="257"/>
      <c r="H1586" s="127"/>
      <c r="I1586" s="128">
        <v>9</v>
      </c>
      <c r="J1586" s="439"/>
      <c r="K1586" s="439"/>
      <c r="L1586" s="439"/>
      <c r="M1586" s="439"/>
      <c r="N1586" s="439"/>
      <c r="O1586" s="439"/>
      <c r="P1586" s="1052" t="s">
        <v>72</v>
      </c>
      <c r="Q1586" s="291"/>
      <c r="R1586" s="132" t="s">
        <v>69</v>
      </c>
      <c r="S1586" s="133">
        <v>0</v>
      </c>
      <c r="T1586" s="721"/>
      <c r="U1586" s="721"/>
      <c r="V1586" s="721"/>
      <c r="W1586" s="721"/>
      <c r="X1586" s="721"/>
      <c r="Y1586" s="721"/>
      <c r="Z1586" s="721"/>
      <c r="AA1586" s="721"/>
      <c r="AB1586" s="721"/>
      <c r="AC1586" s="721"/>
      <c r="AD1586" s="734"/>
      <c r="AE1586" s="721"/>
      <c r="AF1586" s="721"/>
      <c r="AG1586" s="721"/>
      <c r="AH1586" s="721"/>
      <c r="AI1586" s="721"/>
      <c r="AJ1586" s="721"/>
      <c r="AK1586" s="721"/>
      <c r="AL1586" s="735"/>
      <c r="AM1586" s="721"/>
      <c r="AN1586" s="721"/>
      <c r="AO1586" s="721"/>
      <c r="AP1586" s="721"/>
      <c r="AQ1586" s="722"/>
      <c r="AR1586" s="62"/>
      <c r="AS1586" s="62"/>
      <c r="AT1586" s="62"/>
      <c r="AU1586" s="62"/>
      <c r="AV1586" s="62"/>
      <c r="AW1586" s="98"/>
      <c r="AX1586" s="62"/>
      <c r="AY1586" s="62"/>
      <c r="AZ1586" s="62"/>
      <c r="BA1586" s="62"/>
      <c r="BB1586" s="62"/>
      <c r="BC1586" s="98"/>
      <c r="BD1586" s="62"/>
      <c r="BE1586" s="62"/>
      <c r="BF1586" s="62"/>
      <c r="BG1586" s="62"/>
      <c r="BH1586" s="62"/>
      <c r="BI1586" s="62"/>
      <c r="BJ1586" s="62"/>
      <c r="BK1586" s="98"/>
      <c r="BL1586" s="62"/>
      <c r="BM1586" s="62"/>
      <c r="BN1586" s="62"/>
      <c r="BO1586" s="62"/>
      <c r="BP1586" s="62"/>
      <c r="BQ1586" s="2"/>
      <c r="BR1586" s="750"/>
      <c r="BS1586" s="750"/>
      <c r="BT1586" s="2"/>
      <c r="BU1586" s="3"/>
    </row>
    <row r="1587">
      <c r="A1587" s="521"/>
      <c r="B1587" s="146"/>
      <c r="C1587" s="124"/>
      <c r="D1587" s="256"/>
      <c r="E1587" s="257"/>
      <c r="F1587" s="124"/>
      <c r="G1587" s="257"/>
      <c r="H1587" s="127"/>
      <c r="I1587" s="128"/>
      <c r="J1587" s="439"/>
      <c r="K1587" s="439"/>
      <c r="L1587" s="439"/>
      <c r="M1587" s="439"/>
      <c r="N1587" s="439"/>
      <c r="O1587" s="439"/>
      <c r="P1587" s="125"/>
      <c r="Q1587" s="291"/>
      <c r="R1587" s="132"/>
      <c r="S1587" s="133"/>
      <c r="T1587" s="450"/>
      <c r="U1587" s="450"/>
      <c r="V1587" s="450"/>
      <c r="W1587" s="450"/>
      <c r="X1587" s="450"/>
      <c r="Y1587" s="450"/>
      <c r="Z1587" s="450"/>
      <c r="AA1587" s="450"/>
      <c r="AB1587" s="450"/>
      <c r="AC1587" s="450"/>
      <c r="AD1587" s="451"/>
      <c r="AE1587" s="450"/>
      <c r="AF1587" s="450"/>
      <c r="AG1587" s="450"/>
      <c r="AH1587" s="450"/>
      <c r="AI1587" s="450"/>
      <c r="AJ1587" s="450"/>
      <c r="AK1587" s="450"/>
      <c r="AL1587" s="452"/>
      <c r="AM1587" s="450"/>
      <c r="AN1587" s="450"/>
      <c r="AO1587" s="450"/>
      <c r="AP1587" s="450"/>
      <c r="AQ1587" s="164"/>
      <c r="AR1587" s="62"/>
      <c r="AS1587" s="62"/>
      <c r="AT1587" s="62"/>
      <c r="AU1587" s="62"/>
      <c r="AV1587" s="62"/>
      <c r="AW1587" s="98"/>
      <c r="AX1587" s="62"/>
      <c r="AY1587" s="62"/>
      <c r="AZ1587" s="62"/>
      <c r="BA1587" s="62"/>
      <c r="BB1587" s="62"/>
      <c r="BC1587" s="98"/>
      <c r="BD1587" s="62"/>
      <c r="BE1587" s="62"/>
      <c r="BF1587" s="62"/>
      <c r="BG1587" s="62"/>
      <c r="BH1587" s="62"/>
      <c r="BI1587" s="62"/>
      <c r="BJ1587" s="62"/>
      <c r="BK1587" s="98"/>
      <c r="BL1587" s="62"/>
      <c r="BM1587" s="62"/>
      <c r="BN1587" s="62"/>
      <c r="BO1587" s="62"/>
      <c r="BP1587" s="62"/>
      <c r="BQ1587" s="2"/>
      <c r="BR1587" s="750"/>
      <c r="BS1587" s="750"/>
      <c r="BT1587" s="2"/>
      <c r="BU1587" s="3"/>
    </row>
    <row r="1588">
      <c r="A1588" s="521"/>
      <c r="B1588" s="146"/>
      <c r="C1588" s="124" t="s">
        <v>59</v>
      </c>
      <c r="D1588" s="256"/>
      <c r="E1588" s="257"/>
      <c r="F1588" s="124"/>
      <c r="G1588" s="257"/>
      <c r="H1588" s="127"/>
      <c r="I1588" s="128">
        <v>10</v>
      </c>
      <c r="J1588" s="439"/>
      <c r="K1588" s="439"/>
      <c r="L1588" s="439"/>
      <c r="M1588" s="439"/>
      <c r="N1588" s="439"/>
      <c r="O1588" s="439"/>
      <c r="P1588" s="1052"/>
      <c r="Q1588" s="291"/>
      <c r="R1588" s="132" t="s">
        <v>235</v>
      </c>
      <c r="S1588" s="133">
        <v>0</v>
      </c>
      <c r="T1588" s="450"/>
      <c r="U1588" s="450"/>
      <c r="V1588" s="450"/>
      <c r="W1588" s="450"/>
      <c r="X1588" s="450"/>
      <c r="Y1588" s="450"/>
      <c r="Z1588" s="450"/>
      <c r="AA1588" s="450"/>
      <c r="AB1588" s="450"/>
      <c r="AC1588" s="450"/>
      <c r="AD1588" s="451"/>
      <c r="AE1588" s="450"/>
      <c r="AF1588" s="450"/>
      <c r="AG1588" s="450"/>
      <c r="AH1588" s="450"/>
      <c r="AI1588" s="450"/>
      <c r="AJ1588" s="450"/>
      <c r="AK1588" s="450"/>
      <c r="AL1588" s="452"/>
      <c r="AM1588" s="450"/>
      <c r="AN1588" s="450"/>
      <c r="AO1588" s="450"/>
      <c r="AP1588" s="450"/>
      <c r="AQ1588" s="164"/>
      <c r="AR1588" s="62"/>
      <c r="AS1588" s="625">
        <f>T1588*T1612*1.73*0.875/1000</f>
        <v>0</v>
      </c>
      <c r="AT1588" s="625">
        <f t="shared" ref="AT1588:BP1588" si="644">U1588*U1612*1.73*0.875/1000</f>
        <v>0</v>
      </c>
      <c r="AU1588" s="625">
        <f t="shared" si="644"/>
        <v>0</v>
      </c>
      <c r="AV1588" s="625">
        <f t="shared" si="644"/>
        <v>0</v>
      </c>
      <c r="AW1588" s="626">
        <f t="shared" si="644"/>
        <v>0</v>
      </c>
      <c r="AX1588" s="625">
        <f t="shared" si="644"/>
        <v>0</v>
      </c>
      <c r="AY1588" s="625">
        <f t="shared" si="644"/>
        <v>0</v>
      </c>
      <c r="AZ1588" s="625">
        <f t="shared" si="644"/>
        <v>0</v>
      </c>
      <c r="BA1588" s="625">
        <f t="shared" si="644"/>
        <v>0</v>
      </c>
      <c r="BB1588" s="625">
        <f t="shared" si="644"/>
        <v>0</v>
      </c>
      <c r="BC1588" s="626">
        <f t="shared" si="644"/>
        <v>0</v>
      </c>
      <c r="BD1588" s="625">
        <f t="shared" si="644"/>
        <v>0</v>
      </c>
      <c r="BE1588" s="625">
        <f t="shared" si="644"/>
        <v>0</v>
      </c>
      <c r="BF1588" s="625">
        <f t="shared" si="644"/>
        <v>0</v>
      </c>
      <c r="BG1588" s="625">
        <f t="shared" si="644"/>
        <v>0</v>
      </c>
      <c r="BH1588" s="625">
        <f t="shared" si="644"/>
        <v>0</v>
      </c>
      <c r="BI1588" s="625">
        <f t="shared" si="644"/>
        <v>0</v>
      </c>
      <c r="BJ1588" s="625">
        <f t="shared" si="644"/>
        <v>0</v>
      </c>
      <c r="BK1588" s="626">
        <f t="shared" si="644"/>
        <v>0</v>
      </c>
      <c r="BL1588" s="625">
        <f t="shared" si="644"/>
        <v>0</v>
      </c>
      <c r="BM1588" s="625">
        <f t="shared" si="644"/>
        <v>0</v>
      </c>
      <c r="BN1588" s="625">
        <f t="shared" si="644"/>
        <v>0</v>
      </c>
      <c r="BO1588" s="625">
        <f t="shared" si="644"/>
        <v>0</v>
      </c>
      <c r="BP1588" s="625">
        <f t="shared" si="644"/>
        <v>0</v>
      </c>
      <c r="BQ1588" s="2" t="s">
        <v>86</v>
      </c>
      <c r="BR1588" s="750"/>
      <c r="BS1588" s="750"/>
      <c r="BT1588" s="2"/>
      <c r="BU1588" s="3"/>
    </row>
    <row r="1589">
      <c r="A1589" s="521"/>
      <c r="B1589" s="146"/>
      <c r="C1589" s="124"/>
      <c r="D1589" s="256" t="s">
        <v>60</v>
      </c>
      <c r="E1589" s="257"/>
      <c r="F1589" s="124"/>
      <c r="G1589" s="257"/>
      <c r="H1589" s="127"/>
      <c r="I1589" s="128">
        <v>11</v>
      </c>
      <c r="J1589" s="439"/>
      <c r="K1589" s="439"/>
      <c r="L1589" s="439"/>
      <c r="M1589" s="439"/>
      <c r="N1589" s="439"/>
      <c r="O1589" s="439"/>
      <c r="P1589" s="1052" t="s">
        <v>72</v>
      </c>
      <c r="Q1589" s="291" t="s">
        <v>236</v>
      </c>
      <c r="R1589" s="132" t="s">
        <v>67</v>
      </c>
      <c r="S1589" s="133">
        <v>0</v>
      </c>
      <c r="T1589" s="450"/>
      <c r="U1589" s="450"/>
      <c r="V1589" s="450"/>
      <c r="W1589" s="450"/>
      <c r="X1589" s="450"/>
      <c r="Y1589" s="450"/>
      <c r="Z1589" s="450"/>
      <c r="AA1589" s="450"/>
      <c r="AB1589" s="450"/>
      <c r="AC1589" s="450"/>
      <c r="AD1589" s="451"/>
      <c r="AE1589" s="450"/>
      <c r="AF1589" s="450"/>
      <c r="AG1589" s="450"/>
      <c r="AH1589" s="450"/>
      <c r="AI1589" s="450"/>
      <c r="AJ1589" s="450"/>
      <c r="AK1589" s="450"/>
      <c r="AL1589" s="452"/>
      <c r="AM1589" s="450"/>
      <c r="AN1589" s="450"/>
      <c r="AO1589" s="450"/>
      <c r="AP1589" s="450"/>
      <c r="AQ1589" s="164"/>
      <c r="AR1589" s="62"/>
      <c r="AS1589" s="119"/>
      <c r="AT1589" s="119"/>
      <c r="AU1589" s="119"/>
      <c r="AV1589" s="119"/>
      <c r="AW1589" s="120"/>
      <c r="AX1589" s="119"/>
      <c r="AY1589" s="119"/>
      <c r="AZ1589" s="119"/>
      <c r="BA1589" s="119"/>
      <c r="BB1589" s="119"/>
      <c r="BC1589" s="120"/>
      <c r="BD1589" s="119"/>
      <c r="BE1589" s="119"/>
      <c r="BF1589" s="119"/>
      <c r="BG1589" s="119"/>
      <c r="BH1589" s="119"/>
      <c r="BI1589" s="119"/>
      <c r="BJ1589" s="119"/>
      <c r="BK1589" s="120"/>
      <c r="BL1589" s="119"/>
      <c r="BM1589" s="119"/>
      <c r="BN1589" s="119"/>
      <c r="BO1589" s="119"/>
      <c r="BP1589" s="119"/>
      <c r="BR1589" s="247"/>
      <c r="BS1589" s="247"/>
      <c r="BT1589" s="2"/>
      <c r="BU1589" s="3"/>
    </row>
    <row r="1590">
      <c r="A1590" s="521"/>
      <c r="B1590" s="146"/>
      <c r="C1590" s="124"/>
      <c r="D1590" s="256" t="s">
        <v>60</v>
      </c>
      <c r="E1590" s="257"/>
      <c r="F1590" s="124"/>
      <c r="G1590" s="257"/>
      <c r="H1590" s="127"/>
      <c r="I1590" s="128">
        <v>12</v>
      </c>
      <c r="J1590" s="439"/>
      <c r="K1590" s="439"/>
      <c r="L1590" s="439"/>
      <c r="M1590" s="439"/>
      <c r="N1590" s="439"/>
      <c r="O1590" s="439"/>
      <c r="P1590" s="1052" t="s">
        <v>72</v>
      </c>
      <c r="Q1590" s="291"/>
      <c r="R1590" s="132" t="s">
        <v>69</v>
      </c>
      <c r="S1590" s="133">
        <v>0</v>
      </c>
      <c r="T1590" s="450"/>
      <c r="U1590" s="450"/>
      <c r="V1590" s="450"/>
      <c r="W1590" s="450"/>
      <c r="X1590" s="450"/>
      <c r="Y1590" s="450"/>
      <c r="Z1590" s="450"/>
      <c r="AA1590" s="450"/>
      <c r="AB1590" s="450"/>
      <c r="AC1590" s="450"/>
      <c r="AD1590" s="451"/>
      <c r="AE1590" s="450"/>
      <c r="AF1590" s="450"/>
      <c r="AG1590" s="450"/>
      <c r="AH1590" s="450"/>
      <c r="AI1590" s="450"/>
      <c r="AJ1590" s="450"/>
      <c r="AK1590" s="450"/>
      <c r="AL1590" s="452"/>
      <c r="AM1590" s="450"/>
      <c r="AN1590" s="450"/>
      <c r="AO1590" s="450"/>
      <c r="AP1590" s="450"/>
      <c r="AQ1590" s="164"/>
      <c r="AR1590" s="62"/>
      <c r="AS1590" s="62"/>
      <c r="AT1590" s="62"/>
      <c r="AU1590" s="62"/>
      <c r="AV1590" s="62"/>
      <c r="AW1590" s="98"/>
      <c r="AX1590" s="62"/>
      <c r="AY1590" s="62"/>
      <c r="AZ1590" s="62"/>
      <c r="BA1590" s="62"/>
      <c r="BB1590" s="62"/>
      <c r="BC1590" s="98"/>
      <c r="BD1590" s="62"/>
      <c r="BE1590" s="62"/>
      <c r="BF1590" s="62"/>
      <c r="BG1590" s="62"/>
      <c r="BH1590" s="62"/>
      <c r="BI1590" s="62"/>
      <c r="BJ1590" s="62"/>
      <c r="BK1590" s="98"/>
      <c r="BL1590" s="62"/>
      <c r="BM1590" s="62"/>
      <c r="BN1590" s="62"/>
      <c r="BO1590" s="62"/>
      <c r="BP1590" s="62"/>
      <c r="BQ1590" s="2"/>
      <c r="BR1590" s="750"/>
      <c r="BS1590" s="247"/>
      <c r="BT1590" s="2"/>
      <c r="BU1590" s="3"/>
    </row>
    <row r="1591" ht="16.5">
      <c r="A1591" s="521"/>
      <c r="B1591" s="146"/>
      <c r="C1591" s="124"/>
      <c r="D1591" s="256"/>
      <c r="E1591" s="257"/>
      <c r="F1591" s="124"/>
      <c r="G1591" s="257"/>
      <c r="H1591" s="127"/>
      <c r="I1591" s="128">
        <v>13</v>
      </c>
      <c r="J1591" s="439"/>
      <c r="K1591" s="439"/>
      <c r="L1591" s="439"/>
      <c r="M1591" s="439"/>
      <c r="N1591" s="439"/>
      <c r="O1591" s="439"/>
      <c r="P1591" s="346"/>
      <c r="Q1591" s="295">
        <v>110</v>
      </c>
      <c r="R1591" s="196" t="s">
        <v>89</v>
      </c>
      <c r="S1591" s="197">
        <v>0</v>
      </c>
      <c r="T1591" s="450"/>
      <c r="U1591" s="450"/>
      <c r="V1591" s="450"/>
      <c r="W1591" s="450"/>
      <c r="X1591" s="450"/>
      <c r="Y1591" s="450"/>
      <c r="Z1591" s="450"/>
      <c r="AA1591" s="450"/>
      <c r="AB1591" s="450"/>
      <c r="AC1591" s="450"/>
      <c r="AD1591" s="451"/>
      <c r="AE1591" s="450"/>
      <c r="AF1591" s="450"/>
      <c r="AG1591" s="450"/>
      <c r="AH1591" s="450"/>
      <c r="AI1591" s="450"/>
      <c r="AJ1591" s="450"/>
      <c r="AK1591" s="450"/>
      <c r="AL1591" s="452"/>
      <c r="AM1591" s="450"/>
      <c r="AN1591" s="450"/>
      <c r="AO1591" s="450"/>
      <c r="AP1591" s="450"/>
      <c r="AQ1591" s="164"/>
      <c r="AR1591" s="62"/>
      <c r="AS1591" s="625">
        <f>T1591*T1611*1.73*0.875/1000</f>
        <v>0</v>
      </c>
      <c r="AT1591" s="625">
        <f t="shared" ref="AT1591:BP1591" si="645">U1591*U1611*1.73*0.875/1000</f>
        <v>0</v>
      </c>
      <c r="AU1591" s="625">
        <f t="shared" si="645"/>
        <v>0</v>
      </c>
      <c r="AV1591" s="625">
        <f t="shared" si="645"/>
        <v>0</v>
      </c>
      <c r="AW1591" s="626">
        <f t="shared" si="645"/>
        <v>0</v>
      </c>
      <c r="AX1591" s="625">
        <f t="shared" si="645"/>
        <v>0</v>
      </c>
      <c r="AY1591" s="625">
        <f t="shared" si="645"/>
        <v>0</v>
      </c>
      <c r="AZ1591" s="625">
        <f t="shared" si="645"/>
        <v>0</v>
      </c>
      <c r="BA1591" s="625">
        <f t="shared" si="645"/>
        <v>0</v>
      </c>
      <c r="BB1591" s="625">
        <f t="shared" si="645"/>
        <v>0</v>
      </c>
      <c r="BC1591" s="626">
        <f t="shared" si="645"/>
        <v>0</v>
      </c>
      <c r="BD1591" s="625">
        <f t="shared" si="645"/>
        <v>0</v>
      </c>
      <c r="BE1591" s="625">
        <f t="shared" si="645"/>
        <v>0</v>
      </c>
      <c r="BF1591" s="625">
        <f t="shared" si="645"/>
        <v>0</v>
      </c>
      <c r="BG1591" s="625">
        <f t="shared" si="645"/>
        <v>0</v>
      </c>
      <c r="BH1591" s="625">
        <f t="shared" si="645"/>
        <v>0</v>
      </c>
      <c r="BI1591" s="625">
        <f t="shared" si="645"/>
        <v>0</v>
      </c>
      <c r="BJ1591" s="625">
        <f t="shared" si="645"/>
        <v>0</v>
      </c>
      <c r="BK1591" s="626">
        <f t="shared" si="645"/>
        <v>0</v>
      </c>
      <c r="BL1591" s="625">
        <f t="shared" si="645"/>
        <v>0</v>
      </c>
      <c r="BM1591" s="625">
        <f t="shared" si="645"/>
        <v>0</v>
      </c>
      <c r="BN1591" s="625">
        <f t="shared" si="645"/>
        <v>0</v>
      </c>
      <c r="BO1591" s="625">
        <f t="shared" si="645"/>
        <v>0</v>
      </c>
      <c r="BP1591" s="625">
        <f t="shared" si="645"/>
        <v>0</v>
      </c>
      <c r="BQ1591" s="2" t="s">
        <v>208</v>
      </c>
      <c r="BR1591" s="247"/>
      <c r="BS1591" s="247"/>
      <c r="BT1591" s="2"/>
      <c r="BU1591" s="3"/>
    </row>
    <row r="1592" ht="16.5">
      <c r="A1592" s="521"/>
      <c r="B1592" s="146"/>
      <c r="C1592" s="124"/>
      <c r="D1592" s="256"/>
      <c r="E1592" s="257"/>
      <c r="F1592" s="124"/>
      <c r="G1592" s="257"/>
      <c r="H1592" s="127"/>
      <c r="I1592" s="128"/>
      <c r="J1592" s="439"/>
      <c r="K1592" s="439"/>
      <c r="L1592" s="439"/>
      <c r="M1592" s="439"/>
      <c r="N1592" s="439"/>
      <c r="O1592" s="439"/>
      <c r="P1592" s="259"/>
      <c r="Q1592" s="660" t="s">
        <v>94</v>
      </c>
      <c r="R1592" s="661" t="s">
        <v>189</v>
      </c>
      <c r="S1592" s="262"/>
      <c r="T1592" s="755"/>
      <c r="U1592" s="755"/>
      <c r="V1592" s="755"/>
      <c r="W1592" s="755"/>
      <c r="X1592" s="755"/>
      <c r="Y1592" s="755"/>
      <c r="Z1592" s="755"/>
      <c r="AA1592" s="755"/>
      <c r="AB1592" s="755"/>
      <c r="AC1592" s="755"/>
      <c r="AD1592" s="756"/>
      <c r="AE1592" s="755"/>
      <c r="AF1592" s="755"/>
      <c r="AG1592" s="755"/>
      <c r="AH1592" s="755"/>
      <c r="AI1592" s="755"/>
      <c r="AJ1592" s="755"/>
      <c r="AK1592" s="755"/>
      <c r="AL1592" s="757"/>
      <c r="AM1592" s="755"/>
      <c r="AN1592" s="755"/>
      <c r="AO1592" s="755"/>
      <c r="AP1592" s="755"/>
      <c r="AQ1592" s="758"/>
      <c r="AR1592" s="62"/>
      <c r="AS1592" s="224" t="s">
        <v>95</v>
      </c>
      <c r="AT1592" s="225"/>
      <c r="AU1592" s="226"/>
      <c r="AV1592" s="224"/>
      <c r="AW1592" s="225"/>
      <c r="AX1592" s="226"/>
      <c r="AY1592" s="224"/>
      <c r="AZ1592" s="225"/>
      <c r="BA1592" s="226"/>
      <c r="BB1592" s="224"/>
      <c r="BC1592" s="225"/>
      <c r="BD1592" s="226"/>
      <c r="BE1592" s="224"/>
      <c r="BF1592" s="225"/>
      <c r="BG1592" s="226"/>
      <c r="BH1592" s="224"/>
      <c r="BI1592" s="225"/>
      <c r="BJ1592" s="226"/>
      <c r="BK1592" s="64"/>
      <c r="BL1592" s="224"/>
      <c r="BM1592" s="225"/>
      <c r="BN1592" s="226"/>
      <c r="BO1592" s="63"/>
      <c r="BP1592" s="224"/>
      <c r="BQ1592" s="19"/>
      <c r="BR1592" s="3"/>
      <c r="BS1592" s="3"/>
      <c r="BT1592" s="3"/>
      <c r="BU1592" s="3"/>
    </row>
    <row r="1593" ht="19.5">
      <c r="A1593" s="521"/>
      <c r="B1593" s="146"/>
      <c r="C1593" s="124"/>
      <c r="D1593" s="256"/>
      <c r="E1593" s="257"/>
      <c r="F1593" s="124"/>
      <c r="G1593" s="257"/>
      <c r="H1593" s="127"/>
      <c r="I1593" s="128"/>
      <c r="J1593" s="439"/>
      <c r="K1593" s="439"/>
      <c r="L1593" s="439"/>
      <c r="M1593" s="439"/>
      <c r="N1593" s="439"/>
      <c r="O1593" s="439"/>
      <c r="P1593" s="104"/>
      <c r="Q1593" s="470" t="s">
        <v>172</v>
      </c>
      <c r="R1593" s="113"/>
      <c r="S1593" s="114"/>
      <c r="T1593" s="731"/>
      <c r="U1593" s="731"/>
      <c r="V1593" s="731"/>
      <c r="W1593" s="731"/>
      <c r="X1593" s="731"/>
      <c r="Y1593" s="731"/>
      <c r="Z1593" s="731"/>
      <c r="AA1593" s="731"/>
      <c r="AB1593" s="731"/>
      <c r="AC1593" s="731"/>
      <c r="AD1593" s="732"/>
      <c r="AE1593" s="731"/>
      <c r="AF1593" s="731"/>
      <c r="AG1593" s="731"/>
      <c r="AH1593" s="731"/>
      <c r="AI1593" s="731"/>
      <c r="AJ1593" s="731"/>
      <c r="AK1593" s="731"/>
      <c r="AL1593" s="733"/>
      <c r="AM1593" s="731"/>
      <c r="AN1593" s="731"/>
      <c r="AO1593" s="731"/>
      <c r="AP1593" s="731"/>
      <c r="AQ1593" s="307"/>
      <c r="AR1593" s="62"/>
      <c r="AS1593" s="236" t="s">
        <v>32</v>
      </c>
      <c r="AT1593" s="236" t="s">
        <v>33</v>
      </c>
      <c r="AU1593" s="236" t="s">
        <v>34</v>
      </c>
      <c r="AV1593" s="236" t="s">
        <v>35</v>
      </c>
      <c r="AW1593" s="237" t="s">
        <v>36</v>
      </c>
      <c r="AX1593" s="236" t="s">
        <v>37</v>
      </c>
      <c r="AY1593" s="236" t="s">
        <v>38</v>
      </c>
      <c r="AZ1593" s="236" t="s">
        <v>39</v>
      </c>
      <c r="BA1593" s="236" t="s">
        <v>40</v>
      </c>
      <c r="BB1593" s="236" t="s">
        <v>41</v>
      </c>
      <c r="BC1593" s="237" t="s">
        <v>42</v>
      </c>
      <c r="BD1593" s="236" t="s">
        <v>43</v>
      </c>
      <c r="BE1593" s="236" t="s">
        <v>44</v>
      </c>
      <c r="BF1593" s="236" t="s">
        <v>45</v>
      </c>
      <c r="BG1593" s="236" t="s">
        <v>46</v>
      </c>
      <c r="BH1593" s="236" t="s">
        <v>47</v>
      </c>
      <c r="BI1593" s="236" t="s">
        <v>48</v>
      </c>
      <c r="BJ1593" s="236" t="s">
        <v>49</v>
      </c>
      <c r="BK1593" s="238" t="s">
        <v>50</v>
      </c>
      <c r="BL1593" s="239" t="s">
        <v>51</v>
      </c>
      <c r="BM1593" s="239" t="s">
        <v>52</v>
      </c>
      <c r="BN1593" s="239" t="s">
        <v>53</v>
      </c>
      <c r="BO1593" s="239" t="s">
        <v>54</v>
      </c>
      <c r="BP1593" s="239" t="s">
        <v>55</v>
      </c>
      <c r="BQ1593" s="19"/>
      <c r="BR1593" s="3"/>
      <c r="BS1593" s="3"/>
      <c r="BT1593" s="3"/>
      <c r="BU1593" s="3"/>
    </row>
    <row r="1594" ht="16.5">
      <c r="A1594" s="521"/>
      <c r="B1594" s="146"/>
      <c r="C1594" s="124" t="s">
        <v>59</v>
      </c>
      <c r="D1594" s="256" t="s">
        <v>59</v>
      </c>
      <c r="E1594" s="257"/>
      <c r="F1594" s="124"/>
      <c r="G1594" s="257"/>
      <c r="H1594" s="127"/>
      <c r="I1594" s="128">
        <v>14</v>
      </c>
      <c r="J1594" s="439"/>
      <c r="K1594" s="439"/>
      <c r="L1594" s="439"/>
      <c r="M1594" s="439"/>
      <c r="N1594" s="439"/>
      <c r="O1594" s="439"/>
      <c r="P1594" s="1052" t="s">
        <v>72</v>
      </c>
      <c r="Q1594" s="242" t="s">
        <v>126</v>
      </c>
      <c r="R1594" s="132"/>
      <c r="S1594" s="133"/>
      <c r="T1594" s="721"/>
      <c r="U1594" s="721"/>
      <c r="V1594" s="721"/>
      <c r="W1594" s="721"/>
      <c r="X1594" s="721"/>
      <c r="Y1594" s="721"/>
      <c r="Z1594" s="721"/>
      <c r="AA1594" s="721"/>
      <c r="AB1594" s="721"/>
      <c r="AC1594" s="721"/>
      <c r="AD1594" s="734"/>
      <c r="AE1594" s="721"/>
      <c r="AF1594" s="721"/>
      <c r="AG1594" s="721"/>
      <c r="AH1594" s="721"/>
      <c r="AI1594" s="721"/>
      <c r="AJ1594" s="721"/>
      <c r="AK1594" s="721"/>
      <c r="AL1594" s="735"/>
      <c r="AM1594" s="721"/>
      <c r="AN1594" s="721"/>
      <c r="AO1594" s="721"/>
      <c r="AP1594" s="721"/>
      <c r="AQ1594" s="722"/>
      <c r="AR1594" s="62"/>
      <c r="AS1594" s="309">
        <f>T1594*T1612*1.73*0.875/1000</f>
        <v>0</v>
      </c>
      <c r="AT1594" s="309">
        <f t="shared" ref="AT1594:BP1594" si="646">U1594*U1612*1.73*0.875/1000</f>
        <v>0</v>
      </c>
      <c r="AU1594" s="309">
        <f t="shared" si="646"/>
        <v>0</v>
      </c>
      <c r="AV1594" s="309">
        <f t="shared" si="646"/>
        <v>0</v>
      </c>
      <c r="AW1594" s="310">
        <f t="shared" si="646"/>
        <v>0</v>
      </c>
      <c r="AX1594" s="309">
        <f t="shared" si="646"/>
        <v>0</v>
      </c>
      <c r="AY1594" s="309">
        <f t="shared" si="646"/>
        <v>0</v>
      </c>
      <c r="AZ1594" s="309">
        <f t="shared" si="646"/>
        <v>0</v>
      </c>
      <c r="BA1594" s="309">
        <f t="shared" si="646"/>
        <v>0</v>
      </c>
      <c r="BB1594" s="309">
        <f t="shared" si="646"/>
        <v>0</v>
      </c>
      <c r="BC1594" s="310">
        <f t="shared" si="646"/>
        <v>0</v>
      </c>
      <c r="BD1594" s="309">
        <f t="shared" si="646"/>
        <v>0</v>
      </c>
      <c r="BE1594" s="309">
        <f t="shared" si="646"/>
        <v>0</v>
      </c>
      <c r="BF1594" s="309">
        <f t="shared" si="646"/>
        <v>0</v>
      </c>
      <c r="BG1594" s="309">
        <f t="shared" si="646"/>
        <v>0</v>
      </c>
      <c r="BH1594" s="309">
        <f t="shared" si="646"/>
        <v>0</v>
      </c>
      <c r="BI1594" s="309">
        <f t="shared" si="646"/>
        <v>0</v>
      </c>
      <c r="BJ1594" s="309">
        <f t="shared" si="646"/>
        <v>0</v>
      </c>
      <c r="BK1594" s="310">
        <f t="shared" si="646"/>
        <v>0</v>
      </c>
      <c r="BL1594" s="309">
        <f t="shared" si="646"/>
        <v>0</v>
      </c>
      <c r="BM1594" s="309">
        <f t="shared" si="646"/>
        <v>0</v>
      </c>
      <c r="BN1594" s="309">
        <f t="shared" si="646"/>
        <v>0</v>
      </c>
      <c r="BO1594" s="309">
        <f t="shared" si="646"/>
        <v>0</v>
      </c>
      <c r="BP1594" s="309">
        <f t="shared" si="646"/>
        <v>0</v>
      </c>
      <c r="BQ1594" s="247"/>
      <c r="BR1594" s="760"/>
      <c r="BS1594" s="750"/>
      <c r="BT1594" s="2"/>
      <c r="BU1594" s="3"/>
    </row>
    <row r="1595" ht="16.5">
      <c r="A1595" s="521"/>
      <c r="B1595" s="146"/>
      <c r="C1595" s="124" t="s">
        <v>59</v>
      </c>
      <c r="D1595" s="256" t="s">
        <v>59</v>
      </c>
      <c r="E1595" s="257"/>
      <c r="F1595" s="124"/>
      <c r="G1595" s="257"/>
      <c r="H1595" s="127"/>
      <c r="I1595" s="128">
        <v>15</v>
      </c>
      <c r="J1595" s="439"/>
      <c r="K1595" s="439"/>
      <c r="L1595" s="439"/>
      <c r="M1595" s="439"/>
      <c r="N1595" s="439"/>
      <c r="O1595" s="439"/>
      <c r="P1595" s="1052" t="s">
        <v>72</v>
      </c>
      <c r="Q1595" s="242" t="s">
        <v>106</v>
      </c>
      <c r="R1595" s="132"/>
      <c r="S1595" s="133"/>
      <c r="T1595" s="721"/>
      <c r="U1595" s="721"/>
      <c r="V1595" s="721"/>
      <c r="W1595" s="721"/>
      <c r="X1595" s="721"/>
      <c r="Y1595" s="721"/>
      <c r="Z1595" s="721"/>
      <c r="AA1595" s="721"/>
      <c r="AB1595" s="721"/>
      <c r="AC1595" s="721"/>
      <c r="AD1595" s="734"/>
      <c r="AE1595" s="721"/>
      <c r="AF1595" s="721"/>
      <c r="AG1595" s="721"/>
      <c r="AH1595" s="721"/>
      <c r="AI1595" s="721"/>
      <c r="AJ1595" s="721"/>
      <c r="AK1595" s="721"/>
      <c r="AL1595" s="735"/>
      <c r="AM1595" s="721"/>
      <c r="AN1595" s="721"/>
      <c r="AO1595" s="721"/>
      <c r="AP1595" s="721"/>
      <c r="AQ1595" s="722"/>
      <c r="AR1595" s="62"/>
      <c r="AS1595" s="309">
        <f>T1595*T1612*1.73*0.875/1000</f>
        <v>0</v>
      </c>
      <c r="AT1595" s="309">
        <f t="shared" ref="AT1595:BP1595" si="647">U1595*U1612*1.73*0.875/1000</f>
        <v>0</v>
      </c>
      <c r="AU1595" s="309">
        <f t="shared" si="647"/>
        <v>0</v>
      </c>
      <c r="AV1595" s="309">
        <f t="shared" si="647"/>
        <v>0</v>
      </c>
      <c r="AW1595" s="310">
        <f t="shared" si="647"/>
        <v>0</v>
      </c>
      <c r="AX1595" s="309">
        <f t="shared" si="647"/>
        <v>0</v>
      </c>
      <c r="AY1595" s="309">
        <f t="shared" si="647"/>
        <v>0</v>
      </c>
      <c r="AZ1595" s="309">
        <f t="shared" si="647"/>
        <v>0</v>
      </c>
      <c r="BA1595" s="309">
        <f t="shared" si="647"/>
        <v>0</v>
      </c>
      <c r="BB1595" s="309">
        <f t="shared" si="647"/>
        <v>0</v>
      </c>
      <c r="BC1595" s="310">
        <f t="shared" si="647"/>
        <v>0</v>
      </c>
      <c r="BD1595" s="309">
        <f t="shared" si="647"/>
        <v>0</v>
      </c>
      <c r="BE1595" s="309">
        <f t="shared" si="647"/>
        <v>0</v>
      </c>
      <c r="BF1595" s="309">
        <f t="shared" si="647"/>
        <v>0</v>
      </c>
      <c r="BG1595" s="309">
        <f t="shared" si="647"/>
        <v>0</v>
      </c>
      <c r="BH1595" s="309">
        <f t="shared" si="647"/>
        <v>0</v>
      </c>
      <c r="BI1595" s="309">
        <f t="shared" si="647"/>
        <v>0</v>
      </c>
      <c r="BJ1595" s="309">
        <f t="shared" si="647"/>
        <v>0</v>
      </c>
      <c r="BK1595" s="310">
        <f t="shared" si="647"/>
        <v>0</v>
      </c>
      <c r="BL1595" s="309">
        <f t="shared" si="647"/>
        <v>0</v>
      </c>
      <c r="BM1595" s="309">
        <f t="shared" si="647"/>
        <v>0</v>
      </c>
      <c r="BN1595" s="309">
        <f t="shared" si="647"/>
        <v>0</v>
      </c>
      <c r="BO1595" s="309">
        <f t="shared" si="647"/>
        <v>0</v>
      </c>
      <c r="BP1595" s="309">
        <f t="shared" si="647"/>
        <v>0</v>
      </c>
      <c r="BQ1595" s="247"/>
      <c r="BR1595" s="760"/>
      <c r="BS1595" s="750"/>
      <c r="BT1595" s="2"/>
      <c r="BU1595" s="3"/>
    </row>
    <row r="1596" ht="16.5">
      <c r="A1596" s="521"/>
      <c r="B1596" s="146"/>
      <c r="C1596" s="124" t="s">
        <v>59</v>
      </c>
      <c r="D1596" s="256" t="s">
        <v>59</v>
      </c>
      <c r="E1596" s="257"/>
      <c r="F1596" s="124"/>
      <c r="G1596" s="257"/>
      <c r="H1596" s="127"/>
      <c r="I1596" s="128">
        <v>16</v>
      </c>
      <c r="J1596" s="439"/>
      <c r="K1596" s="439"/>
      <c r="L1596" s="439"/>
      <c r="M1596" s="439"/>
      <c r="N1596" s="439"/>
      <c r="O1596" s="439"/>
      <c r="P1596" s="1052" t="s">
        <v>72</v>
      </c>
      <c r="Q1596" s="761" t="s">
        <v>104</v>
      </c>
      <c r="R1596" s="155"/>
      <c r="S1596" s="156"/>
      <c r="T1596" s="1524"/>
      <c r="U1596" s="1524"/>
      <c r="V1596" s="1524"/>
      <c r="W1596" s="1524"/>
      <c r="X1596" s="1525"/>
      <c r="Y1596" s="1524"/>
      <c r="Z1596" s="1524"/>
      <c r="AA1596" s="1524"/>
      <c r="AB1596" s="1524"/>
      <c r="AC1596" s="1524"/>
      <c r="AD1596" s="1525"/>
      <c r="AE1596" s="1524"/>
      <c r="AF1596" s="1524"/>
      <c r="AG1596" s="1524"/>
      <c r="AH1596" s="1524"/>
      <c r="AI1596" s="1524"/>
      <c r="AJ1596" s="1524"/>
      <c r="AK1596" s="1524"/>
      <c r="AL1596" s="1526"/>
      <c r="AM1596" s="1525"/>
      <c r="AN1596" s="1525"/>
      <c r="AO1596" s="1525"/>
      <c r="AP1596" s="1525"/>
      <c r="AQ1596" s="1526"/>
      <c r="AR1596" s="62"/>
      <c r="AS1596" s="309">
        <f>T1596*T1612*1.73*0.875/1000</f>
        <v>0</v>
      </c>
      <c r="AT1596" s="309">
        <f t="shared" ref="AT1596:BP1596" si="648">U1596*U1612*1.73*0.875/1000</f>
        <v>0</v>
      </c>
      <c r="AU1596" s="309">
        <f t="shared" si="648"/>
        <v>0</v>
      </c>
      <c r="AV1596" s="309">
        <f t="shared" si="648"/>
        <v>0</v>
      </c>
      <c r="AW1596" s="310">
        <f t="shared" si="648"/>
        <v>0</v>
      </c>
      <c r="AX1596" s="309">
        <f t="shared" si="648"/>
        <v>0</v>
      </c>
      <c r="AY1596" s="309">
        <f t="shared" si="648"/>
        <v>0</v>
      </c>
      <c r="AZ1596" s="309">
        <f t="shared" si="648"/>
        <v>0</v>
      </c>
      <c r="BA1596" s="309">
        <f t="shared" si="648"/>
        <v>0</v>
      </c>
      <c r="BB1596" s="309">
        <f t="shared" si="648"/>
        <v>0</v>
      </c>
      <c r="BC1596" s="310">
        <f t="shared" si="648"/>
        <v>0</v>
      </c>
      <c r="BD1596" s="309">
        <f t="shared" si="648"/>
        <v>0</v>
      </c>
      <c r="BE1596" s="309">
        <f t="shared" si="648"/>
        <v>0</v>
      </c>
      <c r="BF1596" s="309">
        <f t="shared" si="648"/>
        <v>0</v>
      </c>
      <c r="BG1596" s="309">
        <f t="shared" si="648"/>
        <v>0</v>
      </c>
      <c r="BH1596" s="309">
        <f t="shared" si="648"/>
        <v>0</v>
      </c>
      <c r="BI1596" s="309">
        <f t="shared" si="648"/>
        <v>0</v>
      </c>
      <c r="BJ1596" s="309">
        <f t="shared" si="648"/>
        <v>0</v>
      </c>
      <c r="BK1596" s="310">
        <f t="shared" si="648"/>
        <v>0</v>
      </c>
      <c r="BL1596" s="309">
        <f t="shared" si="648"/>
        <v>0</v>
      </c>
      <c r="BM1596" s="309">
        <f t="shared" si="648"/>
        <v>0</v>
      </c>
      <c r="BN1596" s="309">
        <f t="shared" si="648"/>
        <v>0</v>
      </c>
      <c r="BO1596" s="309">
        <f t="shared" si="648"/>
        <v>0</v>
      </c>
      <c r="BP1596" s="309">
        <f t="shared" si="648"/>
        <v>0</v>
      </c>
      <c r="BQ1596" s="247"/>
      <c r="BR1596" s="760"/>
      <c r="BS1596" s="750"/>
      <c r="BT1596" s="2"/>
      <c r="BU1596" s="3"/>
    </row>
    <row r="1597" ht="16.5">
      <c r="A1597" s="521"/>
      <c r="B1597" s="146"/>
      <c r="C1597" s="124"/>
      <c r="D1597" s="256"/>
      <c r="E1597" s="257"/>
      <c r="F1597" s="124"/>
      <c r="G1597" s="257"/>
      <c r="H1597" s="127"/>
      <c r="I1597" s="128"/>
      <c r="J1597" s="439"/>
      <c r="K1597" s="439"/>
      <c r="L1597" s="439"/>
      <c r="M1597" s="439"/>
      <c r="N1597" s="439"/>
      <c r="O1597" s="439"/>
      <c r="P1597" s="259"/>
      <c r="Q1597" s="660" t="s">
        <v>174</v>
      </c>
      <c r="R1597" s="915"/>
      <c r="S1597" s="916"/>
      <c r="T1597" s="755"/>
      <c r="U1597" s="755"/>
      <c r="V1597" s="755"/>
      <c r="W1597" s="755"/>
      <c r="X1597" s="755"/>
      <c r="Y1597" s="755"/>
      <c r="Z1597" s="755"/>
      <c r="AA1597" s="755"/>
      <c r="AB1597" s="755"/>
      <c r="AC1597" s="755"/>
      <c r="AD1597" s="756"/>
      <c r="AE1597" s="755"/>
      <c r="AF1597" s="755"/>
      <c r="AG1597" s="755"/>
      <c r="AH1597" s="755"/>
      <c r="AI1597" s="755"/>
      <c r="AJ1597" s="755"/>
      <c r="AK1597" s="755"/>
      <c r="AL1597" s="757"/>
      <c r="AM1597" s="755"/>
      <c r="AN1597" s="755"/>
      <c r="AO1597" s="755"/>
      <c r="AP1597" s="755"/>
      <c r="AQ1597" s="758"/>
      <c r="AR1597" s="62"/>
      <c r="AS1597" s="274">
        <f t="shared" ref="AS1597:BP1597" si="649">SUM(AS1594:AS1596)</f>
        <v>0</v>
      </c>
      <c r="AT1597" s="275">
        <f t="shared" si="649"/>
        <v>0</v>
      </c>
      <c r="AU1597" s="276">
        <f t="shared" si="649"/>
        <v>0</v>
      </c>
      <c r="AV1597" s="274">
        <f t="shared" si="649"/>
        <v>0</v>
      </c>
      <c r="AW1597" s="277">
        <f t="shared" si="649"/>
        <v>0</v>
      </c>
      <c r="AX1597" s="276">
        <f>SUM(AT1594:AT1596)</f>
        <v>0</v>
      </c>
      <c r="AY1597" s="274">
        <f t="shared" si="649"/>
        <v>0</v>
      </c>
      <c r="AZ1597" s="275">
        <f t="shared" si="649"/>
        <v>0</v>
      </c>
      <c r="BA1597" s="276">
        <f t="shared" si="649"/>
        <v>0</v>
      </c>
      <c r="BB1597" s="274">
        <f t="shared" si="649"/>
        <v>0</v>
      </c>
      <c r="BC1597" s="277">
        <f t="shared" si="649"/>
        <v>0</v>
      </c>
      <c r="BD1597" s="276">
        <f t="shared" si="649"/>
        <v>0</v>
      </c>
      <c r="BE1597" s="274">
        <f t="shared" si="649"/>
        <v>0</v>
      </c>
      <c r="BF1597" s="275">
        <f t="shared" si="649"/>
        <v>0</v>
      </c>
      <c r="BG1597" s="276">
        <f t="shared" si="649"/>
        <v>0</v>
      </c>
      <c r="BH1597" s="274">
        <f t="shared" si="649"/>
        <v>0</v>
      </c>
      <c r="BI1597" s="275">
        <f t="shared" si="649"/>
        <v>0</v>
      </c>
      <c r="BJ1597" s="276">
        <f t="shared" si="649"/>
        <v>0</v>
      </c>
      <c r="BK1597" s="278">
        <f t="shared" si="649"/>
        <v>0</v>
      </c>
      <c r="BL1597" s="274">
        <f t="shared" si="649"/>
        <v>0</v>
      </c>
      <c r="BM1597" s="275">
        <f t="shared" si="649"/>
        <v>0</v>
      </c>
      <c r="BN1597" s="276">
        <f t="shared" si="649"/>
        <v>0</v>
      </c>
      <c r="BO1597" s="276">
        <f t="shared" si="649"/>
        <v>0</v>
      </c>
      <c r="BP1597" s="274">
        <f t="shared" si="649"/>
        <v>0</v>
      </c>
      <c r="BQ1597" s="247" t="s">
        <v>175</v>
      </c>
      <c r="BR1597" s="3"/>
      <c r="BS1597" s="3"/>
      <c r="BT1597" s="3"/>
      <c r="BU1597" s="3"/>
    </row>
    <row r="1598" ht="16.5">
      <c r="A1598" s="521"/>
      <c r="B1598" s="146"/>
      <c r="C1598" s="124"/>
      <c r="D1598" s="256"/>
      <c r="E1598" s="257"/>
      <c r="F1598" s="124"/>
      <c r="G1598" s="257"/>
      <c r="H1598" s="127"/>
      <c r="I1598" s="128"/>
      <c r="J1598" s="439"/>
      <c r="K1598" s="439"/>
      <c r="L1598" s="439"/>
      <c r="M1598" s="439"/>
      <c r="N1598" s="439"/>
      <c r="O1598" s="439"/>
      <c r="P1598" s="259"/>
      <c r="Q1598" s="279" t="s">
        <v>237</v>
      </c>
      <c r="R1598" s="280"/>
      <c r="S1598" s="281"/>
      <c r="T1598" s="513"/>
      <c r="U1598" s="513"/>
      <c r="V1598" s="513"/>
      <c r="W1598" s="513"/>
      <c r="X1598" s="513"/>
      <c r="Y1598" s="513"/>
      <c r="Z1598" s="513"/>
      <c r="AA1598" s="513"/>
      <c r="AB1598" s="513"/>
      <c r="AC1598" s="513"/>
      <c r="AD1598" s="514"/>
      <c r="AE1598" s="513"/>
      <c r="AF1598" s="513"/>
      <c r="AG1598" s="513"/>
      <c r="AH1598" s="513"/>
      <c r="AI1598" s="513"/>
      <c r="AJ1598" s="513"/>
      <c r="AK1598" s="513"/>
      <c r="AL1598" s="515"/>
      <c r="AM1598" s="513"/>
      <c r="AN1598" s="513"/>
      <c r="AO1598" s="513"/>
      <c r="AP1598" s="513"/>
      <c r="AQ1598" s="516"/>
      <c r="AR1598" s="62"/>
      <c r="AS1598" s="62"/>
      <c r="AT1598" s="62"/>
      <c r="AU1598" s="62"/>
      <c r="AV1598" s="62"/>
      <c r="AW1598" s="98"/>
      <c r="AX1598" s="62"/>
      <c r="AY1598" s="62"/>
      <c r="AZ1598" s="62"/>
      <c r="BA1598" s="62"/>
      <c r="BB1598" s="62"/>
      <c r="BC1598" s="98"/>
      <c r="BD1598" s="62"/>
      <c r="BE1598" s="62"/>
      <c r="BF1598" s="62"/>
      <c r="BG1598" s="62"/>
      <c r="BH1598" s="62"/>
      <c r="BI1598" s="62"/>
      <c r="BJ1598" s="62"/>
      <c r="BK1598" s="98"/>
      <c r="BL1598" s="62"/>
      <c r="BM1598" s="62"/>
      <c r="BN1598" s="62"/>
      <c r="BO1598" s="62"/>
      <c r="BP1598" s="62"/>
      <c r="BQ1598" s="2"/>
      <c r="BR1598" s="3"/>
      <c r="BS1598" s="3"/>
      <c r="BT1598" s="3"/>
      <c r="BU1598" s="3"/>
    </row>
    <row r="1599" ht="16.5">
      <c r="A1599" s="521"/>
      <c r="B1599" s="146"/>
      <c r="C1599" s="124"/>
      <c r="D1599" s="256"/>
      <c r="E1599" s="257"/>
      <c r="F1599" s="124"/>
      <c r="G1599" s="257"/>
      <c r="H1599" s="127"/>
      <c r="I1599" s="128"/>
      <c r="J1599" s="439"/>
      <c r="K1599" s="439"/>
      <c r="L1599" s="439"/>
      <c r="M1599" s="439"/>
      <c r="N1599" s="439"/>
      <c r="O1599" s="439"/>
      <c r="P1599" s="252"/>
      <c r="Q1599" s="279" t="s">
        <v>238</v>
      </c>
      <c r="R1599" s="280"/>
      <c r="S1599" s="281"/>
      <c r="T1599" s="513"/>
      <c r="U1599" s="513"/>
      <c r="V1599" s="513"/>
      <c r="W1599" s="513"/>
      <c r="X1599" s="513"/>
      <c r="Y1599" s="513"/>
      <c r="Z1599" s="513"/>
      <c r="AA1599" s="513"/>
      <c r="AB1599" s="513"/>
      <c r="AC1599" s="513"/>
      <c r="AD1599" s="514"/>
      <c r="AE1599" s="513"/>
      <c r="AF1599" s="513"/>
      <c r="AG1599" s="513"/>
      <c r="AH1599" s="513"/>
      <c r="AI1599" s="513"/>
      <c r="AJ1599" s="513"/>
      <c r="AK1599" s="513"/>
      <c r="AL1599" s="515"/>
      <c r="AM1599" s="513"/>
      <c r="AN1599" s="513"/>
      <c r="AO1599" s="513"/>
      <c r="AP1599" s="513"/>
      <c r="AQ1599" s="516"/>
      <c r="AR1599" s="62"/>
      <c r="AS1599" s="62"/>
      <c r="AT1599" s="62"/>
      <c r="AU1599" s="62"/>
      <c r="AV1599" s="62"/>
      <c r="AW1599" s="98"/>
      <c r="AX1599" s="62"/>
      <c r="AY1599" s="62"/>
      <c r="AZ1599" s="62"/>
      <c r="BA1599" s="62"/>
      <c r="BB1599" s="62"/>
      <c r="BC1599" s="98"/>
      <c r="BD1599" s="62"/>
      <c r="BE1599" s="62"/>
      <c r="BF1599" s="62"/>
      <c r="BG1599" s="62"/>
      <c r="BH1599" s="62"/>
      <c r="BI1599" s="62"/>
      <c r="BJ1599" s="62"/>
      <c r="BK1599" s="98"/>
      <c r="BL1599" s="62"/>
      <c r="BM1599" s="62"/>
      <c r="BN1599" s="62"/>
      <c r="BO1599" s="62"/>
      <c r="BP1599" s="62"/>
      <c r="BQ1599" s="2"/>
      <c r="BR1599" s="3"/>
      <c r="BS1599" s="3"/>
      <c r="BT1599" s="3"/>
      <c r="BU1599" s="3"/>
    </row>
    <row r="1600">
      <c r="A1600" s="521"/>
      <c r="B1600" s="146"/>
      <c r="C1600" s="459" t="s">
        <v>59</v>
      </c>
      <c r="D1600" s="256"/>
      <c r="E1600" s="257"/>
      <c r="F1600" s="124"/>
      <c r="G1600" s="257"/>
      <c r="H1600" s="127"/>
      <c r="I1600" s="128">
        <v>17</v>
      </c>
      <c r="J1600" s="439"/>
      <c r="K1600" s="439"/>
      <c r="L1600" s="439"/>
      <c r="M1600" s="439"/>
      <c r="N1600" s="439"/>
      <c r="O1600" s="439"/>
      <c r="P1600" s="1052"/>
      <c r="Q1600" s="470"/>
      <c r="R1600" s="113" t="s">
        <v>239</v>
      </c>
      <c r="S1600" s="114">
        <v>0</v>
      </c>
      <c r="T1600" s="721"/>
      <c r="U1600" s="721"/>
      <c r="V1600" s="721"/>
      <c r="W1600" s="721"/>
      <c r="X1600" s="721"/>
      <c r="Y1600" s="721"/>
      <c r="Z1600" s="721"/>
      <c r="AA1600" s="721"/>
      <c r="AB1600" s="721"/>
      <c r="AC1600" s="721"/>
      <c r="AD1600" s="734"/>
      <c r="AE1600" s="721"/>
      <c r="AF1600" s="721"/>
      <c r="AG1600" s="721"/>
      <c r="AH1600" s="721"/>
      <c r="AI1600" s="721"/>
      <c r="AJ1600" s="721"/>
      <c r="AK1600" s="721"/>
      <c r="AL1600" s="735"/>
      <c r="AM1600" s="721"/>
      <c r="AN1600" s="721"/>
      <c r="AO1600" s="721"/>
      <c r="AP1600" s="721"/>
      <c r="AQ1600" s="722"/>
      <c r="AR1600" s="62"/>
      <c r="AS1600" s="625">
        <f>T1600*T1613*1.73*0.875/1000</f>
        <v>0</v>
      </c>
      <c r="AT1600" s="625">
        <f t="shared" ref="AT1600:BP1600" si="650">U1600*U1613*1.73*0.875/1000</f>
        <v>0</v>
      </c>
      <c r="AU1600" s="625">
        <f t="shared" si="650"/>
        <v>0</v>
      </c>
      <c r="AV1600" s="625">
        <f t="shared" si="650"/>
        <v>0</v>
      </c>
      <c r="AW1600" s="626">
        <f t="shared" si="650"/>
        <v>0</v>
      </c>
      <c r="AX1600" s="625">
        <f t="shared" si="650"/>
        <v>0</v>
      </c>
      <c r="AY1600" s="625">
        <f t="shared" si="650"/>
        <v>0</v>
      </c>
      <c r="AZ1600" s="625">
        <f t="shared" si="650"/>
        <v>0</v>
      </c>
      <c r="BA1600" s="625">
        <f t="shared" si="650"/>
        <v>0</v>
      </c>
      <c r="BB1600" s="625">
        <f t="shared" si="650"/>
        <v>0</v>
      </c>
      <c r="BC1600" s="626">
        <f t="shared" si="650"/>
        <v>0</v>
      </c>
      <c r="BD1600" s="625">
        <f t="shared" si="650"/>
        <v>0</v>
      </c>
      <c r="BE1600" s="625">
        <f t="shared" si="650"/>
        <v>0</v>
      </c>
      <c r="BF1600" s="625">
        <f t="shared" si="650"/>
        <v>0</v>
      </c>
      <c r="BG1600" s="625">
        <f t="shared" si="650"/>
        <v>0</v>
      </c>
      <c r="BH1600" s="625">
        <f t="shared" si="650"/>
        <v>0</v>
      </c>
      <c r="BI1600" s="625">
        <f t="shared" si="650"/>
        <v>0</v>
      </c>
      <c r="BJ1600" s="625">
        <f t="shared" si="650"/>
        <v>0</v>
      </c>
      <c r="BK1600" s="626">
        <f t="shared" si="650"/>
        <v>0</v>
      </c>
      <c r="BL1600" s="625">
        <f t="shared" si="650"/>
        <v>0</v>
      </c>
      <c r="BM1600" s="625">
        <f t="shared" si="650"/>
        <v>0</v>
      </c>
      <c r="BN1600" s="625">
        <f t="shared" si="650"/>
        <v>0</v>
      </c>
      <c r="BO1600" s="625">
        <f t="shared" si="650"/>
        <v>0</v>
      </c>
      <c r="BP1600" s="625">
        <f t="shared" si="650"/>
        <v>0</v>
      </c>
      <c r="BQ1600" s="2" t="s">
        <v>115</v>
      </c>
      <c r="BR1600" s="760"/>
      <c r="BS1600" s="760"/>
      <c r="BT1600" s="2"/>
    </row>
    <row r="1601">
      <c r="A1601" s="521"/>
      <c r="B1601" s="146"/>
      <c r="C1601" s="124"/>
      <c r="D1601" s="256" t="s">
        <v>60</v>
      </c>
      <c r="E1601" s="257"/>
      <c r="F1601" s="124"/>
      <c r="G1601" s="257"/>
      <c r="H1601" s="127"/>
      <c r="I1601" s="128">
        <v>18</v>
      </c>
      <c r="J1601" s="439"/>
      <c r="K1601" s="439"/>
      <c r="L1601" s="439"/>
      <c r="M1601" s="439"/>
      <c r="N1601" s="439"/>
      <c r="O1601" s="439"/>
      <c r="P1601" s="1052" t="s">
        <v>72</v>
      </c>
      <c r="Q1601" s="291" t="s">
        <v>240</v>
      </c>
      <c r="R1601" s="132" t="s">
        <v>67</v>
      </c>
      <c r="S1601" s="133">
        <v>0</v>
      </c>
      <c r="T1601" s="721"/>
      <c r="U1601" s="721"/>
      <c r="V1601" s="721"/>
      <c r="W1601" s="721"/>
      <c r="X1601" s="721"/>
      <c r="Y1601" s="721"/>
      <c r="Z1601" s="721"/>
      <c r="AA1601" s="721"/>
      <c r="AB1601" s="721"/>
      <c r="AC1601" s="721"/>
      <c r="AD1601" s="734"/>
      <c r="AE1601" s="721"/>
      <c r="AF1601" s="721"/>
      <c r="AG1601" s="721"/>
      <c r="AH1601" s="721"/>
      <c r="AI1601" s="721"/>
      <c r="AJ1601" s="721"/>
      <c r="AK1601" s="721"/>
      <c r="AL1601" s="735"/>
      <c r="AM1601" s="721"/>
      <c r="AN1601" s="721"/>
      <c r="AO1601" s="721"/>
      <c r="AP1601" s="721"/>
      <c r="AQ1601" s="722"/>
      <c r="AR1601" s="62"/>
      <c r="AS1601" s="119"/>
      <c r="AT1601" s="119"/>
      <c r="AU1601" s="119"/>
      <c r="AV1601" s="119"/>
      <c r="AW1601" s="120"/>
      <c r="AX1601" s="119"/>
      <c r="AY1601" s="119"/>
      <c r="AZ1601" s="119"/>
      <c r="BA1601" s="119"/>
      <c r="BB1601" s="119"/>
      <c r="BC1601" s="120"/>
      <c r="BD1601" s="119"/>
      <c r="BE1601" s="119"/>
      <c r="BF1601" s="119"/>
      <c r="BG1601" s="119"/>
      <c r="BH1601" s="119"/>
      <c r="BI1601" s="119"/>
      <c r="BJ1601" s="119"/>
      <c r="BK1601" s="120"/>
      <c r="BL1601" s="119"/>
      <c r="BM1601" s="119"/>
      <c r="BN1601" s="119"/>
      <c r="BO1601" s="119"/>
      <c r="BP1601" s="119"/>
      <c r="BR1601" s="476"/>
      <c r="BS1601" s="476"/>
      <c r="BT1601" s="766"/>
    </row>
    <row r="1602">
      <c r="A1602" s="521"/>
      <c r="B1602" s="146"/>
      <c r="C1602" s="124"/>
      <c r="D1602" s="256" t="s">
        <v>60</v>
      </c>
      <c r="E1602" s="257"/>
      <c r="F1602" s="124"/>
      <c r="G1602" s="257"/>
      <c r="H1602" s="127"/>
      <c r="I1602" s="128">
        <v>19</v>
      </c>
      <c r="J1602" s="439"/>
      <c r="K1602" s="439"/>
      <c r="L1602" s="439"/>
      <c r="M1602" s="439"/>
      <c r="N1602" s="439"/>
      <c r="O1602" s="439"/>
      <c r="P1602" s="1052" t="s">
        <v>72</v>
      </c>
      <c r="Q1602" s="291"/>
      <c r="R1602" s="132" t="s">
        <v>69</v>
      </c>
      <c r="S1602" s="133">
        <v>0</v>
      </c>
      <c r="T1602" s="721"/>
      <c r="U1602" s="721"/>
      <c r="V1602" s="721"/>
      <c r="W1602" s="721"/>
      <c r="X1602" s="721"/>
      <c r="Y1602" s="721"/>
      <c r="Z1602" s="721"/>
      <c r="AA1602" s="721"/>
      <c r="AB1602" s="721"/>
      <c r="AC1602" s="721"/>
      <c r="AD1602" s="734"/>
      <c r="AE1602" s="721"/>
      <c r="AF1602" s="721"/>
      <c r="AG1602" s="721"/>
      <c r="AH1602" s="721"/>
      <c r="AI1602" s="721"/>
      <c r="AJ1602" s="721"/>
      <c r="AK1602" s="721"/>
      <c r="AL1602" s="735"/>
      <c r="AM1602" s="721"/>
      <c r="AN1602" s="721"/>
      <c r="AO1602" s="721"/>
      <c r="AP1602" s="721"/>
      <c r="AQ1602" s="722"/>
      <c r="AR1602" s="62"/>
      <c r="AS1602" s="62"/>
      <c r="AT1602" s="62"/>
      <c r="AU1602" s="62"/>
      <c r="AV1602" s="62"/>
      <c r="AW1602" s="98"/>
      <c r="AX1602" s="62"/>
      <c r="AY1602" s="62"/>
      <c r="AZ1602" s="62"/>
      <c r="BA1602" s="62"/>
      <c r="BB1602" s="62"/>
      <c r="BC1602" s="98"/>
      <c r="BD1602" s="62"/>
      <c r="BE1602" s="62"/>
      <c r="BF1602" s="62"/>
      <c r="BG1602" s="62"/>
      <c r="BH1602" s="62"/>
      <c r="BI1602" s="62"/>
      <c r="BJ1602" s="62"/>
      <c r="BK1602" s="98"/>
      <c r="BL1602" s="62"/>
      <c r="BM1602" s="62"/>
      <c r="BN1602" s="62"/>
      <c r="BO1602" s="62"/>
      <c r="BP1602" s="62"/>
      <c r="BR1602" s="767"/>
      <c r="BS1602" s="189"/>
      <c r="BT1602" s="766"/>
    </row>
    <row r="1603" ht="16.5">
      <c r="A1603" s="521"/>
      <c r="B1603" s="146"/>
      <c r="C1603" s="124"/>
      <c r="D1603" s="256"/>
      <c r="E1603" s="257"/>
      <c r="F1603" s="124"/>
      <c r="G1603" s="257"/>
      <c r="H1603" s="127"/>
      <c r="I1603" s="128">
        <v>20</v>
      </c>
      <c r="J1603" s="439"/>
      <c r="K1603" s="439"/>
      <c r="L1603" s="439"/>
      <c r="M1603" s="439"/>
      <c r="N1603" s="439"/>
      <c r="O1603" s="439"/>
      <c r="P1603" s="125"/>
      <c r="Q1603" s="291">
        <v>110</v>
      </c>
      <c r="R1603" s="132" t="s">
        <v>89</v>
      </c>
      <c r="S1603" s="133">
        <v>0</v>
      </c>
      <c r="T1603" s="721"/>
      <c r="U1603" s="721"/>
      <c r="V1603" s="721"/>
      <c r="W1603" s="721"/>
      <c r="X1603" s="721"/>
      <c r="Y1603" s="721"/>
      <c r="Z1603" s="721"/>
      <c r="AA1603" s="721"/>
      <c r="AB1603" s="721"/>
      <c r="AC1603" s="721"/>
      <c r="AD1603" s="734"/>
      <c r="AE1603" s="721"/>
      <c r="AF1603" s="721"/>
      <c r="AG1603" s="721"/>
      <c r="AH1603" s="721"/>
      <c r="AI1603" s="721"/>
      <c r="AJ1603" s="721"/>
      <c r="AK1603" s="721"/>
      <c r="AL1603" s="735"/>
      <c r="AM1603" s="721"/>
      <c r="AN1603" s="721"/>
      <c r="AO1603" s="721"/>
      <c r="AP1603" s="721"/>
      <c r="AQ1603" s="722"/>
      <c r="AR1603" s="62"/>
      <c r="AS1603" s="625">
        <f>T1611*T1603*1.73*0.875/1000</f>
        <v>0</v>
      </c>
      <c r="AT1603" s="625">
        <f t="shared" ref="AT1603:BP1603" si="651">U1611*U1603*1.73*0.875/1000</f>
        <v>0</v>
      </c>
      <c r="AU1603" s="625">
        <f t="shared" si="651"/>
        <v>0</v>
      </c>
      <c r="AV1603" s="625">
        <f t="shared" si="651"/>
        <v>0</v>
      </c>
      <c r="AW1603" s="626">
        <f t="shared" si="651"/>
        <v>0</v>
      </c>
      <c r="AX1603" s="625">
        <f t="shared" si="651"/>
        <v>0</v>
      </c>
      <c r="AY1603" s="625">
        <f t="shared" si="651"/>
        <v>0</v>
      </c>
      <c r="AZ1603" s="625">
        <f t="shared" si="651"/>
        <v>0</v>
      </c>
      <c r="BA1603" s="625">
        <f t="shared" si="651"/>
        <v>0</v>
      </c>
      <c r="BB1603" s="625">
        <f t="shared" si="651"/>
        <v>0</v>
      </c>
      <c r="BC1603" s="626">
        <f t="shared" si="651"/>
        <v>0</v>
      </c>
      <c r="BD1603" s="625">
        <f t="shared" si="651"/>
        <v>0</v>
      </c>
      <c r="BE1603" s="625">
        <f t="shared" si="651"/>
        <v>0</v>
      </c>
      <c r="BF1603" s="625">
        <f t="shared" si="651"/>
        <v>0</v>
      </c>
      <c r="BG1603" s="625">
        <f t="shared" si="651"/>
        <v>0</v>
      </c>
      <c r="BH1603" s="625">
        <f t="shared" si="651"/>
        <v>0</v>
      </c>
      <c r="BI1603" s="625">
        <f t="shared" si="651"/>
        <v>0</v>
      </c>
      <c r="BJ1603" s="625">
        <f t="shared" si="651"/>
        <v>0</v>
      </c>
      <c r="BK1603" s="626">
        <f t="shared" si="651"/>
        <v>0</v>
      </c>
      <c r="BL1603" s="625">
        <f t="shared" si="651"/>
        <v>0</v>
      </c>
      <c r="BM1603" s="625">
        <f t="shared" si="651"/>
        <v>0</v>
      </c>
      <c r="BN1603" s="625">
        <f t="shared" si="651"/>
        <v>0</v>
      </c>
      <c r="BO1603" s="625">
        <f t="shared" si="651"/>
        <v>0</v>
      </c>
      <c r="BP1603" s="625">
        <f t="shared" si="651"/>
        <v>0</v>
      </c>
      <c r="BQ1603" s="2" t="s">
        <v>119</v>
      </c>
      <c r="BR1603" s="476"/>
      <c r="BS1603" s="476"/>
      <c r="BT1603" s="766"/>
    </row>
    <row r="1604" ht="16.5">
      <c r="A1604" s="521"/>
      <c r="B1604" s="146"/>
      <c r="C1604" s="124"/>
      <c r="D1604" s="256"/>
      <c r="E1604" s="257"/>
      <c r="F1604" s="124"/>
      <c r="G1604" s="257"/>
      <c r="H1604" s="127"/>
      <c r="I1604" s="128"/>
      <c r="J1604" s="439"/>
      <c r="K1604" s="439"/>
      <c r="L1604" s="439"/>
      <c r="M1604" s="439"/>
      <c r="N1604" s="439"/>
      <c r="O1604" s="439"/>
      <c r="P1604" s="259"/>
      <c r="Q1604" s="660" t="s">
        <v>120</v>
      </c>
      <c r="R1604" s="661" t="s">
        <v>189</v>
      </c>
      <c r="S1604" s="262"/>
      <c r="T1604" s="755"/>
      <c r="U1604" s="755"/>
      <c r="V1604" s="755"/>
      <c r="W1604" s="755"/>
      <c r="X1604" s="755"/>
      <c r="Y1604" s="755"/>
      <c r="Z1604" s="755"/>
      <c r="AA1604" s="755"/>
      <c r="AB1604" s="755"/>
      <c r="AC1604" s="755"/>
      <c r="AD1604" s="756"/>
      <c r="AE1604" s="755"/>
      <c r="AF1604" s="755"/>
      <c r="AG1604" s="755"/>
      <c r="AH1604" s="755"/>
      <c r="AI1604" s="755"/>
      <c r="AJ1604" s="755"/>
      <c r="AK1604" s="755"/>
      <c r="AL1604" s="757"/>
      <c r="AM1604" s="755"/>
      <c r="AN1604" s="755"/>
      <c r="AO1604" s="755"/>
      <c r="AP1604" s="755"/>
      <c r="AQ1604" s="758"/>
      <c r="AR1604" s="62"/>
      <c r="AS1604" s="224" t="s">
        <v>95</v>
      </c>
      <c r="AT1604" s="225"/>
      <c r="AU1604" s="226"/>
      <c r="AV1604" s="224"/>
      <c r="AW1604" s="225"/>
      <c r="AX1604" s="226"/>
      <c r="AY1604" s="224"/>
      <c r="AZ1604" s="225"/>
      <c r="BA1604" s="226"/>
      <c r="BB1604" s="224"/>
      <c r="BC1604" s="225"/>
      <c r="BD1604" s="226"/>
      <c r="BE1604" s="224"/>
      <c r="BF1604" s="225"/>
      <c r="BG1604" s="226"/>
      <c r="BH1604" s="224"/>
      <c r="BI1604" s="225"/>
      <c r="BJ1604" s="226"/>
      <c r="BK1604" s="64"/>
      <c r="BL1604" s="224"/>
      <c r="BM1604" s="225"/>
      <c r="BN1604" s="226"/>
      <c r="BO1604" s="63"/>
      <c r="BP1604" s="224"/>
      <c r="BQ1604" s="19"/>
    </row>
    <row r="1605" ht="19.5">
      <c r="A1605" s="521"/>
      <c r="B1605" s="146"/>
      <c r="C1605" s="124"/>
      <c r="D1605" s="256"/>
      <c r="E1605" s="257"/>
      <c r="F1605" s="124"/>
      <c r="G1605" s="257"/>
      <c r="H1605" s="127"/>
      <c r="I1605" s="128"/>
      <c r="J1605" s="439"/>
      <c r="K1605" s="439"/>
      <c r="L1605" s="439"/>
      <c r="M1605" s="439"/>
      <c r="N1605" s="439"/>
      <c r="O1605" s="439"/>
      <c r="P1605" s="102"/>
      <c r="Q1605" s="285" t="s">
        <v>241</v>
      </c>
      <c r="R1605" s="231"/>
      <c r="S1605" s="232"/>
      <c r="T1605" s="768"/>
      <c r="U1605" s="768"/>
      <c r="V1605" s="768"/>
      <c r="W1605" s="768"/>
      <c r="X1605" s="768"/>
      <c r="Y1605" s="768"/>
      <c r="Z1605" s="768"/>
      <c r="AA1605" s="768"/>
      <c r="AB1605" s="768"/>
      <c r="AC1605" s="768"/>
      <c r="AD1605" s="769"/>
      <c r="AE1605" s="768"/>
      <c r="AF1605" s="768"/>
      <c r="AG1605" s="768"/>
      <c r="AH1605" s="768"/>
      <c r="AI1605" s="768"/>
      <c r="AJ1605" s="768"/>
      <c r="AK1605" s="768"/>
      <c r="AL1605" s="770"/>
      <c r="AM1605" s="768"/>
      <c r="AN1605" s="768"/>
      <c r="AO1605" s="768"/>
      <c r="AP1605" s="768"/>
      <c r="AQ1605" s="771"/>
      <c r="AR1605" s="62"/>
      <c r="AS1605" s="236" t="s">
        <v>32</v>
      </c>
      <c r="AT1605" s="236" t="s">
        <v>33</v>
      </c>
      <c r="AU1605" s="236" t="s">
        <v>34</v>
      </c>
      <c r="AV1605" s="236" t="s">
        <v>35</v>
      </c>
      <c r="AW1605" s="237" t="s">
        <v>36</v>
      </c>
      <c r="AX1605" s="236" t="s">
        <v>37</v>
      </c>
      <c r="AY1605" s="236" t="s">
        <v>38</v>
      </c>
      <c r="AZ1605" s="236" t="s">
        <v>39</v>
      </c>
      <c r="BA1605" s="236" t="s">
        <v>40</v>
      </c>
      <c r="BB1605" s="236" t="s">
        <v>41</v>
      </c>
      <c r="BC1605" s="237" t="s">
        <v>42</v>
      </c>
      <c r="BD1605" s="236" t="s">
        <v>43</v>
      </c>
      <c r="BE1605" s="236" t="s">
        <v>44</v>
      </c>
      <c r="BF1605" s="236" t="s">
        <v>45</v>
      </c>
      <c r="BG1605" s="236" t="s">
        <v>46</v>
      </c>
      <c r="BH1605" s="236" t="s">
        <v>47</v>
      </c>
      <c r="BI1605" s="236" t="s">
        <v>48</v>
      </c>
      <c r="BJ1605" s="236" t="s">
        <v>49</v>
      </c>
      <c r="BK1605" s="238" t="s">
        <v>50</v>
      </c>
      <c r="BL1605" s="239" t="s">
        <v>51</v>
      </c>
      <c r="BM1605" s="239" t="s">
        <v>52</v>
      </c>
      <c r="BN1605" s="239" t="s">
        <v>53</v>
      </c>
      <c r="BO1605" s="239" t="s">
        <v>54</v>
      </c>
      <c r="BP1605" s="239" t="s">
        <v>55</v>
      </c>
      <c r="BQ1605" s="19"/>
    </row>
    <row r="1606" ht="16.5">
      <c r="A1606" s="521"/>
      <c r="B1606" s="146"/>
      <c r="C1606" s="124" t="s">
        <v>59</v>
      </c>
      <c r="D1606" s="256" t="s">
        <v>59</v>
      </c>
      <c r="E1606" s="257"/>
      <c r="F1606" s="124"/>
      <c r="G1606" s="257"/>
      <c r="H1606" s="127"/>
      <c r="I1606" s="128">
        <v>21</v>
      </c>
      <c r="J1606" s="439"/>
      <c r="K1606" s="439"/>
      <c r="L1606" s="439"/>
      <c r="M1606" s="439"/>
      <c r="N1606" s="439"/>
      <c r="O1606" s="439"/>
      <c r="P1606" s="1052" t="s">
        <v>72</v>
      </c>
      <c r="Q1606" s="242" t="s">
        <v>125</v>
      </c>
      <c r="R1606" s="132" t="s">
        <v>89</v>
      </c>
      <c r="S1606" s="133"/>
      <c r="T1606" s="721"/>
      <c r="U1606" s="721"/>
      <c r="V1606" s="721"/>
      <c r="W1606" s="721"/>
      <c r="X1606" s="721"/>
      <c r="Y1606" s="721"/>
      <c r="Z1606" s="721"/>
      <c r="AA1606" s="721"/>
      <c r="AB1606" s="721"/>
      <c r="AC1606" s="721"/>
      <c r="AD1606" s="734"/>
      <c r="AE1606" s="721"/>
      <c r="AF1606" s="721"/>
      <c r="AG1606" s="721"/>
      <c r="AH1606" s="721"/>
      <c r="AI1606" s="721"/>
      <c r="AJ1606" s="721"/>
      <c r="AK1606" s="721"/>
      <c r="AL1606" s="735"/>
      <c r="AM1606" s="721"/>
      <c r="AN1606" s="721"/>
      <c r="AO1606" s="721"/>
      <c r="AP1606" s="721"/>
      <c r="AQ1606" s="722"/>
      <c r="AR1606" s="62"/>
      <c r="AS1606" s="309">
        <f>T1606*T1613*1.73*0.875/1000</f>
        <v>0</v>
      </c>
      <c r="AT1606" s="309">
        <f t="shared" ref="AT1606:BP1606" si="652">U1606*U1613*1.73*0.875/1000</f>
        <v>0</v>
      </c>
      <c r="AU1606" s="309">
        <f t="shared" si="652"/>
        <v>0</v>
      </c>
      <c r="AV1606" s="309">
        <f t="shared" si="652"/>
        <v>0</v>
      </c>
      <c r="AW1606" s="310">
        <f t="shared" si="652"/>
        <v>0</v>
      </c>
      <c r="AX1606" s="309">
        <f t="shared" si="652"/>
        <v>0</v>
      </c>
      <c r="AY1606" s="309">
        <f t="shared" si="652"/>
        <v>0</v>
      </c>
      <c r="AZ1606" s="309">
        <f t="shared" si="652"/>
        <v>0</v>
      </c>
      <c r="BA1606" s="309">
        <f t="shared" si="652"/>
        <v>0</v>
      </c>
      <c r="BB1606" s="309">
        <f t="shared" si="652"/>
        <v>0</v>
      </c>
      <c r="BC1606" s="310">
        <f t="shared" si="652"/>
        <v>0</v>
      </c>
      <c r="BD1606" s="309">
        <f t="shared" si="652"/>
        <v>0</v>
      </c>
      <c r="BE1606" s="309">
        <f t="shared" si="652"/>
        <v>0</v>
      </c>
      <c r="BF1606" s="309">
        <f t="shared" si="652"/>
        <v>0</v>
      </c>
      <c r="BG1606" s="309">
        <f t="shared" si="652"/>
        <v>0</v>
      </c>
      <c r="BH1606" s="309">
        <f t="shared" si="652"/>
        <v>0</v>
      </c>
      <c r="BI1606" s="309">
        <f t="shared" si="652"/>
        <v>0</v>
      </c>
      <c r="BJ1606" s="309">
        <f t="shared" si="652"/>
        <v>0</v>
      </c>
      <c r="BK1606" s="310">
        <f t="shared" si="652"/>
        <v>0</v>
      </c>
      <c r="BL1606" s="309">
        <f t="shared" si="652"/>
        <v>0</v>
      </c>
      <c r="BM1606" s="309">
        <f t="shared" si="652"/>
        <v>0</v>
      </c>
      <c r="BN1606" s="309">
        <f t="shared" si="652"/>
        <v>0</v>
      </c>
      <c r="BO1606" s="309">
        <f t="shared" si="652"/>
        <v>0</v>
      </c>
      <c r="BP1606" s="309">
        <f t="shared" si="652"/>
        <v>0</v>
      </c>
      <c r="BQ1606" s="247"/>
      <c r="BR1606" s="750"/>
      <c r="BS1606" s="750"/>
      <c r="BT1606" s="2"/>
    </row>
    <row r="1607" ht="16.5">
      <c r="A1607" s="521"/>
      <c r="B1607" s="146"/>
      <c r="C1607" s="124" t="s">
        <v>59</v>
      </c>
      <c r="D1607" s="256" t="s">
        <v>59</v>
      </c>
      <c r="E1607" s="257"/>
      <c r="F1607" s="124"/>
      <c r="G1607" s="257"/>
      <c r="H1607" s="127"/>
      <c r="I1607" s="128">
        <v>22</v>
      </c>
      <c r="J1607" s="439"/>
      <c r="K1607" s="439"/>
      <c r="L1607" s="439"/>
      <c r="M1607" s="439"/>
      <c r="N1607" s="439"/>
      <c r="O1607" s="439"/>
      <c r="P1607" s="1052" t="s">
        <v>72</v>
      </c>
      <c r="Q1607" s="761" t="s">
        <v>100</v>
      </c>
      <c r="R1607" s="155" t="s">
        <v>89</v>
      </c>
      <c r="S1607" s="156"/>
      <c r="T1607" s="721"/>
      <c r="U1607" s="721"/>
      <c r="V1607" s="721"/>
      <c r="W1607" s="721"/>
      <c r="X1607" s="721"/>
      <c r="Y1607" s="721"/>
      <c r="Z1607" s="721"/>
      <c r="AA1607" s="721"/>
      <c r="AB1607" s="721"/>
      <c r="AC1607" s="721"/>
      <c r="AD1607" s="734"/>
      <c r="AE1607" s="721"/>
      <c r="AF1607" s="721"/>
      <c r="AG1607" s="721"/>
      <c r="AH1607" s="721"/>
      <c r="AI1607" s="721"/>
      <c r="AJ1607" s="721"/>
      <c r="AK1607" s="721"/>
      <c r="AL1607" s="735"/>
      <c r="AM1607" s="721"/>
      <c r="AN1607" s="721"/>
      <c r="AO1607" s="721"/>
      <c r="AP1607" s="721"/>
      <c r="AQ1607" s="722"/>
      <c r="AR1607" s="62"/>
      <c r="AS1607" s="309">
        <f>T1607*T1613*1.73*0.875/1000</f>
        <v>0</v>
      </c>
      <c r="AT1607" s="309">
        <f t="shared" ref="AT1607:BP1607" si="653">U1607*U1613*1.73*0.875/1000</f>
        <v>0</v>
      </c>
      <c r="AU1607" s="309">
        <f t="shared" si="653"/>
        <v>0</v>
      </c>
      <c r="AV1607" s="309">
        <f t="shared" si="653"/>
        <v>0</v>
      </c>
      <c r="AW1607" s="310">
        <f t="shared" si="653"/>
        <v>0</v>
      </c>
      <c r="AX1607" s="309">
        <f t="shared" si="653"/>
        <v>0</v>
      </c>
      <c r="AY1607" s="309">
        <f t="shared" si="653"/>
        <v>0</v>
      </c>
      <c r="AZ1607" s="309">
        <f t="shared" si="653"/>
        <v>0</v>
      </c>
      <c r="BA1607" s="309">
        <f t="shared" si="653"/>
        <v>0</v>
      </c>
      <c r="BB1607" s="309">
        <f t="shared" si="653"/>
        <v>0</v>
      </c>
      <c r="BC1607" s="310">
        <f t="shared" si="653"/>
        <v>0</v>
      </c>
      <c r="BD1607" s="309">
        <f t="shared" si="653"/>
        <v>0</v>
      </c>
      <c r="BE1607" s="309">
        <f t="shared" si="653"/>
        <v>0</v>
      </c>
      <c r="BF1607" s="309">
        <f t="shared" si="653"/>
        <v>0</v>
      </c>
      <c r="BG1607" s="309">
        <f t="shared" si="653"/>
        <v>0</v>
      </c>
      <c r="BH1607" s="309">
        <f t="shared" si="653"/>
        <v>0</v>
      </c>
      <c r="BI1607" s="309">
        <f t="shared" si="653"/>
        <v>0</v>
      </c>
      <c r="BJ1607" s="309">
        <f t="shared" si="653"/>
        <v>0</v>
      </c>
      <c r="BK1607" s="310">
        <f t="shared" si="653"/>
        <v>0</v>
      </c>
      <c r="BL1607" s="309">
        <f t="shared" si="653"/>
        <v>0</v>
      </c>
      <c r="BM1607" s="309">
        <f t="shared" si="653"/>
        <v>0</v>
      </c>
      <c r="BN1607" s="309">
        <f t="shared" si="653"/>
        <v>0</v>
      </c>
      <c r="BO1607" s="309">
        <f t="shared" si="653"/>
        <v>0</v>
      </c>
      <c r="BP1607" s="309">
        <f t="shared" si="653"/>
        <v>0</v>
      </c>
      <c r="BQ1607" s="247"/>
      <c r="BR1607" s="760"/>
      <c r="BS1607" s="760"/>
      <c r="BT1607" s="2"/>
    </row>
    <row r="1608" ht="16.5">
      <c r="A1608" s="521"/>
      <c r="B1608" s="146"/>
      <c r="C1608" s="124"/>
      <c r="D1608" s="256"/>
      <c r="E1608" s="257"/>
      <c r="F1608" s="124"/>
      <c r="G1608" s="257"/>
      <c r="H1608" s="127"/>
      <c r="I1608" s="128"/>
      <c r="J1608" s="439"/>
      <c r="K1608" s="439"/>
      <c r="L1608" s="439"/>
      <c r="M1608" s="439"/>
      <c r="N1608" s="439"/>
      <c r="O1608" s="439"/>
      <c r="P1608" s="487"/>
      <c r="Q1608" s="662" t="s">
        <v>182</v>
      </c>
      <c r="R1608" s="915"/>
      <c r="S1608" s="916"/>
      <c r="T1608" s="755"/>
      <c r="U1608" s="755"/>
      <c r="V1608" s="755"/>
      <c r="W1608" s="755"/>
      <c r="X1608" s="755"/>
      <c r="Y1608" s="755"/>
      <c r="Z1608" s="755"/>
      <c r="AA1608" s="755"/>
      <c r="AB1608" s="755"/>
      <c r="AC1608" s="755"/>
      <c r="AD1608" s="756"/>
      <c r="AE1608" s="755"/>
      <c r="AF1608" s="755"/>
      <c r="AG1608" s="755"/>
      <c r="AH1608" s="755"/>
      <c r="AI1608" s="755"/>
      <c r="AJ1608" s="755"/>
      <c r="AK1608" s="755"/>
      <c r="AL1608" s="757"/>
      <c r="AM1608" s="755"/>
      <c r="AN1608" s="755"/>
      <c r="AO1608" s="755"/>
      <c r="AP1608" s="755"/>
      <c r="AQ1608" s="758"/>
      <c r="AR1608" s="62"/>
      <c r="AS1608" s="274">
        <f t="shared" ref="AS1608:BP1608" si="654">SUM(AS1606:AS1607)</f>
        <v>0</v>
      </c>
      <c r="AT1608" s="275">
        <f t="shared" si="654"/>
        <v>0</v>
      </c>
      <c r="AU1608" s="276">
        <f t="shared" si="654"/>
        <v>0</v>
      </c>
      <c r="AV1608" s="274">
        <f t="shared" si="654"/>
        <v>0</v>
      </c>
      <c r="AW1608" s="277">
        <f t="shared" si="654"/>
        <v>0</v>
      </c>
      <c r="AX1608" s="276">
        <f>SUM(AT1606:AT1607)</f>
        <v>0</v>
      </c>
      <c r="AY1608" s="274">
        <f t="shared" si="654"/>
        <v>0</v>
      </c>
      <c r="AZ1608" s="275">
        <f t="shared" si="654"/>
        <v>0</v>
      </c>
      <c r="BA1608" s="276">
        <f t="shared" si="654"/>
        <v>0</v>
      </c>
      <c r="BB1608" s="274">
        <f t="shared" si="654"/>
        <v>0</v>
      </c>
      <c r="BC1608" s="277">
        <f t="shared" si="654"/>
        <v>0</v>
      </c>
      <c r="BD1608" s="276">
        <f t="shared" si="654"/>
        <v>0</v>
      </c>
      <c r="BE1608" s="274">
        <f t="shared" si="654"/>
        <v>0</v>
      </c>
      <c r="BF1608" s="275">
        <f t="shared" si="654"/>
        <v>0</v>
      </c>
      <c r="BG1608" s="276">
        <f t="shared" si="654"/>
        <v>0</v>
      </c>
      <c r="BH1608" s="274">
        <f t="shared" si="654"/>
        <v>0</v>
      </c>
      <c r="BI1608" s="275">
        <f t="shared" si="654"/>
        <v>0</v>
      </c>
      <c r="BJ1608" s="276">
        <f t="shared" si="654"/>
        <v>0</v>
      </c>
      <c r="BK1608" s="278">
        <f t="shared" si="654"/>
        <v>0</v>
      </c>
      <c r="BL1608" s="274">
        <f t="shared" si="654"/>
        <v>0</v>
      </c>
      <c r="BM1608" s="275">
        <f t="shared" si="654"/>
        <v>0</v>
      </c>
      <c r="BN1608" s="276">
        <f t="shared" si="654"/>
        <v>0</v>
      </c>
      <c r="BO1608" s="276">
        <f t="shared" si="654"/>
        <v>0</v>
      </c>
      <c r="BP1608" s="274">
        <f t="shared" si="654"/>
        <v>0</v>
      </c>
      <c r="BQ1608" s="247" t="s">
        <v>183</v>
      </c>
    </row>
    <row r="1609" ht="16.5">
      <c r="A1609" s="521"/>
      <c r="B1609" s="146"/>
      <c r="C1609" s="124"/>
      <c r="D1609" s="256"/>
      <c r="E1609" s="257"/>
      <c r="F1609" s="124"/>
      <c r="G1609" s="257"/>
      <c r="H1609" s="127"/>
      <c r="I1609" s="128"/>
      <c r="J1609" s="439"/>
      <c r="K1609" s="439"/>
      <c r="L1609" s="439"/>
      <c r="M1609" s="439"/>
      <c r="N1609" s="439"/>
      <c r="O1609" s="439"/>
      <c r="P1609" s="259"/>
      <c r="Q1609" s="660" t="s">
        <v>135</v>
      </c>
      <c r="R1609" s="915"/>
      <c r="S1609" s="916"/>
      <c r="T1609" s="755"/>
      <c r="U1609" s="755"/>
      <c r="V1609" s="755"/>
      <c r="W1609" s="755"/>
      <c r="X1609" s="755"/>
      <c r="Y1609" s="755"/>
      <c r="Z1609" s="755"/>
      <c r="AA1609" s="755"/>
      <c r="AB1609" s="755"/>
      <c r="AC1609" s="755"/>
      <c r="AD1609" s="756"/>
      <c r="AE1609" s="755"/>
      <c r="AF1609" s="755"/>
      <c r="AG1609" s="755"/>
      <c r="AH1609" s="755"/>
      <c r="AI1609" s="755"/>
      <c r="AJ1609" s="755"/>
      <c r="AK1609" s="755"/>
      <c r="AL1609" s="757"/>
      <c r="AM1609" s="755"/>
      <c r="AN1609" s="755"/>
      <c r="AO1609" s="755"/>
      <c r="AP1609" s="755"/>
      <c r="AQ1609" s="758"/>
      <c r="AR1609" s="62"/>
      <c r="AS1609" s="274">
        <f t="shared" ref="AS1609:BP1609" si="655">AS1597+AS1608</f>
        <v>0</v>
      </c>
      <c r="AT1609" s="275">
        <f t="shared" si="655"/>
        <v>0</v>
      </c>
      <c r="AU1609" s="276">
        <f t="shared" si="655"/>
        <v>0</v>
      </c>
      <c r="AV1609" s="274">
        <f t="shared" si="655"/>
        <v>0</v>
      </c>
      <c r="AW1609" s="277">
        <f t="shared" si="655"/>
        <v>0</v>
      </c>
      <c r="AX1609" s="276">
        <f>AT1597+AT1608</f>
        <v>0</v>
      </c>
      <c r="AY1609" s="274">
        <f t="shared" si="655"/>
        <v>0</v>
      </c>
      <c r="AZ1609" s="275">
        <f t="shared" si="655"/>
        <v>0</v>
      </c>
      <c r="BA1609" s="276">
        <f t="shared" si="655"/>
        <v>0</v>
      </c>
      <c r="BB1609" s="274">
        <f t="shared" si="655"/>
        <v>0</v>
      </c>
      <c r="BC1609" s="277">
        <f t="shared" si="655"/>
        <v>0</v>
      </c>
      <c r="BD1609" s="276">
        <f t="shared" si="655"/>
        <v>0</v>
      </c>
      <c r="BE1609" s="274">
        <f t="shared" si="655"/>
        <v>0</v>
      </c>
      <c r="BF1609" s="275">
        <f t="shared" si="655"/>
        <v>0</v>
      </c>
      <c r="BG1609" s="276">
        <f t="shared" si="655"/>
        <v>0</v>
      </c>
      <c r="BH1609" s="274">
        <f t="shared" si="655"/>
        <v>0</v>
      </c>
      <c r="BI1609" s="275">
        <f t="shared" si="655"/>
        <v>0</v>
      </c>
      <c r="BJ1609" s="276">
        <f t="shared" si="655"/>
        <v>0</v>
      </c>
      <c r="BK1609" s="278">
        <f t="shared" si="655"/>
        <v>0</v>
      </c>
      <c r="BL1609" s="274">
        <f t="shared" si="655"/>
        <v>0</v>
      </c>
      <c r="BM1609" s="275">
        <f t="shared" si="655"/>
        <v>0</v>
      </c>
      <c r="BN1609" s="276">
        <f t="shared" si="655"/>
        <v>0</v>
      </c>
      <c r="BO1609" s="276">
        <f t="shared" si="655"/>
        <v>0</v>
      </c>
      <c r="BP1609" s="274">
        <f t="shared" si="655"/>
        <v>0</v>
      </c>
      <c r="BQ1609" s="321" t="s">
        <v>136</v>
      </c>
    </row>
    <row r="1610" ht="16.5">
      <c r="A1610" s="521"/>
      <c r="B1610" s="146"/>
      <c r="C1610" s="124"/>
      <c r="D1610" s="256"/>
      <c r="E1610" s="257"/>
      <c r="F1610" s="124"/>
      <c r="G1610" s="257"/>
      <c r="H1610" s="127">
        <v>1</v>
      </c>
      <c r="I1610" s="128">
        <v>23</v>
      </c>
      <c r="J1610" s="439"/>
      <c r="K1610" s="439"/>
      <c r="L1610" s="439"/>
      <c r="M1610" s="439"/>
      <c r="N1610" s="439"/>
      <c r="O1610" s="439"/>
      <c r="P1610" s="104"/>
      <c r="Q1610" s="291" t="s">
        <v>243</v>
      </c>
      <c r="R1610" s="132" t="s">
        <v>217</v>
      </c>
      <c r="S1610" s="133"/>
      <c r="T1610" s="721"/>
      <c r="U1610" s="721"/>
      <c r="V1610" s="721"/>
      <c r="W1610" s="721"/>
      <c r="X1610" s="721"/>
      <c r="Y1610" s="721"/>
      <c r="Z1610" s="721"/>
      <c r="AA1610" s="721"/>
      <c r="AB1610" s="721"/>
      <c r="AC1610" s="721"/>
      <c r="AD1610" s="734"/>
      <c r="AE1610" s="721"/>
      <c r="AF1610" s="721"/>
      <c r="AG1610" s="721"/>
      <c r="AH1610" s="721"/>
      <c r="AI1610" s="721"/>
      <c r="AJ1610" s="721"/>
      <c r="AK1610" s="721"/>
      <c r="AL1610" s="735"/>
      <c r="AM1610" s="721"/>
      <c r="AN1610" s="721"/>
      <c r="AO1610" s="721"/>
      <c r="AP1610" s="721"/>
      <c r="AQ1610" s="722"/>
      <c r="AR1610" s="62"/>
      <c r="AS1610" s="62"/>
      <c r="AT1610" s="62"/>
      <c r="AU1610" s="62"/>
      <c r="AV1610" s="62"/>
      <c r="AW1610" s="98"/>
      <c r="AX1610" s="62"/>
      <c r="AY1610" s="62"/>
      <c r="AZ1610" s="62"/>
      <c r="BA1610" s="62"/>
      <c r="BB1610" s="62"/>
      <c r="BC1610" s="98"/>
      <c r="BD1610" s="62"/>
      <c r="BE1610" s="62"/>
      <c r="BF1610" s="62"/>
      <c r="BG1610" s="62"/>
      <c r="BH1610" s="62"/>
      <c r="BI1610" s="62"/>
      <c r="BJ1610" s="62"/>
      <c r="BK1610" s="98"/>
      <c r="BL1610" s="62"/>
      <c r="BM1610" s="62"/>
      <c r="BN1610" s="62"/>
      <c r="BO1610" s="62"/>
      <c r="BP1610" s="62"/>
    </row>
    <row r="1611" ht="16.5">
      <c r="A1611" s="521"/>
      <c r="B1611" s="146"/>
      <c r="C1611" s="124"/>
      <c r="D1611" s="256"/>
      <c r="E1611" s="257"/>
      <c r="F1611" s="124"/>
      <c r="G1611" s="257"/>
      <c r="H1611" s="127">
        <v>2</v>
      </c>
      <c r="I1611" s="128">
        <v>24</v>
      </c>
      <c r="J1611" s="439"/>
      <c r="K1611" s="439"/>
      <c r="L1611" s="439"/>
      <c r="M1611" s="439"/>
      <c r="N1611" s="439"/>
      <c r="O1611" s="439"/>
      <c r="P1611" s="125"/>
      <c r="Q1611" s="291"/>
      <c r="R1611" s="132" t="s">
        <v>219</v>
      </c>
      <c r="S1611" s="133"/>
      <c r="T1611" s="721"/>
      <c r="U1611" s="721"/>
      <c r="V1611" s="721"/>
      <c r="W1611" s="721"/>
      <c r="X1611" s="721"/>
      <c r="Y1611" s="721"/>
      <c r="Z1611" s="721"/>
      <c r="AA1611" s="721"/>
      <c r="AB1611" s="721"/>
      <c r="AC1611" s="721"/>
      <c r="AD1611" s="734"/>
      <c r="AE1611" s="721"/>
      <c r="AF1611" s="721"/>
      <c r="AG1611" s="721"/>
      <c r="AH1611" s="721"/>
      <c r="AI1611" s="721"/>
      <c r="AJ1611" s="721"/>
      <c r="AK1611" s="721"/>
      <c r="AL1611" s="735"/>
      <c r="AM1611" s="721"/>
      <c r="AN1611" s="721"/>
      <c r="AO1611" s="721"/>
      <c r="AP1611" s="721"/>
      <c r="AQ1611" s="722"/>
      <c r="AR1611" s="62"/>
      <c r="AS1611" s="274">
        <f t="shared" ref="AS1611:BP1611" si="656">AS1588+AS1600</f>
        <v>0</v>
      </c>
      <c r="AT1611" s="274">
        <f t="shared" si="656"/>
        <v>0</v>
      </c>
      <c r="AU1611" s="275">
        <f t="shared" si="656"/>
        <v>0</v>
      </c>
      <c r="AV1611" s="274">
        <f t="shared" si="656"/>
        <v>0</v>
      </c>
      <c r="AW1611" s="517">
        <f t="shared" si="656"/>
        <v>0</v>
      </c>
      <c r="AX1611" s="275">
        <f>AT1588+AT1600</f>
        <v>0</v>
      </c>
      <c r="AY1611" s="274">
        <f t="shared" si="656"/>
        <v>0</v>
      </c>
      <c r="AZ1611" s="274">
        <f t="shared" si="656"/>
        <v>0</v>
      </c>
      <c r="BA1611" s="275">
        <f t="shared" si="656"/>
        <v>0</v>
      </c>
      <c r="BB1611" s="274">
        <f t="shared" si="656"/>
        <v>0</v>
      </c>
      <c r="BC1611" s="517">
        <f t="shared" si="656"/>
        <v>0</v>
      </c>
      <c r="BD1611" s="275">
        <f t="shared" si="656"/>
        <v>0</v>
      </c>
      <c r="BE1611" s="274">
        <f t="shared" si="656"/>
        <v>0</v>
      </c>
      <c r="BF1611" s="274">
        <f t="shared" si="656"/>
        <v>0</v>
      </c>
      <c r="BG1611" s="275">
        <f t="shared" si="656"/>
        <v>0</v>
      </c>
      <c r="BH1611" s="274">
        <f t="shared" si="656"/>
        <v>0</v>
      </c>
      <c r="BI1611" s="274">
        <f t="shared" si="656"/>
        <v>0</v>
      </c>
      <c r="BJ1611" s="275">
        <f t="shared" si="656"/>
        <v>0</v>
      </c>
      <c r="BK1611" s="277">
        <f t="shared" si="656"/>
        <v>0</v>
      </c>
      <c r="BL1611" s="274">
        <f t="shared" si="656"/>
        <v>0</v>
      </c>
      <c r="BM1611" s="274">
        <f t="shared" si="656"/>
        <v>0</v>
      </c>
      <c r="BN1611" s="275">
        <f t="shared" si="656"/>
        <v>0</v>
      </c>
      <c r="BO1611" s="275">
        <f t="shared" si="656"/>
        <v>0</v>
      </c>
      <c r="BP1611" s="274">
        <f t="shared" si="656"/>
        <v>0</v>
      </c>
      <c r="BQ1611" s="19" t="s">
        <v>244</v>
      </c>
    </row>
    <row r="1612" ht="16.5">
      <c r="A1612" s="521"/>
      <c r="B1612" s="146"/>
      <c r="C1612" s="124"/>
      <c r="D1612" s="256"/>
      <c r="E1612" s="257"/>
      <c r="F1612" s="124"/>
      <c r="G1612" s="257"/>
      <c r="H1612" s="127">
        <v>3</v>
      </c>
      <c r="I1612" s="128">
        <v>25</v>
      </c>
      <c r="J1612" s="439"/>
      <c r="K1612" s="439"/>
      <c r="L1612" s="439"/>
      <c r="M1612" s="439"/>
      <c r="N1612" s="439"/>
      <c r="O1612" s="439"/>
      <c r="P1612" s="125"/>
      <c r="Q1612" s="291" t="s">
        <v>245</v>
      </c>
      <c r="R1612" s="132" t="s">
        <v>217</v>
      </c>
      <c r="S1612" s="133"/>
      <c r="T1612" s="721"/>
      <c r="U1612" s="721"/>
      <c r="V1612" s="721"/>
      <c r="W1612" s="721"/>
      <c r="X1612" s="721"/>
      <c r="Y1612" s="721"/>
      <c r="Z1612" s="721"/>
      <c r="AA1612" s="721"/>
      <c r="AB1612" s="721"/>
      <c r="AC1612" s="721"/>
      <c r="AD1612" s="734"/>
      <c r="AE1612" s="721"/>
      <c r="AF1612" s="721"/>
      <c r="AG1612" s="721"/>
      <c r="AH1612" s="721"/>
      <c r="AI1612" s="721"/>
      <c r="AJ1612" s="721"/>
      <c r="AK1612" s="721"/>
      <c r="AL1612" s="735"/>
      <c r="AM1612" s="721"/>
      <c r="AN1612" s="721"/>
      <c r="AO1612" s="721"/>
      <c r="AP1612" s="721"/>
      <c r="AQ1612" s="722"/>
      <c r="AR1612" s="62"/>
      <c r="AS1612" s="625"/>
      <c r="AT1612" s="625"/>
      <c r="AU1612" s="625"/>
      <c r="AV1612" s="625"/>
      <c r="AW1612" s="626"/>
      <c r="AX1612" s="625"/>
      <c r="AY1612" s="625"/>
      <c r="AZ1612" s="625"/>
      <c r="BA1612" s="625"/>
      <c r="BB1612" s="625"/>
      <c r="BC1612" s="626"/>
      <c r="BD1612" s="625"/>
      <c r="BE1612" s="625"/>
      <c r="BF1612" s="625"/>
      <c r="BG1612" s="625"/>
      <c r="BH1612" s="625"/>
      <c r="BI1612" s="625"/>
      <c r="BJ1612" s="625"/>
      <c r="BK1612" s="626"/>
      <c r="BL1612" s="625"/>
      <c r="BM1612" s="625"/>
      <c r="BN1612" s="625"/>
      <c r="BO1612" s="625"/>
      <c r="BP1612" s="625"/>
    </row>
    <row r="1613" ht="16.5">
      <c r="A1613" s="973"/>
      <c r="B1613" s="677"/>
      <c r="C1613" s="345"/>
      <c r="D1613" s="1527"/>
      <c r="E1613" s="1528"/>
      <c r="F1613" s="345"/>
      <c r="G1613" s="1528"/>
      <c r="H1613" s="678">
        <v>4</v>
      </c>
      <c r="I1613" s="348">
        <v>26</v>
      </c>
      <c r="J1613" s="679"/>
      <c r="K1613" s="679"/>
      <c r="L1613" s="679"/>
      <c r="M1613" s="679"/>
      <c r="N1613" s="679"/>
      <c r="O1613" s="679"/>
      <c r="P1613" s="150"/>
      <c r="Q1613" s="526"/>
      <c r="R1613" s="155" t="s">
        <v>219</v>
      </c>
      <c r="S1613" s="156"/>
      <c r="T1613" s="721"/>
      <c r="U1613" s="721"/>
      <c r="V1613" s="721"/>
      <c r="W1613" s="721"/>
      <c r="X1613" s="721"/>
      <c r="Y1613" s="721"/>
      <c r="Z1613" s="721"/>
      <c r="AA1613" s="721"/>
      <c r="AB1613" s="721"/>
      <c r="AC1613" s="721"/>
      <c r="AD1613" s="734"/>
      <c r="AE1613" s="721"/>
      <c r="AF1613" s="721"/>
      <c r="AG1613" s="721"/>
      <c r="AH1613" s="721"/>
      <c r="AI1613" s="721"/>
      <c r="AJ1613" s="721"/>
      <c r="AK1613" s="721"/>
      <c r="AL1613" s="735"/>
      <c r="AM1613" s="721"/>
      <c r="AN1613" s="721"/>
      <c r="AO1613" s="721"/>
      <c r="AP1613" s="721"/>
      <c r="AQ1613" s="722"/>
      <c r="AR1613" s="62"/>
      <c r="AS1613" s="274">
        <f t="shared" ref="AS1613:BP1613" si="657">AS1591+AS1603</f>
        <v>0</v>
      </c>
      <c r="AT1613" s="274">
        <f t="shared" si="657"/>
        <v>0</v>
      </c>
      <c r="AU1613" s="275">
        <f t="shared" si="657"/>
        <v>0</v>
      </c>
      <c r="AV1613" s="274">
        <f t="shared" si="657"/>
        <v>0</v>
      </c>
      <c r="AW1613" s="517">
        <f t="shared" si="657"/>
        <v>0</v>
      </c>
      <c r="AX1613" s="275">
        <f>AT1591+AT1603</f>
        <v>0</v>
      </c>
      <c r="AY1613" s="274">
        <f t="shared" si="657"/>
        <v>0</v>
      </c>
      <c r="AZ1613" s="274">
        <f t="shared" si="657"/>
        <v>0</v>
      </c>
      <c r="BA1613" s="275">
        <f t="shared" si="657"/>
        <v>0</v>
      </c>
      <c r="BB1613" s="274">
        <f t="shared" si="657"/>
        <v>0</v>
      </c>
      <c r="BC1613" s="517">
        <f t="shared" si="657"/>
        <v>0</v>
      </c>
      <c r="BD1613" s="275">
        <f t="shared" si="657"/>
        <v>0</v>
      </c>
      <c r="BE1613" s="274">
        <f t="shared" si="657"/>
        <v>0</v>
      </c>
      <c r="BF1613" s="274">
        <f t="shared" si="657"/>
        <v>0</v>
      </c>
      <c r="BG1613" s="275">
        <f t="shared" si="657"/>
        <v>0</v>
      </c>
      <c r="BH1613" s="274">
        <f t="shared" si="657"/>
        <v>0</v>
      </c>
      <c r="BI1613" s="274">
        <f t="shared" si="657"/>
        <v>0</v>
      </c>
      <c r="BJ1613" s="275">
        <f t="shared" si="657"/>
        <v>0</v>
      </c>
      <c r="BK1613" s="277">
        <f t="shared" si="657"/>
        <v>0</v>
      </c>
      <c r="BL1613" s="274">
        <f t="shared" si="657"/>
        <v>0</v>
      </c>
      <c r="BM1613" s="274">
        <f t="shared" si="657"/>
        <v>0</v>
      </c>
      <c r="BN1613" s="275">
        <f t="shared" si="657"/>
        <v>0</v>
      </c>
      <c r="BO1613" s="275">
        <f t="shared" si="657"/>
        <v>0</v>
      </c>
      <c r="BP1613" s="274">
        <f t="shared" si="657"/>
        <v>0</v>
      </c>
      <c r="BQ1613" s="19" t="s">
        <v>246</v>
      </c>
    </row>
    <row r="1614" ht="16.5">
      <c r="A1614" s="1529"/>
      <c r="B1614" s="1530" t="s">
        <v>146</v>
      </c>
      <c r="C1614" s="1441">
        <f t="shared" ref="C1614:I1657" si="658">COUNTA(C1578:C1613)</f>
        <v>10</v>
      </c>
      <c r="D1614" s="1442">
        <f t="shared" si="658"/>
        <v>15</v>
      </c>
      <c r="E1614" s="1443">
        <f t="shared" si="658"/>
        <v>0</v>
      </c>
      <c r="F1614" s="1531">
        <f t="shared" si="658"/>
        <v>0</v>
      </c>
      <c r="G1614" s="1532">
        <f t="shared" si="658"/>
        <v>1</v>
      </c>
      <c r="H1614" s="1533">
        <f t="shared" si="658"/>
        <v>4</v>
      </c>
      <c r="I1614" s="1534">
        <f t="shared" si="658"/>
        <v>26</v>
      </c>
      <c r="J1614" s="1535">
        <f>D1614+G1614</f>
        <v>16</v>
      </c>
      <c r="K1614" s="1536">
        <f>J1614/I1614*100</f>
        <v>61.53846153846154</v>
      </c>
      <c r="L1614" s="1537"/>
      <c r="M1614" s="1538">
        <v>25</v>
      </c>
      <c r="N1614" s="1538"/>
      <c r="O1614" s="1537"/>
      <c r="P1614" s="214"/>
      <c r="Q1614" s="215" t="s">
        <v>247</v>
      </c>
      <c r="R1614" s="216" t="s">
        <v>189</v>
      </c>
      <c r="S1614" s="217"/>
      <c r="T1614" s="1523"/>
      <c r="U1614" s="1523"/>
      <c r="V1614" s="1523"/>
      <c r="W1614" s="1523"/>
      <c r="X1614" s="1523"/>
      <c r="Y1614" s="1523"/>
      <c r="Z1614" s="1523"/>
      <c r="AA1614" s="1523"/>
      <c r="AB1614" s="1523"/>
      <c r="AC1614" s="1523"/>
      <c r="AD1614" s="889"/>
      <c r="AE1614" s="1523"/>
      <c r="AF1614" s="1523"/>
      <c r="AG1614" s="1523"/>
      <c r="AH1614" s="1523"/>
      <c r="AI1614" s="1523"/>
      <c r="AJ1614" s="1523"/>
      <c r="AK1614" s="1523"/>
      <c r="AL1614" s="1539"/>
      <c r="AM1614" s="1523"/>
      <c r="AN1614" s="1523"/>
      <c r="AO1614" s="1523"/>
      <c r="AP1614" s="1523"/>
      <c r="AQ1614" s="891"/>
      <c r="AR1614" s="779"/>
      <c r="AS1614" s="62"/>
      <c r="AT1614" s="62"/>
      <c r="AU1614" s="62"/>
      <c r="AV1614" s="62"/>
      <c r="AW1614" s="98"/>
      <c r="AX1614" s="62"/>
      <c r="AY1614" s="62"/>
      <c r="AZ1614" s="62"/>
      <c r="BA1614" s="62"/>
      <c r="BB1614" s="62"/>
      <c r="BC1614" s="98"/>
      <c r="BD1614" s="62"/>
      <c r="BE1614" s="62"/>
      <c r="BF1614" s="62"/>
      <c r="BG1614" s="62"/>
      <c r="BH1614" s="62"/>
      <c r="BI1614" s="62"/>
      <c r="BJ1614" s="62"/>
      <c r="BK1614" s="98"/>
      <c r="BL1614" s="62"/>
      <c r="BM1614" s="62"/>
      <c r="BN1614" s="62"/>
      <c r="BO1614" s="62"/>
      <c r="BP1614" s="62"/>
    </row>
    <row r="1615" ht="16.5">
      <c r="A1615" s="368"/>
      <c r="B1615" s="369"/>
      <c r="C1615" s="370" t="s">
        <v>148</v>
      </c>
      <c r="D1615" s="371"/>
      <c r="E1615" s="372">
        <f>C1614+E1614</f>
        <v>10</v>
      </c>
      <c r="F1615" s="373"/>
      <c r="G1615" s="372">
        <f>F1614+G1614</f>
        <v>1</v>
      </c>
      <c r="H1615" s="374"/>
      <c r="I1615" s="375">
        <f>I1614</f>
        <v>26</v>
      </c>
      <c r="J1615" s="376"/>
      <c r="K1615" s="376"/>
      <c r="L1615" s="376"/>
      <c r="M1615" s="376"/>
      <c r="N1615" s="376"/>
      <c r="O1615" s="376"/>
      <c r="P1615" s="1540"/>
      <c r="Q1615" s="540" t="s">
        <v>151</v>
      </c>
      <c r="R1615" s="541"/>
      <c r="S1615" s="542"/>
      <c r="T1615" s="543"/>
      <c r="U1615" s="543"/>
      <c r="V1615" s="543"/>
      <c r="W1615" s="543"/>
      <c r="X1615" s="543"/>
      <c r="Y1615" s="543"/>
      <c r="Z1615" s="543"/>
      <c r="AA1615" s="543"/>
      <c r="AB1615" s="543"/>
      <c r="AC1615" s="543"/>
      <c r="AD1615" s="684"/>
      <c r="AE1615" s="543"/>
      <c r="AF1615" s="543"/>
      <c r="AG1615" s="543"/>
      <c r="AH1615" s="543"/>
      <c r="AI1615" s="543"/>
      <c r="AJ1615" s="543"/>
      <c r="AK1615" s="543"/>
      <c r="AL1615" s="545"/>
      <c r="AM1615" s="543"/>
      <c r="AN1615" s="543"/>
      <c r="AO1615" s="543"/>
      <c r="AP1615" s="543"/>
      <c r="AQ1615" s="546"/>
      <c r="AR1615" s="62"/>
      <c r="AS1615" s="62"/>
      <c r="AT1615" s="62"/>
      <c r="AU1615" s="62"/>
      <c r="AV1615" s="62"/>
      <c r="AW1615" s="98"/>
      <c r="AX1615" s="62"/>
      <c r="AY1615" s="62"/>
      <c r="AZ1615" s="62"/>
      <c r="BA1615" s="62"/>
      <c r="BB1615" s="62"/>
      <c r="BC1615" s="98"/>
      <c r="BD1615" s="62"/>
      <c r="BE1615" s="62"/>
      <c r="BF1615" s="62"/>
      <c r="BG1615" s="62"/>
      <c r="BH1615" s="62"/>
      <c r="BI1615" s="62"/>
      <c r="BJ1615" s="62"/>
      <c r="BK1615" s="98"/>
      <c r="BL1615" s="62"/>
      <c r="BM1615" s="62"/>
      <c r="BN1615" s="62"/>
      <c r="BO1615" s="62"/>
      <c r="BP1615" s="62"/>
    </row>
    <row r="1616" ht="16.5" customHeight="1">
      <c r="A1616" s="368"/>
      <c r="B1616" s="382"/>
      <c r="C1616" s="383" t="s">
        <v>150</v>
      </c>
      <c r="D1616" s="371"/>
      <c r="E1616" s="384">
        <f>E1615/I1615*100</f>
        <v>38.461538461538467</v>
      </c>
      <c r="F1616" s="385"/>
      <c r="G1616" s="384">
        <f>G1615/I1615*100</f>
        <v>3.8461538461538463</v>
      </c>
      <c r="H1616" s="386"/>
      <c r="I1616" s="387"/>
      <c r="J1616" s="388"/>
      <c r="K1616" s="388"/>
      <c r="L1616" s="388"/>
      <c r="M1616" s="388"/>
      <c r="N1616" s="388"/>
      <c r="O1616" s="388"/>
      <c r="P1616" s="110"/>
      <c r="Q1616" s="396"/>
      <c r="R1616" s="397"/>
      <c r="S1616" s="396"/>
      <c r="T1616" s="398"/>
      <c r="U1616" s="398"/>
      <c r="V1616" s="398"/>
      <c r="W1616" s="398"/>
      <c r="X1616" s="398"/>
      <c r="Y1616" s="398"/>
      <c r="Z1616" s="398"/>
      <c r="AA1616" s="398"/>
      <c r="AB1616" s="398"/>
      <c r="AC1616" s="398"/>
      <c r="AD1616" s="399"/>
      <c r="AE1616" s="398"/>
      <c r="AF1616" s="398"/>
      <c r="AG1616" s="398"/>
      <c r="AH1616" s="398"/>
      <c r="AI1616" s="398"/>
      <c r="AJ1616" s="398"/>
      <c r="AK1616" s="398"/>
      <c r="AL1616" s="400"/>
      <c r="AM1616" s="398"/>
      <c r="AN1616" s="398"/>
      <c r="AO1616" s="398"/>
      <c r="AP1616" s="398"/>
      <c r="AQ1616" s="401"/>
      <c r="AR1616" s="62"/>
      <c r="AS1616" s="62"/>
      <c r="AT1616" s="62"/>
      <c r="AU1616" s="62"/>
      <c r="AV1616" s="62"/>
      <c r="AW1616" s="98"/>
      <c r="AX1616" s="62"/>
      <c r="AY1616" s="62"/>
      <c r="AZ1616" s="62"/>
      <c r="BA1616" s="62"/>
      <c r="BB1616" s="62"/>
      <c r="BC1616" s="98"/>
      <c r="BD1616" s="62"/>
      <c r="BE1616" s="62"/>
      <c r="BF1616" s="62"/>
      <c r="BG1616" s="62"/>
      <c r="BH1616" s="62"/>
      <c r="BI1616" s="62"/>
      <c r="BJ1616" s="62"/>
      <c r="BK1616" s="98"/>
      <c r="BL1616" s="62"/>
      <c r="BM1616" s="62"/>
      <c r="BN1616" s="62"/>
      <c r="BO1616" s="62"/>
      <c r="BP1616" s="62"/>
    </row>
    <row r="1617" ht="16.5">
      <c r="A1617" s="1413"/>
      <c r="B1617" s="1413"/>
      <c r="C1617" s="552"/>
      <c r="D1617" s="552"/>
      <c r="E1617" s="552"/>
      <c r="F1617" s="552"/>
      <c r="G1617" s="552"/>
      <c r="H1617" s="552"/>
      <c r="I1617" s="552"/>
      <c r="J1617" s="552"/>
      <c r="K1617" s="552"/>
      <c r="L1617" s="552"/>
      <c r="M1617" s="552"/>
      <c r="N1617" s="552"/>
      <c r="O1617" s="552"/>
      <c r="P1617" s="743"/>
      <c r="Q1617" s="217" t="s">
        <v>447</v>
      </c>
      <c r="R1617" s="261"/>
      <c r="S1617" s="262"/>
      <c r="T1617" s="1414"/>
      <c r="U1617" s="1414"/>
      <c r="V1617" s="1414"/>
      <c r="W1617" s="1414"/>
      <c r="X1617" s="1414"/>
      <c r="Y1617" s="1414"/>
      <c r="Z1617" s="1414"/>
      <c r="AA1617" s="1414"/>
      <c r="AB1617" s="1414"/>
      <c r="AC1617" s="1414"/>
      <c r="AD1617" s="1415"/>
      <c r="AE1617" s="1414"/>
      <c r="AF1617" s="1414"/>
      <c r="AG1617" s="1414"/>
      <c r="AH1617" s="1414"/>
      <c r="AI1617" s="1414"/>
      <c r="AJ1617" s="1414"/>
      <c r="AK1617" s="1414"/>
      <c r="AL1617" s="1416"/>
      <c r="AM1617" s="1414"/>
      <c r="AN1617" s="1414"/>
      <c r="AO1617" s="1414"/>
      <c r="AP1617" s="1414"/>
      <c r="AQ1617" s="1417"/>
      <c r="AR1617" s="62"/>
      <c r="AS1617" s="62"/>
      <c r="AT1617" s="62"/>
      <c r="AU1617" s="62"/>
      <c r="AV1617" s="62"/>
      <c r="AW1617" s="98"/>
      <c r="AX1617" s="62"/>
      <c r="AY1617" s="62"/>
      <c r="AZ1617" s="62"/>
      <c r="BA1617" s="62"/>
      <c r="BB1617" s="62"/>
      <c r="BC1617" s="98"/>
      <c r="BD1617" s="62"/>
      <c r="BE1617" s="62"/>
      <c r="BF1617" s="62"/>
      <c r="BG1617" s="62"/>
      <c r="BH1617" s="62"/>
      <c r="BI1617" s="62"/>
      <c r="BJ1617" s="62"/>
      <c r="BK1617" s="98"/>
      <c r="BL1617" s="62"/>
      <c r="BM1617" s="62"/>
      <c r="BN1617" s="62"/>
      <c r="BO1617" s="62"/>
      <c r="BP1617" s="62"/>
    </row>
    <row r="1618" ht="16.5" customHeight="1">
      <c r="A1618" s="1541" t="s">
        <v>57</v>
      </c>
      <c r="B1618" s="558" t="s">
        <v>58</v>
      </c>
      <c r="C1618" s="404"/>
      <c r="D1618" s="405"/>
      <c r="E1618" s="406"/>
      <c r="F1618" s="404"/>
      <c r="G1618" s="406"/>
      <c r="H1618" s="407"/>
      <c r="I1618" s="408"/>
      <c r="J1618" s="407"/>
      <c r="K1618" s="408"/>
      <c r="L1618" s="407"/>
      <c r="M1618" s="408"/>
      <c r="N1618" s="407"/>
      <c r="O1618" s="408"/>
      <c r="P1618" s="57" t="s">
        <v>25</v>
      </c>
      <c r="Q1618" s="409" t="s">
        <v>26</v>
      </c>
      <c r="R1618" s="314" t="s">
        <v>27</v>
      </c>
      <c r="S1618" s="559" t="s">
        <v>28</v>
      </c>
      <c r="T1618" s="559"/>
      <c r="U1618" s="559"/>
      <c r="V1618" s="559"/>
      <c r="W1618" s="559"/>
      <c r="X1618" s="411"/>
      <c r="Y1618" s="412"/>
      <c r="Z1618" s="412"/>
      <c r="AA1618" s="412"/>
      <c r="AB1618" s="412"/>
      <c r="AC1618" s="412"/>
      <c r="AD1618" s="412"/>
      <c r="AE1618" s="412"/>
      <c r="AF1618" s="412"/>
      <c r="AG1618" s="412"/>
      <c r="AH1618" s="412"/>
      <c r="AI1618" s="412"/>
      <c r="AJ1618" s="412"/>
      <c r="AK1618" s="412"/>
      <c r="AL1618" s="413"/>
      <c r="AM1618" s="559"/>
      <c r="AN1618" s="559"/>
      <c r="AO1618" s="559"/>
      <c r="AP1618" s="559"/>
      <c r="AQ1618" s="560"/>
      <c r="AR1618" s="62"/>
      <c r="AS1618" s="62"/>
      <c r="AT1618" s="62"/>
      <c r="AU1618" s="62"/>
      <c r="AV1618" s="62"/>
      <c r="AW1618" s="98"/>
      <c r="AX1618" s="62"/>
      <c r="AY1618" s="62"/>
      <c r="AZ1618" s="62"/>
      <c r="BA1618" s="62"/>
      <c r="BB1618" s="62"/>
      <c r="BC1618" s="98"/>
      <c r="BD1618" s="62"/>
      <c r="BE1618" s="62"/>
      <c r="BF1618" s="62"/>
      <c r="BG1618" s="62"/>
      <c r="BH1618" s="62"/>
      <c r="BI1618" s="62"/>
      <c r="BJ1618" s="62"/>
      <c r="BK1618" s="98"/>
      <c r="BL1618" s="62"/>
      <c r="BM1618" s="62"/>
      <c r="BN1618" s="62"/>
      <c r="BO1618" s="62"/>
      <c r="BP1618" s="62"/>
    </row>
    <row r="1619" ht="15.75" customHeight="1">
      <c r="A1619" s="1542"/>
      <c r="B1619" s="561"/>
      <c r="C1619" s="416"/>
      <c r="D1619" s="417"/>
      <c r="E1619" s="418"/>
      <c r="F1619" s="416"/>
      <c r="G1619" s="419"/>
      <c r="H1619" s="420"/>
      <c r="I1619" s="421"/>
      <c r="J1619" s="420"/>
      <c r="K1619" s="421"/>
      <c r="L1619" s="422" t="s">
        <v>444</v>
      </c>
      <c r="M1619" s="421"/>
      <c r="N1619" s="420"/>
      <c r="O1619" s="421"/>
      <c r="P1619" s="65"/>
      <c r="Q1619" s="423"/>
      <c r="R1619" s="397" t="s">
        <v>31</v>
      </c>
      <c r="S1619" s="562"/>
      <c r="T1619" s="69"/>
      <c r="U1619" s="69"/>
      <c r="V1619" s="69"/>
      <c r="W1619" s="69"/>
      <c r="X1619" s="69"/>
      <c r="Y1619" s="69"/>
      <c r="Z1619" s="69"/>
      <c r="AA1619" s="69"/>
      <c r="AB1619" s="69"/>
      <c r="AC1619" s="69"/>
      <c r="AD1619" s="69"/>
      <c r="AE1619" s="69"/>
      <c r="AF1619" s="69"/>
      <c r="AG1619" s="69"/>
      <c r="AH1619" s="69"/>
      <c r="AI1619" s="69"/>
      <c r="AJ1619" s="69"/>
      <c r="AK1619" s="69"/>
      <c r="AL1619" s="69"/>
      <c r="AM1619" s="69"/>
      <c r="AN1619" s="69"/>
      <c r="AO1619" s="69"/>
      <c r="AP1619" s="69"/>
      <c r="AQ1619" s="69"/>
      <c r="AR1619" s="62"/>
      <c r="AS1619" s="62"/>
      <c r="AT1619" s="62"/>
      <c r="AU1619" s="62"/>
      <c r="AV1619" s="62"/>
      <c r="AW1619" s="98"/>
      <c r="AX1619" s="62"/>
      <c r="AY1619" s="62"/>
      <c r="AZ1619" s="62"/>
      <c r="BA1619" s="62"/>
      <c r="BB1619" s="62"/>
      <c r="BC1619" s="98"/>
      <c r="BD1619" s="62"/>
      <c r="BE1619" s="62"/>
      <c r="BF1619" s="62"/>
      <c r="BG1619" s="62"/>
      <c r="BH1619" s="62"/>
      <c r="BI1619" s="62"/>
      <c r="BJ1619" s="62"/>
      <c r="BK1619" s="98"/>
      <c r="BL1619" s="62"/>
      <c r="BM1619" s="62"/>
      <c r="BN1619" s="62"/>
      <c r="BO1619" s="62"/>
      <c r="BP1619" s="62"/>
    </row>
    <row r="1620" ht="16.5">
      <c r="A1620" s="1542"/>
      <c r="B1620" s="561"/>
      <c r="C1620" s="427"/>
      <c r="D1620" s="428"/>
      <c r="E1620" s="429"/>
      <c r="F1620" s="416"/>
      <c r="G1620" s="418"/>
      <c r="H1620" s="420"/>
      <c r="I1620" s="421"/>
      <c r="J1620" s="420"/>
      <c r="K1620" s="421"/>
      <c r="L1620" s="420"/>
      <c r="M1620" s="421"/>
      <c r="N1620" s="420"/>
      <c r="O1620" s="421"/>
      <c r="P1620" s="78"/>
      <c r="Q1620" s="432"/>
      <c r="R1620" s="553" t="s">
        <v>56</v>
      </c>
      <c r="S1620" s="746"/>
      <c r="T1620" s="82"/>
      <c r="U1620" s="82"/>
      <c r="V1620" s="82"/>
      <c r="W1620" s="82"/>
      <c r="X1620" s="82"/>
      <c r="Y1620" s="82"/>
      <c r="Z1620" s="82"/>
      <c r="AA1620" s="82"/>
      <c r="AB1620" s="82"/>
      <c r="AC1620" s="82"/>
      <c r="AD1620" s="82"/>
      <c r="AE1620" s="82"/>
      <c r="AF1620" s="82"/>
      <c r="AG1620" s="82"/>
      <c r="AH1620" s="82"/>
      <c r="AI1620" s="82"/>
      <c r="AJ1620" s="82"/>
      <c r="AK1620" s="82"/>
      <c r="AL1620" s="82"/>
      <c r="AM1620" s="82"/>
      <c r="AN1620" s="82"/>
      <c r="AO1620" s="82"/>
      <c r="AP1620" s="82"/>
      <c r="AQ1620" s="82"/>
      <c r="AR1620" s="62"/>
      <c r="AS1620" s="62"/>
      <c r="AT1620" s="62"/>
      <c r="AU1620" s="62"/>
      <c r="AV1620" s="62"/>
      <c r="AW1620" s="98"/>
      <c r="AX1620" s="62"/>
      <c r="AY1620" s="62"/>
      <c r="AZ1620" s="62"/>
      <c r="BA1620" s="62"/>
      <c r="BB1620" s="62"/>
      <c r="BC1620" s="98"/>
      <c r="BD1620" s="62"/>
      <c r="BE1620" s="62"/>
      <c r="BF1620" s="62"/>
      <c r="BG1620" s="62"/>
      <c r="BH1620" s="62"/>
      <c r="BI1620" s="62"/>
      <c r="BJ1620" s="62"/>
      <c r="BK1620" s="98"/>
      <c r="BL1620" s="62"/>
      <c r="BM1620" s="62"/>
      <c r="BN1620" s="62"/>
      <c r="BO1620" s="62"/>
      <c r="BP1620" s="62"/>
    </row>
    <row r="1621">
      <c r="A1621" s="1381"/>
      <c r="B1621" s="1543"/>
      <c r="C1621" s="169" t="s">
        <v>59</v>
      </c>
      <c r="D1621" s="1544"/>
      <c r="E1621" s="1545"/>
      <c r="F1621" s="1382"/>
      <c r="G1621" s="1543"/>
      <c r="H1621" s="1518"/>
      <c r="I1621" s="1518">
        <v>1</v>
      </c>
      <c r="J1621" s="1518"/>
      <c r="K1621" s="1518"/>
      <c r="L1621" s="1518"/>
      <c r="M1621" s="1518"/>
      <c r="N1621" s="1518"/>
      <c r="O1621" s="1518"/>
      <c r="P1621" s="1546"/>
      <c r="Q1621" s="1383"/>
      <c r="R1621" s="231" t="s">
        <v>27</v>
      </c>
      <c r="S1621" s="410">
        <v>0</v>
      </c>
      <c r="T1621" s="1028"/>
      <c r="U1621" s="1028"/>
      <c r="V1621" s="1028"/>
      <c r="W1621" s="1028"/>
      <c r="X1621" s="1028"/>
      <c r="Y1621" s="1028"/>
      <c r="Z1621" s="1028"/>
      <c r="AA1621" s="1028"/>
      <c r="AB1621" s="1028"/>
      <c r="AC1621" s="1028"/>
      <c r="AD1621" s="1547"/>
      <c r="AE1621" s="1028"/>
      <c r="AF1621" s="1028"/>
      <c r="AG1621" s="1028"/>
      <c r="AH1621" s="1028"/>
      <c r="AI1621" s="1028"/>
      <c r="AJ1621" s="1028"/>
      <c r="AK1621" s="1028"/>
      <c r="AL1621" s="1548"/>
      <c r="AM1621" s="1028"/>
      <c r="AN1621" s="1028"/>
      <c r="AO1621" s="1028"/>
      <c r="AP1621" s="1028"/>
      <c r="AQ1621" s="1029"/>
      <c r="AR1621" s="62"/>
      <c r="AS1621" s="119">
        <f>T1621*T1653*1.73*0.875/1000</f>
        <v>0</v>
      </c>
      <c r="AT1621" s="119">
        <f t="shared" ref="AT1621:BP1621" si="659">U1621*U1653*1.73*0.875/1000</f>
        <v>0</v>
      </c>
      <c r="AU1621" s="119">
        <f t="shared" si="659"/>
        <v>0</v>
      </c>
      <c r="AV1621" s="119">
        <f t="shared" si="659"/>
        <v>0</v>
      </c>
      <c r="AW1621" s="120">
        <f t="shared" si="659"/>
        <v>0</v>
      </c>
      <c r="AX1621" s="119">
        <f t="shared" si="659"/>
        <v>0</v>
      </c>
      <c r="AY1621" s="119">
        <f t="shared" si="659"/>
        <v>0</v>
      </c>
      <c r="AZ1621" s="119">
        <f t="shared" si="659"/>
        <v>0</v>
      </c>
      <c r="BA1621" s="119">
        <f t="shared" si="659"/>
        <v>0</v>
      </c>
      <c r="BB1621" s="119">
        <f t="shared" si="659"/>
        <v>0</v>
      </c>
      <c r="BC1621" s="120">
        <f t="shared" si="659"/>
        <v>0</v>
      </c>
      <c r="BD1621" s="119">
        <f t="shared" si="659"/>
        <v>0</v>
      </c>
      <c r="BE1621" s="119">
        <f t="shared" si="659"/>
        <v>0</v>
      </c>
      <c r="BF1621" s="119">
        <f t="shared" si="659"/>
        <v>0</v>
      </c>
      <c r="BG1621" s="119">
        <f t="shared" si="659"/>
        <v>0</v>
      </c>
      <c r="BH1621" s="119">
        <f t="shared" si="659"/>
        <v>0</v>
      </c>
      <c r="BI1621" s="119">
        <f t="shared" si="659"/>
        <v>0</v>
      </c>
      <c r="BJ1621" s="119">
        <f t="shared" si="659"/>
        <v>0</v>
      </c>
      <c r="BK1621" s="120">
        <f t="shared" si="659"/>
        <v>0</v>
      </c>
      <c r="BL1621" s="119">
        <f t="shared" si="659"/>
        <v>0</v>
      </c>
      <c r="BM1621" s="119">
        <f t="shared" si="659"/>
        <v>0</v>
      </c>
      <c r="BN1621" s="119">
        <f t="shared" si="659"/>
        <v>0</v>
      </c>
      <c r="BO1621" s="119">
        <f t="shared" si="659"/>
        <v>0</v>
      </c>
      <c r="BP1621" s="119">
        <f t="shared" si="659"/>
        <v>0</v>
      </c>
    </row>
    <row r="1622">
      <c r="A1622" s="124"/>
      <c r="B1622" s="258"/>
      <c r="C1622" s="124"/>
      <c r="D1622" s="256" t="s">
        <v>60</v>
      </c>
      <c r="E1622" s="257"/>
      <c r="F1622" s="125"/>
      <c r="G1622" s="258" t="s">
        <v>60</v>
      </c>
      <c r="H1622" s="128"/>
      <c r="I1622" s="128">
        <v>2</v>
      </c>
      <c r="J1622" s="128"/>
      <c r="K1622" s="128"/>
      <c r="L1622" s="128"/>
      <c r="M1622" s="128"/>
      <c r="N1622" s="128"/>
      <c r="O1622" s="128"/>
      <c r="P1622" s="1549" t="s">
        <v>82</v>
      </c>
      <c r="Q1622" s="470" t="s">
        <v>448</v>
      </c>
      <c r="R1622" s="113" t="s">
        <v>31</v>
      </c>
      <c r="S1622" s="114">
        <v>0</v>
      </c>
      <c r="T1622" s="721"/>
      <c r="U1622" s="721"/>
      <c r="V1622" s="721"/>
      <c r="W1622" s="721"/>
      <c r="X1622" s="721"/>
      <c r="Y1622" s="721"/>
      <c r="Z1622" s="721"/>
      <c r="AA1622" s="721"/>
      <c r="AB1622" s="721"/>
      <c r="AC1622" s="721"/>
      <c r="AD1622" s="734"/>
      <c r="AE1622" s="721"/>
      <c r="AF1622" s="721"/>
      <c r="AG1622" s="721"/>
      <c r="AH1622" s="721"/>
      <c r="AI1622" s="721"/>
      <c r="AJ1622" s="721"/>
      <c r="AK1622" s="721"/>
      <c r="AL1622" s="735"/>
      <c r="AM1622" s="721"/>
      <c r="AN1622" s="721"/>
      <c r="AO1622" s="721"/>
      <c r="AP1622" s="721"/>
      <c r="AQ1622" s="722"/>
      <c r="AR1622" s="62"/>
      <c r="AS1622" s="119"/>
      <c r="AT1622" s="119"/>
      <c r="AU1622" s="119"/>
      <c r="AV1622" s="119"/>
      <c r="AW1622" s="120"/>
      <c r="AX1622" s="119"/>
      <c r="AY1622" s="119"/>
      <c r="AZ1622" s="119"/>
      <c r="BA1622" s="119"/>
      <c r="BB1622" s="119"/>
      <c r="BC1622" s="120"/>
      <c r="BD1622" s="119"/>
      <c r="BE1622" s="119"/>
      <c r="BF1622" s="119"/>
      <c r="BG1622" s="119"/>
      <c r="BH1622" s="119"/>
      <c r="BI1622" s="119"/>
      <c r="BJ1622" s="119"/>
      <c r="BK1622" s="120"/>
      <c r="BL1622" s="119"/>
      <c r="BM1622" s="119"/>
      <c r="BN1622" s="119"/>
      <c r="BO1622" s="119"/>
      <c r="BP1622" s="119"/>
      <c r="BQ1622" s="2"/>
      <c r="BR1622" s="3"/>
      <c r="BS1622" s="3"/>
      <c r="BT1622" s="3"/>
      <c r="BU1622" s="3"/>
    </row>
    <row r="1623" ht="15.75" customHeight="1">
      <c r="A1623" s="124"/>
      <c r="B1623" s="258"/>
      <c r="C1623" s="124"/>
      <c r="D1623" s="256" t="s">
        <v>60</v>
      </c>
      <c r="E1623" s="257"/>
      <c r="F1623" s="125"/>
      <c r="G1623" s="258"/>
      <c r="H1623" s="128"/>
      <c r="I1623" s="128">
        <v>3</v>
      </c>
      <c r="J1623" s="128"/>
      <c r="K1623" s="128"/>
      <c r="L1623" s="128"/>
      <c r="M1623" s="128"/>
      <c r="N1623" s="128"/>
      <c r="O1623" s="128"/>
      <c r="P1623" s="163" t="s">
        <v>72</v>
      </c>
      <c r="Q1623" s="291"/>
      <c r="R1623" s="132" t="s">
        <v>56</v>
      </c>
      <c r="S1623" s="133">
        <v>0</v>
      </c>
      <c r="T1623" s="721"/>
      <c r="U1623" s="721"/>
      <c r="V1623" s="721"/>
      <c r="W1623" s="721"/>
      <c r="X1623" s="721"/>
      <c r="Y1623" s="721"/>
      <c r="Z1623" s="721"/>
      <c r="AA1623" s="721"/>
      <c r="AB1623" s="721"/>
      <c r="AC1623" s="721"/>
      <c r="AD1623" s="734"/>
      <c r="AE1623" s="721"/>
      <c r="AF1623" s="721"/>
      <c r="AG1623" s="721"/>
      <c r="AH1623" s="721"/>
      <c r="AI1623" s="721"/>
      <c r="AJ1623" s="721"/>
      <c r="AK1623" s="721"/>
      <c r="AL1623" s="735"/>
      <c r="AM1623" s="721"/>
      <c r="AN1623" s="721"/>
      <c r="AO1623" s="721"/>
      <c r="AP1623" s="721"/>
      <c r="AQ1623" s="722"/>
      <c r="AR1623" s="62"/>
      <c r="AS1623" s="62"/>
      <c r="AT1623" s="62"/>
      <c r="AU1623" s="62"/>
      <c r="AV1623" s="62"/>
      <c r="AW1623" s="98"/>
      <c r="AX1623" s="62"/>
      <c r="AY1623" s="62"/>
      <c r="AZ1623" s="62"/>
      <c r="BA1623" s="62"/>
      <c r="BB1623" s="62"/>
      <c r="BC1623" s="98"/>
      <c r="BD1623" s="62"/>
      <c r="BE1623" s="62"/>
      <c r="BF1623" s="62"/>
      <c r="BG1623" s="62"/>
      <c r="BH1623" s="62"/>
      <c r="BI1623" s="62"/>
      <c r="BJ1623" s="62"/>
      <c r="BK1623" s="98"/>
      <c r="BL1623" s="62"/>
      <c r="BM1623" s="62"/>
      <c r="BN1623" s="62"/>
      <c r="BO1623" s="62"/>
      <c r="BP1623" s="62"/>
      <c r="BQ1623" s="204"/>
      <c r="BR1623" s="3"/>
      <c r="BS1623" s="3"/>
      <c r="BT1623" s="3"/>
      <c r="BU1623" s="3"/>
    </row>
    <row r="1624">
      <c r="A1624" s="124"/>
      <c r="B1624" s="258"/>
      <c r="C1624" s="124" t="s">
        <v>59</v>
      </c>
      <c r="D1624" s="256"/>
      <c r="E1624" s="257"/>
      <c r="F1624" s="125"/>
      <c r="G1624" s="258"/>
      <c r="H1624" s="128"/>
      <c r="I1624" s="128">
        <v>4</v>
      </c>
      <c r="J1624" s="128"/>
      <c r="K1624" s="128"/>
      <c r="L1624" s="128"/>
      <c r="M1624" s="128"/>
      <c r="N1624" s="128"/>
      <c r="O1624" s="128"/>
      <c r="P1624" s="163"/>
      <c r="Q1624" s="470"/>
      <c r="R1624" s="113" t="s">
        <v>27</v>
      </c>
      <c r="S1624" s="114">
        <v>0</v>
      </c>
      <c r="T1624" s="721"/>
      <c r="U1624" s="721"/>
      <c r="V1624" s="721"/>
      <c r="W1624" s="721"/>
      <c r="X1624" s="721"/>
      <c r="Y1624" s="721"/>
      <c r="Z1624" s="721"/>
      <c r="AA1624" s="721"/>
      <c r="AB1624" s="721"/>
      <c r="AC1624" s="721"/>
      <c r="AD1624" s="734"/>
      <c r="AE1624" s="721"/>
      <c r="AF1624" s="721"/>
      <c r="AG1624" s="721"/>
      <c r="AH1624" s="721"/>
      <c r="AI1624" s="721"/>
      <c r="AJ1624" s="721"/>
      <c r="AK1624" s="721"/>
      <c r="AL1624" s="735"/>
      <c r="AM1624" s="721"/>
      <c r="AN1624" s="721"/>
      <c r="AO1624" s="721"/>
      <c r="AP1624" s="721"/>
      <c r="AQ1624" s="722"/>
      <c r="AR1624" s="62"/>
      <c r="AS1624" s="119">
        <f>T1624*T1654*1.73*0.875/1000</f>
        <v>0</v>
      </c>
      <c r="AT1624" s="119">
        <f t="shared" ref="AT1624:BP1624" si="660">U1624*U1654*1.73*0.875/1000</f>
        <v>0</v>
      </c>
      <c r="AU1624" s="119">
        <f t="shared" si="660"/>
        <v>0</v>
      </c>
      <c r="AV1624" s="119">
        <f t="shared" si="660"/>
        <v>0</v>
      </c>
      <c r="AW1624" s="120">
        <f t="shared" si="660"/>
        <v>0</v>
      </c>
      <c r="AX1624" s="119">
        <f t="shared" si="660"/>
        <v>0</v>
      </c>
      <c r="AY1624" s="119">
        <f t="shared" si="660"/>
        <v>0</v>
      </c>
      <c r="AZ1624" s="119">
        <f t="shared" si="660"/>
        <v>0</v>
      </c>
      <c r="BA1624" s="119">
        <f t="shared" si="660"/>
        <v>0</v>
      </c>
      <c r="BB1624" s="119">
        <f t="shared" si="660"/>
        <v>0</v>
      </c>
      <c r="BC1624" s="120">
        <f t="shared" si="660"/>
        <v>0</v>
      </c>
      <c r="BD1624" s="119">
        <f t="shared" si="660"/>
        <v>0</v>
      </c>
      <c r="BE1624" s="119">
        <f t="shared" si="660"/>
        <v>0</v>
      </c>
      <c r="BF1624" s="119">
        <f t="shared" si="660"/>
        <v>0</v>
      </c>
      <c r="BG1624" s="119">
        <f t="shared" si="660"/>
        <v>0</v>
      </c>
      <c r="BH1624" s="119">
        <f t="shared" si="660"/>
        <v>0</v>
      </c>
      <c r="BI1624" s="119">
        <f t="shared" si="660"/>
        <v>0</v>
      </c>
      <c r="BJ1624" s="119">
        <f t="shared" si="660"/>
        <v>0</v>
      </c>
      <c r="BK1624" s="120">
        <f t="shared" si="660"/>
        <v>0</v>
      </c>
      <c r="BL1624" s="119">
        <f t="shared" si="660"/>
        <v>0</v>
      </c>
      <c r="BM1624" s="119">
        <f t="shared" si="660"/>
        <v>0</v>
      </c>
      <c r="BN1624" s="119">
        <f t="shared" si="660"/>
        <v>0</v>
      </c>
      <c r="BO1624" s="119">
        <f t="shared" si="660"/>
        <v>0</v>
      </c>
      <c r="BP1624" s="119">
        <f t="shared" si="660"/>
        <v>0</v>
      </c>
      <c r="BQ1624" s="2"/>
      <c r="BR1624" s="3"/>
      <c r="BS1624" s="3"/>
      <c r="BT1624" s="3"/>
      <c r="BU1624" s="3"/>
    </row>
    <row r="1625" ht="16.5">
      <c r="A1625" s="124"/>
      <c r="B1625" s="258"/>
      <c r="C1625" s="124"/>
      <c r="D1625" s="256" t="s">
        <v>60</v>
      </c>
      <c r="E1625" s="257"/>
      <c r="F1625" s="125"/>
      <c r="G1625" s="258" t="s">
        <v>60</v>
      </c>
      <c r="H1625" s="128"/>
      <c r="I1625" s="128">
        <v>5</v>
      </c>
      <c r="J1625" s="128"/>
      <c r="K1625" s="128"/>
      <c r="L1625" s="128"/>
      <c r="M1625" s="128"/>
      <c r="N1625" s="128"/>
      <c r="O1625" s="128"/>
      <c r="P1625" s="163" t="s">
        <v>82</v>
      </c>
      <c r="Q1625" s="470" t="s">
        <v>449</v>
      </c>
      <c r="R1625" s="113" t="s">
        <v>31</v>
      </c>
      <c r="S1625" s="114">
        <v>0</v>
      </c>
      <c r="T1625" s="721"/>
      <c r="U1625" s="721"/>
      <c r="V1625" s="721"/>
      <c r="W1625" s="721"/>
      <c r="X1625" s="721"/>
      <c r="Y1625" s="721"/>
      <c r="Z1625" s="721"/>
      <c r="AA1625" s="721"/>
      <c r="AB1625" s="721"/>
      <c r="AC1625" s="721"/>
      <c r="AD1625" s="734"/>
      <c r="AE1625" s="721"/>
      <c r="AF1625" s="721"/>
      <c r="AG1625" s="721"/>
      <c r="AH1625" s="721"/>
      <c r="AI1625" s="721"/>
      <c r="AJ1625" s="721"/>
      <c r="AK1625" s="721"/>
      <c r="AL1625" s="735"/>
      <c r="AM1625" s="721"/>
      <c r="AN1625" s="721"/>
      <c r="AO1625" s="721"/>
      <c r="AP1625" s="721"/>
      <c r="AQ1625" s="722"/>
      <c r="AR1625" s="62"/>
      <c r="AS1625" s="119"/>
      <c r="AT1625" s="119"/>
      <c r="AU1625" s="119"/>
      <c r="AV1625" s="119"/>
      <c r="AW1625" s="120"/>
      <c r="AX1625" s="119"/>
      <c r="AY1625" s="119"/>
      <c r="AZ1625" s="119"/>
      <c r="BA1625" s="119"/>
      <c r="BB1625" s="119"/>
      <c r="BC1625" s="120"/>
      <c r="BD1625" s="119"/>
      <c r="BE1625" s="119"/>
      <c r="BF1625" s="119"/>
      <c r="BG1625" s="119"/>
      <c r="BH1625" s="119"/>
      <c r="BI1625" s="119"/>
      <c r="BJ1625" s="119"/>
      <c r="BK1625" s="120"/>
      <c r="BL1625" s="119"/>
      <c r="BM1625" s="119"/>
      <c r="BN1625" s="119"/>
      <c r="BO1625" s="119"/>
      <c r="BP1625" s="119"/>
      <c r="BQ1625" s="2"/>
      <c r="BR1625" s="3"/>
      <c r="BS1625" s="3"/>
      <c r="BT1625" s="3"/>
      <c r="BU1625" s="3"/>
    </row>
    <row r="1626" ht="16.5">
      <c r="A1626" s="124"/>
      <c r="B1626" s="258"/>
      <c r="C1626" s="124"/>
      <c r="D1626" s="256" t="s">
        <v>60</v>
      </c>
      <c r="E1626" s="257"/>
      <c r="F1626" s="125"/>
      <c r="G1626" s="258"/>
      <c r="H1626" s="128"/>
      <c r="I1626" s="128">
        <v>6</v>
      </c>
      <c r="J1626" s="128"/>
      <c r="K1626" s="128"/>
      <c r="L1626" s="128"/>
      <c r="M1626" s="128"/>
      <c r="N1626" s="128"/>
      <c r="O1626" s="128"/>
      <c r="P1626" s="1550" t="s">
        <v>72</v>
      </c>
      <c r="Q1626" s="1551"/>
      <c r="R1626" s="553" t="s">
        <v>56</v>
      </c>
      <c r="S1626" s="255">
        <v>0</v>
      </c>
      <c r="T1626" s="1008"/>
      <c r="U1626" s="1008"/>
      <c r="V1626" s="1008"/>
      <c r="W1626" s="1008"/>
      <c r="X1626" s="1008"/>
      <c r="Y1626" s="1008"/>
      <c r="Z1626" s="1008"/>
      <c r="AA1626" s="1008"/>
      <c r="AB1626" s="1008"/>
      <c r="AC1626" s="1008"/>
      <c r="AD1626" s="1552"/>
      <c r="AE1626" s="1008"/>
      <c r="AF1626" s="1008"/>
      <c r="AG1626" s="1008"/>
      <c r="AH1626" s="1008"/>
      <c r="AI1626" s="1008"/>
      <c r="AJ1626" s="1008"/>
      <c r="AK1626" s="1008"/>
      <c r="AL1626" s="1553"/>
      <c r="AM1626" s="1008"/>
      <c r="AN1626" s="1008"/>
      <c r="AO1626" s="1008"/>
      <c r="AP1626" s="1008"/>
      <c r="AQ1626" s="1009"/>
      <c r="AR1626" s="62"/>
      <c r="AS1626" s="1130">
        <f>AS1624+AS1621</f>
        <v>0</v>
      </c>
      <c r="AT1626" s="1554">
        <f>AT1624+AT1621</f>
        <v>0</v>
      </c>
      <c r="AU1626" s="1555">
        <f>AU1624+AU1621</f>
        <v>0</v>
      </c>
      <c r="AV1626" s="1130">
        <f>AV1624+AV1621</f>
        <v>0</v>
      </c>
      <c r="AW1626" s="378">
        <f>AW1624+AW1621</f>
        <v>0</v>
      </c>
      <c r="AX1626" s="1555">
        <f>AT1624+AT1621</f>
        <v>0</v>
      </c>
      <c r="AY1626" s="1130">
        <f t="shared" ref="AY1626:BP1626" si="661">AY1624+AY1621</f>
        <v>0</v>
      </c>
      <c r="AZ1626" s="1554">
        <f t="shared" si="661"/>
        <v>0</v>
      </c>
      <c r="BA1626" s="1555">
        <f t="shared" si="661"/>
        <v>0</v>
      </c>
      <c r="BB1626" s="1130">
        <f t="shared" si="661"/>
        <v>0</v>
      </c>
      <c r="BC1626" s="378">
        <f t="shared" si="661"/>
        <v>0</v>
      </c>
      <c r="BD1626" s="1555">
        <f t="shared" si="661"/>
        <v>0</v>
      </c>
      <c r="BE1626" s="1130">
        <f t="shared" si="661"/>
        <v>0</v>
      </c>
      <c r="BF1626" s="1554">
        <f t="shared" si="661"/>
        <v>0</v>
      </c>
      <c r="BG1626" s="1555">
        <f t="shared" si="661"/>
        <v>0</v>
      </c>
      <c r="BH1626" s="1130">
        <f t="shared" si="661"/>
        <v>0</v>
      </c>
      <c r="BI1626" s="1554">
        <f t="shared" si="661"/>
        <v>0</v>
      </c>
      <c r="BJ1626" s="1555">
        <f t="shared" si="661"/>
        <v>0</v>
      </c>
      <c r="BK1626" s="536">
        <f t="shared" si="661"/>
        <v>0</v>
      </c>
      <c r="BL1626" s="1130">
        <f t="shared" si="661"/>
        <v>0</v>
      </c>
      <c r="BM1626" s="1554">
        <f t="shared" si="661"/>
        <v>0</v>
      </c>
      <c r="BN1626" s="1555">
        <f t="shared" si="661"/>
        <v>0</v>
      </c>
      <c r="BO1626" s="1555">
        <f t="shared" si="661"/>
        <v>0</v>
      </c>
      <c r="BP1626" s="1130">
        <f t="shared" si="661"/>
        <v>0</v>
      </c>
      <c r="BQ1626" s="19" t="s">
        <v>157</v>
      </c>
      <c r="BR1626" s="3"/>
      <c r="BS1626" s="3"/>
      <c r="BT1626" s="3"/>
      <c r="BU1626" s="3"/>
    </row>
    <row r="1627">
      <c r="A1627" s="124"/>
      <c r="B1627" s="258"/>
      <c r="C1627" s="124" t="s">
        <v>59</v>
      </c>
      <c r="D1627" s="256"/>
      <c r="E1627" s="257"/>
      <c r="F1627" s="125"/>
      <c r="G1627" s="258"/>
      <c r="H1627" s="128"/>
      <c r="I1627" s="128">
        <v>7</v>
      </c>
      <c r="J1627" s="128"/>
      <c r="K1627" s="128"/>
      <c r="L1627" s="128"/>
      <c r="M1627" s="128"/>
      <c r="N1627" s="128"/>
      <c r="O1627" s="128"/>
      <c r="P1627" s="1556"/>
      <c r="Q1627" s="470"/>
      <c r="R1627" s="113" t="s">
        <v>89</v>
      </c>
      <c r="S1627" s="114">
        <v>0</v>
      </c>
      <c r="T1627" s="1322"/>
      <c r="U1627" s="1322"/>
      <c r="V1627" s="1322"/>
      <c r="W1627" s="1322"/>
      <c r="X1627" s="1322"/>
      <c r="Y1627" s="1322"/>
      <c r="Z1627" s="1322"/>
      <c r="AA1627" s="1322"/>
      <c r="AB1627" s="1322"/>
      <c r="AC1627" s="1322"/>
      <c r="AD1627" s="1323"/>
      <c r="AE1627" s="1322"/>
      <c r="AF1627" s="1322"/>
      <c r="AG1627" s="1322"/>
      <c r="AH1627" s="1322"/>
      <c r="AI1627" s="1322"/>
      <c r="AJ1627" s="1322"/>
      <c r="AK1627" s="1322"/>
      <c r="AL1627" s="1324"/>
      <c r="AM1627" s="1322"/>
      <c r="AN1627" s="1322"/>
      <c r="AO1627" s="1322"/>
      <c r="AP1627" s="1322"/>
      <c r="AQ1627" s="1325"/>
      <c r="AR1627" s="62"/>
      <c r="AS1627" s="292"/>
      <c r="AT1627" s="292"/>
      <c r="AU1627" s="292"/>
      <c r="AV1627" s="292"/>
      <c r="AW1627" s="293"/>
      <c r="AX1627" s="292"/>
      <c r="AY1627" s="292"/>
      <c r="AZ1627" s="292"/>
      <c r="BA1627" s="292"/>
      <c r="BB1627" s="292"/>
      <c r="BC1627" s="293"/>
      <c r="BD1627" s="292"/>
      <c r="BE1627" s="292"/>
      <c r="BF1627" s="292"/>
      <c r="BG1627" s="292"/>
      <c r="BH1627" s="292"/>
      <c r="BI1627" s="292"/>
      <c r="BJ1627" s="292"/>
      <c r="BK1627" s="293"/>
      <c r="BL1627" s="292"/>
      <c r="BM1627" s="292"/>
      <c r="BN1627" s="292"/>
      <c r="BO1627" s="292"/>
      <c r="BP1627" s="292"/>
      <c r="BQ1627" s="121"/>
      <c r="BR1627" s="750"/>
      <c r="BS1627" s="750"/>
      <c r="BT1627" s="2"/>
      <c r="BU1627" s="3"/>
    </row>
    <row r="1628">
      <c r="A1628" s="124"/>
      <c r="B1628" s="258"/>
      <c r="C1628" s="124"/>
      <c r="D1628" s="256" t="s">
        <v>60</v>
      </c>
      <c r="E1628" s="257"/>
      <c r="F1628" s="125"/>
      <c r="G1628" s="258" t="s">
        <v>60</v>
      </c>
      <c r="H1628" s="128"/>
      <c r="I1628" s="128">
        <v>8</v>
      </c>
      <c r="J1628" s="128"/>
      <c r="K1628" s="128"/>
      <c r="L1628" s="128"/>
      <c r="M1628" s="128"/>
      <c r="N1628" s="128"/>
      <c r="O1628" s="128"/>
      <c r="P1628" s="1052" t="s">
        <v>82</v>
      </c>
      <c r="Q1628" s="291" t="s">
        <v>234</v>
      </c>
      <c r="R1628" s="132" t="s">
        <v>67</v>
      </c>
      <c r="S1628" s="133">
        <v>0</v>
      </c>
      <c r="T1628" s="721"/>
      <c r="U1628" s="721"/>
      <c r="V1628" s="721"/>
      <c r="W1628" s="721"/>
      <c r="X1628" s="721"/>
      <c r="Y1628" s="721"/>
      <c r="Z1628" s="721"/>
      <c r="AA1628" s="721"/>
      <c r="AB1628" s="721"/>
      <c r="AC1628" s="721"/>
      <c r="AD1628" s="734"/>
      <c r="AE1628" s="721"/>
      <c r="AF1628" s="721"/>
      <c r="AG1628" s="721"/>
      <c r="AH1628" s="721"/>
      <c r="AI1628" s="721"/>
      <c r="AJ1628" s="721"/>
      <c r="AK1628" s="721"/>
      <c r="AL1628" s="735"/>
      <c r="AM1628" s="721"/>
      <c r="AN1628" s="721"/>
      <c r="AO1628" s="721"/>
      <c r="AP1628" s="721"/>
      <c r="AQ1628" s="722"/>
      <c r="AR1628" s="62"/>
      <c r="AS1628" s="292"/>
      <c r="AT1628" s="292"/>
      <c r="AU1628" s="292"/>
      <c r="AV1628" s="292"/>
      <c r="AW1628" s="293"/>
      <c r="AX1628" s="292"/>
      <c r="AY1628" s="292"/>
      <c r="AZ1628" s="292"/>
      <c r="BA1628" s="292"/>
      <c r="BB1628" s="292"/>
      <c r="BC1628" s="293"/>
      <c r="BD1628" s="292"/>
      <c r="BE1628" s="292"/>
      <c r="BF1628" s="292"/>
      <c r="BG1628" s="292"/>
      <c r="BH1628" s="292"/>
      <c r="BI1628" s="292"/>
      <c r="BJ1628" s="292"/>
      <c r="BK1628" s="293"/>
      <c r="BL1628" s="292"/>
      <c r="BM1628" s="292"/>
      <c r="BN1628" s="292"/>
      <c r="BO1628" s="292"/>
      <c r="BP1628" s="292"/>
      <c r="BQ1628" s="121"/>
      <c r="BR1628" s="750"/>
      <c r="BS1628" s="750"/>
      <c r="BT1628" s="2"/>
      <c r="BU1628" s="3"/>
    </row>
    <row r="1629">
      <c r="A1629" s="124"/>
      <c r="B1629" s="258"/>
      <c r="C1629" s="124"/>
      <c r="D1629" s="256" t="s">
        <v>60</v>
      </c>
      <c r="E1629" s="257"/>
      <c r="F1629" s="125"/>
      <c r="G1629" s="258"/>
      <c r="H1629" s="128"/>
      <c r="I1629" s="128">
        <v>9</v>
      </c>
      <c r="J1629" s="128"/>
      <c r="K1629" s="128"/>
      <c r="L1629" s="128"/>
      <c r="M1629" s="128"/>
      <c r="N1629" s="128"/>
      <c r="O1629" s="128"/>
      <c r="P1629" s="1052" t="s">
        <v>72</v>
      </c>
      <c r="Q1629" s="291"/>
      <c r="R1629" s="132" t="s">
        <v>69</v>
      </c>
      <c r="S1629" s="133">
        <v>0</v>
      </c>
      <c r="T1629" s="721"/>
      <c r="U1629" s="721"/>
      <c r="V1629" s="721"/>
      <c r="W1629" s="721"/>
      <c r="X1629" s="721"/>
      <c r="Y1629" s="721"/>
      <c r="Z1629" s="721"/>
      <c r="AA1629" s="721"/>
      <c r="AB1629" s="721"/>
      <c r="AC1629" s="721"/>
      <c r="AD1629" s="734"/>
      <c r="AE1629" s="721"/>
      <c r="AF1629" s="721"/>
      <c r="AG1629" s="721"/>
      <c r="AH1629" s="721"/>
      <c r="AI1629" s="721"/>
      <c r="AJ1629" s="721"/>
      <c r="AK1629" s="721"/>
      <c r="AL1629" s="735"/>
      <c r="AM1629" s="721"/>
      <c r="AN1629" s="721"/>
      <c r="AO1629" s="721"/>
      <c r="AP1629" s="721"/>
      <c r="AQ1629" s="722"/>
      <c r="AR1629" s="62"/>
      <c r="AS1629" s="62"/>
      <c r="AT1629" s="62"/>
      <c r="AU1629" s="62"/>
      <c r="AV1629" s="62"/>
      <c r="AW1629" s="98"/>
      <c r="AX1629" s="62"/>
      <c r="AY1629" s="62"/>
      <c r="AZ1629" s="62"/>
      <c r="BA1629" s="62"/>
      <c r="BB1629" s="62"/>
      <c r="BC1629" s="98"/>
      <c r="BD1629" s="62"/>
      <c r="BE1629" s="62"/>
      <c r="BF1629" s="62"/>
      <c r="BG1629" s="62"/>
      <c r="BH1629" s="62"/>
      <c r="BI1629" s="62"/>
      <c r="BJ1629" s="62"/>
      <c r="BK1629" s="98"/>
      <c r="BL1629" s="62"/>
      <c r="BM1629" s="62"/>
      <c r="BN1629" s="62"/>
      <c r="BO1629" s="62"/>
      <c r="BP1629" s="62"/>
      <c r="BQ1629" s="2"/>
      <c r="BR1629" s="750"/>
      <c r="BS1629" s="750"/>
      <c r="BT1629" s="2"/>
      <c r="BU1629" s="3"/>
    </row>
    <row r="1630">
      <c r="A1630" s="124"/>
      <c r="B1630" s="258"/>
      <c r="C1630" s="124"/>
      <c r="D1630" s="256"/>
      <c r="E1630" s="257"/>
      <c r="F1630" s="125"/>
      <c r="G1630" s="258"/>
      <c r="H1630" s="128"/>
      <c r="I1630" s="128"/>
      <c r="J1630" s="128"/>
      <c r="K1630" s="128"/>
      <c r="L1630" s="128"/>
      <c r="M1630" s="128"/>
      <c r="N1630" s="128"/>
      <c r="O1630" s="128"/>
      <c r="P1630" s="125"/>
      <c r="Q1630" s="291"/>
      <c r="R1630" s="132"/>
      <c r="S1630" s="133"/>
      <c r="T1630" s="450"/>
      <c r="U1630" s="450"/>
      <c r="V1630" s="450"/>
      <c r="W1630" s="450"/>
      <c r="X1630" s="451"/>
      <c r="Y1630" s="450"/>
      <c r="Z1630" s="450"/>
      <c r="AA1630" s="450"/>
      <c r="AB1630" s="450"/>
      <c r="AC1630" s="450"/>
      <c r="AD1630" s="451"/>
      <c r="AE1630" s="450"/>
      <c r="AF1630" s="450"/>
      <c r="AG1630" s="450"/>
      <c r="AH1630" s="450"/>
      <c r="AI1630" s="450"/>
      <c r="AJ1630" s="450"/>
      <c r="AK1630" s="450"/>
      <c r="AL1630" s="452"/>
      <c r="AM1630" s="451"/>
      <c r="AN1630" s="451"/>
      <c r="AO1630" s="451"/>
      <c r="AP1630" s="451"/>
      <c r="AQ1630" s="452"/>
      <c r="AR1630" s="62"/>
      <c r="AS1630" s="62"/>
      <c r="AT1630" s="62"/>
      <c r="AU1630" s="62"/>
      <c r="AV1630" s="62"/>
      <c r="AW1630" s="98"/>
      <c r="AX1630" s="62"/>
      <c r="AY1630" s="62"/>
      <c r="AZ1630" s="62"/>
      <c r="BA1630" s="62"/>
      <c r="BB1630" s="62"/>
      <c r="BC1630" s="98"/>
      <c r="BD1630" s="62"/>
      <c r="BE1630" s="62"/>
      <c r="BF1630" s="62"/>
      <c r="BG1630" s="62"/>
      <c r="BH1630" s="62"/>
      <c r="BI1630" s="62"/>
      <c r="BJ1630" s="62"/>
      <c r="BK1630" s="98"/>
      <c r="BL1630" s="62"/>
      <c r="BM1630" s="62"/>
      <c r="BN1630" s="62"/>
      <c r="BO1630" s="62"/>
      <c r="BP1630" s="62"/>
      <c r="BQ1630" s="2"/>
      <c r="BR1630" s="750"/>
      <c r="BS1630" s="750"/>
      <c r="BT1630" s="2"/>
      <c r="BU1630" s="3"/>
    </row>
    <row r="1631">
      <c r="A1631" s="124"/>
      <c r="B1631" s="258"/>
      <c r="C1631" s="124" t="s">
        <v>59</v>
      </c>
      <c r="D1631" s="256"/>
      <c r="E1631" s="257"/>
      <c r="F1631" s="125"/>
      <c r="G1631" s="258"/>
      <c r="H1631" s="128"/>
      <c r="I1631" s="128">
        <v>10</v>
      </c>
      <c r="J1631" s="128"/>
      <c r="K1631" s="128"/>
      <c r="L1631" s="128"/>
      <c r="M1631" s="128"/>
      <c r="N1631" s="128"/>
      <c r="O1631" s="128"/>
      <c r="P1631" s="1052"/>
      <c r="Q1631" s="291"/>
      <c r="R1631" s="132" t="s">
        <v>235</v>
      </c>
      <c r="S1631" s="133">
        <v>0</v>
      </c>
      <c r="T1631" s="721"/>
      <c r="U1631" s="721"/>
      <c r="V1631" s="721"/>
      <c r="W1631" s="721"/>
      <c r="X1631" s="721"/>
      <c r="Y1631" s="721"/>
      <c r="Z1631" s="721"/>
      <c r="AA1631" s="721"/>
      <c r="AB1631" s="721"/>
      <c r="AC1631" s="721"/>
      <c r="AD1631" s="734"/>
      <c r="AE1631" s="721"/>
      <c r="AF1631" s="721"/>
      <c r="AG1631" s="721"/>
      <c r="AH1631" s="721"/>
      <c r="AI1631" s="721"/>
      <c r="AJ1631" s="721"/>
      <c r="AK1631" s="721"/>
      <c r="AL1631" s="735"/>
      <c r="AM1631" s="721"/>
      <c r="AN1631" s="721"/>
      <c r="AO1631" s="721"/>
      <c r="AP1631" s="721"/>
      <c r="AQ1631" s="722"/>
      <c r="AR1631" s="62"/>
      <c r="AS1631" s="625">
        <f>T1631*T1655*1.73*0.875/1000</f>
        <v>0</v>
      </c>
      <c r="AT1631" s="625">
        <f t="shared" ref="AT1631:BP1631" si="662">U1631*U1655*1.73*0.875/1000</f>
        <v>0</v>
      </c>
      <c r="AU1631" s="625">
        <f t="shared" si="662"/>
        <v>0</v>
      </c>
      <c r="AV1631" s="625">
        <f t="shared" si="662"/>
        <v>0</v>
      </c>
      <c r="AW1631" s="626">
        <f t="shared" si="662"/>
        <v>0</v>
      </c>
      <c r="AX1631" s="625">
        <f t="shared" si="662"/>
        <v>0</v>
      </c>
      <c r="AY1631" s="625">
        <f t="shared" si="662"/>
        <v>0</v>
      </c>
      <c r="AZ1631" s="625">
        <f t="shared" si="662"/>
        <v>0</v>
      </c>
      <c r="BA1631" s="625">
        <f t="shared" si="662"/>
        <v>0</v>
      </c>
      <c r="BB1631" s="625">
        <f t="shared" si="662"/>
        <v>0</v>
      </c>
      <c r="BC1631" s="626">
        <f t="shared" si="662"/>
        <v>0</v>
      </c>
      <c r="BD1631" s="625">
        <f t="shared" si="662"/>
        <v>0</v>
      </c>
      <c r="BE1631" s="625">
        <f t="shared" si="662"/>
        <v>0</v>
      </c>
      <c r="BF1631" s="625">
        <f t="shared" si="662"/>
        <v>0</v>
      </c>
      <c r="BG1631" s="625">
        <f t="shared" si="662"/>
        <v>0</v>
      </c>
      <c r="BH1631" s="625">
        <f t="shared" si="662"/>
        <v>0</v>
      </c>
      <c r="BI1631" s="625">
        <f t="shared" si="662"/>
        <v>0</v>
      </c>
      <c r="BJ1631" s="625">
        <f t="shared" si="662"/>
        <v>0</v>
      </c>
      <c r="BK1631" s="626">
        <f t="shared" si="662"/>
        <v>0</v>
      </c>
      <c r="BL1631" s="625">
        <f t="shared" si="662"/>
        <v>0</v>
      </c>
      <c r="BM1631" s="625">
        <f t="shared" si="662"/>
        <v>0</v>
      </c>
      <c r="BN1631" s="625">
        <f t="shared" si="662"/>
        <v>0</v>
      </c>
      <c r="BO1631" s="625">
        <f t="shared" si="662"/>
        <v>0</v>
      </c>
      <c r="BP1631" s="625">
        <f t="shared" si="662"/>
        <v>0</v>
      </c>
      <c r="BQ1631" s="2" t="s">
        <v>86</v>
      </c>
      <c r="BR1631" s="750"/>
      <c r="BS1631" s="750"/>
      <c r="BT1631" s="2"/>
      <c r="BU1631" s="3"/>
    </row>
    <row r="1632">
      <c r="A1632" s="124"/>
      <c r="B1632" s="258"/>
      <c r="C1632" s="124"/>
      <c r="D1632" s="256" t="s">
        <v>60</v>
      </c>
      <c r="E1632" s="257"/>
      <c r="F1632" s="125"/>
      <c r="G1632" s="258"/>
      <c r="H1632" s="128"/>
      <c r="I1632" s="128">
        <v>11</v>
      </c>
      <c r="J1632" s="128"/>
      <c r="K1632" s="128"/>
      <c r="L1632" s="128"/>
      <c r="M1632" s="128"/>
      <c r="N1632" s="128"/>
      <c r="O1632" s="128"/>
      <c r="P1632" s="1052" t="s">
        <v>72</v>
      </c>
      <c r="Q1632" s="291" t="s">
        <v>236</v>
      </c>
      <c r="R1632" s="132" t="s">
        <v>67</v>
      </c>
      <c r="S1632" s="133">
        <v>0</v>
      </c>
      <c r="T1632" s="721"/>
      <c r="U1632" s="721"/>
      <c r="V1632" s="721"/>
      <c r="W1632" s="721"/>
      <c r="X1632" s="721"/>
      <c r="Y1632" s="721"/>
      <c r="Z1632" s="721"/>
      <c r="AA1632" s="721"/>
      <c r="AB1632" s="721"/>
      <c r="AC1632" s="721"/>
      <c r="AD1632" s="734"/>
      <c r="AE1632" s="721"/>
      <c r="AF1632" s="721"/>
      <c r="AG1632" s="721"/>
      <c r="AH1632" s="721"/>
      <c r="AI1632" s="721"/>
      <c r="AJ1632" s="721"/>
      <c r="AK1632" s="721"/>
      <c r="AL1632" s="735"/>
      <c r="AM1632" s="721"/>
      <c r="AN1632" s="721"/>
      <c r="AO1632" s="721"/>
      <c r="AP1632" s="721"/>
      <c r="AQ1632" s="722"/>
      <c r="AR1632" s="62"/>
      <c r="AS1632" s="119"/>
      <c r="AT1632" s="119"/>
      <c r="AU1632" s="119"/>
      <c r="AV1632" s="119"/>
      <c r="AW1632" s="120"/>
      <c r="AX1632" s="119"/>
      <c r="AY1632" s="119"/>
      <c r="AZ1632" s="119"/>
      <c r="BA1632" s="119"/>
      <c r="BB1632" s="119"/>
      <c r="BC1632" s="120"/>
      <c r="BD1632" s="119"/>
      <c r="BE1632" s="119"/>
      <c r="BF1632" s="119"/>
      <c r="BG1632" s="119"/>
      <c r="BH1632" s="119"/>
      <c r="BI1632" s="119"/>
      <c r="BJ1632" s="119"/>
      <c r="BK1632" s="120"/>
      <c r="BL1632" s="119"/>
      <c r="BM1632" s="119"/>
      <c r="BN1632" s="119"/>
      <c r="BO1632" s="119"/>
      <c r="BP1632" s="119"/>
      <c r="BR1632" s="247"/>
      <c r="BS1632" s="247"/>
      <c r="BT1632" s="2"/>
      <c r="BU1632" s="3"/>
    </row>
    <row r="1633">
      <c r="A1633" s="124"/>
      <c r="B1633" s="258"/>
      <c r="C1633" s="124"/>
      <c r="D1633" s="256" t="s">
        <v>60</v>
      </c>
      <c r="E1633" s="257"/>
      <c r="F1633" s="125"/>
      <c r="G1633" s="258"/>
      <c r="H1633" s="128"/>
      <c r="I1633" s="128">
        <v>12</v>
      </c>
      <c r="J1633" s="128"/>
      <c r="K1633" s="128"/>
      <c r="L1633" s="128"/>
      <c r="M1633" s="128"/>
      <c r="N1633" s="128"/>
      <c r="O1633" s="128"/>
      <c r="P1633" s="1052" t="s">
        <v>72</v>
      </c>
      <c r="Q1633" s="291"/>
      <c r="R1633" s="132" t="s">
        <v>69</v>
      </c>
      <c r="S1633" s="133">
        <v>0</v>
      </c>
      <c r="T1633" s="721"/>
      <c r="U1633" s="721"/>
      <c r="V1633" s="721"/>
      <c r="W1633" s="721"/>
      <c r="X1633" s="721"/>
      <c r="Y1633" s="721"/>
      <c r="Z1633" s="721"/>
      <c r="AA1633" s="721"/>
      <c r="AB1633" s="721"/>
      <c r="AC1633" s="721"/>
      <c r="AD1633" s="734"/>
      <c r="AE1633" s="721"/>
      <c r="AF1633" s="721"/>
      <c r="AG1633" s="721"/>
      <c r="AH1633" s="721"/>
      <c r="AI1633" s="721"/>
      <c r="AJ1633" s="721"/>
      <c r="AK1633" s="721"/>
      <c r="AL1633" s="735"/>
      <c r="AM1633" s="721"/>
      <c r="AN1633" s="721"/>
      <c r="AO1633" s="721"/>
      <c r="AP1633" s="721"/>
      <c r="AQ1633" s="722"/>
      <c r="AR1633" s="62"/>
      <c r="AS1633" s="62"/>
      <c r="AT1633" s="62"/>
      <c r="AU1633" s="62"/>
      <c r="AV1633" s="62"/>
      <c r="AW1633" s="98"/>
      <c r="AX1633" s="62"/>
      <c r="AY1633" s="62"/>
      <c r="AZ1633" s="62"/>
      <c r="BA1633" s="62"/>
      <c r="BB1633" s="62"/>
      <c r="BC1633" s="98"/>
      <c r="BD1633" s="62"/>
      <c r="BE1633" s="62"/>
      <c r="BF1633" s="62"/>
      <c r="BG1633" s="62"/>
      <c r="BH1633" s="62"/>
      <c r="BI1633" s="62"/>
      <c r="BJ1633" s="62"/>
      <c r="BK1633" s="98"/>
      <c r="BL1633" s="62"/>
      <c r="BM1633" s="62"/>
      <c r="BN1633" s="62"/>
      <c r="BO1633" s="62"/>
      <c r="BP1633" s="62"/>
      <c r="BQ1633" s="2"/>
      <c r="BR1633" s="750"/>
      <c r="BS1633" s="247"/>
      <c r="BT1633" s="2"/>
      <c r="BU1633" s="3"/>
    </row>
    <row r="1634" ht="16.5">
      <c r="A1634" s="124"/>
      <c r="B1634" s="258"/>
      <c r="C1634" s="124"/>
      <c r="D1634" s="256"/>
      <c r="E1634" s="257"/>
      <c r="F1634" s="125"/>
      <c r="G1634" s="258"/>
      <c r="H1634" s="128"/>
      <c r="I1634" s="128">
        <v>13</v>
      </c>
      <c r="J1634" s="128"/>
      <c r="K1634" s="128"/>
      <c r="L1634" s="128"/>
      <c r="M1634" s="128"/>
      <c r="N1634" s="128"/>
      <c r="O1634" s="128"/>
      <c r="P1634" s="346"/>
      <c r="Q1634" s="295">
        <v>110</v>
      </c>
      <c r="R1634" s="196" t="s">
        <v>89</v>
      </c>
      <c r="S1634" s="197">
        <v>0</v>
      </c>
      <c r="T1634" s="721"/>
      <c r="U1634" s="721"/>
      <c r="V1634" s="721"/>
      <c r="W1634" s="721"/>
      <c r="X1634" s="721"/>
      <c r="Y1634" s="721"/>
      <c r="Z1634" s="721"/>
      <c r="AA1634" s="721"/>
      <c r="AB1634" s="721"/>
      <c r="AC1634" s="721"/>
      <c r="AD1634" s="734"/>
      <c r="AE1634" s="721"/>
      <c r="AF1634" s="721"/>
      <c r="AG1634" s="721"/>
      <c r="AH1634" s="721"/>
      <c r="AI1634" s="721"/>
      <c r="AJ1634" s="721"/>
      <c r="AK1634" s="721"/>
      <c r="AL1634" s="735"/>
      <c r="AM1634" s="721"/>
      <c r="AN1634" s="721"/>
      <c r="AO1634" s="721"/>
      <c r="AP1634" s="721"/>
      <c r="AQ1634" s="722"/>
      <c r="AR1634" s="62"/>
      <c r="AS1634" s="625">
        <f>T1634*T1654*1.73*0.875/1000</f>
        <v>0</v>
      </c>
      <c r="AT1634" s="625">
        <f t="shared" ref="AT1634:BP1634" si="663">U1634*U1654*1.73*0.875/1000</f>
        <v>0</v>
      </c>
      <c r="AU1634" s="625">
        <f t="shared" si="663"/>
        <v>0</v>
      </c>
      <c r="AV1634" s="625">
        <f t="shared" si="663"/>
        <v>0</v>
      </c>
      <c r="AW1634" s="626">
        <f t="shared" si="663"/>
        <v>0</v>
      </c>
      <c r="AX1634" s="625">
        <f t="shared" si="663"/>
        <v>0</v>
      </c>
      <c r="AY1634" s="625">
        <f t="shared" si="663"/>
        <v>0</v>
      </c>
      <c r="AZ1634" s="625">
        <f t="shared" si="663"/>
        <v>0</v>
      </c>
      <c r="BA1634" s="625">
        <f t="shared" si="663"/>
        <v>0</v>
      </c>
      <c r="BB1634" s="625">
        <f t="shared" si="663"/>
        <v>0</v>
      </c>
      <c r="BC1634" s="626">
        <f t="shared" si="663"/>
        <v>0</v>
      </c>
      <c r="BD1634" s="625">
        <f t="shared" si="663"/>
        <v>0</v>
      </c>
      <c r="BE1634" s="625">
        <f t="shared" si="663"/>
        <v>0</v>
      </c>
      <c r="BF1634" s="625">
        <f t="shared" si="663"/>
        <v>0</v>
      </c>
      <c r="BG1634" s="625">
        <f t="shared" si="663"/>
        <v>0</v>
      </c>
      <c r="BH1634" s="625">
        <f t="shared" si="663"/>
        <v>0</v>
      </c>
      <c r="BI1634" s="625">
        <f t="shared" si="663"/>
        <v>0</v>
      </c>
      <c r="BJ1634" s="625">
        <f t="shared" si="663"/>
        <v>0</v>
      </c>
      <c r="BK1634" s="626">
        <f t="shared" si="663"/>
        <v>0</v>
      </c>
      <c r="BL1634" s="625">
        <f t="shared" si="663"/>
        <v>0</v>
      </c>
      <c r="BM1634" s="625">
        <f t="shared" si="663"/>
        <v>0</v>
      </c>
      <c r="BN1634" s="625">
        <f t="shared" si="663"/>
        <v>0</v>
      </c>
      <c r="BO1634" s="625">
        <f t="shared" si="663"/>
        <v>0</v>
      </c>
      <c r="BP1634" s="625">
        <f t="shared" si="663"/>
        <v>0</v>
      </c>
      <c r="BQ1634" s="2" t="s">
        <v>208</v>
      </c>
      <c r="BR1634" s="247"/>
      <c r="BS1634" s="247"/>
      <c r="BT1634" s="2"/>
      <c r="BU1634" s="3"/>
    </row>
    <row r="1635" ht="16.5">
      <c r="A1635" s="124"/>
      <c r="B1635" s="258"/>
      <c r="C1635" s="124"/>
      <c r="D1635" s="256"/>
      <c r="E1635" s="257"/>
      <c r="F1635" s="125"/>
      <c r="G1635" s="258"/>
      <c r="H1635" s="128"/>
      <c r="I1635" s="128"/>
      <c r="J1635" s="128"/>
      <c r="K1635" s="128"/>
      <c r="L1635" s="128"/>
      <c r="M1635" s="128"/>
      <c r="N1635" s="128"/>
      <c r="O1635" s="128"/>
      <c r="P1635" s="259"/>
      <c r="Q1635" s="660" t="s">
        <v>94</v>
      </c>
      <c r="R1635" s="661" t="s">
        <v>189</v>
      </c>
      <c r="S1635" s="262"/>
      <c r="T1635" s="755"/>
      <c r="U1635" s="755"/>
      <c r="V1635" s="755"/>
      <c r="W1635" s="755"/>
      <c r="X1635" s="755"/>
      <c r="Y1635" s="755"/>
      <c r="Z1635" s="755"/>
      <c r="AA1635" s="755"/>
      <c r="AB1635" s="755"/>
      <c r="AC1635" s="755"/>
      <c r="AD1635" s="756"/>
      <c r="AE1635" s="755"/>
      <c r="AF1635" s="755"/>
      <c r="AG1635" s="755"/>
      <c r="AH1635" s="755"/>
      <c r="AI1635" s="755"/>
      <c r="AJ1635" s="755"/>
      <c r="AK1635" s="755"/>
      <c r="AL1635" s="757"/>
      <c r="AM1635" s="755"/>
      <c r="AN1635" s="755"/>
      <c r="AO1635" s="755"/>
      <c r="AP1635" s="755"/>
      <c r="AQ1635" s="758"/>
      <c r="AR1635" s="62"/>
      <c r="AS1635" s="224" t="s">
        <v>95</v>
      </c>
      <c r="AT1635" s="225"/>
      <c r="AU1635" s="226"/>
      <c r="AV1635" s="224"/>
      <c r="AW1635" s="225"/>
      <c r="AX1635" s="226"/>
      <c r="AY1635" s="224"/>
      <c r="AZ1635" s="225"/>
      <c r="BA1635" s="226"/>
      <c r="BB1635" s="224"/>
      <c r="BC1635" s="225"/>
      <c r="BD1635" s="226"/>
      <c r="BE1635" s="224"/>
      <c r="BF1635" s="225"/>
      <c r="BG1635" s="226"/>
      <c r="BH1635" s="224"/>
      <c r="BI1635" s="225"/>
      <c r="BJ1635" s="226"/>
      <c r="BK1635" s="64"/>
      <c r="BL1635" s="224"/>
      <c r="BM1635" s="225"/>
      <c r="BN1635" s="226"/>
      <c r="BO1635" s="63"/>
      <c r="BP1635" s="224"/>
      <c r="BQ1635" s="19"/>
      <c r="BR1635" s="3"/>
      <c r="BS1635" s="3"/>
      <c r="BT1635" s="3"/>
      <c r="BU1635" s="3"/>
    </row>
    <row r="1636" ht="19.5">
      <c r="A1636" s="124"/>
      <c r="B1636" s="258"/>
      <c r="C1636" s="124"/>
      <c r="D1636" s="256"/>
      <c r="E1636" s="257"/>
      <c r="F1636" s="125"/>
      <c r="G1636" s="258"/>
      <c r="H1636" s="128"/>
      <c r="I1636" s="128"/>
      <c r="J1636" s="128"/>
      <c r="K1636" s="128"/>
      <c r="L1636" s="128"/>
      <c r="M1636" s="128"/>
      <c r="N1636" s="128"/>
      <c r="O1636" s="128"/>
      <c r="P1636" s="104"/>
      <c r="Q1636" s="470" t="s">
        <v>172</v>
      </c>
      <c r="R1636" s="113"/>
      <c r="S1636" s="114"/>
      <c r="T1636" s="731"/>
      <c r="U1636" s="731"/>
      <c r="V1636" s="731"/>
      <c r="W1636" s="731"/>
      <c r="X1636" s="731"/>
      <c r="Y1636" s="731"/>
      <c r="Z1636" s="731"/>
      <c r="AA1636" s="731"/>
      <c r="AB1636" s="731"/>
      <c r="AC1636" s="731"/>
      <c r="AD1636" s="732"/>
      <c r="AE1636" s="731"/>
      <c r="AF1636" s="731"/>
      <c r="AG1636" s="731"/>
      <c r="AH1636" s="731"/>
      <c r="AI1636" s="731"/>
      <c r="AJ1636" s="731"/>
      <c r="AK1636" s="731"/>
      <c r="AL1636" s="733"/>
      <c r="AM1636" s="731"/>
      <c r="AN1636" s="731"/>
      <c r="AO1636" s="731"/>
      <c r="AP1636" s="731"/>
      <c r="AQ1636" s="307"/>
      <c r="AR1636" s="62"/>
      <c r="AS1636" s="236" t="s">
        <v>32</v>
      </c>
      <c r="AT1636" s="236" t="s">
        <v>33</v>
      </c>
      <c r="AU1636" s="236" t="s">
        <v>34</v>
      </c>
      <c r="AV1636" s="236" t="s">
        <v>35</v>
      </c>
      <c r="AW1636" s="237" t="s">
        <v>36</v>
      </c>
      <c r="AX1636" s="236" t="s">
        <v>37</v>
      </c>
      <c r="AY1636" s="236" t="s">
        <v>38</v>
      </c>
      <c r="AZ1636" s="236" t="s">
        <v>39</v>
      </c>
      <c r="BA1636" s="236" t="s">
        <v>40</v>
      </c>
      <c r="BB1636" s="236" t="s">
        <v>41</v>
      </c>
      <c r="BC1636" s="237" t="s">
        <v>42</v>
      </c>
      <c r="BD1636" s="236" t="s">
        <v>43</v>
      </c>
      <c r="BE1636" s="236" t="s">
        <v>44</v>
      </c>
      <c r="BF1636" s="236" t="s">
        <v>45</v>
      </c>
      <c r="BG1636" s="236" t="s">
        <v>46</v>
      </c>
      <c r="BH1636" s="236" t="s">
        <v>47</v>
      </c>
      <c r="BI1636" s="236" t="s">
        <v>48</v>
      </c>
      <c r="BJ1636" s="236" t="s">
        <v>49</v>
      </c>
      <c r="BK1636" s="238" t="s">
        <v>50</v>
      </c>
      <c r="BL1636" s="239" t="s">
        <v>51</v>
      </c>
      <c r="BM1636" s="239" t="s">
        <v>52</v>
      </c>
      <c r="BN1636" s="239" t="s">
        <v>53</v>
      </c>
      <c r="BO1636" s="239" t="s">
        <v>54</v>
      </c>
      <c r="BP1636" s="239" t="s">
        <v>55</v>
      </c>
      <c r="BQ1636" s="19"/>
      <c r="BR1636" s="3"/>
      <c r="BS1636" s="3"/>
      <c r="BT1636" s="3"/>
      <c r="BU1636" s="3"/>
    </row>
    <row r="1637">
      <c r="A1637" s="124"/>
      <c r="B1637" s="258"/>
      <c r="C1637" s="124" t="s">
        <v>59</v>
      </c>
      <c r="D1637" s="256" t="s">
        <v>59</v>
      </c>
      <c r="E1637" s="257"/>
      <c r="F1637" s="125"/>
      <c r="G1637" s="258"/>
      <c r="H1637" s="128"/>
      <c r="I1637" s="128">
        <v>14</v>
      </c>
      <c r="J1637" s="128"/>
      <c r="K1637" s="128"/>
      <c r="L1637" s="128"/>
      <c r="M1637" s="128"/>
      <c r="N1637" s="128"/>
      <c r="O1637" s="128"/>
      <c r="P1637" s="1052" t="s">
        <v>72</v>
      </c>
      <c r="Q1637" s="242" t="s">
        <v>126</v>
      </c>
      <c r="R1637" s="132"/>
      <c r="S1637" s="133"/>
      <c r="T1637" s="721"/>
      <c r="U1637" s="721"/>
      <c r="V1637" s="721"/>
      <c r="W1637" s="721"/>
      <c r="X1637" s="721"/>
      <c r="Y1637" s="721"/>
      <c r="Z1637" s="721"/>
      <c r="AA1637" s="721"/>
      <c r="AB1637" s="721"/>
      <c r="AC1637" s="721"/>
      <c r="AD1637" s="734"/>
      <c r="AE1637" s="721"/>
      <c r="AF1637" s="721"/>
      <c r="AG1637" s="721"/>
      <c r="AH1637" s="721"/>
      <c r="AI1637" s="721"/>
      <c r="AJ1637" s="721"/>
      <c r="AK1637" s="721"/>
      <c r="AL1637" s="735"/>
      <c r="AM1637" s="721"/>
      <c r="AN1637" s="721"/>
      <c r="AO1637" s="721"/>
      <c r="AP1637" s="721"/>
      <c r="AQ1637" s="722"/>
      <c r="AR1637" s="62"/>
      <c r="AS1637" s="309">
        <f>T1637*T$313*1.73*0.875/1000</f>
        <v>0</v>
      </c>
      <c r="AT1637" s="309">
        <f t="shared" ref="AT1637:BP1637" si="664">U1637*U$313*1.73*0.875/1000</f>
        <v>0</v>
      </c>
      <c r="AU1637" s="309">
        <f t="shared" si="664"/>
        <v>0</v>
      </c>
      <c r="AV1637" s="309">
        <f t="shared" si="664"/>
        <v>0</v>
      </c>
      <c r="AW1637" s="310">
        <f t="shared" si="664"/>
        <v>0</v>
      </c>
      <c r="AX1637" s="309">
        <f t="shared" si="664"/>
        <v>0</v>
      </c>
      <c r="AY1637" s="309">
        <f t="shared" si="664"/>
        <v>0</v>
      </c>
      <c r="AZ1637" s="309">
        <f t="shared" si="664"/>
        <v>0</v>
      </c>
      <c r="BA1637" s="309">
        <f t="shared" si="664"/>
        <v>0</v>
      </c>
      <c r="BB1637" s="309">
        <f t="shared" si="664"/>
        <v>0</v>
      </c>
      <c r="BC1637" s="310">
        <f t="shared" si="664"/>
        <v>0</v>
      </c>
      <c r="BD1637" s="309">
        <f t="shared" si="664"/>
        <v>0</v>
      </c>
      <c r="BE1637" s="309">
        <f t="shared" si="664"/>
        <v>0</v>
      </c>
      <c r="BF1637" s="309">
        <f t="shared" si="664"/>
        <v>0</v>
      </c>
      <c r="BG1637" s="309">
        <f t="shared" si="664"/>
        <v>0</v>
      </c>
      <c r="BH1637" s="309">
        <f t="shared" si="664"/>
        <v>0</v>
      </c>
      <c r="BI1637" s="309">
        <f t="shared" si="664"/>
        <v>0</v>
      </c>
      <c r="BJ1637" s="309">
        <f t="shared" si="664"/>
        <v>0</v>
      </c>
      <c r="BK1637" s="310">
        <f t="shared" si="664"/>
        <v>0</v>
      </c>
      <c r="BL1637" s="309">
        <f t="shared" si="664"/>
        <v>0</v>
      </c>
      <c r="BM1637" s="309">
        <f t="shared" si="664"/>
        <v>0</v>
      </c>
      <c r="BN1637" s="309">
        <f t="shared" si="664"/>
        <v>0</v>
      </c>
      <c r="BO1637" s="309">
        <f t="shared" si="664"/>
        <v>0</v>
      </c>
      <c r="BP1637" s="309">
        <f t="shared" si="664"/>
        <v>0</v>
      </c>
      <c r="BQ1637" s="247"/>
      <c r="BR1637" s="760"/>
      <c r="BS1637" s="750"/>
      <c r="BT1637" s="2"/>
      <c r="BU1637" s="3"/>
    </row>
    <row r="1638">
      <c r="A1638" s="124"/>
      <c r="B1638" s="258"/>
      <c r="C1638" s="124" t="s">
        <v>59</v>
      </c>
      <c r="D1638" s="256" t="s">
        <v>59</v>
      </c>
      <c r="E1638" s="257"/>
      <c r="F1638" s="125"/>
      <c r="G1638" s="258"/>
      <c r="H1638" s="128"/>
      <c r="I1638" s="128">
        <v>15</v>
      </c>
      <c r="J1638" s="128"/>
      <c r="K1638" s="128"/>
      <c r="L1638" s="128"/>
      <c r="M1638" s="128"/>
      <c r="N1638" s="128"/>
      <c r="O1638" s="128"/>
      <c r="P1638" s="1052" t="s">
        <v>72</v>
      </c>
      <c r="Q1638" s="242" t="s">
        <v>106</v>
      </c>
      <c r="R1638" s="132"/>
      <c r="S1638" s="133"/>
      <c r="T1638" s="721"/>
      <c r="U1638" s="721"/>
      <c r="V1638" s="721"/>
      <c r="W1638" s="721"/>
      <c r="X1638" s="721"/>
      <c r="Y1638" s="721"/>
      <c r="Z1638" s="721"/>
      <c r="AA1638" s="721"/>
      <c r="AB1638" s="721"/>
      <c r="AC1638" s="721"/>
      <c r="AD1638" s="734"/>
      <c r="AE1638" s="721"/>
      <c r="AF1638" s="721"/>
      <c r="AG1638" s="721"/>
      <c r="AH1638" s="721"/>
      <c r="AI1638" s="721"/>
      <c r="AJ1638" s="721"/>
      <c r="AK1638" s="721"/>
      <c r="AL1638" s="735"/>
      <c r="AM1638" s="721"/>
      <c r="AN1638" s="721"/>
      <c r="AO1638" s="721"/>
      <c r="AP1638" s="721"/>
      <c r="AQ1638" s="722"/>
      <c r="AR1638" s="62"/>
      <c r="AS1638" s="878">
        <f>T1638*T1655*1.73*0.875/1000</f>
        <v>0</v>
      </c>
      <c r="AT1638" s="878">
        <f t="shared" ref="AT1638:BP1638" si="665">U1638*U1655*1.73*0.875/1000</f>
        <v>0</v>
      </c>
      <c r="AU1638" s="878">
        <f t="shared" si="665"/>
        <v>0</v>
      </c>
      <c r="AV1638" s="878">
        <f t="shared" si="665"/>
        <v>0</v>
      </c>
      <c r="AW1638" s="879">
        <f t="shared" si="665"/>
        <v>0</v>
      </c>
      <c r="AX1638" s="878">
        <f t="shared" si="665"/>
        <v>0</v>
      </c>
      <c r="AY1638" s="878">
        <f t="shared" si="665"/>
        <v>0</v>
      </c>
      <c r="AZ1638" s="878">
        <f t="shared" si="665"/>
        <v>0</v>
      </c>
      <c r="BA1638" s="878">
        <f t="shared" si="665"/>
        <v>0</v>
      </c>
      <c r="BB1638" s="878">
        <f t="shared" si="665"/>
        <v>0</v>
      </c>
      <c r="BC1638" s="879">
        <f t="shared" si="665"/>
        <v>0</v>
      </c>
      <c r="BD1638" s="878">
        <f t="shared" si="665"/>
        <v>0</v>
      </c>
      <c r="BE1638" s="878">
        <f t="shared" si="665"/>
        <v>0</v>
      </c>
      <c r="BF1638" s="878">
        <f t="shared" si="665"/>
        <v>0</v>
      </c>
      <c r="BG1638" s="878">
        <f t="shared" si="665"/>
        <v>0</v>
      </c>
      <c r="BH1638" s="878">
        <f t="shared" si="665"/>
        <v>0</v>
      </c>
      <c r="BI1638" s="878">
        <f t="shared" si="665"/>
        <v>0</v>
      </c>
      <c r="BJ1638" s="878">
        <f t="shared" si="665"/>
        <v>0</v>
      </c>
      <c r="BK1638" s="879">
        <f t="shared" si="665"/>
        <v>0</v>
      </c>
      <c r="BL1638" s="878">
        <f t="shared" si="665"/>
        <v>0</v>
      </c>
      <c r="BM1638" s="878">
        <f t="shared" si="665"/>
        <v>0</v>
      </c>
      <c r="BN1638" s="878">
        <f t="shared" si="665"/>
        <v>0</v>
      </c>
      <c r="BO1638" s="878">
        <f t="shared" si="665"/>
        <v>0</v>
      </c>
      <c r="BP1638" s="878">
        <f t="shared" si="665"/>
        <v>0</v>
      </c>
      <c r="BQ1638" s="247"/>
      <c r="BR1638" s="760"/>
      <c r="BS1638" s="750"/>
      <c r="BT1638" s="2"/>
      <c r="BU1638" s="3"/>
    </row>
    <row r="1639" ht="16.5">
      <c r="A1639" s="124"/>
      <c r="B1639" s="258"/>
      <c r="C1639" s="124" t="s">
        <v>59</v>
      </c>
      <c r="D1639" s="256" t="s">
        <v>59</v>
      </c>
      <c r="E1639" s="257"/>
      <c r="F1639" s="125"/>
      <c r="G1639" s="258"/>
      <c r="H1639" s="128"/>
      <c r="I1639" s="128">
        <v>16</v>
      </c>
      <c r="J1639" s="128"/>
      <c r="K1639" s="128"/>
      <c r="L1639" s="128"/>
      <c r="M1639" s="128"/>
      <c r="N1639" s="128"/>
      <c r="O1639" s="128"/>
      <c r="P1639" s="1052" t="s">
        <v>72</v>
      </c>
      <c r="Q1639" s="761" t="s">
        <v>104</v>
      </c>
      <c r="R1639" s="155"/>
      <c r="S1639" s="156"/>
      <c r="T1639" s="721"/>
      <c r="U1639" s="721"/>
      <c r="V1639" s="721"/>
      <c r="W1639" s="721"/>
      <c r="X1639" s="721"/>
      <c r="Y1639" s="721"/>
      <c r="Z1639" s="721"/>
      <c r="AA1639" s="721"/>
      <c r="AB1639" s="721"/>
      <c r="AC1639" s="721"/>
      <c r="AD1639" s="734"/>
      <c r="AE1639" s="721"/>
      <c r="AF1639" s="721"/>
      <c r="AG1639" s="721"/>
      <c r="AH1639" s="721"/>
      <c r="AI1639" s="721"/>
      <c r="AJ1639" s="721"/>
      <c r="AK1639" s="721"/>
      <c r="AL1639" s="735"/>
      <c r="AM1639" s="721"/>
      <c r="AN1639" s="721"/>
      <c r="AO1639" s="721"/>
      <c r="AP1639" s="721"/>
      <c r="AQ1639" s="722"/>
      <c r="AR1639" s="62"/>
      <c r="AS1639" s="880">
        <f>T1639*T1655*1.73*0.875/1000</f>
        <v>0</v>
      </c>
      <c r="AT1639" s="880">
        <f t="shared" ref="AT1639:BP1639" si="666">U1639*U1655*1.73*0.875/1000</f>
        <v>0</v>
      </c>
      <c r="AU1639" s="880">
        <f t="shared" si="666"/>
        <v>0</v>
      </c>
      <c r="AV1639" s="880">
        <f t="shared" si="666"/>
        <v>0</v>
      </c>
      <c r="AW1639" s="881">
        <f t="shared" si="666"/>
        <v>0</v>
      </c>
      <c r="AX1639" s="880">
        <f t="shared" si="666"/>
        <v>0</v>
      </c>
      <c r="AY1639" s="880">
        <f t="shared" si="666"/>
        <v>0</v>
      </c>
      <c r="AZ1639" s="880">
        <f t="shared" si="666"/>
        <v>0</v>
      </c>
      <c r="BA1639" s="880">
        <f t="shared" si="666"/>
        <v>0</v>
      </c>
      <c r="BB1639" s="880">
        <f t="shared" si="666"/>
        <v>0</v>
      </c>
      <c r="BC1639" s="881">
        <f t="shared" si="666"/>
        <v>0</v>
      </c>
      <c r="BD1639" s="880">
        <f t="shared" si="666"/>
        <v>0</v>
      </c>
      <c r="BE1639" s="880">
        <f t="shared" si="666"/>
        <v>0</v>
      </c>
      <c r="BF1639" s="880">
        <f t="shared" si="666"/>
        <v>0</v>
      </c>
      <c r="BG1639" s="880">
        <f t="shared" si="666"/>
        <v>0</v>
      </c>
      <c r="BH1639" s="880">
        <f t="shared" si="666"/>
        <v>0</v>
      </c>
      <c r="BI1639" s="880">
        <f t="shared" si="666"/>
        <v>0</v>
      </c>
      <c r="BJ1639" s="880">
        <f t="shared" si="666"/>
        <v>0</v>
      </c>
      <c r="BK1639" s="881">
        <f t="shared" si="666"/>
        <v>0</v>
      </c>
      <c r="BL1639" s="880">
        <f t="shared" si="666"/>
        <v>0</v>
      </c>
      <c r="BM1639" s="880">
        <f t="shared" si="666"/>
        <v>0</v>
      </c>
      <c r="BN1639" s="880">
        <f t="shared" si="666"/>
        <v>0</v>
      </c>
      <c r="BO1639" s="880">
        <f t="shared" si="666"/>
        <v>0</v>
      </c>
      <c r="BP1639" s="880">
        <f t="shared" si="666"/>
        <v>0</v>
      </c>
      <c r="BQ1639" s="247"/>
      <c r="BR1639" s="760"/>
      <c r="BS1639" s="750"/>
      <c r="BT1639" s="2"/>
      <c r="BU1639" s="3"/>
    </row>
    <row r="1640" ht="16.5">
      <c r="A1640" s="124"/>
      <c r="B1640" s="258"/>
      <c r="C1640" s="124"/>
      <c r="D1640" s="256"/>
      <c r="E1640" s="257"/>
      <c r="F1640" s="125"/>
      <c r="G1640" s="258"/>
      <c r="H1640" s="128"/>
      <c r="I1640" s="128"/>
      <c r="J1640" s="128"/>
      <c r="K1640" s="128"/>
      <c r="L1640" s="128"/>
      <c r="M1640" s="128"/>
      <c r="N1640" s="128"/>
      <c r="O1640" s="128"/>
      <c r="P1640" s="259"/>
      <c r="Q1640" s="660" t="s">
        <v>174</v>
      </c>
      <c r="R1640" s="915"/>
      <c r="S1640" s="916"/>
      <c r="T1640" s="755"/>
      <c r="U1640" s="755"/>
      <c r="V1640" s="755"/>
      <c r="W1640" s="755"/>
      <c r="X1640" s="755"/>
      <c r="Y1640" s="755"/>
      <c r="Z1640" s="755"/>
      <c r="AA1640" s="755"/>
      <c r="AB1640" s="755"/>
      <c r="AC1640" s="755"/>
      <c r="AD1640" s="756"/>
      <c r="AE1640" s="755"/>
      <c r="AF1640" s="755"/>
      <c r="AG1640" s="755"/>
      <c r="AH1640" s="755"/>
      <c r="AI1640" s="755"/>
      <c r="AJ1640" s="755"/>
      <c r="AK1640" s="755"/>
      <c r="AL1640" s="757"/>
      <c r="AM1640" s="755"/>
      <c r="AN1640" s="755"/>
      <c r="AO1640" s="755"/>
      <c r="AP1640" s="755"/>
      <c r="AQ1640" s="758"/>
      <c r="AR1640" s="62"/>
      <c r="AS1640" s="274">
        <f t="shared" ref="AS1640:BP1640" si="667">SUM(AS1637:AS1639)</f>
        <v>0</v>
      </c>
      <c r="AT1640" s="275">
        <f t="shared" si="667"/>
        <v>0</v>
      </c>
      <c r="AU1640" s="276">
        <f t="shared" si="667"/>
        <v>0</v>
      </c>
      <c r="AV1640" s="274">
        <f t="shared" si="667"/>
        <v>0</v>
      </c>
      <c r="AW1640" s="277">
        <f t="shared" si="667"/>
        <v>0</v>
      </c>
      <c r="AX1640" s="276">
        <f>SUM(AT1637:AT1639)</f>
        <v>0</v>
      </c>
      <c r="AY1640" s="274">
        <f t="shared" si="667"/>
        <v>0</v>
      </c>
      <c r="AZ1640" s="275">
        <f t="shared" si="667"/>
        <v>0</v>
      </c>
      <c r="BA1640" s="276">
        <f t="shared" si="667"/>
        <v>0</v>
      </c>
      <c r="BB1640" s="274">
        <f t="shared" si="667"/>
        <v>0</v>
      </c>
      <c r="BC1640" s="277">
        <f t="shared" si="667"/>
        <v>0</v>
      </c>
      <c r="BD1640" s="276">
        <f t="shared" si="667"/>
        <v>0</v>
      </c>
      <c r="BE1640" s="274">
        <f t="shared" si="667"/>
        <v>0</v>
      </c>
      <c r="BF1640" s="275">
        <f t="shared" si="667"/>
        <v>0</v>
      </c>
      <c r="BG1640" s="276">
        <f t="shared" si="667"/>
        <v>0</v>
      </c>
      <c r="BH1640" s="274">
        <f t="shared" si="667"/>
        <v>0</v>
      </c>
      <c r="BI1640" s="275">
        <f t="shared" si="667"/>
        <v>0</v>
      </c>
      <c r="BJ1640" s="276">
        <f t="shared" si="667"/>
        <v>0</v>
      </c>
      <c r="BK1640" s="278">
        <f t="shared" si="667"/>
        <v>0</v>
      </c>
      <c r="BL1640" s="274">
        <f t="shared" si="667"/>
        <v>0</v>
      </c>
      <c r="BM1640" s="275">
        <f t="shared" si="667"/>
        <v>0</v>
      </c>
      <c r="BN1640" s="276">
        <f t="shared" si="667"/>
        <v>0</v>
      </c>
      <c r="BO1640" s="276">
        <f t="shared" si="667"/>
        <v>0</v>
      </c>
      <c r="BP1640" s="274">
        <f t="shared" si="667"/>
        <v>0</v>
      </c>
      <c r="BQ1640" s="247" t="s">
        <v>175</v>
      </c>
      <c r="BR1640" s="3"/>
      <c r="BS1640" s="3"/>
      <c r="BT1640" s="3"/>
      <c r="BU1640" s="3"/>
    </row>
    <row r="1641" ht="16.5">
      <c r="A1641" s="124"/>
      <c r="B1641" s="258"/>
      <c r="C1641" s="124"/>
      <c r="D1641" s="256"/>
      <c r="E1641" s="257"/>
      <c r="F1641" s="125"/>
      <c r="G1641" s="258"/>
      <c r="H1641" s="128"/>
      <c r="I1641" s="128"/>
      <c r="J1641" s="128"/>
      <c r="K1641" s="128"/>
      <c r="L1641" s="128"/>
      <c r="M1641" s="128"/>
      <c r="N1641" s="128"/>
      <c r="O1641" s="128"/>
      <c r="P1641" s="259"/>
      <c r="Q1641" s="279" t="s">
        <v>237</v>
      </c>
      <c r="R1641" s="280"/>
      <c r="S1641" s="281"/>
      <c r="T1641" s="656"/>
      <c r="U1641" s="656"/>
      <c r="V1641" s="656"/>
      <c r="W1641" s="656"/>
      <c r="X1641" s="656"/>
      <c r="Y1641" s="656"/>
      <c r="Z1641" s="656"/>
      <c r="AA1641" s="656"/>
      <c r="AB1641" s="656"/>
      <c r="AC1641" s="656"/>
      <c r="AD1641" s="657"/>
      <c r="AE1641" s="656"/>
      <c r="AF1641" s="656"/>
      <c r="AG1641" s="656"/>
      <c r="AH1641" s="656"/>
      <c r="AI1641" s="656"/>
      <c r="AJ1641" s="656"/>
      <c r="AK1641" s="656"/>
      <c r="AL1641" s="658"/>
      <c r="AM1641" s="656"/>
      <c r="AN1641" s="656"/>
      <c r="AO1641" s="656"/>
      <c r="AP1641" s="656"/>
      <c r="AQ1641" s="283"/>
      <c r="AR1641" s="62"/>
      <c r="AS1641" s="62"/>
      <c r="AT1641" s="62"/>
      <c r="AU1641" s="62"/>
      <c r="AV1641" s="62"/>
      <c r="AW1641" s="98"/>
      <c r="AX1641" s="62"/>
      <c r="AY1641" s="62"/>
      <c r="AZ1641" s="62"/>
      <c r="BA1641" s="62"/>
      <c r="BB1641" s="62"/>
      <c r="BC1641" s="98"/>
      <c r="BD1641" s="62"/>
      <c r="BE1641" s="62"/>
      <c r="BF1641" s="62"/>
      <c r="BG1641" s="62"/>
      <c r="BH1641" s="62"/>
      <c r="BI1641" s="62"/>
      <c r="BJ1641" s="62"/>
      <c r="BK1641" s="98"/>
      <c r="BL1641" s="62"/>
      <c r="BM1641" s="62"/>
      <c r="BN1641" s="62"/>
      <c r="BO1641" s="62"/>
      <c r="BP1641" s="62"/>
      <c r="BQ1641" s="2"/>
      <c r="BR1641" s="3"/>
      <c r="BS1641" s="3"/>
      <c r="BT1641" s="3"/>
      <c r="BU1641" s="3"/>
    </row>
    <row r="1642" ht="16.5">
      <c r="A1642" s="124"/>
      <c r="B1642" s="258"/>
      <c r="C1642" s="124"/>
      <c r="D1642" s="256"/>
      <c r="E1642" s="257"/>
      <c r="F1642" s="125"/>
      <c r="G1642" s="258"/>
      <c r="H1642" s="128"/>
      <c r="I1642" s="128"/>
      <c r="J1642" s="128"/>
      <c r="K1642" s="128"/>
      <c r="L1642" s="128"/>
      <c r="M1642" s="128"/>
      <c r="N1642" s="128"/>
      <c r="O1642" s="128"/>
      <c r="P1642" s="252"/>
      <c r="Q1642" s="279" t="s">
        <v>238</v>
      </c>
      <c r="R1642" s="280"/>
      <c r="S1642" s="281"/>
      <c r="T1642" s="656"/>
      <c r="U1642" s="656"/>
      <c r="V1642" s="656"/>
      <c r="W1642" s="656"/>
      <c r="X1642" s="656"/>
      <c r="Y1642" s="656"/>
      <c r="Z1642" s="656"/>
      <c r="AA1642" s="656"/>
      <c r="AB1642" s="656"/>
      <c r="AC1642" s="656"/>
      <c r="AD1642" s="657"/>
      <c r="AE1642" s="656"/>
      <c r="AF1642" s="656"/>
      <c r="AG1642" s="656"/>
      <c r="AH1642" s="656"/>
      <c r="AI1642" s="656"/>
      <c r="AJ1642" s="656"/>
      <c r="AK1642" s="656"/>
      <c r="AL1642" s="658"/>
      <c r="AM1642" s="656"/>
      <c r="AN1642" s="656"/>
      <c r="AO1642" s="656"/>
      <c r="AP1642" s="656"/>
      <c r="AQ1642" s="283"/>
      <c r="AR1642" s="62"/>
      <c r="AS1642" s="62"/>
      <c r="AT1642" s="62"/>
      <c r="AU1642" s="62"/>
      <c r="AV1642" s="62"/>
      <c r="AW1642" s="98"/>
      <c r="AX1642" s="62"/>
      <c r="AY1642" s="62"/>
      <c r="AZ1642" s="62"/>
      <c r="BA1642" s="62"/>
      <c r="BB1642" s="62"/>
      <c r="BC1642" s="98"/>
      <c r="BD1642" s="62"/>
      <c r="BE1642" s="62"/>
      <c r="BF1642" s="62"/>
      <c r="BG1642" s="62"/>
      <c r="BH1642" s="62"/>
      <c r="BI1642" s="62"/>
      <c r="BJ1642" s="62"/>
      <c r="BK1642" s="98"/>
      <c r="BL1642" s="62"/>
      <c r="BM1642" s="62"/>
      <c r="BN1642" s="62"/>
      <c r="BO1642" s="62"/>
      <c r="BP1642" s="62"/>
      <c r="BQ1642" s="2"/>
      <c r="BR1642" s="3"/>
      <c r="BS1642" s="3"/>
      <c r="BT1642" s="3"/>
      <c r="BU1642" s="3"/>
    </row>
    <row r="1643">
      <c r="A1643" s="124"/>
      <c r="B1643" s="258"/>
      <c r="C1643" s="124"/>
      <c r="D1643" s="256"/>
      <c r="E1643" s="257"/>
      <c r="F1643" s="125"/>
      <c r="G1643" s="258"/>
      <c r="H1643" s="128"/>
      <c r="I1643" s="128">
        <v>17</v>
      </c>
      <c r="J1643" s="128"/>
      <c r="K1643" s="128"/>
      <c r="L1643" s="128"/>
      <c r="M1643" s="128"/>
      <c r="N1643" s="128"/>
      <c r="O1643" s="128"/>
      <c r="P1643" s="1052"/>
      <c r="Q1643" s="470"/>
      <c r="R1643" s="113" t="s">
        <v>239</v>
      </c>
      <c r="S1643" s="114">
        <v>0</v>
      </c>
      <c r="T1643" s="450"/>
      <c r="U1643" s="450"/>
      <c r="V1643" s="450"/>
      <c r="W1643" s="450"/>
      <c r="X1643" s="450"/>
      <c r="Y1643" s="450"/>
      <c r="Z1643" s="450"/>
      <c r="AA1643" s="450"/>
      <c r="AB1643" s="450"/>
      <c r="AC1643" s="450"/>
      <c r="AD1643" s="451"/>
      <c r="AE1643" s="450"/>
      <c r="AF1643" s="450"/>
      <c r="AG1643" s="450"/>
      <c r="AH1643" s="450"/>
      <c r="AI1643" s="450"/>
      <c r="AJ1643" s="450"/>
      <c r="AK1643" s="450"/>
      <c r="AL1643" s="452"/>
      <c r="AM1643" s="450"/>
      <c r="AN1643" s="450"/>
      <c r="AO1643" s="450"/>
      <c r="AP1643" s="450"/>
      <c r="AQ1643" s="164"/>
      <c r="AR1643" s="62"/>
      <c r="AS1643" s="625">
        <f>T1643*T1656*1.73*0.875/1000</f>
        <v>0</v>
      </c>
      <c r="AT1643" s="625">
        <f t="shared" ref="AT1643:BO1643" si="668">U1643*U1656*1.73*0.875/1000</f>
        <v>0</v>
      </c>
      <c r="AU1643" s="625">
        <f t="shared" si="668"/>
        <v>0</v>
      </c>
      <c r="AV1643" s="625">
        <f t="shared" si="668"/>
        <v>0</v>
      </c>
      <c r="AW1643" s="626">
        <f t="shared" si="668"/>
        <v>0</v>
      </c>
      <c r="AX1643" s="625">
        <f t="shared" si="668"/>
        <v>0</v>
      </c>
      <c r="AY1643" s="625">
        <f t="shared" si="668"/>
        <v>0</v>
      </c>
      <c r="AZ1643" s="625">
        <f t="shared" si="668"/>
        <v>0</v>
      </c>
      <c r="BA1643" s="625">
        <f t="shared" si="668"/>
        <v>0</v>
      </c>
      <c r="BB1643" s="625">
        <f t="shared" si="668"/>
        <v>0</v>
      </c>
      <c r="BC1643" s="626">
        <f t="shared" si="668"/>
        <v>0</v>
      </c>
      <c r="BD1643" s="625">
        <f t="shared" si="668"/>
        <v>0</v>
      </c>
      <c r="BE1643" s="625">
        <f t="shared" si="668"/>
        <v>0</v>
      </c>
      <c r="BF1643" s="625">
        <f t="shared" si="668"/>
        <v>0</v>
      </c>
      <c r="BG1643" s="625">
        <f t="shared" si="668"/>
        <v>0</v>
      </c>
      <c r="BH1643" s="625">
        <f t="shared" si="668"/>
        <v>0</v>
      </c>
      <c r="BI1643" s="625">
        <f t="shared" si="668"/>
        <v>0</v>
      </c>
      <c r="BJ1643" s="625">
        <f t="shared" si="668"/>
        <v>0</v>
      </c>
      <c r="BK1643" s="626">
        <f t="shared" si="668"/>
        <v>0</v>
      </c>
      <c r="BL1643" s="625">
        <f t="shared" si="668"/>
        <v>0</v>
      </c>
      <c r="BM1643" s="625">
        <f t="shared" si="668"/>
        <v>0</v>
      </c>
      <c r="BN1643" s="625">
        <f t="shared" si="668"/>
        <v>0</v>
      </c>
      <c r="BO1643" s="625">
        <f t="shared" si="668"/>
        <v>0</v>
      </c>
      <c r="BP1643" s="625">
        <f>AQ1643*AQ1656*1.73*0.875/1000</f>
        <v>0</v>
      </c>
      <c r="BQ1643" s="2" t="s">
        <v>115</v>
      </c>
      <c r="BR1643" s="760"/>
      <c r="BS1643" s="760"/>
      <c r="BT1643" s="2"/>
    </row>
    <row r="1644">
      <c r="A1644" s="124"/>
      <c r="B1644" s="258"/>
      <c r="C1644" s="124"/>
      <c r="D1644" s="256"/>
      <c r="E1644" s="257"/>
      <c r="F1644" s="125"/>
      <c r="G1644" s="258"/>
      <c r="H1644" s="128"/>
      <c r="I1644" s="128">
        <v>18</v>
      </c>
      <c r="J1644" s="128"/>
      <c r="K1644" s="128"/>
      <c r="L1644" s="128"/>
      <c r="M1644" s="128"/>
      <c r="N1644" s="128"/>
      <c r="O1644" s="128"/>
      <c r="P1644" s="125"/>
      <c r="Q1644" s="291" t="s">
        <v>240</v>
      </c>
      <c r="R1644" s="132" t="s">
        <v>67</v>
      </c>
      <c r="S1644" s="133">
        <v>0</v>
      </c>
      <c r="T1644" s="450"/>
      <c r="U1644" s="450"/>
      <c r="V1644" s="450"/>
      <c r="W1644" s="450"/>
      <c r="X1644" s="450"/>
      <c r="Y1644" s="450"/>
      <c r="Z1644" s="450"/>
      <c r="AA1644" s="450"/>
      <c r="AB1644" s="450"/>
      <c r="AC1644" s="450"/>
      <c r="AD1644" s="451"/>
      <c r="AE1644" s="450"/>
      <c r="AF1644" s="450"/>
      <c r="AG1644" s="450"/>
      <c r="AH1644" s="450"/>
      <c r="AI1644" s="450"/>
      <c r="AJ1644" s="450"/>
      <c r="AK1644" s="450"/>
      <c r="AL1644" s="452"/>
      <c r="AM1644" s="450"/>
      <c r="AN1644" s="450"/>
      <c r="AO1644" s="450"/>
      <c r="AP1644" s="450"/>
      <c r="AQ1644" s="164"/>
      <c r="AR1644" s="62"/>
      <c r="AS1644" s="119"/>
      <c r="AT1644" s="119"/>
      <c r="AU1644" s="119"/>
      <c r="AV1644" s="119"/>
      <c r="AW1644" s="120"/>
      <c r="AX1644" s="119"/>
      <c r="AY1644" s="119"/>
      <c r="AZ1644" s="119"/>
      <c r="BA1644" s="119"/>
      <c r="BB1644" s="119"/>
      <c r="BC1644" s="120"/>
      <c r="BD1644" s="119"/>
      <c r="BE1644" s="119"/>
      <c r="BF1644" s="119"/>
      <c r="BG1644" s="119"/>
      <c r="BH1644" s="119"/>
      <c r="BI1644" s="119"/>
      <c r="BJ1644" s="119"/>
      <c r="BK1644" s="120"/>
      <c r="BL1644" s="119"/>
      <c r="BM1644" s="119"/>
      <c r="BN1644" s="119"/>
      <c r="BO1644" s="119"/>
      <c r="BP1644" s="119"/>
      <c r="BR1644" s="476"/>
      <c r="BS1644" s="476"/>
      <c r="BT1644" s="766"/>
    </row>
    <row r="1645">
      <c r="A1645" s="124"/>
      <c r="B1645" s="258"/>
      <c r="C1645" s="124"/>
      <c r="D1645" s="256"/>
      <c r="E1645" s="257"/>
      <c r="F1645" s="125"/>
      <c r="G1645" s="258"/>
      <c r="H1645" s="128"/>
      <c r="I1645" s="128">
        <v>19</v>
      </c>
      <c r="J1645" s="128"/>
      <c r="K1645" s="128"/>
      <c r="L1645" s="128"/>
      <c r="M1645" s="128"/>
      <c r="N1645" s="128"/>
      <c r="O1645" s="128"/>
      <c r="P1645" s="125"/>
      <c r="Q1645" s="291"/>
      <c r="R1645" s="132" t="s">
        <v>69</v>
      </c>
      <c r="S1645" s="133">
        <v>0</v>
      </c>
      <c r="T1645" s="450"/>
      <c r="U1645" s="450"/>
      <c r="V1645" s="450"/>
      <c r="W1645" s="450"/>
      <c r="X1645" s="450"/>
      <c r="Y1645" s="450"/>
      <c r="Z1645" s="450"/>
      <c r="AA1645" s="450"/>
      <c r="AB1645" s="450"/>
      <c r="AC1645" s="450"/>
      <c r="AD1645" s="451"/>
      <c r="AE1645" s="450"/>
      <c r="AF1645" s="450"/>
      <c r="AG1645" s="450"/>
      <c r="AH1645" s="450"/>
      <c r="AI1645" s="450"/>
      <c r="AJ1645" s="450"/>
      <c r="AK1645" s="450"/>
      <c r="AL1645" s="452"/>
      <c r="AM1645" s="450"/>
      <c r="AN1645" s="450"/>
      <c r="AO1645" s="450"/>
      <c r="AP1645" s="450"/>
      <c r="AQ1645" s="164"/>
      <c r="AR1645" s="62"/>
      <c r="AS1645" s="62"/>
      <c r="AT1645" s="62"/>
      <c r="AU1645" s="62"/>
      <c r="AV1645" s="62"/>
      <c r="AW1645" s="98"/>
      <c r="AX1645" s="62"/>
      <c r="AY1645" s="62"/>
      <c r="AZ1645" s="62"/>
      <c r="BA1645" s="62"/>
      <c r="BB1645" s="62"/>
      <c r="BC1645" s="98"/>
      <c r="BD1645" s="62"/>
      <c r="BE1645" s="62"/>
      <c r="BF1645" s="62"/>
      <c r="BG1645" s="62"/>
      <c r="BH1645" s="62"/>
      <c r="BI1645" s="62"/>
      <c r="BJ1645" s="62"/>
      <c r="BK1645" s="98"/>
      <c r="BL1645" s="62"/>
      <c r="BM1645" s="62"/>
      <c r="BN1645" s="62"/>
      <c r="BO1645" s="62"/>
      <c r="BP1645" s="62"/>
      <c r="BR1645" s="767"/>
      <c r="BS1645" s="189"/>
      <c r="BT1645" s="766"/>
    </row>
    <row r="1646" ht="16.5">
      <c r="A1646" s="124"/>
      <c r="B1646" s="258"/>
      <c r="C1646" s="124"/>
      <c r="D1646" s="256"/>
      <c r="E1646" s="257"/>
      <c r="F1646" s="125"/>
      <c r="G1646" s="258"/>
      <c r="H1646" s="128"/>
      <c r="I1646" s="128">
        <v>20</v>
      </c>
      <c r="J1646" s="128"/>
      <c r="K1646" s="128"/>
      <c r="L1646" s="128"/>
      <c r="M1646" s="128"/>
      <c r="N1646" s="128"/>
      <c r="O1646" s="128"/>
      <c r="P1646" s="125"/>
      <c r="Q1646" s="291">
        <v>110</v>
      </c>
      <c r="R1646" s="132" t="s">
        <v>89</v>
      </c>
      <c r="S1646" s="133">
        <v>0</v>
      </c>
      <c r="T1646" s="450"/>
      <c r="U1646" s="450"/>
      <c r="V1646" s="450"/>
      <c r="W1646" s="450"/>
      <c r="X1646" s="450"/>
      <c r="Y1646" s="450"/>
      <c r="Z1646" s="450"/>
      <c r="AA1646" s="450"/>
      <c r="AB1646" s="450"/>
      <c r="AC1646" s="450"/>
      <c r="AD1646" s="451"/>
      <c r="AE1646" s="450"/>
      <c r="AF1646" s="450"/>
      <c r="AG1646" s="450"/>
      <c r="AH1646" s="450"/>
      <c r="AI1646" s="450"/>
      <c r="AJ1646" s="450"/>
      <c r="AK1646" s="450"/>
      <c r="AL1646" s="452"/>
      <c r="AM1646" s="450"/>
      <c r="AN1646" s="450"/>
      <c r="AO1646" s="450"/>
      <c r="AP1646" s="450"/>
      <c r="AQ1646" s="164"/>
      <c r="AR1646" s="62"/>
      <c r="AS1646" s="625">
        <f>T1654*T1646*1.73*0.875/1000</f>
        <v>0</v>
      </c>
      <c r="AT1646" s="625">
        <f t="shared" ref="AT1646:BO1646" si="669">U1654*U1646*1.73*0.875/1000</f>
        <v>0</v>
      </c>
      <c r="AU1646" s="625">
        <f t="shared" si="669"/>
        <v>0</v>
      </c>
      <c r="AV1646" s="625">
        <f t="shared" si="669"/>
        <v>0</v>
      </c>
      <c r="AW1646" s="626">
        <f t="shared" si="669"/>
        <v>0</v>
      </c>
      <c r="AX1646" s="625">
        <f t="shared" si="669"/>
        <v>0</v>
      </c>
      <c r="AY1646" s="625">
        <f t="shared" si="669"/>
        <v>0</v>
      </c>
      <c r="AZ1646" s="625">
        <f t="shared" si="669"/>
        <v>0</v>
      </c>
      <c r="BA1646" s="625">
        <f t="shared" si="669"/>
        <v>0</v>
      </c>
      <c r="BB1646" s="625">
        <f t="shared" si="669"/>
        <v>0</v>
      </c>
      <c r="BC1646" s="626">
        <f t="shared" si="669"/>
        <v>0</v>
      </c>
      <c r="BD1646" s="625">
        <f t="shared" si="669"/>
        <v>0</v>
      </c>
      <c r="BE1646" s="625">
        <f t="shared" si="669"/>
        <v>0</v>
      </c>
      <c r="BF1646" s="625">
        <f t="shared" si="669"/>
        <v>0</v>
      </c>
      <c r="BG1646" s="625">
        <f t="shared" si="669"/>
        <v>0</v>
      </c>
      <c r="BH1646" s="625">
        <f t="shared" si="669"/>
        <v>0</v>
      </c>
      <c r="BI1646" s="625">
        <f t="shared" si="669"/>
        <v>0</v>
      </c>
      <c r="BJ1646" s="625">
        <f t="shared" si="669"/>
        <v>0</v>
      </c>
      <c r="BK1646" s="626">
        <f t="shared" si="669"/>
        <v>0</v>
      </c>
      <c r="BL1646" s="625">
        <f t="shared" si="669"/>
        <v>0</v>
      </c>
      <c r="BM1646" s="625">
        <f t="shared" si="669"/>
        <v>0</v>
      </c>
      <c r="BN1646" s="625">
        <f t="shared" si="669"/>
        <v>0</v>
      </c>
      <c r="BO1646" s="625">
        <f t="shared" si="669"/>
        <v>0</v>
      </c>
      <c r="BP1646" s="625">
        <f>AQ1654*AQ1646*1.73*0.875/1000</f>
        <v>0</v>
      </c>
      <c r="BQ1646" s="2" t="s">
        <v>119</v>
      </c>
      <c r="BR1646" s="476"/>
      <c r="BS1646" s="476"/>
      <c r="BT1646" s="766"/>
    </row>
    <row r="1647" ht="16.5">
      <c r="A1647" s="124"/>
      <c r="B1647" s="258"/>
      <c r="C1647" s="124"/>
      <c r="D1647" s="256"/>
      <c r="E1647" s="257"/>
      <c r="F1647" s="125"/>
      <c r="G1647" s="258"/>
      <c r="H1647" s="128"/>
      <c r="I1647" s="128"/>
      <c r="J1647" s="128"/>
      <c r="K1647" s="128"/>
      <c r="L1647" s="128"/>
      <c r="M1647" s="128"/>
      <c r="N1647" s="128"/>
      <c r="O1647" s="128"/>
      <c r="P1647" s="259"/>
      <c r="Q1647" s="660" t="s">
        <v>120</v>
      </c>
      <c r="R1647" s="661" t="s">
        <v>189</v>
      </c>
      <c r="S1647" s="262"/>
      <c r="T1647" s="755"/>
      <c r="U1647" s="755"/>
      <c r="V1647" s="755"/>
      <c r="W1647" s="755"/>
      <c r="X1647" s="755"/>
      <c r="Y1647" s="755"/>
      <c r="Z1647" s="755"/>
      <c r="AA1647" s="755"/>
      <c r="AB1647" s="755"/>
      <c r="AC1647" s="755"/>
      <c r="AD1647" s="756"/>
      <c r="AE1647" s="755"/>
      <c r="AF1647" s="755"/>
      <c r="AG1647" s="755"/>
      <c r="AH1647" s="755"/>
      <c r="AI1647" s="755"/>
      <c r="AJ1647" s="755"/>
      <c r="AK1647" s="755"/>
      <c r="AL1647" s="757"/>
      <c r="AM1647" s="755"/>
      <c r="AN1647" s="755"/>
      <c r="AO1647" s="755"/>
      <c r="AP1647" s="755"/>
      <c r="AQ1647" s="758"/>
      <c r="AR1647" s="62"/>
      <c r="AS1647" s="224" t="s">
        <v>95</v>
      </c>
      <c r="AT1647" s="225"/>
      <c r="AU1647" s="226"/>
      <c r="AV1647" s="224"/>
      <c r="AW1647" s="225"/>
      <c r="AX1647" s="226"/>
      <c r="AY1647" s="224"/>
      <c r="AZ1647" s="225"/>
      <c r="BA1647" s="226"/>
      <c r="BB1647" s="224"/>
      <c r="BC1647" s="225"/>
      <c r="BD1647" s="226"/>
      <c r="BE1647" s="224"/>
      <c r="BF1647" s="225"/>
      <c r="BG1647" s="226"/>
      <c r="BH1647" s="224"/>
      <c r="BI1647" s="225"/>
      <c r="BJ1647" s="226"/>
      <c r="BK1647" s="64"/>
      <c r="BL1647" s="224"/>
      <c r="BM1647" s="225"/>
      <c r="BN1647" s="226"/>
      <c r="BO1647" s="63"/>
      <c r="BP1647" s="224"/>
      <c r="BQ1647" s="19"/>
    </row>
    <row r="1648" ht="19.5">
      <c r="A1648" s="124"/>
      <c r="B1648" s="258"/>
      <c r="C1648" s="124"/>
      <c r="D1648" s="256"/>
      <c r="E1648" s="257"/>
      <c r="F1648" s="125"/>
      <c r="G1648" s="258"/>
      <c r="H1648" s="128"/>
      <c r="I1648" s="128"/>
      <c r="J1648" s="128"/>
      <c r="K1648" s="128"/>
      <c r="L1648" s="128"/>
      <c r="M1648" s="128"/>
      <c r="N1648" s="128"/>
      <c r="O1648" s="128"/>
      <c r="P1648" s="102"/>
      <c r="Q1648" s="285" t="s">
        <v>241</v>
      </c>
      <c r="R1648" s="231"/>
      <c r="S1648" s="232"/>
      <c r="T1648" s="768"/>
      <c r="U1648" s="768"/>
      <c r="V1648" s="768"/>
      <c r="W1648" s="768"/>
      <c r="X1648" s="768"/>
      <c r="Y1648" s="768"/>
      <c r="Z1648" s="768"/>
      <c r="AA1648" s="768"/>
      <c r="AB1648" s="768"/>
      <c r="AC1648" s="768"/>
      <c r="AD1648" s="769"/>
      <c r="AE1648" s="768"/>
      <c r="AF1648" s="768"/>
      <c r="AG1648" s="768"/>
      <c r="AH1648" s="768"/>
      <c r="AI1648" s="768"/>
      <c r="AJ1648" s="768"/>
      <c r="AK1648" s="768"/>
      <c r="AL1648" s="770"/>
      <c r="AM1648" s="768"/>
      <c r="AN1648" s="768"/>
      <c r="AO1648" s="768"/>
      <c r="AP1648" s="768"/>
      <c r="AQ1648" s="771"/>
      <c r="AR1648" s="62"/>
      <c r="AS1648" s="236" t="s">
        <v>32</v>
      </c>
      <c r="AT1648" s="236" t="s">
        <v>33</v>
      </c>
      <c r="AU1648" s="236" t="s">
        <v>34</v>
      </c>
      <c r="AV1648" s="236" t="s">
        <v>35</v>
      </c>
      <c r="AW1648" s="237" t="s">
        <v>36</v>
      </c>
      <c r="AX1648" s="236" t="s">
        <v>37</v>
      </c>
      <c r="AY1648" s="236" t="s">
        <v>38</v>
      </c>
      <c r="AZ1648" s="236" t="s">
        <v>39</v>
      </c>
      <c r="BA1648" s="236" t="s">
        <v>40</v>
      </c>
      <c r="BB1648" s="236" t="s">
        <v>41</v>
      </c>
      <c r="BC1648" s="237" t="s">
        <v>42</v>
      </c>
      <c r="BD1648" s="236" t="s">
        <v>43</v>
      </c>
      <c r="BE1648" s="236" t="s">
        <v>44</v>
      </c>
      <c r="BF1648" s="236" t="s">
        <v>45</v>
      </c>
      <c r="BG1648" s="236" t="s">
        <v>46</v>
      </c>
      <c r="BH1648" s="236" t="s">
        <v>47</v>
      </c>
      <c r="BI1648" s="236" t="s">
        <v>48</v>
      </c>
      <c r="BJ1648" s="236" t="s">
        <v>49</v>
      </c>
      <c r="BK1648" s="238" t="s">
        <v>50</v>
      </c>
      <c r="BL1648" s="239" t="s">
        <v>51</v>
      </c>
      <c r="BM1648" s="239" t="s">
        <v>52</v>
      </c>
      <c r="BN1648" s="239" t="s">
        <v>53</v>
      </c>
      <c r="BO1648" s="239" t="s">
        <v>54</v>
      </c>
      <c r="BP1648" s="239" t="s">
        <v>55</v>
      </c>
      <c r="BQ1648" s="19"/>
    </row>
    <row r="1649">
      <c r="A1649" s="124"/>
      <c r="B1649" s="258"/>
      <c r="C1649" s="124" t="s">
        <v>59</v>
      </c>
      <c r="D1649" s="256" t="s">
        <v>59</v>
      </c>
      <c r="E1649" s="257"/>
      <c r="F1649" s="125"/>
      <c r="G1649" s="258"/>
      <c r="H1649" s="128"/>
      <c r="I1649" s="128">
        <v>21</v>
      </c>
      <c r="J1649" s="128"/>
      <c r="K1649" s="128"/>
      <c r="L1649" s="128"/>
      <c r="M1649" s="128"/>
      <c r="N1649" s="128"/>
      <c r="O1649" s="128"/>
      <c r="P1649" s="1052" t="s">
        <v>72</v>
      </c>
      <c r="Q1649" s="242" t="s">
        <v>125</v>
      </c>
      <c r="R1649" s="132" t="s">
        <v>89</v>
      </c>
      <c r="S1649" s="133"/>
      <c r="T1649" s="721"/>
      <c r="U1649" s="721"/>
      <c r="V1649" s="721"/>
      <c r="W1649" s="721"/>
      <c r="X1649" s="721"/>
      <c r="Y1649" s="721"/>
      <c r="Z1649" s="721"/>
      <c r="AA1649" s="721"/>
      <c r="AB1649" s="721"/>
      <c r="AC1649" s="721"/>
      <c r="AD1649" s="734"/>
      <c r="AE1649" s="721"/>
      <c r="AF1649" s="721"/>
      <c r="AG1649" s="721"/>
      <c r="AH1649" s="721"/>
      <c r="AI1649" s="721"/>
      <c r="AJ1649" s="721"/>
      <c r="AK1649" s="721"/>
      <c r="AL1649" s="735"/>
      <c r="AM1649" s="721"/>
      <c r="AN1649" s="721"/>
      <c r="AO1649" s="721"/>
      <c r="AP1649" s="721"/>
      <c r="AQ1649" s="722"/>
      <c r="AR1649" s="62"/>
      <c r="AS1649" s="309">
        <f>T1649*T1656*1.73*0.875/1000</f>
        <v>0</v>
      </c>
      <c r="AT1649" s="309">
        <f t="shared" ref="AT1649:BP1649" si="670">U1649*U1656*1.73*0.875/1000</f>
        <v>0</v>
      </c>
      <c r="AU1649" s="309">
        <f t="shared" si="670"/>
        <v>0</v>
      </c>
      <c r="AV1649" s="309">
        <f t="shared" si="670"/>
        <v>0</v>
      </c>
      <c r="AW1649" s="310">
        <f t="shared" si="670"/>
        <v>0</v>
      </c>
      <c r="AX1649" s="309">
        <f t="shared" si="670"/>
        <v>0</v>
      </c>
      <c r="AY1649" s="309">
        <f t="shared" si="670"/>
        <v>0</v>
      </c>
      <c r="AZ1649" s="309">
        <f t="shared" si="670"/>
        <v>0</v>
      </c>
      <c r="BA1649" s="309">
        <f t="shared" si="670"/>
        <v>0</v>
      </c>
      <c r="BB1649" s="309">
        <f t="shared" si="670"/>
        <v>0</v>
      </c>
      <c r="BC1649" s="310">
        <f t="shared" si="670"/>
        <v>0</v>
      </c>
      <c r="BD1649" s="309">
        <f t="shared" si="670"/>
        <v>0</v>
      </c>
      <c r="BE1649" s="309">
        <f t="shared" si="670"/>
        <v>0</v>
      </c>
      <c r="BF1649" s="309">
        <f t="shared" si="670"/>
        <v>0</v>
      </c>
      <c r="BG1649" s="309">
        <f t="shared" si="670"/>
        <v>0</v>
      </c>
      <c r="BH1649" s="309">
        <f t="shared" si="670"/>
        <v>0</v>
      </c>
      <c r="BI1649" s="309">
        <f t="shared" si="670"/>
        <v>0</v>
      </c>
      <c r="BJ1649" s="309">
        <f t="shared" si="670"/>
        <v>0</v>
      </c>
      <c r="BK1649" s="310">
        <f t="shared" si="670"/>
        <v>0</v>
      </c>
      <c r="BL1649" s="309">
        <f t="shared" si="670"/>
        <v>0</v>
      </c>
      <c r="BM1649" s="309">
        <f t="shared" si="670"/>
        <v>0</v>
      </c>
      <c r="BN1649" s="309">
        <f t="shared" si="670"/>
        <v>0</v>
      </c>
      <c r="BO1649" s="309">
        <f t="shared" si="670"/>
        <v>0</v>
      </c>
      <c r="BP1649" s="309">
        <f t="shared" si="670"/>
        <v>0</v>
      </c>
      <c r="BQ1649" s="247"/>
      <c r="BR1649" s="750"/>
      <c r="BS1649" s="750"/>
      <c r="BT1649" s="2"/>
    </row>
    <row r="1650" ht="16.5">
      <c r="A1650" s="124"/>
      <c r="B1650" s="258"/>
      <c r="C1650" s="124" t="s">
        <v>59</v>
      </c>
      <c r="D1650" s="256" t="s">
        <v>59</v>
      </c>
      <c r="E1650" s="257"/>
      <c r="F1650" s="125"/>
      <c r="G1650" s="258"/>
      <c r="H1650" s="128"/>
      <c r="I1650" s="128">
        <v>22</v>
      </c>
      <c r="J1650" s="128"/>
      <c r="K1650" s="128"/>
      <c r="L1650" s="128"/>
      <c r="M1650" s="128"/>
      <c r="N1650" s="128"/>
      <c r="O1650" s="128"/>
      <c r="P1650" s="1052" t="s">
        <v>72</v>
      </c>
      <c r="Q1650" s="761" t="s">
        <v>100</v>
      </c>
      <c r="R1650" s="155" t="s">
        <v>89</v>
      </c>
      <c r="S1650" s="156"/>
      <c r="T1650" s="721"/>
      <c r="U1650" s="721"/>
      <c r="V1650" s="721"/>
      <c r="W1650" s="721"/>
      <c r="X1650" s="721"/>
      <c r="Y1650" s="721"/>
      <c r="Z1650" s="721"/>
      <c r="AA1650" s="721"/>
      <c r="AB1650" s="721"/>
      <c r="AC1650" s="721"/>
      <c r="AD1650" s="734"/>
      <c r="AE1650" s="721"/>
      <c r="AF1650" s="721"/>
      <c r="AG1650" s="721"/>
      <c r="AH1650" s="721"/>
      <c r="AI1650" s="721"/>
      <c r="AJ1650" s="721"/>
      <c r="AK1650" s="721"/>
      <c r="AL1650" s="735"/>
      <c r="AM1650" s="721"/>
      <c r="AN1650" s="721"/>
      <c r="AO1650" s="721"/>
      <c r="AP1650" s="721"/>
      <c r="AQ1650" s="722"/>
      <c r="AR1650" s="62"/>
      <c r="AS1650" s="878">
        <f>T1650*T1656*1.73*0.875/1000</f>
        <v>0</v>
      </c>
      <c r="AT1650" s="878">
        <f t="shared" ref="AT1650:BP1650" si="671">U1650*U1656*1.73*0.875/1000</f>
        <v>0</v>
      </c>
      <c r="AU1650" s="878">
        <f t="shared" si="671"/>
        <v>0</v>
      </c>
      <c r="AV1650" s="878">
        <f t="shared" si="671"/>
        <v>0</v>
      </c>
      <c r="AW1650" s="879">
        <f t="shared" si="671"/>
        <v>0</v>
      </c>
      <c r="AX1650" s="878">
        <f t="shared" si="671"/>
        <v>0</v>
      </c>
      <c r="AY1650" s="878">
        <f t="shared" si="671"/>
        <v>0</v>
      </c>
      <c r="AZ1650" s="878">
        <f t="shared" si="671"/>
        <v>0</v>
      </c>
      <c r="BA1650" s="878">
        <f t="shared" si="671"/>
        <v>0</v>
      </c>
      <c r="BB1650" s="878">
        <f t="shared" si="671"/>
        <v>0</v>
      </c>
      <c r="BC1650" s="879">
        <f t="shared" si="671"/>
        <v>0</v>
      </c>
      <c r="BD1650" s="878">
        <f t="shared" si="671"/>
        <v>0</v>
      </c>
      <c r="BE1650" s="878">
        <f t="shared" si="671"/>
        <v>0</v>
      </c>
      <c r="BF1650" s="878">
        <f t="shared" si="671"/>
        <v>0</v>
      </c>
      <c r="BG1650" s="878">
        <f t="shared" si="671"/>
        <v>0</v>
      </c>
      <c r="BH1650" s="878">
        <f t="shared" si="671"/>
        <v>0</v>
      </c>
      <c r="BI1650" s="878">
        <f t="shared" si="671"/>
        <v>0</v>
      </c>
      <c r="BJ1650" s="878">
        <f t="shared" si="671"/>
        <v>0</v>
      </c>
      <c r="BK1650" s="879">
        <f t="shared" si="671"/>
        <v>0</v>
      </c>
      <c r="BL1650" s="878">
        <f t="shared" si="671"/>
        <v>0</v>
      </c>
      <c r="BM1650" s="878">
        <f t="shared" si="671"/>
        <v>0</v>
      </c>
      <c r="BN1650" s="878">
        <f t="shared" si="671"/>
        <v>0</v>
      </c>
      <c r="BO1650" s="878">
        <f t="shared" si="671"/>
        <v>0</v>
      </c>
      <c r="BP1650" s="878">
        <f t="shared" si="671"/>
        <v>0</v>
      </c>
      <c r="BQ1650" s="247"/>
      <c r="BR1650" s="760"/>
      <c r="BS1650" s="760"/>
      <c r="BT1650" s="2"/>
    </row>
    <row r="1651" ht="16.5">
      <c r="A1651" s="124"/>
      <c r="B1651" s="258"/>
      <c r="C1651" s="124"/>
      <c r="D1651" s="256"/>
      <c r="E1651" s="257"/>
      <c r="F1651" s="125"/>
      <c r="G1651" s="258"/>
      <c r="H1651" s="128"/>
      <c r="I1651" s="128"/>
      <c r="J1651" s="128"/>
      <c r="K1651" s="128"/>
      <c r="L1651" s="128"/>
      <c r="M1651" s="128"/>
      <c r="N1651" s="128"/>
      <c r="O1651" s="128"/>
      <c r="P1651" s="487"/>
      <c r="Q1651" s="662" t="s">
        <v>182</v>
      </c>
      <c r="R1651" s="915"/>
      <c r="S1651" s="916"/>
      <c r="T1651" s="755"/>
      <c r="U1651" s="755"/>
      <c r="V1651" s="755"/>
      <c r="W1651" s="755"/>
      <c r="X1651" s="755"/>
      <c r="Y1651" s="755"/>
      <c r="Z1651" s="755"/>
      <c r="AA1651" s="755"/>
      <c r="AB1651" s="755"/>
      <c r="AC1651" s="755"/>
      <c r="AD1651" s="756"/>
      <c r="AE1651" s="755"/>
      <c r="AF1651" s="755"/>
      <c r="AG1651" s="755"/>
      <c r="AH1651" s="755"/>
      <c r="AI1651" s="755"/>
      <c r="AJ1651" s="755"/>
      <c r="AK1651" s="755"/>
      <c r="AL1651" s="757"/>
      <c r="AM1651" s="755"/>
      <c r="AN1651" s="755"/>
      <c r="AO1651" s="755"/>
      <c r="AP1651" s="755"/>
      <c r="AQ1651" s="758"/>
      <c r="AR1651" s="62"/>
      <c r="AS1651" s="274">
        <f t="shared" ref="AS1651:BP1651" si="672">SUM(AS1649:AS1650)</f>
        <v>0</v>
      </c>
      <c r="AT1651" s="275">
        <f t="shared" si="672"/>
        <v>0</v>
      </c>
      <c r="AU1651" s="276">
        <f t="shared" si="672"/>
        <v>0</v>
      </c>
      <c r="AV1651" s="274">
        <f t="shared" si="672"/>
        <v>0</v>
      </c>
      <c r="AW1651" s="277">
        <f t="shared" si="672"/>
        <v>0</v>
      </c>
      <c r="AX1651" s="276">
        <f>SUM(AT1649:AT1650)</f>
        <v>0</v>
      </c>
      <c r="AY1651" s="274">
        <f t="shared" si="672"/>
        <v>0</v>
      </c>
      <c r="AZ1651" s="275">
        <f t="shared" si="672"/>
        <v>0</v>
      </c>
      <c r="BA1651" s="276">
        <f t="shared" si="672"/>
        <v>0</v>
      </c>
      <c r="BB1651" s="274">
        <f t="shared" si="672"/>
        <v>0</v>
      </c>
      <c r="BC1651" s="277">
        <f t="shared" si="672"/>
        <v>0</v>
      </c>
      <c r="BD1651" s="276">
        <f t="shared" si="672"/>
        <v>0</v>
      </c>
      <c r="BE1651" s="274">
        <f t="shared" si="672"/>
        <v>0</v>
      </c>
      <c r="BF1651" s="275">
        <f t="shared" si="672"/>
        <v>0</v>
      </c>
      <c r="BG1651" s="276">
        <f t="shared" si="672"/>
        <v>0</v>
      </c>
      <c r="BH1651" s="274">
        <f t="shared" si="672"/>
        <v>0</v>
      </c>
      <c r="BI1651" s="275">
        <f t="shared" si="672"/>
        <v>0</v>
      </c>
      <c r="BJ1651" s="276">
        <f t="shared" si="672"/>
        <v>0</v>
      </c>
      <c r="BK1651" s="278">
        <f t="shared" si="672"/>
        <v>0</v>
      </c>
      <c r="BL1651" s="274">
        <f t="shared" si="672"/>
        <v>0</v>
      </c>
      <c r="BM1651" s="275">
        <f t="shared" si="672"/>
        <v>0</v>
      </c>
      <c r="BN1651" s="276">
        <f t="shared" si="672"/>
        <v>0</v>
      </c>
      <c r="BO1651" s="276">
        <f t="shared" si="672"/>
        <v>0</v>
      </c>
      <c r="BP1651" s="274">
        <f t="shared" si="672"/>
        <v>0</v>
      </c>
      <c r="BQ1651" s="247" t="s">
        <v>183</v>
      </c>
    </row>
    <row r="1652" ht="16.5">
      <c r="A1652" s="124"/>
      <c r="B1652" s="258"/>
      <c r="C1652" s="124"/>
      <c r="D1652" s="256"/>
      <c r="E1652" s="257"/>
      <c r="F1652" s="125"/>
      <c r="G1652" s="258"/>
      <c r="H1652" s="128"/>
      <c r="I1652" s="128"/>
      <c r="J1652" s="128"/>
      <c r="K1652" s="128"/>
      <c r="L1652" s="128"/>
      <c r="M1652" s="128"/>
      <c r="N1652" s="128"/>
      <c r="O1652" s="128"/>
      <c r="P1652" s="259"/>
      <c r="Q1652" s="660" t="s">
        <v>135</v>
      </c>
      <c r="R1652" s="915"/>
      <c r="S1652" s="916"/>
      <c r="T1652" s="755"/>
      <c r="U1652" s="755"/>
      <c r="V1652" s="755"/>
      <c r="W1652" s="755"/>
      <c r="X1652" s="755"/>
      <c r="Y1652" s="755"/>
      <c r="Z1652" s="755"/>
      <c r="AA1652" s="755"/>
      <c r="AB1652" s="755"/>
      <c r="AC1652" s="755"/>
      <c r="AD1652" s="756"/>
      <c r="AE1652" s="755"/>
      <c r="AF1652" s="755"/>
      <c r="AG1652" s="755"/>
      <c r="AH1652" s="755"/>
      <c r="AI1652" s="755"/>
      <c r="AJ1652" s="755"/>
      <c r="AK1652" s="755"/>
      <c r="AL1652" s="757"/>
      <c r="AM1652" s="755"/>
      <c r="AN1652" s="755"/>
      <c r="AO1652" s="755"/>
      <c r="AP1652" s="755"/>
      <c r="AQ1652" s="758"/>
      <c r="AR1652" s="62"/>
      <c r="AS1652" s="274">
        <f t="shared" ref="AS1652:BP1652" si="673">AS1640+AS1651</f>
        <v>0</v>
      </c>
      <c r="AT1652" s="275">
        <f t="shared" si="673"/>
        <v>0</v>
      </c>
      <c r="AU1652" s="276">
        <f t="shared" si="673"/>
        <v>0</v>
      </c>
      <c r="AV1652" s="274">
        <f t="shared" si="673"/>
        <v>0</v>
      </c>
      <c r="AW1652" s="277">
        <f t="shared" si="673"/>
        <v>0</v>
      </c>
      <c r="AX1652" s="276">
        <f>AT1640+AT1651</f>
        <v>0</v>
      </c>
      <c r="AY1652" s="274">
        <f t="shared" si="673"/>
        <v>0</v>
      </c>
      <c r="AZ1652" s="275">
        <f t="shared" si="673"/>
        <v>0</v>
      </c>
      <c r="BA1652" s="276">
        <f t="shared" si="673"/>
        <v>0</v>
      </c>
      <c r="BB1652" s="274">
        <f t="shared" si="673"/>
        <v>0</v>
      </c>
      <c r="BC1652" s="277">
        <f t="shared" si="673"/>
        <v>0</v>
      </c>
      <c r="BD1652" s="276">
        <f t="shared" si="673"/>
        <v>0</v>
      </c>
      <c r="BE1652" s="274">
        <f t="shared" si="673"/>
        <v>0</v>
      </c>
      <c r="BF1652" s="275">
        <f t="shared" si="673"/>
        <v>0</v>
      </c>
      <c r="BG1652" s="276">
        <f t="shared" si="673"/>
        <v>0</v>
      </c>
      <c r="BH1652" s="274">
        <f t="shared" si="673"/>
        <v>0</v>
      </c>
      <c r="BI1652" s="275">
        <f t="shared" si="673"/>
        <v>0</v>
      </c>
      <c r="BJ1652" s="276">
        <f t="shared" si="673"/>
        <v>0</v>
      </c>
      <c r="BK1652" s="278">
        <f t="shared" si="673"/>
        <v>0</v>
      </c>
      <c r="BL1652" s="274">
        <f t="shared" si="673"/>
        <v>0</v>
      </c>
      <c r="BM1652" s="275">
        <f t="shared" si="673"/>
        <v>0</v>
      </c>
      <c r="BN1652" s="276">
        <f t="shared" si="673"/>
        <v>0</v>
      </c>
      <c r="BO1652" s="276">
        <f t="shared" si="673"/>
        <v>0</v>
      </c>
      <c r="BP1652" s="274">
        <f t="shared" si="673"/>
        <v>0</v>
      </c>
      <c r="BQ1652" s="321" t="s">
        <v>136</v>
      </c>
    </row>
    <row r="1653" ht="16.5">
      <c r="A1653" s="124"/>
      <c r="B1653" s="258"/>
      <c r="C1653" s="124"/>
      <c r="D1653" s="256"/>
      <c r="E1653" s="257"/>
      <c r="F1653" s="125"/>
      <c r="G1653" s="258"/>
      <c r="H1653" s="128">
        <v>1</v>
      </c>
      <c r="I1653" s="128">
        <v>23</v>
      </c>
      <c r="J1653" s="128"/>
      <c r="K1653" s="128"/>
      <c r="L1653" s="128"/>
      <c r="M1653" s="128"/>
      <c r="N1653" s="128"/>
      <c r="O1653" s="128"/>
      <c r="P1653" s="104"/>
      <c r="Q1653" s="291" t="s">
        <v>243</v>
      </c>
      <c r="R1653" s="132" t="s">
        <v>217</v>
      </c>
      <c r="S1653" s="133"/>
      <c r="T1653" s="721"/>
      <c r="U1653" s="721"/>
      <c r="V1653" s="721"/>
      <c r="W1653" s="721"/>
      <c r="X1653" s="721"/>
      <c r="Y1653" s="721"/>
      <c r="Z1653" s="721"/>
      <c r="AA1653" s="721"/>
      <c r="AB1653" s="721"/>
      <c r="AC1653" s="721"/>
      <c r="AD1653" s="734"/>
      <c r="AE1653" s="721"/>
      <c r="AF1653" s="721"/>
      <c r="AG1653" s="721"/>
      <c r="AH1653" s="721"/>
      <c r="AI1653" s="721"/>
      <c r="AJ1653" s="721"/>
      <c r="AK1653" s="721"/>
      <c r="AL1653" s="735"/>
      <c r="AM1653" s="721"/>
      <c r="AN1653" s="721"/>
      <c r="AO1653" s="721"/>
      <c r="AP1653" s="721"/>
      <c r="AQ1653" s="722"/>
      <c r="AR1653" s="62"/>
      <c r="AS1653" s="62"/>
      <c r="AT1653" s="62"/>
      <c r="AU1653" s="62"/>
      <c r="AV1653" s="62"/>
      <c r="AW1653" s="98"/>
      <c r="AX1653" s="62"/>
      <c r="AY1653" s="62"/>
      <c r="AZ1653" s="62"/>
      <c r="BA1653" s="62"/>
      <c r="BB1653" s="62"/>
      <c r="BC1653" s="98"/>
      <c r="BD1653" s="62"/>
      <c r="BE1653" s="62"/>
      <c r="BF1653" s="62"/>
      <c r="BG1653" s="62"/>
      <c r="BH1653" s="62"/>
      <c r="BI1653" s="62"/>
      <c r="BJ1653" s="62"/>
      <c r="BK1653" s="98"/>
      <c r="BL1653" s="62"/>
      <c r="BM1653" s="62"/>
      <c r="BN1653" s="62"/>
      <c r="BO1653" s="62"/>
      <c r="BP1653" s="62"/>
    </row>
    <row r="1654" ht="16.5">
      <c r="A1654" s="124"/>
      <c r="B1654" s="258"/>
      <c r="C1654" s="124"/>
      <c r="D1654" s="256"/>
      <c r="E1654" s="257"/>
      <c r="F1654" s="125"/>
      <c r="G1654" s="258"/>
      <c r="H1654" s="128">
        <v>2</v>
      </c>
      <c r="I1654" s="128">
        <v>24</v>
      </c>
      <c r="J1654" s="128"/>
      <c r="K1654" s="128"/>
      <c r="L1654" s="128"/>
      <c r="M1654" s="128"/>
      <c r="N1654" s="128"/>
      <c r="O1654" s="128"/>
      <c r="P1654" s="125"/>
      <c r="Q1654" s="291"/>
      <c r="R1654" s="155" t="s">
        <v>219</v>
      </c>
      <c r="S1654" s="133"/>
      <c r="T1654" s="721"/>
      <c r="U1654" s="721"/>
      <c r="V1654" s="721"/>
      <c r="W1654" s="721"/>
      <c r="X1654" s="721"/>
      <c r="Y1654" s="721"/>
      <c r="Z1654" s="721"/>
      <c r="AA1654" s="721"/>
      <c r="AB1654" s="721"/>
      <c r="AC1654" s="721"/>
      <c r="AD1654" s="734"/>
      <c r="AE1654" s="721"/>
      <c r="AF1654" s="721"/>
      <c r="AG1654" s="721"/>
      <c r="AH1654" s="721"/>
      <c r="AI1654" s="721"/>
      <c r="AJ1654" s="721"/>
      <c r="AK1654" s="721"/>
      <c r="AL1654" s="735"/>
      <c r="AM1654" s="721"/>
      <c r="AN1654" s="721"/>
      <c r="AO1654" s="721"/>
      <c r="AP1654" s="721"/>
      <c r="AQ1654" s="722"/>
      <c r="AR1654" s="62"/>
      <c r="AS1654" s="274">
        <f t="shared" ref="AS1654:BP1654" si="674">AS1631+AS1643</f>
        <v>0</v>
      </c>
      <c r="AT1654" s="274">
        <f t="shared" si="674"/>
        <v>0</v>
      </c>
      <c r="AU1654" s="275">
        <f t="shared" si="674"/>
        <v>0</v>
      </c>
      <c r="AV1654" s="274">
        <f t="shared" si="674"/>
        <v>0</v>
      </c>
      <c r="AW1654" s="517">
        <f t="shared" si="674"/>
        <v>0</v>
      </c>
      <c r="AX1654" s="275">
        <f>AT1631+AT1643</f>
        <v>0</v>
      </c>
      <c r="AY1654" s="274">
        <f t="shared" si="674"/>
        <v>0</v>
      </c>
      <c r="AZ1654" s="274">
        <f t="shared" si="674"/>
        <v>0</v>
      </c>
      <c r="BA1654" s="275">
        <f t="shared" si="674"/>
        <v>0</v>
      </c>
      <c r="BB1654" s="274">
        <f t="shared" si="674"/>
        <v>0</v>
      </c>
      <c r="BC1654" s="517">
        <f t="shared" si="674"/>
        <v>0</v>
      </c>
      <c r="BD1654" s="275">
        <f t="shared" si="674"/>
        <v>0</v>
      </c>
      <c r="BE1654" s="274">
        <f t="shared" si="674"/>
        <v>0</v>
      </c>
      <c r="BF1654" s="274">
        <f t="shared" si="674"/>
        <v>0</v>
      </c>
      <c r="BG1654" s="275">
        <f t="shared" si="674"/>
        <v>0</v>
      </c>
      <c r="BH1654" s="274">
        <f t="shared" si="674"/>
        <v>0</v>
      </c>
      <c r="BI1654" s="274">
        <f t="shared" si="674"/>
        <v>0</v>
      </c>
      <c r="BJ1654" s="275">
        <f t="shared" si="674"/>
        <v>0</v>
      </c>
      <c r="BK1654" s="277">
        <f t="shared" si="674"/>
        <v>0</v>
      </c>
      <c r="BL1654" s="274">
        <f t="shared" si="674"/>
        <v>0</v>
      </c>
      <c r="BM1654" s="274">
        <f t="shared" si="674"/>
        <v>0</v>
      </c>
      <c r="BN1654" s="275">
        <f t="shared" si="674"/>
        <v>0</v>
      </c>
      <c r="BO1654" s="275">
        <f t="shared" si="674"/>
        <v>0</v>
      </c>
      <c r="BP1654" s="274">
        <f t="shared" si="674"/>
        <v>0</v>
      </c>
      <c r="BQ1654" s="19" t="s">
        <v>244</v>
      </c>
    </row>
    <row r="1655" ht="16.5">
      <c r="A1655" s="124"/>
      <c r="B1655" s="258"/>
      <c r="C1655" s="124"/>
      <c r="D1655" s="256"/>
      <c r="E1655" s="257"/>
      <c r="F1655" s="125"/>
      <c r="G1655" s="258"/>
      <c r="H1655" s="128">
        <v>3</v>
      </c>
      <c r="I1655" s="128">
        <v>25</v>
      </c>
      <c r="J1655" s="128"/>
      <c r="K1655" s="128"/>
      <c r="L1655" s="128"/>
      <c r="M1655" s="128"/>
      <c r="N1655" s="128"/>
      <c r="O1655" s="128"/>
      <c r="P1655" s="125"/>
      <c r="Q1655" s="291" t="s">
        <v>245</v>
      </c>
      <c r="R1655" s="132" t="s">
        <v>217</v>
      </c>
      <c r="S1655" s="133"/>
      <c r="T1655" s="721"/>
      <c r="U1655" s="721"/>
      <c r="V1655" s="721"/>
      <c r="W1655" s="721"/>
      <c r="X1655" s="721"/>
      <c r="Y1655" s="721"/>
      <c r="Z1655" s="721"/>
      <c r="AA1655" s="721"/>
      <c r="AB1655" s="721"/>
      <c r="AC1655" s="721"/>
      <c r="AD1655" s="734"/>
      <c r="AE1655" s="721"/>
      <c r="AF1655" s="721"/>
      <c r="AG1655" s="721"/>
      <c r="AH1655" s="721"/>
      <c r="AI1655" s="721"/>
      <c r="AJ1655" s="721"/>
      <c r="AK1655" s="721"/>
      <c r="AL1655" s="735"/>
      <c r="AM1655" s="721"/>
      <c r="AN1655" s="721"/>
      <c r="AO1655" s="721"/>
      <c r="AP1655" s="721"/>
      <c r="AQ1655" s="722"/>
      <c r="AR1655" s="62"/>
      <c r="AS1655" s="625"/>
      <c r="AT1655" s="625"/>
      <c r="AU1655" s="625"/>
      <c r="AV1655" s="625"/>
      <c r="AW1655" s="626"/>
      <c r="AX1655" s="625"/>
      <c r="AY1655" s="625"/>
      <c r="AZ1655" s="625"/>
      <c r="BA1655" s="625"/>
      <c r="BB1655" s="625"/>
      <c r="BC1655" s="626"/>
      <c r="BD1655" s="625"/>
      <c r="BE1655" s="625"/>
      <c r="BF1655" s="625"/>
      <c r="BG1655" s="625"/>
      <c r="BH1655" s="625"/>
      <c r="BI1655" s="625"/>
      <c r="BJ1655" s="625"/>
      <c r="BK1655" s="626"/>
      <c r="BL1655" s="625"/>
      <c r="BM1655" s="625"/>
      <c r="BN1655" s="625"/>
      <c r="BO1655" s="625"/>
      <c r="BP1655" s="625"/>
    </row>
    <row r="1656" ht="16.5">
      <c r="A1656" s="345"/>
      <c r="B1656" s="1557"/>
      <c r="C1656" s="345"/>
      <c r="D1656" s="1527"/>
      <c r="E1656" s="1528"/>
      <c r="F1656" s="346"/>
      <c r="G1656" s="1557"/>
      <c r="H1656" s="348">
        <v>4</v>
      </c>
      <c r="I1656" s="348">
        <v>26</v>
      </c>
      <c r="J1656" s="348"/>
      <c r="K1656" s="348"/>
      <c r="L1656" s="348"/>
      <c r="M1656" s="348"/>
      <c r="N1656" s="348"/>
      <c r="O1656" s="348"/>
      <c r="P1656" s="150"/>
      <c r="Q1656" s="526"/>
      <c r="R1656" s="155" t="s">
        <v>219</v>
      </c>
      <c r="S1656" s="156"/>
      <c r="T1656" s="721"/>
      <c r="U1656" s="721"/>
      <c r="V1656" s="721"/>
      <c r="W1656" s="721"/>
      <c r="X1656" s="721"/>
      <c r="Y1656" s="721"/>
      <c r="Z1656" s="721"/>
      <c r="AA1656" s="721"/>
      <c r="AB1656" s="721"/>
      <c r="AC1656" s="721"/>
      <c r="AD1656" s="734"/>
      <c r="AE1656" s="721"/>
      <c r="AF1656" s="721"/>
      <c r="AG1656" s="721"/>
      <c r="AH1656" s="721"/>
      <c r="AI1656" s="721"/>
      <c r="AJ1656" s="721"/>
      <c r="AK1656" s="721"/>
      <c r="AL1656" s="735"/>
      <c r="AM1656" s="721"/>
      <c r="AN1656" s="721"/>
      <c r="AO1656" s="721"/>
      <c r="AP1656" s="721"/>
      <c r="AQ1656" s="722"/>
      <c r="AR1656" s="62"/>
      <c r="AS1656" s="274">
        <f t="shared" ref="AS1656:BP1656" si="675">AS1634+AS1646</f>
        <v>0</v>
      </c>
      <c r="AT1656" s="274">
        <f t="shared" si="675"/>
        <v>0</v>
      </c>
      <c r="AU1656" s="275">
        <f t="shared" si="675"/>
        <v>0</v>
      </c>
      <c r="AV1656" s="274">
        <f t="shared" si="675"/>
        <v>0</v>
      </c>
      <c r="AW1656" s="517">
        <f t="shared" si="675"/>
        <v>0</v>
      </c>
      <c r="AX1656" s="275">
        <f>AT1634+AT1646</f>
        <v>0</v>
      </c>
      <c r="AY1656" s="274">
        <f t="shared" si="675"/>
        <v>0</v>
      </c>
      <c r="AZ1656" s="274">
        <f t="shared" si="675"/>
        <v>0</v>
      </c>
      <c r="BA1656" s="275">
        <f t="shared" si="675"/>
        <v>0</v>
      </c>
      <c r="BB1656" s="274">
        <f t="shared" si="675"/>
        <v>0</v>
      </c>
      <c r="BC1656" s="517">
        <f t="shared" si="675"/>
        <v>0</v>
      </c>
      <c r="BD1656" s="275">
        <f t="shared" si="675"/>
        <v>0</v>
      </c>
      <c r="BE1656" s="274">
        <f t="shared" si="675"/>
        <v>0</v>
      </c>
      <c r="BF1656" s="274">
        <f t="shared" si="675"/>
        <v>0</v>
      </c>
      <c r="BG1656" s="275">
        <f t="shared" si="675"/>
        <v>0</v>
      </c>
      <c r="BH1656" s="274">
        <f t="shared" si="675"/>
        <v>0</v>
      </c>
      <c r="BI1656" s="274">
        <f t="shared" si="675"/>
        <v>0</v>
      </c>
      <c r="BJ1656" s="275">
        <f t="shared" si="675"/>
        <v>0</v>
      </c>
      <c r="BK1656" s="277">
        <f t="shared" si="675"/>
        <v>0</v>
      </c>
      <c r="BL1656" s="274">
        <f t="shared" si="675"/>
        <v>0</v>
      </c>
      <c r="BM1656" s="274">
        <f t="shared" si="675"/>
        <v>0</v>
      </c>
      <c r="BN1656" s="275">
        <f t="shared" si="675"/>
        <v>0</v>
      </c>
      <c r="BO1656" s="275">
        <f t="shared" si="675"/>
        <v>0</v>
      </c>
      <c r="BP1656" s="274">
        <f t="shared" si="675"/>
        <v>0</v>
      </c>
      <c r="BQ1656" s="19" t="s">
        <v>246</v>
      </c>
    </row>
    <row r="1657" ht="16.5">
      <c r="A1657" s="1529"/>
      <c r="B1657" s="1530" t="s">
        <v>146</v>
      </c>
      <c r="C1657" s="1441">
        <f t="shared" si="658"/>
        <v>9</v>
      </c>
      <c r="D1657" s="1442">
        <f t="shared" si="658"/>
        <v>13</v>
      </c>
      <c r="E1657" s="1443">
        <f t="shared" si="658"/>
        <v>0</v>
      </c>
      <c r="F1657" s="1531">
        <f t="shared" si="658"/>
        <v>0</v>
      </c>
      <c r="G1657" s="1532">
        <f t="shared" si="658"/>
        <v>3</v>
      </c>
      <c r="H1657" s="1533">
        <f t="shared" si="658"/>
        <v>4</v>
      </c>
      <c r="I1657" s="1534">
        <f t="shared" si="658"/>
        <v>26</v>
      </c>
      <c r="J1657" s="1535">
        <f>D1657+G1657</f>
        <v>16</v>
      </c>
      <c r="K1657" s="1536">
        <f>J1657/I1657*100</f>
        <v>61.53846153846154</v>
      </c>
      <c r="L1657" s="1537"/>
      <c r="M1657" s="1538">
        <v>26</v>
      </c>
      <c r="N1657" s="1538"/>
      <c r="O1657" s="1537"/>
      <c r="P1657" s="214"/>
      <c r="Q1657" s="215" t="s">
        <v>247</v>
      </c>
      <c r="R1657" s="216" t="s">
        <v>189</v>
      </c>
      <c r="S1657" s="217"/>
      <c r="T1657" s="377"/>
      <c r="U1657" s="377"/>
      <c r="V1657" s="377"/>
      <c r="W1657" s="377"/>
      <c r="X1657" s="377"/>
      <c r="Y1657" s="377"/>
      <c r="Z1657" s="377"/>
      <c r="AA1657" s="377"/>
      <c r="AB1657" s="377"/>
      <c r="AC1657" s="377"/>
      <c r="AD1657" s="378"/>
      <c r="AE1657" s="377"/>
      <c r="AF1657" s="377"/>
      <c r="AG1657" s="377"/>
      <c r="AH1657" s="377"/>
      <c r="AI1657" s="377"/>
      <c r="AJ1657" s="377"/>
      <c r="AK1657" s="377"/>
      <c r="AL1657" s="536"/>
      <c r="AM1657" s="377"/>
      <c r="AN1657" s="377"/>
      <c r="AO1657" s="377"/>
      <c r="AP1657" s="377"/>
      <c r="AQ1657" s="537"/>
      <c r="AR1657" s="779"/>
      <c r="AS1657" s="62"/>
      <c r="AT1657" s="62"/>
      <c r="AU1657" s="62"/>
      <c r="AV1657" s="62"/>
      <c r="AW1657" s="98"/>
      <c r="AX1657" s="62"/>
      <c r="AY1657" s="62"/>
      <c r="AZ1657" s="62"/>
      <c r="BA1657" s="62"/>
      <c r="BB1657" s="62"/>
      <c r="BC1657" s="98"/>
      <c r="BD1657" s="62"/>
      <c r="BE1657" s="62"/>
      <c r="BF1657" s="62"/>
      <c r="BG1657" s="62"/>
      <c r="BH1657" s="62"/>
      <c r="BI1657" s="62"/>
      <c r="BJ1657" s="62"/>
      <c r="BK1657" s="98"/>
      <c r="BL1657" s="62"/>
      <c r="BM1657" s="62"/>
      <c r="BN1657" s="62"/>
      <c r="BO1657" s="62"/>
      <c r="BP1657" s="62"/>
    </row>
    <row r="1658" ht="16.5">
      <c r="A1658" s="368"/>
      <c r="B1658" s="369"/>
      <c r="C1658" s="370" t="s">
        <v>148</v>
      </c>
      <c r="D1658" s="371"/>
      <c r="E1658" s="372">
        <f>C1657+E1657</f>
        <v>9</v>
      </c>
      <c r="F1658" s="373"/>
      <c r="G1658" s="372">
        <f>F1657+G1657</f>
        <v>3</v>
      </c>
      <c r="H1658" s="374"/>
      <c r="I1658" s="375">
        <f>I1657</f>
        <v>26</v>
      </c>
      <c r="J1658" s="376"/>
      <c r="K1658" s="376"/>
      <c r="L1658" s="376"/>
      <c r="M1658" s="376"/>
      <c r="N1658" s="376"/>
      <c r="O1658" s="376"/>
      <c r="P1658" s="1540"/>
      <c r="Q1658" s="540" t="s">
        <v>151</v>
      </c>
      <c r="R1658" s="541"/>
      <c r="S1658" s="542"/>
      <c r="T1658" s="543"/>
      <c r="U1658" s="543"/>
      <c r="V1658" s="543"/>
      <c r="W1658" s="543"/>
      <c r="X1658" s="543"/>
      <c r="Y1658" s="543"/>
      <c r="Z1658" s="543"/>
      <c r="AA1658" s="543"/>
      <c r="AB1658" s="543"/>
      <c r="AC1658" s="543"/>
      <c r="AD1658" s="684"/>
      <c r="AE1658" s="543"/>
      <c r="AF1658" s="543"/>
      <c r="AG1658" s="543"/>
      <c r="AH1658" s="543"/>
      <c r="AI1658" s="543"/>
      <c r="AJ1658" s="543"/>
      <c r="AK1658" s="543"/>
      <c r="AL1658" s="545"/>
      <c r="AM1658" s="543"/>
      <c r="AN1658" s="543"/>
      <c r="AO1658" s="543"/>
      <c r="AP1658" s="543"/>
      <c r="AQ1658" s="546"/>
      <c r="AR1658" s="62"/>
      <c r="AS1658" s="62"/>
      <c r="AT1658" s="62"/>
      <c r="AU1658" s="62"/>
      <c r="AV1658" s="62"/>
      <c r="AW1658" s="98"/>
      <c r="AX1658" s="62"/>
      <c r="AY1658" s="62"/>
      <c r="AZ1658" s="62"/>
      <c r="BA1658" s="62"/>
      <c r="BB1658" s="62"/>
      <c r="BC1658" s="98"/>
      <c r="BD1658" s="62"/>
      <c r="BE1658" s="62"/>
      <c r="BF1658" s="62"/>
      <c r="BG1658" s="62"/>
      <c r="BH1658" s="62"/>
      <c r="BI1658" s="62"/>
      <c r="BJ1658" s="62"/>
      <c r="BK1658" s="98"/>
      <c r="BL1658" s="62"/>
      <c r="BM1658" s="62"/>
      <c r="BN1658" s="62"/>
      <c r="BO1658" s="62"/>
      <c r="BP1658" s="62"/>
    </row>
    <row r="1659" ht="16.5">
      <c r="A1659" s="368"/>
      <c r="B1659" s="382"/>
      <c r="C1659" s="383" t="s">
        <v>150</v>
      </c>
      <c r="D1659" s="371"/>
      <c r="E1659" s="384">
        <f>E1658/I1658*100</f>
        <v>34.615384615384613</v>
      </c>
      <c r="F1659" s="385"/>
      <c r="G1659" s="384">
        <f>G1658/I1658*100</f>
        <v>11.538461538461538</v>
      </c>
      <c r="H1659" s="386"/>
      <c r="I1659" s="387"/>
      <c r="J1659" s="388"/>
      <c r="K1659" s="387"/>
      <c r="L1659" s="388"/>
      <c r="M1659" s="388"/>
      <c r="N1659" s="388"/>
      <c r="O1659" s="387"/>
      <c r="P1659" s="2"/>
    </row>
    <row r="1660">
      <c r="A1660" s="2"/>
      <c r="B1660" s="2"/>
      <c r="C1660" s="6" t="s">
        <v>450</v>
      </c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</row>
    <row r="1661">
      <c r="A1661" s="1558"/>
      <c r="B1661" s="1558"/>
      <c r="C1661" s="1559">
        <f t="shared" ref="C1661:J1661" si="676">C1657+C1614+C1567+C1552+C1536+C1516+C1500+C1473+C1444+C1414+C1384+C1352+C1320+C1291+C1260+C1229+C1195+C1157+C1113+C1069+C1016+C980+C906+C857+C800+C777+C740+C696+C668+C619+C585+C523+C496+C468+C415+C358+C315+C276+C234+C176+C97</f>
        <v>357</v>
      </c>
      <c r="D1661" s="1559">
        <f t="shared" si="676"/>
        <v>416</v>
      </c>
      <c r="E1661" s="1559">
        <f t="shared" si="676"/>
        <v>0</v>
      </c>
      <c r="F1661" s="1559">
        <f t="shared" si="676"/>
        <v>17</v>
      </c>
      <c r="G1661" s="1560">
        <f t="shared" si="676"/>
        <v>54</v>
      </c>
      <c r="H1661" s="1559">
        <f t="shared" si="676"/>
        <v>158</v>
      </c>
      <c r="I1661" s="1559">
        <f t="shared" si="676"/>
        <v>910</v>
      </c>
      <c r="J1661" s="1560">
        <f t="shared" si="676"/>
        <v>470</v>
      </c>
      <c r="K1661" s="1561"/>
      <c r="L1661" s="1561"/>
      <c r="M1661" s="1561"/>
      <c r="N1661" s="1561"/>
      <c r="O1661" s="1561"/>
      <c r="P1661" s="2"/>
    </row>
    <row r="1662">
      <c r="A1662" s="1558"/>
      <c r="B1662" s="1562"/>
      <c r="C1662" s="1563" t="s">
        <v>148</v>
      </c>
      <c r="D1662" s="1564"/>
      <c r="E1662" s="1565">
        <f>C1661+E1661</f>
        <v>357</v>
      </c>
      <c r="F1662" s="1566"/>
      <c r="G1662" s="1565">
        <f>F1661+G1661</f>
        <v>71</v>
      </c>
      <c r="H1662" s="1567">
        <f>H1661</f>
        <v>158</v>
      </c>
      <c r="I1662" s="1567">
        <f>I1661</f>
        <v>910</v>
      </c>
      <c r="J1662" s="1567">
        <f>J1661</f>
        <v>470</v>
      </c>
      <c r="K1662" s="1567"/>
      <c r="L1662" s="1567"/>
      <c r="M1662" s="1567"/>
      <c r="N1662" s="1567"/>
      <c r="O1662" s="1567"/>
      <c r="P1662" s="2"/>
    </row>
    <row r="1663" ht="16.5">
      <c r="A1663" s="1558"/>
      <c r="B1663" s="12"/>
      <c r="C1663" s="1362" t="s">
        <v>150</v>
      </c>
      <c r="D1663" s="1564"/>
      <c r="E1663" s="1568">
        <f>E1662/I1662*100</f>
        <v>39.230769230769234</v>
      </c>
      <c r="F1663" s="1569"/>
      <c r="G1663" s="1568">
        <f>G1662/I1662*100</f>
        <v>7.802197802197802</v>
      </c>
      <c r="H1663" s="1568"/>
      <c r="I1663" s="1570"/>
      <c r="J1663" s="1570"/>
      <c r="K1663" s="1570"/>
      <c r="L1663" s="1570"/>
      <c r="M1663" s="1570"/>
      <c r="N1663" s="1570"/>
      <c r="O1663" s="1570"/>
      <c r="P1663" s="2"/>
    </row>
    <row r="1664" ht="19.5">
      <c r="A1664" s="1571"/>
      <c r="B1664" s="1572"/>
      <c r="C1664" s="1573" t="s">
        <v>451</v>
      </c>
      <c r="D1664" s="1574"/>
      <c r="E1664" s="1574"/>
      <c r="F1664" s="1574"/>
      <c r="G1664" s="1575" t="s">
        <v>452</v>
      </c>
      <c r="H1664" s="1574"/>
      <c r="I1664" s="1576">
        <f>I1567+I1552+I1536</f>
        <v>20</v>
      </c>
      <c r="J1664" s="1576">
        <f>J1567+J1552+J1536</f>
        <v>8</v>
      </c>
      <c r="K1664" s="1577">
        <f t="shared" ref="K1664:K1666" si="677">J1664/I1664*100</f>
        <v>40</v>
      </c>
      <c r="L1664" s="1578"/>
      <c r="M1664" s="1579"/>
      <c r="N1664" s="1579"/>
      <c r="O1664" s="1580">
        <f>COUNTA(O13:O1659)</f>
        <v>3</v>
      </c>
      <c r="P1664" s="2"/>
    </row>
    <row r="1665" ht="19.5">
      <c r="A1665" s="1571"/>
      <c r="B1665" s="1572"/>
      <c r="C1665" s="1581" t="s">
        <v>451</v>
      </c>
      <c r="D1665" s="1574"/>
      <c r="E1665" s="1574"/>
      <c r="F1665" s="1574"/>
      <c r="G1665" s="1575" t="s">
        <v>453</v>
      </c>
      <c r="H1665" s="1574"/>
      <c r="I1665" s="1576">
        <f>I1516+I1500+I1473+I1444+I1414+I1384+I1352+I1320+I1291+I1260+I1229+I1195</f>
        <v>151</v>
      </c>
      <c r="J1665" s="1582">
        <f>J1516+J1500+J1473+J1444+J1414+J1384+J1352+J1320+J1291+J1260+J1229+J1195</f>
        <v>85</v>
      </c>
      <c r="K1665" s="1577">
        <f t="shared" si="677"/>
        <v>56.29139072847682</v>
      </c>
      <c r="L1665" s="1578"/>
      <c r="M1665" s="1579"/>
      <c r="N1665" s="1583">
        <f>COUNTA(N13:N1659)</f>
        <v>11</v>
      </c>
      <c r="O1665" s="1584"/>
      <c r="P1665" s="2"/>
    </row>
    <row r="1666" ht="19.5">
      <c r="A1666" s="1571"/>
      <c r="B1666" s="1572"/>
      <c r="C1666" s="1581" t="s">
        <v>451</v>
      </c>
      <c r="D1666" s="1574"/>
      <c r="E1666" s="1574"/>
      <c r="F1666" s="1574"/>
      <c r="G1666" s="1575" t="s">
        <v>454</v>
      </c>
      <c r="H1666" s="1574"/>
      <c r="I1666" s="1576">
        <f>I1657+I1614+I1157+I1113+I1069+I1016+I980+I906+I857+I800+I777+I740+I696+I668+I619+I585+I523+I496+I468+I415+I358+I315+I276+I234+I176+I97</f>
        <v>739</v>
      </c>
      <c r="J1666" s="1582">
        <f>J1657+J1614+J1157+J1113+J1069+J1016+J980+J906+J857+J800+J777+J740+J696+J668+J619+J585+J523+J496+J468+J415+J358+J315+J276+J234+J176+J97</f>
        <v>377</v>
      </c>
      <c r="K1666" s="1577">
        <f t="shared" si="677"/>
        <v>51.014884979702302</v>
      </c>
      <c r="L1666" s="1578"/>
      <c r="M1666" s="1583">
        <f>COUNTA(M13:M1659)</f>
        <v>26</v>
      </c>
      <c r="N1666" s="1583"/>
      <c r="O1666" s="1580"/>
    </row>
    <row r="1667" ht="19.5">
      <c r="A1667" s="1571"/>
      <c r="B1667" s="1572"/>
      <c r="C1667" s="1581" t="s">
        <v>451</v>
      </c>
      <c r="D1667" s="1574"/>
      <c r="E1667" s="1574"/>
      <c r="F1667" s="1585"/>
      <c r="G1667" s="1586" t="s">
        <v>455</v>
      </c>
      <c r="H1667" s="1587"/>
      <c r="I1667" s="1585">
        <f>I1665+I1666+I1664</f>
        <v>910</v>
      </c>
      <c r="J1667" s="1585">
        <f>J1665+J1666+J1664</f>
        <v>470</v>
      </c>
      <c r="K1667" s="1585"/>
      <c r="L1667" s="1585"/>
      <c r="M1667" s="1585">
        <f>SUM(M1664:N1666)</f>
        <v>37</v>
      </c>
      <c r="N1667" s="1585"/>
      <c r="O1667" s="1588">
        <f>O1664</f>
        <v>3</v>
      </c>
    </row>
  </sheetData>
  <mergeCells count="1693">
    <mergeCell ref="Q1:AL1"/>
    <mergeCell ref="Q2:AL2"/>
    <mergeCell ref="AR2:AW7"/>
    <mergeCell ref="Q3:AL3"/>
    <mergeCell ref="A6:B6"/>
    <mergeCell ref="A7:A11"/>
    <mergeCell ref="B7:B11"/>
    <mergeCell ref="C7:E7"/>
    <mergeCell ref="F7:G7"/>
    <mergeCell ref="H7:H11"/>
    <mergeCell ref="I7:I11"/>
    <mergeCell ref="J7:J11"/>
    <mergeCell ref="K7:K11"/>
    <mergeCell ref="L7:L11"/>
    <mergeCell ref="M7:O8"/>
    <mergeCell ref="Q7:X7"/>
    <mergeCell ref="C8:C11"/>
    <mergeCell ref="D8:D11"/>
    <mergeCell ref="E8:E11"/>
    <mergeCell ref="F8:F11"/>
    <mergeCell ref="G8:G11"/>
    <mergeCell ref="M9:M11"/>
    <mergeCell ref="N9:N11"/>
    <mergeCell ref="O9:O11"/>
    <mergeCell ref="P9:P11"/>
    <mergeCell ref="Q9:Q11"/>
    <mergeCell ref="S9:S11"/>
    <mergeCell ref="T9:AQ9"/>
    <mergeCell ref="AS9:AU9"/>
    <mergeCell ref="AV9:AX9"/>
    <mergeCell ref="AY9:BA9"/>
    <mergeCell ref="BB9:BD9"/>
    <mergeCell ref="BE9:BG9"/>
    <mergeCell ref="BH9:BJ9"/>
    <mergeCell ref="BL9:BN9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A13:A15"/>
    <mergeCell ref="B13:B15"/>
    <mergeCell ref="L13:L15"/>
    <mergeCell ref="AS48:AU48"/>
    <mergeCell ref="AV48:AX48"/>
    <mergeCell ref="AY48:BA48"/>
    <mergeCell ref="BB48:BD48"/>
    <mergeCell ref="BE48:BG48"/>
    <mergeCell ref="BH48:BJ48"/>
    <mergeCell ref="BL48:BN48"/>
    <mergeCell ref="AS73:AU73"/>
    <mergeCell ref="AV73:AX73"/>
    <mergeCell ref="AY73:BA73"/>
    <mergeCell ref="BB73:BD73"/>
    <mergeCell ref="BE73:BG73"/>
    <mergeCell ref="BH73:BJ73"/>
    <mergeCell ref="BL73:BN73"/>
    <mergeCell ref="A102:A104"/>
    <mergeCell ref="B102:B104"/>
    <mergeCell ref="P102:P104"/>
    <mergeCell ref="Q102:Q104"/>
    <mergeCell ref="S102:S104"/>
    <mergeCell ref="X102:AL102"/>
    <mergeCell ref="T103:T104"/>
    <mergeCell ref="U103:U104"/>
    <mergeCell ref="V103:V104"/>
    <mergeCell ref="W103:W104"/>
    <mergeCell ref="X103:X104"/>
    <mergeCell ref="Y103:Y104"/>
    <mergeCell ref="Z103:Z104"/>
    <mergeCell ref="AA103:AA104"/>
    <mergeCell ref="AB103:AB104"/>
    <mergeCell ref="AC103:AC104"/>
    <mergeCell ref="AD103:AD104"/>
    <mergeCell ref="AE103:AE104"/>
    <mergeCell ref="AF103:AF104"/>
    <mergeCell ref="AG103:AG104"/>
    <mergeCell ref="AH103:AH104"/>
    <mergeCell ref="AI103:AI104"/>
    <mergeCell ref="AJ103:AJ104"/>
    <mergeCell ref="AK103:AK104"/>
    <mergeCell ref="AL103:AL104"/>
    <mergeCell ref="AM103:AM104"/>
    <mergeCell ref="AN103:AN104"/>
    <mergeCell ref="AO103:AO104"/>
    <mergeCell ref="AP103:AP104"/>
    <mergeCell ref="AQ103:AQ104"/>
    <mergeCell ref="AS137:AU137"/>
    <mergeCell ref="AV137:AX137"/>
    <mergeCell ref="AY137:BA137"/>
    <mergeCell ref="BB137:BD137"/>
    <mergeCell ref="BE137:BG137"/>
    <mergeCell ref="BH137:BJ137"/>
    <mergeCell ref="BL137:BN137"/>
    <mergeCell ref="AS156:AU156"/>
    <mergeCell ref="AV156:AX156"/>
    <mergeCell ref="AY156:BA156"/>
    <mergeCell ref="BB156:BD156"/>
    <mergeCell ref="BE156:BG156"/>
    <mergeCell ref="BH156:BJ156"/>
    <mergeCell ref="BL156:BN156"/>
    <mergeCell ref="A180:A182"/>
    <mergeCell ref="B180:B182"/>
    <mergeCell ref="P180:P182"/>
    <mergeCell ref="Q180:Q182"/>
    <mergeCell ref="S180:S182"/>
    <mergeCell ref="X180:AL180"/>
    <mergeCell ref="T181:T182"/>
    <mergeCell ref="U181:U182"/>
    <mergeCell ref="V181:V182"/>
    <mergeCell ref="W181:W182"/>
    <mergeCell ref="X181:X182"/>
    <mergeCell ref="Y181:Y182"/>
    <mergeCell ref="Z181:Z182"/>
    <mergeCell ref="AA181:AA182"/>
    <mergeCell ref="AB181:AB182"/>
    <mergeCell ref="AC181:AC182"/>
    <mergeCell ref="AD181:AD182"/>
    <mergeCell ref="AE181:AE182"/>
    <mergeCell ref="AF181:AF182"/>
    <mergeCell ref="AG181:AG182"/>
    <mergeCell ref="AH181:AH182"/>
    <mergeCell ref="AI181:AI182"/>
    <mergeCell ref="AJ181:AJ182"/>
    <mergeCell ref="AK181:AK182"/>
    <mergeCell ref="AL181:AL182"/>
    <mergeCell ref="AM181:AM182"/>
    <mergeCell ref="AN181:AN182"/>
    <mergeCell ref="AO181:AO182"/>
    <mergeCell ref="AP181:AP182"/>
    <mergeCell ref="AQ181:AQ182"/>
    <mergeCell ref="BQ191:BV191"/>
    <mergeCell ref="BQ208:BS208"/>
    <mergeCell ref="BQ211:BS211"/>
    <mergeCell ref="BQ215:BS215"/>
    <mergeCell ref="BQ218:BS218"/>
    <mergeCell ref="BQ221:BS221"/>
    <mergeCell ref="BQ223:BS223"/>
    <mergeCell ref="A238:A240"/>
    <mergeCell ref="B238:B240"/>
    <mergeCell ref="P238:P240"/>
    <mergeCell ref="Q238:Q240"/>
    <mergeCell ref="S238:S240"/>
    <mergeCell ref="X238:AL238"/>
    <mergeCell ref="T239:T240"/>
    <mergeCell ref="U239:U240"/>
    <mergeCell ref="V239:V240"/>
    <mergeCell ref="W239:W240"/>
    <mergeCell ref="X239:X240"/>
    <mergeCell ref="Y239:Y240"/>
    <mergeCell ref="Z239:Z240"/>
    <mergeCell ref="AA239:AA240"/>
    <mergeCell ref="AB239:AB240"/>
    <mergeCell ref="AC239:AC240"/>
    <mergeCell ref="AD239:AD240"/>
    <mergeCell ref="AE239:AE240"/>
    <mergeCell ref="AF239:AF240"/>
    <mergeCell ref="AG239:AG240"/>
    <mergeCell ref="AH239:AH240"/>
    <mergeCell ref="AI239:AI240"/>
    <mergeCell ref="AJ239:AJ240"/>
    <mergeCell ref="AK239:AK240"/>
    <mergeCell ref="AL239:AL240"/>
    <mergeCell ref="AM239:AM240"/>
    <mergeCell ref="AN239:AN240"/>
    <mergeCell ref="AO239:AO240"/>
    <mergeCell ref="AP239:AP240"/>
    <mergeCell ref="AQ239:AQ240"/>
    <mergeCell ref="A280:A282"/>
    <mergeCell ref="B280:B282"/>
    <mergeCell ref="P280:P282"/>
    <mergeCell ref="Q280:Q282"/>
    <mergeCell ref="S280:S282"/>
    <mergeCell ref="X280:AL280"/>
    <mergeCell ref="T281:T282"/>
    <mergeCell ref="U281:U282"/>
    <mergeCell ref="V281:V282"/>
    <mergeCell ref="W281:W282"/>
    <mergeCell ref="X281:X282"/>
    <mergeCell ref="Y281:Y282"/>
    <mergeCell ref="Z281:Z282"/>
    <mergeCell ref="AA281:AA282"/>
    <mergeCell ref="AB281:AB282"/>
    <mergeCell ref="AC281:AC282"/>
    <mergeCell ref="AD281:AD282"/>
    <mergeCell ref="AE281:AE282"/>
    <mergeCell ref="AF281:AF282"/>
    <mergeCell ref="AG281:AG282"/>
    <mergeCell ref="AH281:AH282"/>
    <mergeCell ref="AI281:AI282"/>
    <mergeCell ref="AJ281:AJ282"/>
    <mergeCell ref="AK281:AK282"/>
    <mergeCell ref="AL281:AL282"/>
    <mergeCell ref="AM281:AM282"/>
    <mergeCell ref="AN281:AN282"/>
    <mergeCell ref="AO281:AO282"/>
    <mergeCell ref="AP281:AP282"/>
    <mergeCell ref="AQ281:AQ282"/>
    <mergeCell ref="AS292:AU292"/>
    <mergeCell ref="AV292:AX292"/>
    <mergeCell ref="AY292:BA292"/>
    <mergeCell ref="BB292:BD292"/>
    <mergeCell ref="BE292:BG292"/>
    <mergeCell ref="BH292:BJ292"/>
    <mergeCell ref="BL292:BN292"/>
    <mergeCell ref="AS304:AU304"/>
    <mergeCell ref="AV304:AX304"/>
    <mergeCell ref="AY304:BA304"/>
    <mergeCell ref="BB304:BD304"/>
    <mergeCell ref="BE304:BG304"/>
    <mergeCell ref="BH304:BJ304"/>
    <mergeCell ref="BL304:BN304"/>
    <mergeCell ref="P319:P321"/>
    <mergeCell ref="Q319:Q321"/>
    <mergeCell ref="S319:S321"/>
    <mergeCell ref="X319:AL319"/>
    <mergeCell ref="T320:T321"/>
    <mergeCell ref="U320:U321"/>
    <mergeCell ref="V320:V321"/>
    <mergeCell ref="W320:W321"/>
    <mergeCell ref="X320:X321"/>
    <mergeCell ref="Y320:Y321"/>
    <mergeCell ref="Z320:Z321"/>
    <mergeCell ref="AA320:AA321"/>
    <mergeCell ref="AB320:AB321"/>
    <mergeCell ref="AC320:AC321"/>
    <mergeCell ref="AD320:AD321"/>
    <mergeCell ref="AE320:AE321"/>
    <mergeCell ref="AF320:AF321"/>
    <mergeCell ref="AG320:AG321"/>
    <mergeCell ref="AH320:AH321"/>
    <mergeCell ref="AI320:AI321"/>
    <mergeCell ref="AJ320:AJ321"/>
    <mergeCell ref="AK320:AK321"/>
    <mergeCell ref="AL320:AL321"/>
    <mergeCell ref="AM320:AM321"/>
    <mergeCell ref="AN320:AN321"/>
    <mergeCell ref="AO320:AO321"/>
    <mergeCell ref="AP320:AP321"/>
    <mergeCell ref="AQ320:AQ321"/>
    <mergeCell ref="AS334:AU334"/>
    <mergeCell ref="AV334:AX334"/>
    <mergeCell ref="AY334:BA334"/>
    <mergeCell ref="BB334:BD334"/>
    <mergeCell ref="BE334:BG334"/>
    <mergeCell ref="BH334:BJ334"/>
    <mergeCell ref="BL334:BN334"/>
    <mergeCell ref="AS345:AU345"/>
    <mergeCell ref="AV345:AX345"/>
    <mergeCell ref="AY345:BA345"/>
    <mergeCell ref="BB345:BD345"/>
    <mergeCell ref="BE345:BG345"/>
    <mergeCell ref="BH345:BJ345"/>
    <mergeCell ref="BL345:BN345"/>
    <mergeCell ref="L362:L364"/>
    <mergeCell ref="P362:P364"/>
    <mergeCell ref="Q362:Q364"/>
    <mergeCell ref="S362:S364"/>
    <mergeCell ref="X362:AL362"/>
    <mergeCell ref="T363:T364"/>
    <mergeCell ref="U363:U364"/>
    <mergeCell ref="V363:V364"/>
    <mergeCell ref="W363:W364"/>
    <mergeCell ref="X363:X364"/>
    <mergeCell ref="Y363:Y364"/>
    <mergeCell ref="Z363:Z364"/>
    <mergeCell ref="AA363:AA364"/>
    <mergeCell ref="AB363:AB364"/>
    <mergeCell ref="AC363:AC364"/>
    <mergeCell ref="AD363:AD364"/>
    <mergeCell ref="AE363:AE364"/>
    <mergeCell ref="AF363:AF364"/>
    <mergeCell ref="AG363:AG364"/>
    <mergeCell ref="AH363:AH364"/>
    <mergeCell ref="AI363:AI364"/>
    <mergeCell ref="AJ363:AJ364"/>
    <mergeCell ref="AK363:AK364"/>
    <mergeCell ref="AL363:AL364"/>
    <mergeCell ref="AM363:AM364"/>
    <mergeCell ref="AN363:AN364"/>
    <mergeCell ref="AO363:AO364"/>
    <mergeCell ref="AP363:AP364"/>
    <mergeCell ref="AQ363:AQ364"/>
    <mergeCell ref="AS386:AU386"/>
    <mergeCell ref="AV386:AX386"/>
    <mergeCell ref="AY386:BA386"/>
    <mergeCell ref="BB386:BD386"/>
    <mergeCell ref="BE386:BG386"/>
    <mergeCell ref="BH386:BJ386"/>
    <mergeCell ref="BL386:BN386"/>
    <mergeCell ref="AS401:AU401"/>
    <mergeCell ref="AV401:AX401"/>
    <mergeCell ref="AY401:BA401"/>
    <mergeCell ref="BB401:BD401"/>
    <mergeCell ref="BE401:BG401"/>
    <mergeCell ref="BH401:BJ401"/>
    <mergeCell ref="BL401:BN401"/>
    <mergeCell ref="P420:P422"/>
    <mergeCell ref="Q420:Q422"/>
    <mergeCell ref="S420:S422"/>
    <mergeCell ref="X420:AL420"/>
    <mergeCell ref="T421:T422"/>
    <mergeCell ref="U421:U422"/>
    <mergeCell ref="V421:V422"/>
    <mergeCell ref="W421:W422"/>
    <mergeCell ref="X421:X422"/>
    <mergeCell ref="Y421:Y422"/>
    <mergeCell ref="Z421:Z422"/>
    <mergeCell ref="AA421:AA422"/>
    <mergeCell ref="AB421:AB422"/>
    <mergeCell ref="AC421:AC422"/>
    <mergeCell ref="AD421:AD422"/>
    <mergeCell ref="AE421:AE422"/>
    <mergeCell ref="AF421:AF422"/>
    <mergeCell ref="AG421:AG422"/>
    <mergeCell ref="AH421:AH422"/>
    <mergeCell ref="AI421:AI422"/>
    <mergeCell ref="AJ421:AJ422"/>
    <mergeCell ref="AK421:AK422"/>
    <mergeCell ref="AL421:AL422"/>
    <mergeCell ref="AM421:AM422"/>
    <mergeCell ref="AN421:AN422"/>
    <mergeCell ref="AO421:AO422"/>
    <mergeCell ref="AP421:AP422"/>
    <mergeCell ref="AQ421:AQ422"/>
    <mergeCell ref="AS441:AU441"/>
    <mergeCell ref="AV441:AX441"/>
    <mergeCell ref="AY441:BA441"/>
    <mergeCell ref="BB441:BD441"/>
    <mergeCell ref="BE441:BG441"/>
    <mergeCell ref="BH441:BJ441"/>
    <mergeCell ref="BL441:BN441"/>
    <mergeCell ref="BQ446:BV446"/>
    <mergeCell ref="AS453:AU453"/>
    <mergeCell ref="AV453:AX453"/>
    <mergeCell ref="AY453:BA453"/>
    <mergeCell ref="BB453:BD453"/>
    <mergeCell ref="BE453:BG453"/>
    <mergeCell ref="BH453:BJ453"/>
    <mergeCell ref="BL453:BN453"/>
    <mergeCell ref="BQ461:BV461"/>
    <mergeCell ref="P473:P475"/>
    <mergeCell ref="Q473:Q475"/>
    <mergeCell ref="S473:S475"/>
    <mergeCell ref="X473:AL473"/>
    <mergeCell ref="T474:T475"/>
    <mergeCell ref="U474:U475"/>
    <mergeCell ref="V474:V475"/>
    <mergeCell ref="W474:W475"/>
    <mergeCell ref="X474:X475"/>
    <mergeCell ref="Y474:Y475"/>
    <mergeCell ref="Z474:Z475"/>
    <mergeCell ref="AA474:AA475"/>
    <mergeCell ref="AB474:AB475"/>
    <mergeCell ref="AC474:AC475"/>
    <mergeCell ref="AD474:AD475"/>
    <mergeCell ref="AE474:AE475"/>
    <mergeCell ref="AF474:AF475"/>
    <mergeCell ref="AG474:AG475"/>
    <mergeCell ref="AH474:AH475"/>
    <mergeCell ref="AI474:AI475"/>
    <mergeCell ref="AJ474:AJ475"/>
    <mergeCell ref="AK474:AK475"/>
    <mergeCell ref="AL474:AL475"/>
    <mergeCell ref="AM474:AM475"/>
    <mergeCell ref="AN474:AN475"/>
    <mergeCell ref="AO474:AO475"/>
    <mergeCell ref="AP474:AP475"/>
    <mergeCell ref="AQ474:AQ475"/>
    <mergeCell ref="AS485:AU485"/>
    <mergeCell ref="AV485:AX485"/>
    <mergeCell ref="AY485:BA485"/>
    <mergeCell ref="BB485:BD485"/>
    <mergeCell ref="BE485:BG485"/>
    <mergeCell ref="BH485:BJ485"/>
    <mergeCell ref="BL485:BN485"/>
    <mergeCell ref="P500:P502"/>
    <mergeCell ref="Q500:Q502"/>
    <mergeCell ref="S500:S502"/>
    <mergeCell ref="X500:AL500"/>
    <mergeCell ref="T501:T502"/>
    <mergeCell ref="U501:U502"/>
    <mergeCell ref="V501:V502"/>
    <mergeCell ref="W501:W502"/>
    <mergeCell ref="X501:X502"/>
    <mergeCell ref="Y501:Y502"/>
    <mergeCell ref="Z501:Z502"/>
    <mergeCell ref="AA501:AA502"/>
    <mergeCell ref="AB501:AB502"/>
    <mergeCell ref="AC501:AC502"/>
    <mergeCell ref="AD501:AD502"/>
    <mergeCell ref="AE501:AE502"/>
    <mergeCell ref="AF501:AF502"/>
    <mergeCell ref="AG501:AG502"/>
    <mergeCell ref="AH501:AH502"/>
    <mergeCell ref="AI501:AI502"/>
    <mergeCell ref="AJ501:AJ502"/>
    <mergeCell ref="AK501:AK502"/>
    <mergeCell ref="AL501:AL502"/>
    <mergeCell ref="AM501:AM502"/>
    <mergeCell ref="AN501:AN502"/>
    <mergeCell ref="AO501:AO502"/>
    <mergeCell ref="AP501:AP502"/>
    <mergeCell ref="AQ501:AQ502"/>
    <mergeCell ref="AS512:AU512"/>
    <mergeCell ref="AV512:AX512"/>
    <mergeCell ref="AY512:BA512"/>
    <mergeCell ref="BB512:BD512"/>
    <mergeCell ref="BE512:BG512"/>
    <mergeCell ref="BH512:BJ512"/>
    <mergeCell ref="BL512:BN512"/>
    <mergeCell ref="L527:L529"/>
    <mergeCell ref="P527:P529"/>
    <mergeCell ref="Q527:Q529"/>
    <mergeCell ref="S527:S529"/>
    <mergeCell ref="X527:AL527"/>
    <mergeCell ref="T528:T529"/>
    <mergeCell ref="U528:U529"/>
    <mergeCell ref="V528:V529"/>
    <mergeCell ref="W528:W529"/>
    <mergeCell ref="X528:X529"/>
    <mergeCell ref="Y528:Y529"/>
    <mergeCell ref="Z528:Z529"/>
    <mergeCell ref="AA528:AA529"/>
    <mergeCell ref="AB528:AB529"/>
    <mergeCell ref="AC528:AC529"/>
    <mergeCell ref="AD528:AD529"/>
    <mergeCell ref="AE528:AE529"/>
    <mergeCell ref="AF528:AF529"/>
    <mergeCell ref="AG528:AG529"/>
    <mergeCell ref="AH528:AH529"/>
    <mergeCell ref="AI528:AI529"/>
    <mergeCell ref="AJ528:AJ529"/>
    <mergeCell ref="AK528:AK529"/>
    <mergeCell ref="AL528:AL529"/>
    <mergeCell ref="AM528:AM529"/>
    <mergeCell ref="AN528:AN529"/>
    <mergeCell ref="AO528:AO529"/>
    <mergeCell ref="AP528:AP529"/>
    <mergeCell ref="AQ528:AQ529"/>
    <mergeCell ref="AS550:AU550"/>
    <mergeCell ref="AV550:AX550"/>
    <mergeCell ref="AY550:BA550"/>
    <mergeCell ref="BB550:BD550"/>
    <mergeCell ref="BE550:BG550"/>
    <mergeCell ref="BH550:BJ550"/>
    <mergeCell ref="BL550:BN550"/>
    <mergeCell ref="AS568:AU568"/>
    <mergeCell ref="AV568:AX568"/>
    <mergeCell ref="AY568:BA568"/>
    <mergeCell ref="BB568:BD568"/>
    <mergeCell ref="BE568:BG568"/>
    <mergeCell ref="BH568:BJ568"/>
    <mergeCell ref="BL568:BN568"/>
    <mergeCell ref="L589:L591"/>
    <mergeCell ref="P589:P591"/>
    <mergeCell ref="Q589:Q591"/>
    <mergeCell ref="S589:S591"/>
    <mergeCell ref="X589:AL589"/>
    <mergeCell ref="T590:T591"/>
    <mergeCell ref="U590:U591"/>
    <mergeCell ref="V590:V591"/>
    <mergeCell ref="W590:W591"/>
    <mergeCell ref="X590:X591"/>
    <mergeCell ref="Y590:Y591"/>
    <mergeCell ref="Z590:Z591"/>
    <mergeCell ref="AA590:AA591"/>
    <mergeCell ref="AB590:AB591"/>
    <mergeCell ref="AC590:AC591"/>
    <mergeCell ref="AD590:AD591"/>
    <mergeCell ref="AE590:AE591"/>
    <mergeCell ref="AF590:AF591"/>
    <mergeCell ref="AG590:AG591"/>
    <mergeCell ref="AH590:AH591"/>
    <mergeCell ref="AI590:AI591"/>
    <mergeCell ref="AJ590:AJ591"/>
    <mergeCell ref="AK590:AK591"/>
    <mergeCell ref="AL590:AL591"/>
    <mergeCell ref="AM590:AM591"/>
    <mergeCell ref="AN590:AN591"/>
    <mergeCell ref="AO590:AO591"/>
    <mergeCell ref="AP590:AP591"/>
    <mergeCell ref="AQ590:AQ591"/>
    <mergeCell ref="P624:P626"/>
    <mergeCell ref="Q624:Q626"/>
    <mergeCell ref="S624:S626"/>
    <mergeCell ref="X624:AL624"/>
    <mergeCell ref="T625:T626"/>
    <mergeCell ref="U625:U626"/>
    <mergeCell ref="V625:V626"/>
    <mergeCell ref="W625:W626"/>
    <mergeCell ref="X625:X626"/>
    <mergeCell ref="Y625:Y626"/>
    <mergeCell ref="Z625:Z626"/>
    <mergeCell ref="AA625:AA626"/>
    <mergeCell ref="AB625:AB626"/>
    <mergeCell ref="AC625:AC626"/>
    <mergeCell ref="AD625:AD626"/>
    <mergeCell ref="AE625:AE626"/>
    <mergeCell ref="AF625:AF626"/>
    <mergeCell ref="AG625:AG626"/>
    <mergeCell ref="AH625:AH626"/>
    <mergeCell ref="AI625:AI626"/>
    <mergeCell ref="AJ625:AJ626"/>
    <mergeCell ref="AK625:AK626"/>
    <mergeCell ref="AL625:AL626"/>
    <mergeCell ref="AM625:AM626"/>
    <mergeCell ref="AN625:AN626"/>
    <mergeCell ref="AO625:AO626"/>
    <mergeCell ref="AP625:AP626"/>
    <mergeCell ref="AQ625:AQ626"/>
    <mergeCell ref="AS644:AU644"/>
    <mergeCell ref="AV644:AX644"/>
    <mergeCell ref="AY644:BA644"/>
    <mergeCell ref="BB644:BD644"/>
    <mergeCell ref="BE644:BG644"/>
    <mergeCell ref="BH644:BJ644"/>
    <mergeCell ref="BL644:BN644"/>
    <mergeCell ref="AS656:AU656"/>
    <mergeCell ref="AV656:AX656"/>
    <mergeCell ref="AY656:BA656"/>
    <mergeCell ref="BB656:BD656"/>
    <mergeCell ref="BE656:BG656"/>
    <mergeCell ref="BH656:BJ656"/>
    <mergeCell ref="BL656:BN656"/>
    <mergeCell ref="P672:P674"/>
    <mergeCell ref="Q672:Q674"/>
    <mergeCell ref="S672:S674"/>
    <mergeCell ref="X672:AL672"/>
    <mergeCell ref="T673:T674"/>
    <mergeCell ref="U673:U674"/>
    <mergeCell ref="V673:V674"/>
    <mergeCell ref="W673:W674"/>
    <mergeCell ref="X673:X674"/>
    <mergeCell ref="Y673:Y674"/>
    <mergeCell ref="Z673:Z674"/>
    <mergeCell ref="AA673:AA674"/>
    <mergeCell ref="AB673:AB674"/>
    <mergeCell ref="AC673:AC674"/>
    <mergeCell ref="AD673:AD674"/>
    <mergeCell ref="AE673:AE674"/>
    <mergeCell ref="AF673:AF674"/>
    <mergeCell ref="AG673:AG674"/>
    <mergeCell ref="AH673:AH674"/>
    <mergeCell ref="AI673:AI674"/>
    <mergeCell ref="AJ673:AJ674"/>
    <mergeCell ref="AK673:AK674"/>
    <mergeCell ref="AL673:AL674"/>
    <mergeCell ref="AM673:AM674"/>
    <mergeCell ref="AN673:AN674"/>
    <mergeCell ref="AO673:AO674"/>
    <mergeCell ref="AP673:AP674"/>
    <mergeCell ref="AQ673:AQ674"/>
    <mergeCell ref="AS684:AU684"/>
    <mergeCell ref="AV684:AX684"/>
    <mergeCell ref="AY684:BA684"/>
    <mergeCell ref="BB684:BD684"/>
    <mergeCell ref="BE684:BG684"/>
    <mergeCell ref="BH684:BJ684"/>
    <mergeCell ref="BL684:BN684"/>
    <mergeCell ref="P700:P702"/>
    <mergeCell ref="Q700:Q702"/>
    <mergeCell ref="S700:S702"/>
    <mergeCell ref="X700:AL700"/>
    <mergeCell ref="T701:T702"/>
    <mergeCell ref="U701:U702"/>
    <mergeCell ref="V701:V702"/>
    <mergeCell ref="W701:W702"/>
    <mergeCell ref="X701:X702"/>
    <mergeCell ref="Y701:Y702"/>
    <mergeCell ref="Z701:Z702"/>
    <mergeCell ref="AA701:AA702"/>
    <mergeCell ref="AB701:AB702"/>
    <mergeCell ref="AC701:AC702"/>
    <mergeCell ref="AD701:AD702"/>
    <mergeCell ref="AE701:AE702"/>
    <mergeCell ref="AF701:AF702"/>
    <mergeCell ref="AG701:AG702"/>
    <mergeCell ref="AH701:AH702"/>
    <mergeCell ref="AI701:AI702"/>
    <mergeCell ref="AJ701:AJ702"/>
    <mergeCell ref="AK701:AK702"/>
    <mergeCell ref="AL701:AL702"/>
    <mergeCell ref="AM701:AM702"/>
    <mergeCell ref="AN701:AN702"/>
    <mergeCell ref="AO701:AO702"/>
    <mergeCell ref="AP701:AP702"/>
    <mergeCell ref="AQ701:AQ702"/>
    <mergeCell ref="AS716:AU716"/>
    <mergeCell ref="AV716:AX716"/>
    <mergeCell ref="AY716:BA716"/>
    <mergeCell ref="BB716:BD716"/>
    <mergeCell ref="BE716:BG716"/>
    <mergeCell ref="BH716:BJ716"/>
    <mergeCell ref="BL716:BN716"/>
    <mergeCell ref="AS728:AU728"/>
    <mergeCell ref="AV728:AX728"/>
    <mergeCell ref="AY728:BA728"/>
    <mergeCell ref="BB728:BD728"/>
    <mergeCell ref="BE728:BG728"/>
    <mergeCell ref="BH728:BJ728"/>
    <mergeCell ref="BL728:BN728"/>
    <mergeCell ref="P744:P746"/>
    <mergeCell ref="Q744:Q746"/>
    <mergeCell ref="S744:S746"/>
    <mergeCell ref="X744:AL744"/>
    <mergeCell ref="T745:T746"/>
    <mergeCell ref="U745:U746"/>
    <mergeCell ref="V745:V746"/>
    <mergeCell ref="W745:W746"/>
    <mergeCell ref="X745:X746"/>
    <mergeCell ref="Y745:Y746"/>
    <mergeCell ref="Z745:Z746"/>
    <mergeCell ref="AA745:AA746"/>
    <mergeCell ref="AB745:AB746"/>
    <mergeCell ref="AC745:AC746"/>
    <mergeCell ref="AD745:AD746"/>
    <mergeCell ref="AE745:AE746"/>
    <mergeCell ref="AF745:AF746"/>
    <mergeCell ref="AG745:AG746"/>
    <mergeCell ref="AH745:AH746"/>
    <mergeCell ref="AI745:AI746"/>
    <mergeCell ref="AJ745:AJ746"/>
    <mergeCell ref="AK745:AK746"/>
    <mergeCell ref="AL745:AL746"/>
    <mergeCell ref="AM745:AM746"/>
    <mergeCell ref="AN745:AN746"/>
    <mergeCell ref="AO745:AO746"/>
    <mergeCell ref="AP745:AP746"/>
    <mergeCell ref="AQ745:AQ746"/>
    <mergeCell ref="AS763:AU763"/>
    <mergeCell ref="AV763:AX763"/>
    <mergeCell ref="AY763:BA763"/>
    <mergeCell ref="BB763:BD763"/>
    <mergeCell ref="BE763:BG763"/>
    <mergeCell ref="BH763:BJ763"/>
    <mergeCell ref="BL763:BN763"/>
    <mergeCell ref="P781:P783"/>
    <mergeCell ref="Q781:Q783"/>
    <mergeCell ref="S781:S783"/>
    <mergeCell ref="X781:AL781"/>
    <mergeCell ref="T782:T783"/>
    <mergeCell ref="U782:U783"/>
    <mergeCell ref="V782:V783"/>
    <mergeCell ref="W782:W783"/>
    <mergeCell ref="X782:X783"/>
    <mergeCell ref="Y782:Y783"/>
    <mergeCell ref="Z782:Z783"/>
    <mergeCell ref="AA782:AA783"/>
    <mergeCell ref="AB782:AB783"/>
    <mergeCell ref="AC782:AC783"/>
    <mergeCell ref="AD782:AD783"/>
    <mergeCell ref="AE782:AE783"/>
    <mergeCell ref="AF782:AF783"/>
    <mergeCell ref="AG782:AG783"/>
    <mergeCell ref="AH782:AH783"/>
    <mergeCell ref="AI782:AI783"/>
    <mergeCell ref="AJ782:AJ783"/>
    <mergeCell ref="AK782:AK783"/>
    <mergeCell ref="AL782:AL783"/>
    <mergeCell ref="AM782:AM783"/>
    <mergeCell ref="AN782:AN783"/>
    <mergeCell ref="AO782:AO783"/>
    <mergeCell ref="AP782:AP783"/>
    <mergeCell ref="AQ782:AQ783"/>
    <mergeCell ref="L804:L806"/>
    <mergeCell ref="P804:P806"/>
    <mergeCell ref="Q804:Q806"/>
    <mergeCell ref="S804:S806"/>
    <mergeCell ref="X804:AL804"/>
    <mergeCell ref="T805:T806"/>
    <mergeCell ref="U805:U806"/>
    <mergeCell ref="V805:V806"/>
    <mergeCell ref="W805:W806"/>
    <mergeCell ref="X805:X806"/>
    <mergeCell ref="Y805:Y806"/>
    <mergeCell ref="Z805:Z806"/>
    <mergeCell ref="AA805:AA806"/>
    <mergeCell ref="AB805:AB806"/>
    <mergeCell ref="AC805:AC806"/>
    <mergeCell ref="AD805:AD806"/>
    <mergeCell ref="AE805:AE806"/>
    <mergeCell ref="AF805:AF806"/>
    <mergeCell ref="AG805:AG806"/>
    <mergeCell ref="AH805:AH806"/>
    <mergeCell ref="AI805:AI806"/>
    <mergeCell ref="AJ805:AJ806"/>
    <mergeCell ref="AK805:AK806"/>
    <mergeCell ref="AL805:AL806"/>
    <mergeCell ref="AM805:AM806"/>
    <mergeCell ref="AN805:AN806"/>
    <mergeCell ref="AO805:AO806"/>
    <mergeCell ref="AP805:AP806"/>
    <mergeCell ref="AQ805:AQ806"/>
    <mergeCell ref="AS822:AU822"/>
    <mergeCell ref="AV822:AX822"/>
    <mergeCell ref="AY822:BA822"/>
    <mergeCell ref="BB822:BD822"/>
    <mergeCell ref="BE822:BG822"/>
    <mergeCell ref="BH822:BJ822"/>
    <mergeCell ref="BL822:BN822"/>
    <mergeCell ref="AS840:AU840"/>
    <mergeCell ref="AV840:AX840"/>
    <mergeCell ref="AY840:BA840"/>
    <mergeCell ref="BB840:BD840"/>
    <mergeCell ref="BE840:BG840"/>
    <mergeCell ref="BH840:BJ840"/>
    <mergeCell ref="BL840:BN840"/>
    <mergeCell ref="P861:P863"/>
    <mergeCell ref="Q861:Q863"/>
    <mergeCell ref="S861:S863"/>
    <mergeCell ref="X861:AL861"/>
    <mergeCell ref="T862:T863"/>
    <mergeCell ref="U862:U863"/>
    <mergeCell ref="V862:V863"/>
    <mergeCell ref="W862:W863"/>
    <mergeCell ref="X862:X863"/>
    <mergeCell ref="Y862:Y863"/>
    <mergeCell ref="Z862:Z863"/>
    <mergeCell ref="AA862:AA863"/>
    <mergeCell ref="AB862:AB863"/>
    <mergeCell ref="AC862:AC863"/>
    <mergeCell ref="AD862:AD863"/>
    <mergeCell ref="AE862:AE863"/>
    <mergeCell ref="AF862:AF863"/>
    <mergeCell ref="AG862:AG863"/>
    <mergeCell ref="AH862:AH863"/>
    <mergeCell ref="AI862:AI863"/>
    <mergeCell ref="AJ862:AJ863"/>
    <mergeCell ref="AK862:AK863"/>
    <mergeCell ref="AL862:AL863"/>
    <mergeCell ref="AM862:AM863"/>
    <mergeCell ref="AN862:AN863"/>
    <mergeCell ref="AO862:AO863"/>
    <mergeCell ref="AP862:AP863"/>
    <mergeCell ref="AQ862:AQ863"/>
    <mergeCell ref="AS877:AU877"/>
    <mergeCell ref="AV877:AX877"/>
    <mergeCell ref="AY877:BA877"/>
    <mergeCell ref="BB877:BD877"/>
    <mergeCell ref="BE877:BG877"/>
    <mergeCell ref="BH877:BJ877"/>
    <mergeCell ref="BL877:BN877"/>
    <mergeCell ref="AS891:AU891"/>
    <mergeCell ref="AV891:AX891"/>
    <mergeCell ref="AY891:BA891"/>
    <mergeCell ref="BB891:BD891"/>
    <mergeCell ref="BE891:BG891"/>
    <mergeCell ref="BH891:BJ891"/>
    <mergeCell ref="BL891:BN891"/>
    <mergeCell ref="L910:L912"/>
    <mergeCell ref="P910:P912"/>
    <mergeCell ref="Q910:Q912"/>
    <mergeCell ref="S910:S912"/>
    <mergeCell ref="X910:AL910"/>
    <mergeCell ref="T911:T912"/>
    <mergeCell ref="U911:U912"/>
    <mergeCell ref="V911:V912"/>
    <mergeCell ref="W911:W912"/>
    <mergeCell ref="X911:X912"/>
    <mergeCell ref="Y911:Y912"/>
    <mergeCell ref="Z911:Z912"/>
    <mergeCell ref="AA911:AA912"/>
    <mergeCell ref="AB911:AB912"/>
    <mergeCell ref="AC911:AC912"/>
    <mergeCell ref="AD911:AD912"/>
    <mergeCell ref="AE911:AE912"/>
    <mergeCell ref="AF911:AF912"/>
    <mergeCell ref="AG911:AG912"/>
    <mergeCell ref="AH911:AH912"/>
    <mergeCell ref="AI911:AI912"/>
    <mergeCell ref="AJ911:AJ912"/>
    <mergeCell ref="AK911:AK912"/>
    <mergeCell ref="AL911:AL912"/>
    <mergeCell ref="AM911:AM912"/>
    <mergeCell ref="AN911:AN912"/>
    <mergeCell ref="AO911:AO912"/>
    <mergeCell ref="AP911:AP912"/>
    <mergeCell ref="AQ911:AQ912"/>
    <mergeCell ref="AS946:AU946"/>
    <mergeCell ref="AV946:AX946"/>
    <mergeCell ref="AY946:BA946"/>
    <mergeCell ref="BB946:BD946"/>
    <mergeCell ref="BE946:BG946"/>
    <mergeCell ref="BH946:BJ946"/>
    <mergeCell ref="BL946:BN946"/>
    <mergeCell ref="AS962:AU962"/>
    <mergeCell ref="AV962:AX962"/>
    <mergeCell ref="AY962:BA962"/>
    <mergeCell ref="BB962:BD962"/>
    <mergeCell ref="BE962:BG962"/>
    <mergeCell ref="BH962:BJ962"/>
    <mergeCell ref="BL962:BN962"/>
    <mergeCell ref="P985:P987"/>
    <mergeCell ref="Q985:Q987"/>
    <mergeCell ref="S985:S987"/>
    <mergeCell ref="X985:AL985"/>
    <mergeCell ref="T986:T987"/>
    <mergeCell ref="U986:U987"/>
    <mergeCell ref="V986:V987"/>
    <mergeCell ref="W986:W987"/>
    <mergeCell ref="X986:X987"/>
    <mergeCell ref="Y986:Y987"/>
    <mergeCell ref="Z986:Z987"/>
    <mergeCell ref="AA986:AA987"/>
    <mergeCell ref="AB986:AB987"/>
    <mergeCell ref="AC986:AC987"/>
    <mergeCell ref="AD986:AD987"/>
    <mergeCell ref="AE986:AE987"/>
    <mergeCell ref="AF986:AF987"/>
    <mergeCell ref="AG986:AG987"/>
    <mergeCell ref="AH986:AH987"/>
    <mergeCell ref="AI986:AI987"/>
    <mergeCell ref="AJ986:AJ987"/>
    <mergeCell ref="AK986:AK987"/>
    <mergeCell ref="AL986:AL987"/>
    <mergeCell ref="AM986:AM987"/>
    <mergeCell ref="AN986:AN987"/>
    <mergeCell ref="AO986:AO987"/>
    <mergeCell ref="AP986:AP987"/>
    <mergeCell ref="AQ986:AQ987"/>
    <mergeCell ref="AS1001:AU1001"/>
    <mergeCell ref="AV1001:AX1001"/>
    <mergeCell ref="AY1001:BA1001"/>
    <mergeCell ref="BB1001:BD1001"/>
    <mergeCell ref="BE1001:BG1001"/>
    <mergeCell ref="BH1001:BJ1001"/>
    <mergeCell ref="BL1001:BN1001"/>
    <mergeCell ref="L1020:L1022"/>
    <mergeCell ref="P1020:P1022"/>
    <mergeCell ref="Q1020:Q1022"/>
    <mergeCell ref="S1020:S1022"/>
    <mergeCell ref="X1020:AL1020"/>
    <mergeCell ref="T1021:T1022"/>
    <mergeCell ref="U1021:U1022"/>
    <mergeCell ref="V1021:V1022"/>
    <mergeCell ref="W1021:W1022"/>
    <mergeCell ref="X1021:X1022"/>
    <mergeCell ref="Y1021:Y1022"/>
    <mergeCell ref="Z1021:Z1022"/>
    <mergeCell ref="AA1021:AA1022"/>
    <mergeCell ref="AB1021:AB1022"/>
    <mergeCell ref="AC1021:AC1022"/>
    <mergeCell ref="AD1021:AD1022"/>
    <mergeCell ref="AE1021:AE1022"/>
    <mergeCell ref="AF1021:AF1022"/>
    <mergeCell ref="AG1021:AG1022"/>
    <mergeCell ref="AH1021:AH1022"/>
    <mergeCell ref="AI1021:AI1022"/>
    <mergeCell ref="AJ1021:AJ1022"/>
    <mergeCell ref="AK1021:AK1022"/>
    <mergeCell ref="AL1021:AL1022"/>
    <mergeCell ref="AM1021:AM1022"/>
    <mergeCell ref="AN1021:AN1022"/>
    <mergeCell ref="AO1021:AO1022"/>
    <mergeCell ref="AP1021:AP1022"/>
    <mergeCell ref="AQ1021:AQ1022"/>
    <mergeCell ref="AS1047:AU1047"/>
    <mergeCell ref="AV1047:AX1047"/>
    <mergeCell ref="AY1047:BA1047"/>
    <mergeCell ref="BB1047:BD1047"/>
    <mergeCell ref="BE1047:BG1047"/>
    <mergeCell ref="BH1047:BJ1047"/>
    <mergeCell ref="BL1047:BN1047"/>
    <mergeCell ref="AS1057:AU1057"/>
    <mergeCell ref="AV1057:AX1057"/>
    <mergeCell ref="AY1057:BA1057"/>
    <mergeCell ref="BB1057:BD1057"/>
    <mergeCell ref="BE1057:BG1057"/>
    <mergeCell ref="BH1057:BJ1057"/>
    <mergeCell ref="BL1057:BN1057"/>
    <mergeCell ref="B1073:B1075"/>
    <mergeCell ref="P1073:P1075"/>
    <mergeCell ref="Q1073:Q1075"/>
    <mergeCell ref="S1073:S1075"/>
    <mergeCell ref="X1073:AL1073"/>
    <mergeCell ref="T1074:T1075"/>
    <mergeCell ref="U1074:U1075"/>
    <mergeCell ref="V1074:V1075"/>
    <mergeCell ref="W1074:W1075"/>
    <mergeCell ref="X1074:X1075"/>
    <mergeCell ref="Y1074:Y1075"/>
    <mergeCell ref="Z1074:Z1075"/>
    <mergeCell ref="AA1074:AA1075"/>
    <mergeCell ref="AB1074:AB1075"/>
    <mergeCell ref="AC1074:AC1075"/>
    <mergeCell ref="AD1074:AD1075"/>
    <mergeCell ref="AE1074:AE1075"/>
    <mergeCell ref="AF1074:AF1075"/>
    <mergeCell ref="AG1074:AG1075"/>
    <mergeCell ref="AH1074:AH1075"/>
    <mergeCell ref="AI1074:AI1075"/>
    <mergeCell ref="AJ1074:AJ1075"/>
    <mergeCell ref="AK1074:AK1075"/>
    <mergeCell ref="AL1074:AL1075"/>
    <mergeCell ref="AM1074:AM1075"/>
    <mergeCell ref="AN1074:AN1075"/>
    <mergeCell ref="AO1074:AO1075"/>
    <mergeCell ref="AP1074:AP1075"/>
    <mergeCell ref="AQ1074:AQ1075"/>
    <mergeCell ref="AS1089:AU1089"/>
    <mergeCell ref="AV1089:AX1089"/>
    <mergeCell ref="AY1089:BA1089"/>
    <mergeCell ref="BB1089:BD1089"/>
    <mergeCell ref="BE1089:BG1089"/>
    <mergeCell ref="BH1089:BJ1089"/>
    <mergeCell ref="BL1089:BN1089"/>
    <mergeCell ref="AS1101:AU1101"/>
    <mergeCell ref="AV1101:AX1101"/>
    <mergeCell ref="AY1101:BA1101"/>
    <mergeCell ref="BB1101:BD1101"/>
    <mergeCell ref="BE1101:BG1101"/>
    <mergeCell ref="BH1101:BJ1101"/>
    <mergeCell ref="BL1101:BN1101"/>
    <mergeCell ref="B1117:B1119"/>
    <mergeCell ref="P1117:P1119"/>
    <mergeCell ref="Q1117:Q1119"/>
    <mergeCell ref="S1117:S1119"/>
    <mergeCell ref="X1117:AL1117"/>
    <mergeCell ref="T1118:T1119"/>
    <mergeCell ref="U1118:U1119"/>
    <mergeCell ref="V1118:V1119"/>
    <mergeCell ref="W1118:W1119"/>
    <mergeCell ref="X1118:X1119"/>
    <mergeCell ref="Y1118:Y1119"/>
    <mergeCell ref="Z1118:Z1119"/>
    <mergeCell ref="AA1118:AA1119"/>
    <mergeCell ref="AB1118:AB1119"/>
    <mergeCell ref="AC1118:AC1119"/>
    <mergeCell ref="AD1118:AD1119"/>
    <mergeCell ref="AE1118:AE1119"/>
    <mergeCell ref="AF1118:AF1119"/>
    <mergeCell ref="AG1118:AG1119"/>
    <mergeCell ref="AH1118:AH1119"/>
    <mergeCell ref="AI1118:AI1119"/>
    <mergeCell ref="AJ1118:AJ1119"/>
    <mergeCell ref="AK1118:AK1119"/>
    <mergeCell ref="AL1118:AL1119"/>
    <mergeCell ref="AM1118:AM1119"/>
    <mergeCell ref="AN1118:AN1119"/>
    <mergeCell ref="AO1118:AO1119"/>
    <mergeCell ref="AP1118:AP1119"/>
    <mergeCell ref="AQ1118:AQ1119"/>
    <mergeCell ref="AS1133:AU1133"/>
    <mergeCell ref="AV1133:AX1133"/>
    <mergeCell ref="AY1133:BA1133"/>
    <mergeCell ref="BB1133:BD1133"/>
    <mergeCell ref="BE1133:BG1133"/>
    <mergeCell ref="BH1133:BJ1133"/>
    <mergeCell ref="BL1133:BN1133"/>
    <mergeCell ref="AS1145:AU1145"/>
    <mergeCell ref="AV1145:AX1145"/>
    <mergeCell ref="AY1145:BA1145"/>
    <mergeCell ref="BB1145:BD1145"/>
    <mergeCell ref="BE1145:BG1145"/>
    <mergeCell ref="BH1145:BJ1145"/>
    <mergeCell ref="BL1145:BN1145"/>
    <mergeCell ref="B1161:B1163"/>
    <mergeCell ref="P1161:P1163"/>
    <mergeCell ref="Q1161:Q1163"/>
    <mergeCell ref="S1161:S1163"/>
    <mergeCell ref="X1161:AL1161"/>
    <mergeCell ref="T1162:T1163"/>
    <mergeCell ref="U1162:U1163"/>
    <mergeCell ref="V1162:V1163"/>
    <mergeCell ref="W1162:W1163"/>
    <mergeCell ref="X1162:X1163"/>
    <mergeCell ref="Y1162:Y1163"/>
    <mergeCell ref="Z1162:Z1163"/>
    <mergeCell ref="AA1162:AA1163"/>
    <mergeCell ref="AB1162:AB1163"/>
    <mergeCell ref="AC1162:AC1163"/>
    <mergeCell ref="AD1162:AD1163"/>
    <mergeCell ref="AE1162:AE1163"/>
    <mergeCell ref="AF1162:AF1163"/>
    <mergeCell ref="AG1162:AG1163"/>
    <mergeCell ref="AH1162:AH1163"/>
    <mergeCell ref="AI1162:AI1163"/>
    <mergeCell ref="AJ1162:AJ1163"/>
    <mergeCell ref="AK1162:AK1163"/>
    <mergeCell ref="AL1162:AL1163"/>
    <mergeCell ref="AM1162:AM1163"/>
    <mergeCell ref="AN1162:AN1163"/>
    <mergeCell ref="AO1162:AO1163"/>
    <mergeCell ref="AP1162:AP1163"/>
    <mergeCell ref="AQ1162:AQ1163"/>
    <mergeCell ref="AS1173:AU1173"/>
    <mergeCell ref="AV1173:AX1173"/>
    <mergeCell ref="AY1173:BA1173"/>
    <mergeCell ref="BB1173:BD1173"/>
    <mergeCell ref="BE1173:BG1173"/>
    <mergeCell ref="BH1173:BJ1173"/>
    <mergeCell ref="BL1173:BN1173"/>
    <mergeCell ref="AS1182:AU1182"/>
    <mergeCell ref="AV1182:AX1182"/>
    <mergeCell ref="AY1182:BA1182"/>
    <mergeCell ref="BB1182:BD1182"/>
    <mergeCell ref="BE1182:BG1182"/>
    <mergeCell ref="BH1182:BJ1182"/>
    <mergeCell ref="BL1182:BN1182"/>
    <mergeCell ref="B1199:B1201"/>
    <mergeCell ref="P1199:P1201"/>
    <mergeCell ref="Q1199:Q1201"/>
    <mergeCell ref="S1199:S1201"/>
    <mergeCell ref="X1199:AL1199"/>
    <mergeCell ref="T1200:T1201"/>
    <mergeCell ref="U1200:U1201"/>
    <mergeCell ref="V1200:V1201"/>
    <mergeCell ref="W1200:W1201"/>
    <mergeCell ref="X1200:X1201"/>
    <mergeCell ref="Y1200:Y1201"/>
    <mergeCell ref="Z1200:Z1201"/>
    <mergeCell ref="AA1200:AA1201"/>
    <mergeCell ref="AB1200:AB1201"/>
    <mergeCell ref="AC1200:AC1201"/>
    <mergeCell ref="AD1200:AD1201"/>
    <mergeCell ref="AE1200:AE1201"/>
    <mergeCell ref="AF1200:AF1201"/>
    <mergeCell ref="AG1200:AG1201"/>
    <mergeCell ref="AH1200:AH1201"/>
    <mergeCell ref="AI1200:AI1201"/>
    <mergeCell ref="AJ1200:AJ1201"/>
    <mergeCell ref="AK1200:AK1201"/>
    <mergeCell ref="AL1200:AL1201"/>
    <mergeCell ref="AM1200:AM1201"/>
    <mergeCell ref="AN1200:AN1201"/>
    <mergeCell ref="AO1200:AO1201"/>
    <mergeCell ref="AP1200:AP1201"/>
    <mergeCell ref="AQ1200:AQ1201"/>
    <mergeCell ref="AS1208:AU1208"/>
    <mergeCell ref="AV1208:AX1208"/>
    <mergeCell ref="AY1208:BA1208"/>
    <mergeCell ref="BB1208:BD1208"/>
    <mergeCell ref="BE1208:BG1208"/>
    <mergeCell ref="BH1208:BJ1208"/>
    <mergeCell ref="BL1208:BN1208"/>
    <mergeCell ref="AS1217:AU1217"/>
    <mergeCell ref="AV1217:AX1217"/>
    <mergeCell ref="AY1217:BA1217"/>
    <mergeCell ref="BB1217:BD1217"/>
    <mergeCell ref="BE1217:BG1217"/>
    <mergeCell ref="BH1217:BJ1217"/>
    <mergeCell ref="BL1217:BN1217"/>
    <mergeCell ref="B1233:B1235"/>
    <mergeCell ref="P1233:P1235"/>
    <mergeCell ref="Q1233:Q1235"/>
    <mergeCell ref="S1233:S1235"/>
    <mergeCell ref="X1233:AL1233"/>
    <mergeCell ref="T1234:T1235"/>
    <mergeCell ref="U1234:U1235"/>
    <mergeCell ref="V1234:V1235"/>
    <mergeCell ref="W1234:W1235"/>
    <mergeCell ref="X1234:X1235"/>
    <mergeCell ref="Y1234:Y1235"/>
    <mergeCell ref="Z1234:Z1235"/>
    <mergeCell ref="AA1234:AA1235"/>
    <mergeCell ref="AB1234:AB1235"/>
    <mergeCell ref="AC1234:AC1235"/>
    <mergeCell ref="AD1234:AD1235"/>
    <mergeCell ref="AE1234:AE1235"/>
    <mergeCell ref="AF1234:AF1235"/>
    <mergeCell ref="AG1234:AG1235"/>
    <mergeCell ref="AH1234:AH1235"/>
    <mergeCell ref="AI1234:AI1235"/>
    <mergeCell ref="AJ1234:AJ1235"/>
    <mergeCell ref="AK1234:AK1235"/>
    <mergeCell ref="AL1234:AL1235"/>
    <mergeCell ref="AM1234:AM1235"/>
    <mergeCell ref="AN1234:AN1235"/>
    <mergeCell ref="AO1234:AO1235"/>
    <mergeCell ref="AP1234:AP1235"/>
    <mergeCell ref="AQ1234:AQ1235"/>
    <mergeCell ref="AS1238:AU1238"/>
    <mergeCell ref="AV1238:AX1238"/>
    <mergeCell ref="AY1238:BA1238"/>
    <mergeCell ref="BB1238:BD1238"/>
    <mergeCell ref="BE1238:BG1238"/>
    <mergeCell ref="BH1238:BJ1238"/>
    <mergeCell ref="BL1238:BN1238"/>
    <mergeCell ref="AS1247:AU1247"/>
    <mergeCell ref="AV1247:AX1247"/>
    <mergeCell ref="AY1247:BA1247"/>
    <mergeCell ref="BB1247:BD1247"/>
    <mergeCell ref="BE1247:BG1247"/>
    <mergeCell ref="BH1247:BJ1247"/>
    <mergeCell ref="BL1247:BN1247"/>
    <mergeCell ref="B1264:B1266"/>
    <mergeCell ref="P1264:P1266"/>
    <mergeCell ref="Q1264:Q1266"/>
    <mergeCell ref="S1264:S1266"/>
    <mergeCell ref="X1264:AL1264"/>
    <mergeCell ref="T1265:T1266"/>
    <mergeCell ref="U1265:U1266"/>
    <mergeCell ref="V1265:V1266"/>
    <mergeCell ref="W1265:W1266"/>
    <mergeCell ref="X1265:X1266"/>
    <mergeCell ref="Y1265:Y1266"/>
    <mergeCell ref="Z1265:Z1266"/>
    <mergeCell ref="AA1265:AA1266"/>
    <mergeCell ref="AB1265:AB1266"/>
    <mergeCell ref="AC1265:AC1266"/>
    <mergeCell ref="AD1265:AD1266"/>
    <mergeCell ref="AE1265:AE1266"/>
    <mergeCell ref="AF1265:AF1266"/>
    <mergeCell ref="AG1265:AG1266"/>
    <mergeCell ref="AH1265:AH1266"/>
    <mergeCell ref="AI1265:AI1266"/>
    <mergeCell ref="AJ1265:AJ1266"/>
    <mergeCell ref="AK1265:AK1266"/>
    <mergeCell ref="AL1265:AL1266"/>
    <mergeCell ref="AM1265:AM1266"/>
    <mergeCell ref="AN1265:AN1266"/>
    <mergeCell ref="AO1265:AO1266"/>
    <mergeCell ref="AP1265:AP1266"/>
    <mergeCell ref="AQ1265:AQ1266"/>
    <mergeCell ref="AS1270:AU1270"/>
    <mergeCell ref="AV1270:AX1270"/>
    <mergeCell ref="AY1270:BA1270"/>
    <mergeCell ref="BB1270:BD1270"/>
    <mergeCell ref="BE1270:BG1270"/>
    <mergeCell ref="BH1270:BJ1270"/>
    <mergeCell ref="BL1270:BN1270"/>
    <mergeCell ref="AS1280:AU1280"/>
    <mergeCell ref="AV1280:AX1280"/>
    <mergeCell ref="AY1280:BA1280"/>
    <mergeCell ref="BB1280:BD1280"/>
    <mergeCell ref="BE1280:BG1280"/>
    <mergeCell ref="BH1280:BJ1280"/>
    <mergeCell ref="BL1280:BN1280"/>
    <mergeCell ref="B1295:B1297"/>
    <mergeCell ref="P1295:P1297"/>
    <mergeCell ref="Q1295:Q1297"/>
    <mergeCell ref="S1295:S1297"/>
    <mergeCell ref="X1295:AL1295"/>
    <mergeCell ref="T1296:T1297"/>
    <mergeCell ref="U1296:U1297"/>
    <mergeCell ref="V1296:V1297"/>
    <mergeCell ref="W1296:W1297"/>
    <mergeCell ref="X1296:X1297"/>
    <mergeCell ref="Y1296:Y1297"/>
    <mergeCell ref="Z1296:Z1297"/>
    <mergeCell ref="AA1296:AA1297"/>
    <mergeCell ref="AB1296:AB1297"/>
    <mergeCell ref="AC1296:AC1297"/>
    <mergeCell ref="AD1296:AD1297"/>
    <mergeCell ref="AE1296:AE1297"/>
    <mergeCell ref="AF1296:AF1297"/>
    <mergeCell ref="AG1296:AG1297"/>
    <mergeCell ref="AH1296:AH1297"/>
    <mergeCell ref="AI1296:AI1297"/>
    <mergeCell ref="AJ1296:AJ1297"/>
    <mergeCell ref="AK1296:AK1297"/>
    <mergeCell ref="AL1296:AL1297"/>
    <mergeCell ref="AM1296:AM1297"/>
    <mergeCell ref="AN1296:AN1297"/>
    <mergeCell ref="AO1296:AO1297"/>
    <mergeCell ref="AP1296:AP1297"/>
    <mergeCell ref="AQ1296:AQ1297"/>
    <mergeCell ref="AS1300:AU1300"/>
    <mergeCell ref="AV1300:AX1300"/>
    <mergeCell ref="AY1300:BA1300"/>
    <mergeCell ref="BB1300:BD1300"/>
    <mergeCell ref="BE1300:BG1300"/>
    <mergeCell ref="BH1300:BJ1300"/>
    <mergeCell ref="BL1300:BN1300"/>
    <mergeCell ref="AS1309:AU1309"/>
    <mergeCell ref="AV1309:AX1309"/>
    <mergeCell ref="AY1309:BA1309"/>
    <mergeCell ref="BB1309:BD1309"/>
    <mergeCell ref="BE1309:BG1309"/>
    <mergeCell ref="BH1309:BJ1309"/>
    <mergeCell ref="BL1309:BN1309"/>
    <mergeCell ref="B1324:B1326"/>
    <mergeCell ref="P1324:P1326"/>
    <mergeCell ref="Q1324:Q1326"/>
    <mergeCell ref="S1324:S1326"/>
    <mergeCell ref="X1324:AL1324"/>
    <mergeCell ref="T1325:T1326"/>
    <mergeCell ref="U1325:U1326"/>
    <mergeCell ref="V1325:V1326"/>
    <mergeCell ref="W1325:W1326"/>
    <mergeCell ref="X1325:X1326"/>
    <mergeCell ref="Y1325:Y1326"/>
    <mergeCell ref="Z1325:Z1326"/>
    <mergeCell ref="AA1325:AA1326"/>
    <mergeCell ref="AB1325:AB1326"/>
    <mergeCell ref="AC1325:AC1326"/>
    <mergeCell ref="AD1325:AD1326"/>
    <mergeCell ref="AE1325:AE1326"/>
    <mergeCell ref="AF1325:AF1326"/>
    <mergeCell ref="AG1325:AG1326"/>
    <mergeCell ref="AH1325:AH1326"/>
    <mergeCell ref="AI1325:AI1326"/>
    <mergeCell ref="AJ1325:AJ1326"/>
    <mergeCell ref="AK1325:AK1326"/>
    <mergeCell ref="AL1325:AL1326"/>
    <mergeCell ref="AM1325:AM1326"/>
    <mergeCell ref="AN1325:AN1326"/>
    <mergeCell ref="AO1325:AO1326"/>
    <mergeCell ref="AP1325:AP1326"/>
    <mergeCell ref="AQ1325:AQ1326"/>
    <mergeCell ref="AS1331:AU1331"/>
    <mergeCell ref="AV1331:AX1331"/>
    <mergeCell ref="AY1331:BA1331"/>
    <mergeCell ref="BB1331:BD1331"/>
    <mergeCell ref="BE1331:BG1331"/>
    <mergeCell ref="BH1331:BJ1331"/>
    <mergeCell ref="BL1331:BN1331"/>
    <mergeCell ref="AS1339:AU1339"/>
    <mergeCell ref="AV1339:AX1339"/>
    <mergeCell ref="AY1339:BA1339"/>
    <mergeCell ref="BB1339:BD1339"/>
    <mergeCell ref="BE1339:BG1339"/>
    <mergeCell ref="BH1339:BJ1339"/>
    <mergeCell ref="BL1339:BN1339"/>
    <mergeCell ref="B1356:B1358"/>
    <mergeCell ref="P1356:P1358"/>
    <mergeCell ref="Q1356:Q1358"/>
    <mergeCell ref="S1356:S1358"/>
    <mergeCell ref="X1356:AL1356"/>
    <mergeCell ref="T1357:T1358"/>
    <mergeCell ref="U1357:U1358"/>
    <mergeCell ref="V1357:V1358"/>
    <mergeCell ref="W1357:W1358"/>
    <mergeCell ref="X1357:X1358"/>
    <mergeCell ref="Y1357:Y1358"/>
    <mergeCell ref="Z1357:Z1358"/>
    <mergeCell ref="AA1357:AA1358"/>
    <mergeCell ref="AB1357:AB1358"/>
    <mergeCell ref="AC1357:AC1358"/>
    <mergeCell ref="AD1357:AD1358"/>
    <mergeCell ref="AE1357:AE1358"/>
    <mergeCell ref="AF1357:AF1358"/>
    <mergeCell ref="AG1357:AG1358"/>
    <mergeCell ref="AH1357:AH1358"/>
    <mergeCell ref="AI1357:AI1358"/>
    <mergeCell ref="AJ1357:AJ1358"/>
    <mergeCell ref="AK1357:AK1358"/>
    <mergeCell ref="AL1357:AL1358"/>
    <mergeCell ref="AM1357:AM1358"/>
    <mergeCell ref="AN1357:AN1358"/>
    <mergeCell ref="AO1357:AO1358"/>
    <mergeCell ref="AP1357:AP1358"/>
    <mergeCell ref="AQ1357:AQ1358"/>
    <mergeCell ref="AS1363:AU1363"/>
    <mergeCell ref="AV1363:AX1363"/>
    <mergeCell ref="AY1363:BA1363"/>
    <mergeCell ref="BB1363:BD1363"/>
    <mergeCell ref="BE1363:BG1363"/>
    <mergeCell ref="BH1363:BJ1363"/>
    <mergeCell ref="BL1363:BN1363"/>
    <mergeCell ref="AS1372:AU1372"/>
    <mergeCell ref="AV1372:AX1372"/>
    <mergeCell ref="AY1372:BA1372"/>
    <mergeCell ref="BB1372:BD1372"/>
    <mergeCell ref="BE1372:BG1372"/>
    <mergeCell ref="BH1372:BJ1372"/>
    <mergeCell ref="BL1372:BN1372"/>
    <mergeCell ref="B1388:B1390"/>
    <mergeCell ref="P1388:P1390"/>
    <mergeCell ref="Q1388:Q1390"/>
    <mergeCell ref="S1388:S1390"/>
    <mergeCell ref="X1388:AL1388"/>
    <mergeCell ref="T1389:T1390"/>
    <mergeCell ref="U1389:U1390"/>
    <mergeCell ref="V1389:V1390"/>
    <mergeCell ref="W1389:W1390"/>
    <mergeCell ref="X1389:X1390"/>
    <mergeCell ref="Y1389:Y1390"/>
    <mergeCell ref="Z1389:Z1390"/>
    <mergeCell ref="AA1389:AA1390"/>
    <mergeCell ref="AB1389:AB1390"/>
    <mergeCell ref="AC1389:AC1390"/>
    <mergeCell ref="AD1389:AD1390"/>
    <mergeCell ref="AE1389:AE1390"/>
    <mergeCell ref="AF1389:AF1390"/>
    <mergeCell ref="AG1389:AG1390"/>
    <mergeCell ref="AH1389:AH1390"/>
    <mergeCell ref="AI1389:AI1390"/>
    <mergeCell ref="AJ1389:AJ1390"/>
    <mergeCell ref="AK1389:AK1390"/>
    <mergeCell ref="AL1389:AL1390"/>
    <mergeCell ref="AM1389:AM1390"/>
    <mergeCell ref="AN1389:AN1390"/>
    <mergeCell ref="AO1389:AO1390"/>
    <mergeCell ref="AP1389:AP1390"/>
    <mergeCell ref="AQ1389:AQ1390"/>
    <mergeCell ref="AS1393:AU1393"/>
    <mergeCell ref="AV1393:AX1393"/>
    <mergeCell ref="AY1393:BA1393"/>
    <mergeCell ref="BB1393:BD1393"/>
    <mergeCell ref="BE1393:BG1393"/>
    <mergeCell ref="BH1393:BJ1393"/>
    <mergeCell ref="BL1393:BN1393"/>
    <mergeCell ref="AS1402:AU1402"/>
    <mergeCell ref="AV1402:AX1402"/>
    <mergeCell ref="AY1402:BA1402"/>
    <mergeCell ref="BB1402:BD1402"/>
    <mergeCell ref="BE1402:BG1402"/>
    <mergeCell ref="BH1402:BJ1402"/>
    <mergeCell ref="BL1402:BN1402"/>
    <mergeCell ref="B1418:B1420"/>
    <mergeCell ref="P1418:P1420"/>
    <mergeCell ref="Q1418:Q1420"/>
    <mergeCell ref="S1418:S1420"/>
    <mergeCell ref="X1418:AL1418"/>
    <mergeCell ref="T1419:T1420"/>
    <mergeCell ref="U1419:U1420"/>
    <mergeCell ref="V1419:V1420"/>
    <mergeCell ref="W1419:W1420"/>
    <mergeCell ref="X1419:X1420"/>
    <mergeCell ref="Y1419:Y1420"/>
    <mergeCell ref="Z1419:Z1420"/>
    <mergeCell ref="AA1419:AA1420"/>
    <mergeCell ref="AB1419:AB1420"/>
    <mergeCell ref="AC1419:AC1420"/>
    <mergeCell ref="AD1419:AD1420"/>
    <mergeCell ref="AE1419:AE1420"/>
    <mergeCell ref="AF1419:AF1420"/>
    <mergeCell ref="AG1419:AG1420"/>
    <mergeCell ref="AH1419:AH1420"/>
    <mergeCell ref="AI1419:AI1420"/>
    <mergeCell ref="AJ1419:AJ1420"/>
    <mergeCell ref="AK1419:AK1420"/>
    <mergeCell ref="AL1419:AL1420"/>
    <mergeCell ref="AM1419:AM1420"/>
    <mergeCell ref="AN1419:AN1420"/>
    <mergeCell ref="AO1419:AO1420"/>
    <mergeCell ref="AP1419:AP1420"/>
    <mergeCell ref="AQ1419:AQ1420"/>
    <mergeCell ref="AS1423:AU1423"/>
    <mergeCell ref="AV1423:AX1423"/>
    <mergeCell ref="AY1423:BA1423"/>
    <mergeCell ref="BB1423:BD1423"/>
    <mergeCell ref="BE1423:BG1423"/>
    <mergeCell ref="BH1423:BJ1423"/>
    <mergeCell ref="BL1423:BN1423"/>
    <mergeCell ref="AS1432:AU1432"/>
    <mergeCell ref="AV1432:AX1432"/>
    <mergeCell ref="AY1432:BA1432"/>
    <mergeCell ref="BB1432:BD1432"/>
    <mergeCell ref="BE1432:BG1432"/>
    <mergeCell ref="BH1432:BJ1432"/>
    <mergeCell ref="BL1432:BN1432"/>
    <mergeCell ref="B1448:B1450"/>
    <mergeCell ref="P1448:P1450"/>
    <mergeCell ref="Q1448:Q1450"/>
    <mergeCell ref="S1448:S1450"/>
    <mergeCell ref="X1448:AL1448"/>
    <mergeCell ref="T1449:T1450"/>
    <mergeCell ref="U1449:U1450"/>
    <mergeCell ref="V1449:V1450"/>
    <mergeCell ref="W1449:W1450"/>
    <mergeCell ref="X1449:X1450"/>
    <mergeCell ref="Y1449:Y1450"/>
    <mergeCell ref="Z1449:Z1450"/>
    <mergeCell ref="AA1449:AA1450"/>
    <mergeCell ref="AB1449:AB1450"/>
    <mergeCell ref="AC1449:AC1450"/>
    <mergeCell ref="AD1449:AD1450"/>
    <mergeCell ref="AE1449:AE1450"/>
    <mergeCell ref="AF1449:AF1450"/>
    <mergeCell ref="AG1449:AG1450"/>
    <mergeCell ref="AH1449:AH1450"/>
    <mergeCell ref="AI1449:AI1450"/>
    <mergeCell ref="AJ1449:AJ1450"/>
    <mergeCell ref="AK1449:AK1450"/>
    <mergeCell ref="AL1449:AL1450"/>
    <mergeCell ref="AM1449:AM1450"/>
    <mergeCell ref="AN1449:AN1450"/>
    <mergeCell ref="AO1449:AO1450"/>
    <mergeCell ref="AP1449:AP1450"/>
    <mergeCell ref="AQ1449:AQ1450"/>
    <mergeCell ref="AS1460:AU1460"/>
    <mergeCell ref="AV1460:AX1460"/>
    <mergeCell ref="AY1460:BA1460"/>
    <mergeCell ref="BB1460:BD1460"/>
    <mergeCell ref="BE1460:BG1460"/>
    <mergeCell ref="BH1460:BJ1460"/>
    <mergeCell ref="BL1460:BN1460"/>
    <mergeCell ref="B1477:B1479"/>
    <mergeCell ref="P1477:P1479"/>
    <mergeCell ref="Q1477:Q1479"/>
    <mergeCell ref="S1477:S1479"/>
    <mergeCell ref="X1477:AL1477"/>
    <mergeCell ref="T1478:T1479"/>
    <mergeCell ref="U1478:U1479"/>
    <mergeCell ref="V1478:V1479"/>
    <mergeCell ref="W1478:W1479"/>
    <mergeCell ref="X1478:X1479"/>
    <mergeCell ref="Y1478:Y1479"/>
    <mergeCell ref="Z1478:Z1479"/>
    <mergeCell ref="AA1478:AA1479"/>
    <mergeCell ref="AB1478:AB1479"/>
    <mergeCell ref="AC1478:AC1479"/>
    <mergeCell ref="AD1478:AD1479"/>
    <mergeCell ref="AE1478:AE1479"/>
    <mergeCell ref="AF1478:AF1479"/>
    <mergeCell ref="AG1478:AG1479"/>
    <mergeCell ref="AH1478:AH1479"/>
    <mergeCell ref="AI1478:AI1479"/>
    <mergeCell ref="AJ1478:AJ1479"/>
    <mergeCell ref="AK1478:AK1479"/>
    <mergeCell ref="AL1478:AL1479"/>
    <mergeCell ref="AM1478:AM1479"/>
    <mergeCell ref="AN1478:AN1479"/>
    <mergeCell ref="AO1478:AO1479"/>
    <mergeCell ref="AP1478:AP1479"/>
    <mergeCell ref="AQ1478:AQ1479"/>
    <mergeCell ref="AS1482:AU1482"/>
    <mergeCell ref="AV1482:AX1482"/>
    <mergeCell ref="AY1482:BA1482"/>
    <mergeCell ref="BB1482:BD1482"/>
    <mergeCell ref="BE1482:BG1482"/>
    <mergeCell ref="BH1482:BJ1482"/>
    <mergeCell ref="BL1482:BN1482"/>
    <mergeCell ref="AS1489:AU1489"/>
    <mergeCell ref="AV1489:AX1489"/>
    <mergeCell ref="AY1489:BA1489"/>
    <mergeCell ref="BB1489:BD1489"/>
    <mergeCell ref="BE1489:BG1489"/>
    <mergeCell ref="BH1489:BJ1489"/>
    <mergeCell ref="BL1489:BN1489"/>
    <mergeCell ref="B1504:B1506"/>
    <mergeCell ref="P1504:P1506"/>
    <mergeCell ref="Q1504:Q1506"/>
    <mergeCell ref="S1504:S1506"/>
    <mergeCell ref="X1504:AL1504"/>
    <mergeCell ref="T1505:T1506"/>
    <mergeCell ref="U1505:U1506"/>
    <mergeCell ref="V1505:V1506"/>
    <mergeCell ref="W1505:W1506"/>
    <mergeCell ref="X1505:X1506"/>
    <mergeCell ref="Y1505:Y1506"/>
    <mergeCell ref="Z1505:Z1506"/>
    <mergeCell ref="AA1505:AA1506"/>
    <mergeCell ref="AB1505:AB1506"/>
    <mergeCell ref="AC1505:AC1506"/>
    <mergeCell ref="AD1505:AD1506"/>
    <mergeCell ref="AE1505:AE1506"/>
    <mergeCell ref="AF1505:AF1506"/>
    <mergeCell ref="AG1505:AG1506"/>
    <mergeCell ref="AH1505:AH1506"/>
    <mergeCell ref="AI1505:AI1506"/>
    <mergeCell ref="AJ1505:AJ1506"/>
    <mergeCell ref="AK1505:AK1506"/>
    <mergeCell ref="AL1505:AL1506"/>
    <mergeCell ref="AM1505:AM1506"/>
    <mergeCell ref="AN1505:AN1506"/>
    <mergeCell ref="AO1505:AO1506"/>
    <mergeCell ref="AP1505:AP1506"/>
    <mergeCell ref="AQ1505:AQ1506"/>
    <mergeCell ref="AS1509:AU1509"/>
    <mergeCell ref="AV1509:AX1509"/>
    <mergeCell ref="AY1509:BA1509"/>
    <mergeCell ref="BB1509:BD1509"/>
    <mergeCell ref="BE1509:BG1509"/>
    <mergeCell ref="BH1509:BJ1509"/>
    <mergeCell ref="BL1509:BN1509"/>
    <mergeCell ref="B1523:B1525"/>
    <mergeCell ref="P1523:P1525"/>
    <mergeCell ref="Q1523:Q1525"/>
    <mergeCell ref="S1523:S1525"/>
    <mergeCell ref="X1523:AL1523"/>
    <mergeCell ref="T1524:T1525"/>
    <mergeCell ref="U1524:U1525"/>
    <mergeCell ref="V1524:V1525"/>
    <mergeCell ref="W1524:W1525"/>
    <mergeCell ref="X1524:X1525"/>
    <mergeCell ref="Y1524:Y1525"/>
    <mergeCell ref="Z1524:Z1525"/>
    <mergeCell ref="AA1524:AA1525"/>
    <mergeCell ref="AB1524:AB1525"/>
    <mergeCell ref="AC1524:AC1525"/>
    <mergeCell ref="AD1524:AD1525"/>
    <mergeCell ref="AE1524:AE1525"/>
    <mergeCell ref="AF1524:AF1525"/>
    <mergeCell ref="AG1524:AG1525"/>
    <mergeCell ref="AH1524:AH1525"/>
    <mergeCell ref="AI1524:AI1525"/>
    <mergeCell ref="AJ1524:AJ1525"/>
    <mergeCell ref="AK1524:AK1525"/>
    <mergeCell ref="AL1524:AL1525"/>
    <mergeCell ref="AM1524:AM1525"/>
    <mergeCell ref="AN1524:AN1525"/>
    <mergeCell ref="AO1524:AO1525"/>
    <mergeCell ref="AP1524:AP1525"/>
    <mergeCell ref="AQ1524:AQ1525"/>
    <mergeCell ref="AS1527:AU1527"/>
    <mergeCell ref="AV1527:AX1527"/>
    <mergeCell ref="AY1527:BA1527"/>
    <mergeCell ref="BB1527:BD1527"/>
    <mergeCell ref="BE1527:BG1527"/>
    <mergeCell ref="BH1527:BJ1527"/>
    <mergeCell ref="BL1527:BN1527"/>
    <mergeCell ref="B1544:B1546"/>
    <mergeCell ref="L1544:L1546"/>
    <mergeCell ref="P1544:P1546"/>
    <mergeCell ref="Q1544:Q1546"/>
    <mergeCell ref="S1544:S1546"/>
    <mergeCell ref="X1544:AL1544"/>
    <mergeCell ref="T1545:T1546"/>
    <mergeCell ref="U1545:U1546"/>
    <mergeCell ref="V1545:V1546"/>
    <mergeCell ref="W1545:W1546"/>
    <mergeCell ref="X1545:X1546"/>
    <mergeCell ref="Y1545:Y1546"/>
    <mergeCell ref="Z1545:Z1546"/>
    <mergeCell ref="AA1545:AA1546"/>
    <mergeCell ref="AB1545:AB1546"/>
    <mergeCell ref="AC1545:AC1546"/>
    <mergeCell ref="AD1545:AD1546"/>
    <mergeCell ref="AE1545:AE1546"/>
    <mergeCell ref="AF1545:AF1546"/>
    <mergeCell ref="AG1545:AG1546"/>
    <mergeCell ref="AH1545:AH1546"/>
    <mergeCell ref="AI1545:AI1546"/>
    <mergeCell ref="AJ1545:AJ1546"/>
    <mergeCell ref="AK1545:AK1546"/>
    <mergeCell ref="AL1545:AL1546"/>
    <mergeCell ref="AM1545:AM1546"/>
    <mergeCell ref="AN1545:AN1546"/>
    <mergeCell ref="AO1545:AO1546"/>
    <mergeCell ref="AP1545:AP1546"/>
    <mergeCell ref="AQ1545:AQ1546"/>
    <mergeCell ref="B1558:B1560"/>
    <mergeCell ref="P1558:P1560"/>
    <mergeCell ref="Q1558:Q1560"/>
    <mergeCell ref="S1558:S1560"/>
    <mergeCell ref="X1558:AL1558"/>
    <mergeCell ref="T1559:T1560"/>
    <mergeCell ref="U1559:U1560"/>
    <mergeCell ref="V1559:V1560"/>
    <mergeCell ref="W1559:W1560"/>
    <mergeCell ref="X1559:X1560"/>
    <mergeCell ref="Y1559:Y1560"/>
    <mergeCell ref="Z1559:Z1560"/>
    <mergeCell ref="AA1559:AA1560"/>
    <mergeCell ref="AB1559:AB1560"/>
    <mergeCell ref="AC1559:AC1560"/>
    <mergeCell ref="AD1559:AD1560"/>
    <mergeCell ref="AE1559:AE1560"/>
    <mergeCell ref="AF1559:AF1560"/>
    <mergeCell ref="AG1559:AG1560"/>
    <mergeCell ref="AH1559:AH1560"/>
    <mergeCell ref="AI1559:AI1560"/>
    <mergeCell ref="AJ1559:AJ1560"/>
    <mergeCell ref="AK1559:AK1560"/>
    <mergeCell ref="AL1559:AL1560"/>
    <mergeCell ref="AM1559:AM1560"/>
    <mergeCell ref="AN1559:AN1560"/>
    <mergeCell ref="AO1559:AO1560"/>
    <mergeCell ref="AP1559:AP1560"/>
    <mergeCell ref="AQ1559:AQ1560"/>
    <mergeCell ref="AS1561:AU1561"/>
    <mergeCell ref="AV1561:AX1561"/>
    <mergeCell ref="AY1561:BA1561"/>
    <mergeCell ref="BB1561:BD1561"/>
    <mergeCell ref="BE1561:BG1561"/>
    <mergeCell ref="BH1561:BJ1561"/>
    <mergeCell ref="BL1561:BN1561"/>
    <mergeCell ref="A1575:A1577"/>
    <mergeCell ref="B1575:B1577"/>
    <mergeCell ref="P1575:P1577"/>
    <mergeCell ref="Q1575:Q1577"/>
    <mergeCell ref="S1575:S1577"/>
    <mergeCell ref="X1575:AL1575"/>
    <mergeCell ref="T1576:T1577"/>
    <mergeCell ref="U1576:U1577"/>
    <mergeCell ref="V1576:V1577"/>
    <mergeCell ref="W1576:W1577"/>
    <mergeCell ref="X1576:X1577"/>
    <mergeCell ref="Y1576:Y1577"/>
    <mergeCell ref="Z1576:Z1577"/>
    <mergeCell ref="AA1576:AA1577"/>
    <mergeCell ref="AB1576:AB1577"/>
    <mergeCell ref="AC1576:AC1577"/>
    <mergeCell ref="AD1576:AD1577"/>
    <mergeCell ref="AE1576:AE1577"/>
    <mergeCell ref="AF1576:AF1577"/>
    <mergeCell ref="AG1576:AG1577"/>
    <mergeCell ref="AH1576:AH1577"/>
    <mergeCell ref="AI1576:AI1577"/>
    <mergeCell ref="AJ1576:AJ1577"/>
    <mergeCell ref="AK1576:AK1577"/>
    <mergeCell ref="AL1576:AL1577"/>
    <mergeCell ref="AM1576:AM1577"/>
    <mergeCell ref="AN1576:AN1577"/>
    <mergeCell ref="AO1576:AO1577"/>
    <mergeCell ref="AP1576:AP1577"/>
    <mergeCell ref="AQ1576:AQ1577"/>
    <mergeCell ref="AS1592:AU1592"/>
    <mergeCell ref="AV1592:AX1592"/>
    <mergeCell ref="AY1592:BA1592"/>
    <mergeCell ref="BB1592:BD1592"/>
    <mergeCell ref="BE1592:BG1592"/>
    <mergeCell ref="BH1592:BJ1592"/>
    <mergeCell ref="BL1592:BN1592"/>
    <mergeCell ref="AS1604:AU1604"/>
    <mergeCell ref="AV1604:AX1604"/>
    <mergeCell ref="AY1604:BA1604"/>
    <mergeCell ref="BB1604:BD1604"/>
    <mergeCell ref="BE1604:BG1604"/>
    <mergeCell ref="BH1604:BJ1604"/>
    <mergeCell ref="BL1604:BN1604"/>
    <mergeCell ref="A1618:A1620"/>
    <mergeCell ref="B1618:B1620"/>
    <mergeCell ref="P1618:P1620"/>
    <mergeCell ref="Q1618:Q1620"/>
    <mergeCell ref="S1618:S1620"/>
    <mergeCell ref="X1618:AL1618"/>
    <mergeCell ref="T1619:T1620"/>
    <mergeCell ref="U1619:U1620"/>
    <mergeCell ref="V1619:V1620"/>
    <mergeCell ref="W1619:W1620"/>
    <mergeCell ref="X1619:X1620"/>
    <mergeCell ref="Y1619:Y1620"/>
    <mergeCell ref="Z1619:Z1620"/>
    <mergeCell ref="AA1619:AA1620"/>
    <mergeCell ref="AB1619:AB1620"/>
    <mergeCell ref="AC1619:AC1620"/>
    <mergeCell ref="AD1619:AD1620"/>
    <mergeCell ref="AE1619:AE1620"/>
    <mergeCell ref="AF1619:AF1620"/>
    <mergeCell ref="AG1619:AG1620"/>
    <mergeCell ref="AH1619:AH1620"/>
    <mergeCell ref="AI1619:AI1620"/>
    <mergeCell ref="AJ1619:AJ1620"/>
    <mergeCell ref="AK1619:AK1620"/>
    <mergeCell ref="AL1619:AL1620"/>
    <mergeCell ref="AM1619:AM1620"/>
    <mergeCell ref="AN1619:AN1620"/>
    <mergeCell ref="AO1619:AO1620"/>
    <mergeCell ref="AP1619:AP1620"/>
    <mergeCell ref="AQ1619:AQ1620"/>
    <mergeCell ref="AS1635:AU1635"/>
    <mergeCell ref="AV1635:AX1635"/>
    <mergeCell ref="AY1635:BA1635"/>
    <mergeCell ref="BB1635:BD1635"/>
    <mergeCell ref="BE1635:BG1635"/>
    <mergeCell ref="BH1635:BJ1635"/>
    <mergeCell ref="BL1635:BN1635"/>
    <mergeCell ref="AS1647:AU1647"/>
    <mergeCell ref="AV1647:AX1647"/>
    <mergeCell ref="AY1647:BA1647"/>
    <mergeCell ref="BB1647:BD1647"/>
    <mergeCell ref="BE1647:BG1647"/>
    <mergeCell ref="BH1647:BJ1647"/>
    <mergeCell ref="BL1647:BN1647"/>
    <mergeCell ref="M1667:N1667"/>
  </mergeCells>
  <printOptions headings="0" gridLines="0"/>
  <pageMargins left="0.59055118110236249" right="0.23622047244094491" top="0.55118110236220474" bottom="0.15748031496062992" header="0.15748031496062992" footer="0.15748031496062992"/>
  <pageSetup paperSize="9" scale="37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&amp;R&amp;A&amp;P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G20" activeCellId="0" sqref="G20"/>
    </sheetView>
  </sheetViews>
  <sheetFormatPr defaultRowHeight="12.75"/>
  <cols>
    <col customWidth="1" min="2" max="2" width="17.85546875"/>
    <col customWidth="1" min="3" max="3" width="31.28515625"/>
    <col customWidth="1" min="4" max="4" width="17.42578125"/>
    <col customWidth="1" min="5" max="5" width="18.28515625"/>
    <col customWidth="1" min="6" max="6" width="18.5703125"/>
    <col customWidth="1" min="7" max="7" width="17.7109375"/>
  </cols>
  <sheetData>
    <row r="1" ht="14.25">
      <c r="F1" s="454" t="s">
        <v>456</v>
      </c>
      <c r="G1" s="1589"/>
    </row>
    <row r="2" ht="14.25">
      <c r="F2" s="454" t="s">
        <v>457</v>
      </c>
      <c r="G2" s="1589"/>
    </row>
    <row r="3" ht="14.25">
      <c r="F3" s="454" t="s">
        <v>458</v>
      </c>
      <c r="G3" s="1589"/>
    </row>
    <row r="4" ht="14.25">
      <c r="F4" s="454" t="s">
        <v>459</v>
      </c>
      <c r="G4" s="1590"/>
    </row>
    <row r="5" ht="14.25">
      <c r="F5" s="454" t="s">
        <v>460</v>
      </c>
      <c r="G5" s="1590"/>
    </row>
    <row r="6" ht="14.25">
      <c r="F6" s="454" t="s">
        <v>461</v>
      </c>
      <c r="G6" s="1590"/>
    </row>
    <row r="7" ht="14.25">
      <c r="F7" s="454" t="s">
        <v>462</v>
      </c>
      <c r="G7" s="1591"/>
    </row>
    <row r="8" ht="14.25">
      <c r="F8" s="454"/>
      <c r="G8" s="1591"/>
    </row>
    <row r="9" ht="14.25">
      <c r="G9" s="1592"/>
    </row>
    <row r="10" ht="12.75" customHeight="1">
      <c r="B10" s="1593" t="s">
        <v>463</v>
      </c>
      <c r="C10" s="1594"/>
      <c r="D10" s="1594"/>
      <c r="E10" s="1594"/>
      <c r="F10" s="1594"/>
      <c r="G10" s="1595"/>
    </row>
    <row r="11" ht="12.75" customHeight="1">
      <c r="B11" s="1596"/>
      <c r="C11" s="422"/>
      <c r="D11" s="422"/>
      <c r="E11" s="422"/>
      <c r="F11" s="422"/>
      <c r="G11" s="419"/>
    </row>
    <row r="12" ht="12.75" customHeight="1">
      <c r="B12" s="1596"/>
      <c r="C12" s="422"/>
      <c r="D12" s="422"/>
      <c r="E12" s="422"/>
      <c r="F12" s="422"/>
      <c r="G12" s="419"/>
    </row>
    <row r="13" ht="19.5" customHeight="1">
      <c r="B13" s="1597"/>
      <c r="C13" s="1598"/>
      <c r="D13" s="1598"/>
      <c r="E13" s="1598"/>
      <c r="F13" s="1598"/>
      <c r="G13" s="1599"/>
    </row>
    <row r="15" ht="13.5"/>
    <row r="16">
      <c r="B16" s="1600" t="s">
        <v>464</v>
      </c>
      <c r="C16" s="1601"/>
      <c r="D16" s="1600" t="s">
        <v>465</v>
      </c>
      <c r="E16" s="1601"/>
      <c r="F16" s="1600" t="s">
        <v>466</v>
      </c>
      <c r="G16" s="1601"/>
    </row>
    <row r="17" ht="13.5">
      <c r="B17" s="1602"/>
      <c r="C17" s="1603"/>
      <c r="D17" s="1604"/>
      <c r="E17" s="1605"/>
      <c r="F17" s="1602"/>
      <c r="G17" s="1603"/>
    </row>
    <row r="18" ht="34.5" customHeight="1">
      <c r="B18" s="1606" t="s">
        <v>467</v>
      </c>
      <c r="C18" s="1607"/>
      <c r="D18" s="1608" t="s">
        <v>468</v>
      </c>
      <c r="E18" s="1609"/>
      <c r="F18" s="1610" t="s">
        <v>469</v>
      </c>
      <c r="G18" s="1611"/>
    </row>
    <row r="19" ht="36" customHeight="1">
      <c r="B19" s="1612"/>
      <c r="C19" s="1613"/>
      <c r="D19" s="1608" t="s">
        <v>470</v>
      </c>
      <c r="E19" s="1609"/>
      <c r="F19" s="1614"/>
      <c r="G19" s="1615"/>
    </row>
    <row r="23" ht="15" customHeight="1">
      <c r="B23" s="1616" t="s">
        <v>471</v>
      </c>
      <c r="C23" s="1617"/>
      <c r="D23" s="1617"/>
      <c r="E23" s="1617"/>
      <c r="F23" s="1617"/>
      <c r="G23" s="1618"/>
    </row>
    <row r="24" ht="14.25">
      <c r="B24" s="463"/>
      <c r="C24" s="463"/>
      <c r="D24" s="463"/>
      <c r="E24" s="463"/>
      <c r="F24" s="463"/>
      <c r="G24" s="463"/>
    </row>
    <row r="25" ht="14.25">
      <c r="B25" s="1619" t="s">
        <v>472</v>
      </c>
      <c r="C25" s="1619"/>
      <c r="D25" s="1619"/>
      <c r="E25" s="1619"/>
      <c r="F25" s="1619"/>
      <c r="G25" s="1619"/>
    </row>
  </sheetData>
  <mergeCells count="11">
    <mergeCell ref="B10:G13"/>
    <mergeCell ref="B16:C17"/>
    <mergeCell ref="D16:E17"/>
    <mergeCell ref="F16:G17"/>
    <mergeCell ref="B18:C19"/>
    <mergeCell ref="D18:E18"/>
    <mergeCell ref="F18:G19"/>
    <mergeCell ref="D19:E19"/>
    <mergeCell ref="B23:G23"/>
    <mergeCell ref="B24:G24"/>
    <mergeCell ref="B25:G25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H1" zoomScale="70" workbookViewId="0">
      <pane ySplit="11" topLeftCell="A12" activePane="bottomLeft" state="frozen"/>
      <selection activeCell="T844" activeCellId="0" sqref="T844:V844"/>
    </sheetView>
  </sheetViews>
  <sheetFormatPr defaultRowHeight="21.75" customHeight="1"/>
  <cols>
    <col customWidth="1" hidden="1" min="1" max="1" style="1621" width="24.28125"/>
    <col customWidth="1" min="2" max="2" style="1622" width="32"/>
    <col customWidth="1" min="3" max="3" style="1623" width="14.140625"/>
    <col customWidth="1" min="4" max="4" style="1620" width="38"/>
    <col customWidth="1" min="5" max="6" style="1624" width="18.28515625"/>
    <col customWidth="1" min="7" max="7" style="1625" width="18.28515625"/>
    <col customWidth="1" min="8" max="8" style="1626" width="11.28515625"/>
    <col customWidth="1" min="9" max="9" style="1626" width="12.28515625"/>
    <col customWidth="1" min="10" max="10" style="1626" width="14.57421875"/>
    <col customWidth="1" min="11" max="11" style="1626" width="11.28515625"/>
    <col customWidth="1" min="12" max="12" style="1626" width="12.28515625"/>
    <col customWidth="1" min="13" max="13" style="1626" width="12.421875"/>
    <col customWidth="1" min="14" max="14" style="1626" width="11.28515625"/>
    <col customWidth="1" min="15" max="15" style="1626" width="12.28515625"/>
    <col customWidth="1" min="16" max="16" style="1626" width="10.5703125"/>
    <col customWidth="1" min="17" max="17" style="1626" width="11.28515625"/>
    <col customWidth="1" min="18" max="18" style="1626" width="12.28515625"/>
    <col customWidth="1" min="19" max="19" style="1626" width="10.5703125"/>
    <col customWidth="1" min="20" max="20" style="1626" width="11.28515625"/>
    <col customWidth="1" min="21" max="21" style="1626" width="12.28515625"/>
    <col customWidth="1" min="22" max="22" style="1626" width="10.5703125"/>
    <col customWidth="1" min="23" max="23" style="1626" width="11.28515625"/>
    <col customWidth="1" min="24" max="24" style="1626" width="12.28515625"/>
    <col customWidth="1" min="25" max="25" style="1626" width="10.5703125"/>
    <col customWidth="1" min="26" max="26" style="1626" width="11.28515625"/>
    <col customWidth="1" min="27" max="27" style="1626" width="12.28515625"/>
    <col customWidth="1" min="28" max="28" style="1626" width="10.5703125"/>
    <col customWidth="1" min="29" max="29" style="1626" width="11.28515625"/>
    <col customWidth="1" min="30" max="30" style="1626" width="12.28515625"/>
    <col customWidth="1" min="31" max="31" style="1626" width="10.5703125"/>
    <col customWidth="1" min="32" max="32" style="1626" width="11.28515625"/>
    <col customWidth="1" min="33" max="33" style="1626" width="12.28515625"/>
    <col customWidth="1" min="34" max="34" style="1626" width="10.5703125"/>
    <col customWidth="1" min="35" max="39" style="1626" width="9.42578125"/>
    <col customWidth="1" min="40" max="40" style="1626" width="13.85546875"/>
    <col customWidth="1" min="41" max="61" style="1626" width="9.42578125"/>
    <col customWidth="1" min="62" max="73" style="1627" width="10.140625"/>
    <col customWidth="1" min="74" max="74" style="1626" width="11.28515625"/>
    <col customWidth="1" min="75" max="75" style="1626" width="12.28515625"/>
    <col customWidth="1" min="76" max="76" style="1626" width="10.5703125"/>
    <col customWidth="1" min="77" max="77" style="1626" width="11.28515625"/>
    <col customWidth="1" min="78" max="78" style="1626" width="12.28515625"/>
    <col customWidth="1" min="79" max="79" style="1626" width="10.5703125"/>
    <col min="80" max="16384" style="1620" width="9.140625"/>
  </cols>
  <sheetData>
    <row r="1" s="1620" customFormat="1" ht="21.75" customHeight="1">
      <c r="A1" s="1628"/>
      <c r="B1" s="1628"/>
      <c r="C1" s="1628"/>
      <c r="D1" s="1628"/>
      <c r="E1" s="1628"/>
      <c r="F1" s="1628"/>
      <c r="G1" s="1628"/>
      <c r="H1" s="1628"/>
      <c r="I1" s="1628"/>
      <c r="J1" s="1628"/>
      <c r="K1" s="1628"/>
      <c r="L1" s="1628"/>
      <c r="M1" s="1628"/>
      <c r="N1" s="1628"/>
      <c r="O1" s="1628"/>
      <c r="P1" s="1628"/>
      <c r="Q1" s="1628"/>
      <c r="R1" s="1628"/>
      <c r="S1" s="1628"/>
      <c r="T1" s="1628"/>
      <c r="U1" s="1628"/>
      <c r="V1" s="1628"/>
      <c r="W1" s="1628"/>
      <c r="X1" s="1628"/>
      <c r="Y1" s="1629"/>
      <c r="Z1" s="1629"/>
      <c r="AA1" s="1630"/>
      <c r="AB1" s="1631"/>
      <c r="AC1" s="1631"/>
      <c r="AD1" s="1631"/>
      <c r="AE1" s="1631"/>
      <c r="AF1" s="1631"/>
      <c r="AG1" s="1632"/>
      <c r="AH1" s="1632"/>
      <c r="AI1" s="1627"/>
      <c r="AJ1" s="1627"/>
      <c r="AK1" s="1627"/>
      <c r="AL1" s="1627"/>
      <c r="AM1" s="1627"/>
      <c r="AN1" s="1627"/>
      <c r="AO1" s="1627"/>
      <c r="AP1" s="1627"/>
      <c r="AQ1" s="1627"/>
      <c r="AR1" s="1627"/>
      <c r="AS1" s="1627"/>
      <c r="AT1" s="1627"/>
      <c r="AU1" s="1627"/>
      <c r="AV1" s="1627"/>
      <c r="AW1" s="1627"/>
      <c r="AX1" s="1627"/>
      <c r="AY1" s="1627"/>
      <c r="AZ1" s="1627"/>
      <c r="BA1" s="1627"/>
      <c r="BB1" s="1627"/>
      <c r="BC1" s="1627"/>
      <c r="BD1" s="1627"/>
      <c r="BE1" s="1627"/>
      <c r="BF1" s="1627"/>
      <c r="BG1" s="1627"/>
      <c r="BH1" s="1627"/>
      <c r="BI1" s="1627"/>
      <c r="BJ1" s="1627"/>
      <c r="BK1" s="1627"/>
      <c r="BL1" s="1627"/>
      <c r="BM1" s="1627"/>
      <c r="BN1" s="1627"/>
      <c r="BO1" s="1627"/>
      <c r="BP1" s="1627"/>
      <c r="BQ1" s="1627"/>
      <c r="BR1" s="1627"/>
      <c r="BS1" s="1627"/>
      <c r="BT1" s="1627"/>
      <c r="BU1" s="1627"/>
      <c r="BV1" s="1627"/>
      <c r="BW1" s="1627"/>
      <c r="BX1" s="1627"/>
      <c r="BY1" s="1627"/>
      <c r="BZ1" s="1627"/>
      <c r="CA1" s="1633"/>
    </row>
    <row r="2" s="1620" customFormat="1" ht="21.75" customHeight="1">
      <c r="A2" s="1634" t="s">
        <v>473</v>
      </c>
      <c r="B2" s="1634"/>
      <c r="C2" s="1634"/>
      <c r="D2" s="1634"/>
      <c r="E2" s="1634"/>
      <c r="F2" s="1634"/>
      <c r="G2" s="1634"/>
      <c r="H2" s="1634"/>
      <c r="I2" s="1634"/>
      <c r="J2" s="1634"/>
      <c r="K2" s="1634"/>
      <c r="L2" s="1634"/>
      <c r="M2" s="1634"/>
      <c r="N2" s="1634"/>
      <c r="O2" s="1634"/>
      <c r="P2" s="1634"/>
      <c r="Q2" s="1634"/>
      <c r="R2" s="1634"/>
      <c r="S2" s="1634"/>
      <c r="T2" s="1634"/>
      <c r="U2" s="1634"/>
      <c r="V2" s="1635"/>
      <c r="W2" s="1636"/>
      <c r="X2" s="1628"/>
      <c r="Y2" s="1635"/>
      <c r="Z2" s="1629"/>
      <c r="AA2" s="1630"/>
      <c r="AB2" s="1635"/>
      <c r="AC2" s="1631"/>
      <c r="AD2" s="1631"/>
      <c r="AE2" s="1635"/>
      <c r="AF2" s="1631"/>
      <c r="AG2" s="1632"/>
      <c r="AH2" s="1635"/>
      <c r="AI2" s="1627"/>
      <c r="AJ2" s="1627"/>
      <c r="AK2" s="1627"/>
      <c r="AL2" s="1627"/>
      <c r="AM2" s="1627"/>
      <c r="AN2" s="1627"/>
      <c r="AO2" s="1627"/>
      <c r="AP2" s="1627"/>
      <c r="AQ2" s="1627"/>
      <c r="AR2" s="1627"/>
      <c r="AS2" s="1627"/>
      <c r="AT2" s="1627"/>
      <c r="AU2" s="1627"/>
      <c r="AV2" s="1627"/>
      <c r="AW2" s="1627"/>
      <c r="AX2" s="1627"/>
      <c r="AY2" s="1627"/>
      <c r="AZ2" s="1627"/>
      <c r="BA2" s="1627"/>
      <c r="BB2" s="1627"/>
      <c r="BC2" s="1627"/>
      <c r="BD2" s="1627"/>
      <c r="BE2" s="1627"/>
      <c r="BF2" s="1627"/>
      <c r="BG2" s="1627"/>
      <c r="BH2" s="1627"/>
      <c r="BI2" s="1627"/>
      <c r="BJ2" s="1627"/>
      <c r="BK2" s="1627"/>
      <c r="BL2" s="1627"/>
      <c r="BM2" s="1627"/>
      <c r="BN2" s="1627"/>
      <c r="BO2" s="1627"/>
      <c r="BP2" s="1627"/>
      <c r="BQ2" s="1627"/>
      <c r="BR2" s="1627"/>
      <c r="BS2" s="1627"/>
      <c r="BT2" s="1627"/>
      <c r="BU2" s="1627"/>
      <c r="BV2" s="1627"/>
      <c r="BW2" s="1627"/>
      <c r="BX2" s="1627"/>
      <c r="BY2" s="1627"/>
      <c r="BZ2" s="1627"/>
      <c r="CA2" s="1633"/>
    </row>
    <row r="3" s="1620" customFormat="1" ht="21.75" customHeight="1">
      <c r="A3" s="1637"/>
      <c r="B3" s="1631"/>
      <c r="C3" s="1631"/>
      <c r="D3" s="1631"/>
      <c r="E3" s="1631"/>
      <c r="F3" s="1631"/>
      <c r="G3" s="1631"/>
      <c r="H3" s="1631"/>
      <c r="I3" s="1631"/>
      <c r="J3" s="1631"/>
      <c r="K3" s="1631"/>
      <c r="L3" s="1631"/>
      <c r="M3" s="1631"/>
      <c r="N3" s="1631"/>
      <c r="O3" s="1631"/>
      <c r="P3" s="1631"/>
      <c r="Q3" s="1631"/>
      <c r="R3" s="1631"/>
      <c r="S3" s="1631"/>
      <c r="T3" s="1631"/>
      <c r="U3" s="1631"/>
      <c r="V3" s="1631"/>
      <c r="W3" s="1631"/>
      <c r="X3" s="1631"/>
      <c r="Y3" s="1631"/>
      <c r="Z3" s="1631"/>
      <c r="AA3" s="1630"/>
      <c r="AB3" s="1631"/>
      <c r="AC3" s="1631"/>
      <c r="AD3" s="1631"/>
      <c r="AE3" s="1631"/>
      <c r="AF3" s="1631"/>
      <c r="AG3" s="1632"/>
      <c r="AH3" s="1632"/>
      <c r="AI3" s="1627"/>
      <c r="AJ3" s="1627"/>
      <c r="AK3" s="1627"/>
      <c r="AL3" s="1627"/>
      <c r="AM3" s="1627"/>
      <c r="AN3" s="1627"/>
      <c r="AO3" s="1627"/>
      <c r="AP3" s="1627"/>
      <c r="AQ3" s="1627"/>
      <c r="AR3" s="1627"/>
      <c r="AS3" s="1627"/>
      <c r="AT3" s="1627"/>
      <c r="AU3" s="1627"/>
      <c r="AV3" s="1627"/>
      <c r="AW3" s="1627"/>
      <c r="AX3" s="1627"/>
      <c r="AY3" s="1627"/>
      <c r="AZ3" s="1627"/>
      <c r="BA3" s="1627"/>
      <c r="BB3" s="1627"/>
      <c r="BC3" s="1627"/>
      <c r="BD3" s="1627"/>
      <c r="BE3" s="1627"/>
      <c r="BF3" s="1627"/>
      <c r="BG3" s="1627"/>
      <c r="BH3" s="1627"/>
      <c r="BI3" s="1627"/>
      <c r="BJ3" s="1627"/>
      <c r="BK3" s="1627"/>
      <c r="BL3" s="1627"/>
      <c r="BM3" s="1627"/>
      <c r="BN3" s="1627"/>
      <c r="BO3" s="1627"/>
      <c r="BP3" s="1627"/>
      <c r="BQ3" s="1627"/>
      <c r="BR3" s="1627"/>
      <c r="BS3" s="1627"/>
      <c r="BT3" s="1627"/>
      <c r="BU3" s="1627"/>
      <c r="BV3" s="1627"/>
      <c r="BW3" s="1627"/>
      <c r="BX3" s="1627"/>
      <c r="BY3" s="1627"/>
      <c r="BZ3" s="1627"/>
      <c r="CA3" s="1633"/>
    </row>
    <row r="4" ht="21.75" customHeight="1">
      <c r="A4" s="1636" t="s">
        <v>474</v>
      </c>
      <c r="B4" s="1636"/>
      <c r="C4" s="1636"/>
      <c r="D4" s="1636"/>
      <c r="E4" s="1628"/>
      <c r="F4" s="1628"/>
      <c r="G4" s="1628"/>
      <c r="H4" s="1638"/>
      <c r="I4" s="1638"/>
      <c r="J4" s="1638"/>
      <c r="K4" s="1638"/>
      <c r="L4" s="1638"/>
      <c r="M4" s="1638"/>
      <c r="N4" s="1638"/>
      <c r="O4" s="1638"/>
      <c r="P4" s="1638"/>
      <c r="Q4" s="1638"/>
      <c r="R4" s="1638"/>
      <c r="S4" s="1638"/>
      <c r="T4" s="1638"/>
      <c r="U4" s="1638"/>
      <c r="V4" s="1638"/>
      <c r="W4" s="1638"/>
      <c r="X4" s="1638"/>
      <c r="Y4" s="1638"/>
      <c r="Z4" s="1638"/>
      <c r="AA4" s="1638"/>
      <c r="AB4" s="1638"/>
      <c r="AC4" s="1638"/>
      <c r="AD4" s="1638"/>
      <c r="AE4" s="1638"/>
      <c r="AF4" s="1638"/>
      <c r="AG4" s="1638"/>
      <c r="AH4" s="1638"/>
      <c r="AI4" s="1638"/>
      <c r="AJ4" s="1638"/>
      <c r="AK4" s="1638"/>
      <c r="AL4" s="1638"/>
      <c r="AM4" s="1638"/>
      <c r="AN4" s="1638"/>
      <c r="AO4" s="1638"/>
      <c r="AP4" s="1638"/>
      <c r="AQ4" s="1638"/>
      <c r="AR4" s="1638"/>
      <c r="AS4" s="1638"/>
      <c r="AT4" s="1638"/>
      <c r="AU4" s="1638"/>
      <c r="AV4" s="1638"/>
      <c r="AW4" s="1638"/>
      <c r="AX4" s="1638"/>
      <c r="AY4" s="1638"/>
      <c r="AZ4" s="1638"/>
      <c r="BA4" s="1638"/>
      <c r="BB4" s="1638"/>
      <c r="BC4" s="1638"/>
      <c r="BD4" s="1638"/>
      <c r="BE4" s="1638"/>
      <c r="BF4" s="1638"/>
      <c r="BG4" s="1638"/>
      <c r="BH4" s="1638"/>
      <c r="BI4" s="1638"/>
      <c r="BV4" s="1638"/>
      <c r="BW4" s="1638"/>
      <c r="BX4" s="1638"/>
      <c r="BY4" s="1638"/>
      <c r="BZ4" s="1638"/>
      <c r="CA4" s="1638"/>
    </row>
    <row r="5" ht="21.75" customHeight="1">
      <c r="A5" s="1638" t="s">
        <v>475</v>
      </c>
      <c r="B5" s="1638"/>
      <c r="C5" s="1639"/>
      <c r="D5" s="1640"/>
      <c r="E5" s="1628"/>
      <c r="F5" s="1628"/>
      <c r="G5" s="1628"/>
      <c r="H5" s="1638"/>
      <c r="I5" s="1638"/>
      <c r="J5" s="1638"/>
      <c r="K5" s="1638"/>
      <c r="L5" s="1638"/>
      <c r="M5" s="1638"/>
      <c r="N5" s="1638"/>
      <c r="O5" s="1638"/>
      <c r="P5" s="1638"/>
      <c r="Q5" s="1638"/>
      <c r="R5" s="1638"/>
      <c r="S5" s="1638"/>
      <c r="T5" s="1638"/>
      <c r="U5" s="1638"/>
      <c r="V5" s="1638"/>
      <c r="W5" s="1638"/>
      <c r="X5" s="1638"/>
      <c r="Y5" s="1638"/>
      <c r="Z5" s="1638"/>
      <c r="AA5" s="1638"/>
      <c r="AB5" s="1638"/>
      <c r="AC5" s="1638"/>
      <c r="AD5" s="1638"/>
      <c r="AE5" s="1638"/>
      <c r="AF5" s="1638"/>
      <c r="AG5" s="1638"/>
      <c r="AH5" s="1638"/>
      <c r="AI5" s="1638"/>
      <c r="AJ5" s="1638"/>
      <c r="AK5" s="1638"/>
      <c r="AL5" s="1638"/>
      <c r="AM5" s="1638"/>
      <c r="AN5" s="1638"/>
      <c r="AO5" s="1638"/>
      <c r="AP5" s="1638"/>
      <c r="AQ5" s="1638"/>
      <c r="AR5" s="1638"/>
      <c r="AS5" s="1638"/>
      <c r="AT5" s="1638"/>
      <c r="AU5" s="1638"/>
      <c r="AV5" s="1638"/>
      <c r="AW5" s="1638"/>
      <c r="AX5" s="1638"/>
      <c r="AY5" s="1638"/>
      <c r="AZ5" s="1638"/>
      <c r="BA5" s="1638"/>
      <c r="BB5" s="1638"/>
      <c r="BC5" s="1638"/>
      <c r="BD5" s="1638"/>
      <c r="BE5" s="1638"/>
      <c r="BF5" s="1638"/>
      <c r="BG5" s="1638"/>
      <c r="BH5" s="1638"/>
      <c r="BI5" s="1638"/>
      <c r="BV5" s="1638"/>
      <c r="BW5" s="1638"/>
      <c r="BX5" s="1638"/>
      <c r="BY5" s="1638"/>
      <c r="BZ5" s="1638"/>
      <c r="CA5" s="1638"/>
    </row>
    <row r="6" ht="21.75" customHeight="1">
      <c r="A6" s="1641"/>
      <c r="D6" s="1640"/>
      <c r="E6" s="1628"/>
      <c r="F6" s="1628"/>
      <c r="G6" s="1628"/>
      <c r="H6" s="1638"/>
      <c r="I6" s="1638"/>
      <c r="J6" s="1638"/>
      <c r="K6" s="1638"/>
      <c r="L6" s="1638"/>
      <c r="M6" s="1638"/>
      <c r="N6" s="1638"/>
      <c r="O6" s="1638"/>
      <c r="P6" s="1638"/>
      <c r="Q6" s="1638"/>
      <c r="R6" s="1638"/>
      <c r="S6" s="1638"/>
      <c r="T6" s="1638"/>
      <c r="U6" s="1638"/>
      <c r="V6" s="1638"/>
      <c r="W6" s="1638"/>
      <c r="X6" s="1638"/>
      <c r="Y6" s="1638"/>
      <c r="Z6" s="1638"/>
      <c r="AA6" s="1638"/>
      <c r="AB6" s="1638"/>
      <c r="AC6" s="1638"/>
      <c r="AD6" s="1638"/>
      <c r="AE6" s="1638"/>
      <c r="AF6" s="1638"/>
      <c r="AG6" s="1638"/>
      <c r="AH6" s="1638"/>
      <c r="AI6" s="1638"/>
      <c r="AJ6" s="1638"/>
      <c r="AK6" s="1638"/>
      <c r="AL6" s="1638"/>
      <c r="AM6" s="1638"/>
      <c r="AN6" s="1638"/>
      <c r="AO6" s="1638"/>
      <c r="AP6" s="1638"/>
      <c r="AQ6" s="1638"/>
      <c r="AR6" s="1638"/>
      <c r="AS6" s="1638"/>
      <c r="AT6" s="1638"/>
      <c r="AU6" s="1638"/>
      <c r="AV6" s="1638"/>
      <c r="AW6" s="1638"/>
      <c r="AX6" s="1638"/>
      <c r="AY6" s="1638"/>
      <c r="AZ6" s="1638"/>
      <c r="BA6" s="1638"/>
      <c r="BB6" s="1638"/>
      <c r="BC6" s="1638"/>
      <c r="BD6" s="1638"/>
      <c r="BE6" s="1638"/>
      <c r="BF6" s="1638"/>
      <c r="BG6" s="1638"/>
      <c r="BH6" s="1638"/>
      <c r="BI6" s="1638"/>
      <c r="BV6" s="1638"/>
      <c r="BW6" s="1638"/>
      <c r="BX6" s="1638"/>
      <c r="BY6" s="1638"/>
      <c r="BZ6" s="1638"/>
      <c r="CA6" s="1638"/>
    </row>
    <row r="7" s="1620" customFormat="1" ht="21.75" customHeight="1">
      <c r="A7" s="1642" t="s">
        <v>25</v>
      </c>
      <c r="B7" s="1643" t="s">
        <v>476</v>
      </c>
      <c r="C7" s="1644" t="s">
        <v>477</v>
      </c>
      <c r="D7" s="1645" t="s">
        <v>478</v>
      </c>
      <c r="E7" s="1646" t="e">
        <f>'[1]Приложение 9'!A:Y</f>
        <v>#VALUE!</v>
      </c>
      <c r="F7" s="1645" t="s">
        <v>479</v>
      </c>
      <c r="G7" s="1647" t="s">
        <v>480</v>
      </c>
      <c r="H7" s="1648">
        <v>0</v>
      </c>
      <c r="I7" s="1649"/>
      <c r="J7" s="1649"/>
      <c r="K7" s="1648">
        <v>0.041666666666666699</v>
      </c>
      <c r="L7" s="1649"/>
      <c r="M7" s="1649"/>
      <c r="N7" s="1648">
        <v>0.083333333333333301</v>
      </c>
      <c r="O7" s="1649"/>
      <c r="P7" s="1649"/>
      <c r="Q7" s="1648">
        <v>0.125</v>
      </c>
      <c r="R7" s="1649"/>
      <c r="S7" s="1649"/>
      <c r="T7" s="1648">
        <v>0.16666666666666699</v>
      </c>
      <c r="U7" s="1649"/>
      <c r="V7" s="1649"/>
      <c r="W7" s="1648">
        <v>0.20833333333333301</v>
      </c>
      <c r="X7" s="1649"/>
      <c r="Y7" s="1649"/>
      <c r="Z7" s="1648">
        <v>0.25</v>
      </c>
      <c r="AA7" s="1649"/>
      <c r="AB7" s="1649"/>
      <c r="AC7" s="1648">
        <v>0.29166666666666702</v>
      </c>
      <c r="AD7" s="1649"/>
      <c r="AE7" s="1649"/>
      <c r="AF7" s="1648">
        <v>0.33333333333333298</v>
      </c>
      <c r="AG7" s="1649"/>
      <c r="AH7" s="1649"/>
      <c r="AI7" s="1650">
        <v>0.375</v>
      </c>
      <c r="AJ7" s="1651"/>
      <c r="AK7" s="1652"/>
      <c r="AL7" s="1650">
        <v>0.41666666666666702</v>
      </c>
      <c r="AM7" s="1651"/>
      <c r="AN7" s="1652"/>
      <c r="AO7" s="1650">
        <v>0.45833333333333298</v>
      </c>
      <c r="AP7" s="1651"/>
      <c r="AQ7" s="1652"/>
      <c r="AR7" s="1650">
        <v>0.5</v>
      </c>
      <c r="AS7" s="1651"/>
      <c r="AT7" s="1652"/>
      <c r="AU7" s="1650">
        <v>0.54166666666666696</v>
      </c>
      <c r="AV7" s="1651"/>
      <c r="AW7" s="1652"/>
      <c r="AX7" s="1650">
        <v>0.58333333333333304</v>
      </c>
      <c r="AY7" s="1651"/>
      <c r="AZ7" s="1652"/>
      <c r="BA7" s="1650">
        <v>0.625</v>
      </c>
      <c r="BB7" s="1651"/>
      <c r="BC7" s="1652"/>
      <c r="BD7" s="1650">
        <v>0.66666666666666696</v>
      </c>
      <c r="BE7" s="1651"/>
      <c r="BF7" s="1652"/>
      <c r="BG7" s="1650">
        <v>0.70833333333333304</v>
      </c>
      <c r="BH7" s="1651"/>
      <c r="BI7" s="1652"/>
      <c r="BJ7" s="1648">
        <v>0.75</v>
      </c>
      <c r="BK7" s="1649"/>
      <c r="BL7" s="1649"/>
      <c r="BM7" s="1648">
        <v>0.79166666666666696</v>
      </c>
      <c r="BN7" s="1649"/>
      <c r="BO7" s="1649"/>
      <c r="BP7" s="1648">
        <v>0.83333333333333304</v>
      </c>
      <c r="BQ7" s="1649"/>
      <c r="BR7" s="1649"/>
      <c r="BS7" s="1648">
        <v>0.875</v>
      </c>
      <c r="BT7" s="1649"/>
      <c r="BU7" s="1649"/>
      <c r="BV7" s="1648">
        <v>0.91666666666666696</v>
      </c>
      <c r="BW7" s="1649"/>
      <c r="BX7" s="1649"/>
      <c r="BY7" s="1648">
        <v>0.95833333333333304</v>
      </c>
      <c r="BZ7" s="1649"/>
      <c r="CA7" s="1649"/>
    </row>
    <row r="8" s="1620" customFormat="1" ht="21.75" customHeight="1">
      <c r="A8" s="1653"/>
      <c r="B8" s="1654"/>
      <c r="C8" s="1655"/>
      <c r="D8" s="1656"/>
      <c r="E8" s="1657"/>
      <c r="F8" s="1656"/>
      <c r="G8" s="1658"/>
      <c r="H8" s="1659" t="s">
        <v>481</v>
      </c>
      <c r="I8" s="1659" t="s">
        <v>482</v>
      </c>
      <c r="J8" s="1659" t="s">
        <v>483</v>
      </c>
      <c r="K8" s="1659" t="s">
        <v>481</v>
      </c>
      <c r="L8" s="1659" t="s">
        <v>482</v>
      </c>
      <c r="M8" s="1659" t="s">
        <v>483</v>
      </c>
      <c r="N8" s="1659" t="s">
        <v>481</v>
      </c>
      <c r="O8" s="1659" t="s">
        <v>482</v>
      </c>
      <c r="P8" s="1659" t="s">
        <v>483</v>
      </c>
      <c r="Q8" s="1659" t="s">
        <v>481</v>
      </c>
      <c r="R8" s="1659" t="s">
        <v>482</v>
      </c>
      <c r="S8" s="1659" t="s">
        <v>483</v>
      </c>
      <c r="T8" s="1659" t="s">
        <v>481</v>
      </c>
      <c r="U8" s="1659" t="s">
        <v>482</v>
      </c>
      <c r="V8" s="1659" t="s">
        <v>483</v>
      </c>
      <c r="W8" s="1659" t="s">
        <v>481</v>
      </c>
      <c r="X8" s="1659" t="s">
        <v>482</v>
      </c>
      <c r="Y8" s="1659" t="s">
        <v>483</v>
      </c>
      <c r="Z8" s="1659" t="s">
        <v>481</v>
      </c>
      <c r="AA8" s="1659" t="s">
        <v>482</v>
      </c>
      <c r="AB8" s="1659" t="s">
        <v>483</v>
      </c>
      <c r="AC8" s="1659" t="s">
        <v>481</v>
      </c>
      <c r="AD8" s="1659" t="s">
        <v>482</v>
      </c>
      <c r="AE8" s="1659" t="s">
        <v>483</v>
      </c>
      <c r="AF8" s="1659" t="s">
        <v>481</v>
      </c>
      <c r="AG8" s="1659" t="s">
        <v>482</v>
      </c>
      <c r="AH8" s="1659" t="s">
        <v>483</v>
      </c>
      <c r="AI8" s="1659" t="s">
        <v>481</v>
      </c>
      <c r="AJ8" s="1659" t="s">
        <v>482</v>
      </c>
      <c r="AK8" s="1659" t="s">
        <v>483</v>
      </c>
      <c r="AL8" s="1659" t="s">
        <v>481</v>
      </c>
      <c r="AM8" s="1659" t="s">
        <v>482</v>
      </c>
      <c r="AN8" s="1659" t="s">
        <v>483</v>
      </c>
      <c r="AO8" s="1659" t="s">
        <v>481</v>
      </c>
      <c r="AP8" s="1659" t="s">
        <v>482</v>
      </c>
      <c r="AQ8" s="1659" t="s">
        <v>483</v>
      </c>
      <c r="AR8" s="1659" t="s">
        <v>481</v>
      </c>
      <c r="AS8" s="1659" t="s">
        <v>482</v>
      </c>
      <c r="AT8" s="1659" t="s">
        <v>483</v>
      </c>
      <c r="AU8" s="1659" t="s">
        <v>481</v>
      </c>
      <c r="AV8" s="1659" t="s">
        <v>482</v>
      </c>
      <c r="AW8" s="1659" t="s">
        <v>483</v>
      </c>
      <c r="AX8" s="1659" t="s">
        <v>481</v>
      </c>
      <c r="AY8" s="1659" t="s">
        <v>482</v>
      </c>
      <c r="AZ8" s="1659" t="s">
        <v>483</v>
      </c>
      <c r="BA8" s="1659" t="s">
        <v>481</v>
      </c>
      <c r="BB8" s="1659" t="s">
        <v>482</v>
      </c>
      <c r="BC8" s="1659" t="s">
        <v>483</v>
      </c>
      <c r="BD8" s="1659" t="s">
        <v>481</v>
      </c>
      <c r="BE8" s="1659" t="s">
        <v>482</v>
      </c>
      <c r="BF8" s="1659" t="s">
        <v>483</v>
      </c>
      <c r="BG8" s="1659" t="s">
        <v>481</v>
      </c>
      <c r="BH8" s="1659" t="s">
        <v>482</v>
      </c>
      <c r="BI8" s="1659" t="s">
        <v>483</v>
      </c>
      <c r="BJ8" s="1660" t="s">
        <v>481</v>
      </c>
      <c r="BK8" s="1660" t="s">
        <v>482</v>
      </c>
      <c r="BL8" s="1660" t="s">
        <v>483</v>
      </c>
      <c r="BM8" s="1660" t="s">
        <v>481</v>
      </c>
      <c r="BN8" s="1660" t="s">
        <v>482</v>
      </c>
      <c r="BO8" s="1660" t="s">
        <v>483</v>
      </c>
      <c r="BP8" s="1660" t="s">
        <v>481</v>
      </c>
      <c r="BQ8" s="1660" t="s">
        <v>482</v>
      </c>
      <c r="BR8" s="1660" t="s">
        <v>483</v>
      </c>
      <c r="BS8" s="1660" t="s">
        <v>481</v>
      </c>
      <c r="BT8" s="1660" t="s">
        <v>482</v>
      </c>
      <c r="BU8" s="1660" t="s">
        <v>483</v>
      </c>
      <c r="BV8" s="1659" t="s">
        <v>481</v>
      </c>
      <c r="BW8" s="1659" t="s">
        <v>482</v>
      </c>
      <c r="BX8" s="1659" t="s">
        <v>483</v>
      </c>
      <c r="BY8" s="1659" t="s">
        <v>481</v>
      </c>
      <c r="BZ8" s="1659" t="s">
        <v>482</v>
      </c>
      <c r="CA8" s="1659" t="s">
        <v>483</v>
      </c>
    </row>
    <row r="9" s="1620" customFormat="1" ht="21.75" customHeight="1">
      <c r="A9" s="1653"/>
      <c r="B9" s="1654"/>
      <c r="C9" s="1655"/>
      <c r="D9" s="1656"/>
      <c r="E9" s="1657"/>
      <c r="F9" s="1656"/>
      <c r="G9" s="1658"/>
      <c r="H9" s="1661" t="s">
        <v>484</v>
      </c>
      <c r="I9" s="1661"/>
      <c r="J9" s="1661"/>
      <c r="K9" s="1661" t="s">
        <v>484</v>
      </c>
      <c r="L9" s="1661"/>
      <c r="M9" s="1661"/>
      <c r="N9" s="1661" t="s">
        <v>484</v>
      </c>
      <c r="O9" s="1661"/>
      <c r="P9" s="1661"/>
      <c r="Q9" s="1661" t="s">
        <v>484</v>
      </c>
      <c r="R9" s="1661"/>
      <c r="S9" s="1661"/>
      <c r="T9" s="1661" t="s">
        <v>484</v>
      </c>
      <c r="U9" s="1661"/>
      <c r="V9" s="1661"/>
      <c r="W9" s="1661" t="s">
        <v>484</v>
      </c>
      <c r="X9" s="1661"/>
      <c r="Y9" s="1661"/>
      <c r="Z9" s="1661" t="s">
        <v>484</v>
      </c>
      <c r="AA9" s="1661"/>
      <c r="AB9" s="1661"/>
      <c r="AC9" s="1661" t="s">
        <v>484</v>
      </c>
      <c r="AD9" s="1661"/>
      <c r="AE9" s="1661"/>
      <c r="AF9" s="1661" t="s">
        <v>484</v>
      </c>
      <c r="AG9" s="1661"/>
      <c r="AH9" s="1661"/>
      <c r="AI9" s="1662" t="s">
        <v>484</v>
      </c>
      <c r="AJ9" s="1663"/>
      <c r="AK9" s="1664"/>
      <c r="AL9" s="1662" t="s">
        <v>484</v>
      </c>
      <c r="AM9" s="1663"/>
      <c r="AN9" s="1664"/>
      <c r="AO9" s="1662" t="s">
        <v>484</v>
      </c>
      <c r="AP9" s="1663"/>
      <c r="AQ9" s="1664"/>
      <c r="AR9" s="1662" t="s">
        <v>484</v>
      </c>
      <c r="AS9" s="1663"/>
      <c r="AT9" s="1664"/>
      <c r="AU9" s="1662" t="s">
        <v>484</v>
      </c>
      <c r="AV9" s="1663"/>
      <c r="AW9" s="1664"/>
      <c r="AX9" s="1662" t="s">
        <v>484</v>
      </c>
      <c r="AY9" s="1663"/>
      <c r="AZ9" s="1664"/>
      <c r="BA9" s="1662" t="s">
        <v>484</v>
      </c>
      <c r="BB9" s="1663"/>
      <c r="BC9" s="1664"/>
      <c r="BD9" s="1662" t="s">
        <v>484</v>
      </c>
      <c r="BE9" s="1663"/>
      <c r="BF9" s="1664"/>
      <c r="BG9" s="1662" t="s">
        <v>484</v>
      </c>
      <c r="BH9" s="1663"/>
      <c r="BI9" s="1664"/>
      <c r="BJ9" s="1665" t="s">
        <v>484</v>
      </c>
      <c r="BK9" s="1665"/>
      <c r="BL9" s="1665"/>
      <c r="BM9" s="1665" t="s">
        <v>484</v>
      </c>
      <c r="BN9" s="1665"/>
      <c r="BO9" s="1665"/>
      <c r="BP9" s="1665" t="s">
        <v>484</v>
      </c>
      <c r="BQ9" s="1665"/>
      <c r="BR9" s="1665"/>
      <c r="BS9" s="1665" t="s">
        <v>484</v>
      </c>
      <c r="BT9" s="1665"/>
      <c r="BU9" s="1665"/>
      <c r="BV9" s="1661" t="s">
        <v>484</v>
      </c>
      <c r="BW9" s="1661"/>
      <c r="BX9" s="1661"/>
      <c r="BY9" s="1661" t="s">
        <v>484</v>
      </c>
      <c r="BZ9" s="1661"/>
      <c r="CA9" s="1661"/>
    </row>
    <row r="10" s="1620" customFormat="1" ht="55.5" customHeight="1">
      <c r="A10" s="1666"/>
      <c r="B10" s="1654"/>
      <c r="C10" s="1655"/>
      <c r="D10" s="1656"/>
      <c r="E10" s="1657"/>
      <c r="F10" s="1656"/>
      <c r="G10" s="1658"/>
      <c r="H10" s="1661" t="s">
        <v>485</v>
      </c>
      <c r="I10" s="1661"/>
      <c r="J10" s="1661"/>
      <c r="K10" s="1661" t="s">
        <v>485</v>
      </c>
      <c r="L10" s="1661"/>
      <c r="M10" s="1661"/>
      <c r="N10" s="1661" t="s">
        <v>485</v>
      </c>
      <c r="O10" s="1661"/>
      <c r="P10" s="1661"/>
      <c r="Q10" s="1661" t="s">
        <v>485</v>
      </c>
      <c r="R10" s="1661"/>
      <c r="S10" s="1661"/>
      <c r="T10" s="1661" t="s">
        <v>485</v>
      </c>
      <c r="U10" s="1661"/>
      <c r="V10" s="1661"/>
      <c r="W10" s="1661" t="s">
        <v>485</v>
      </c>
      <c r="X10" s="1661"/>
      <c r="Y10" s="1661"/>
      <c r="Z10" s="1661" t="s">
        <v>485</v>
      </c>
      <c r="AA10" s="1661"/>
      <c r="AB10" s="1661"/>
      <c r="AC10" s="1661" t="s">
        <v>485</v>
      </c>
      <c r="AD10" s="1661"/>
      <c r="AE10" s="1661"/>
      <c r="AF10" s="1661" t="s">
        <v>485</v>
      </c>
      <c r="AG10" s="1661"/>
      <c r="AH10" s="1661"/>
      <c r="AI10" s="1662" t="s">
        <v>485</v>
      </c>
      <c r="AJ10" s="1663"/>
      <c r="AK10" s="1664"/>
      <c r="AL10" s="1662" t="s">
        <v>485</v>
      </c>
      <c r="AM10" s="1663"/>
      <c r="AN10" s="1664"/>
      <c r="AO10" s="1662" t="s">
        <v>485</v>
      </c>
      <c r="AP10" s="1663"/>
      <c r="AQ10" s="1664"/>
      <c r="AR10" s="1662" t="s">
        <v>485</v>
      </c>
      <c r="AS10" s="1663"/>
      <c r="AT10" s="1664"/>
      <c r="AU10" s="1662" t="s">
        <v>485</v>
      </c>
      <c r="AV10" s="1663"/>
      <c r="AW10" s="1664"/>
      <c r="AX10" s="1662" t="s">
        <v>485</v>
      </c>
      <c r="AY10" s="1663"/>
      <c r="AZ10" s="1664"/>
      <c r="BA10" s="1662" t="s">
        <v>485</v>
      </c>
      <c r="BB10" s="1663"/>
      <c r="BC10" s="1664"/>
      <c r="BD10" s="1662" t="s">
        <v>485</v>
      </c>
      <c r="BE10" s="1663"/>
      <c r="BF10" s="1664"/>
      <c r="BG10" s="1662" t="s">
        <v>485</v>
      </c>
      <c r="BH10" s="1663"/>
      <c r="BI10" s="1664"/>
      <c r="BJ10" s="1661" t="s">
        <v>485</v>
      </c>
      <c r="BK10" s="1661"/>
      <c r="BL10" s="1661"/>
      <c r="BM10" s="1661" t="s">
        <v>485</v>
      </c>
      <c r="BN10" s="1661"/>
      <c r="BO10" s="1661"/>
      <c r="BP10" s="1661" t="s">
        <v>485</v>
      </c>
      <c r="BQ10" s="1661"/>
      <c r="BR10" s="1661"/>
      <c r="BS10" s="1661" t="s">
        <v>485</v>
      </c>
      <c r="BT10" s="1661"/>
      <c r="BU10" s="1661"/>
      <c r="BV10" s="1661" t="s">
        <v>485</v>
      </c>
      <c r="BW10" s="1661"/>
      <c r="BX10" s="1661"/>
      <c r="BY10" s="1661" t="s">
        <v>485</v>
      </c>
      <c r="BZ10" s="1661"/>
      <c r="CA10" s="1661"/>
    </row>
    <row r="11" s="1620" customFormat="1" ht="21.75" customHeight="1">
      <c r="A11" s="1667"/>
      <c r="B11" s="1668">
        <v>1</v>
      </c>
      <c r="C11" s="1669"/>
      <c r="D11" s="1670">
        <v>2</v>
      </c>
      <c r="E11" s="1671">
        <v>3</v>
      </c>
      <c r="F11" s="1670">
        <v>4</v>
      </c>
      <c r="G11" s="1670">
        <v>5</v>
      </c>
      <c r="H11" s="1672">
        <v>6</v>
      </c>
      <c r="I11" s="1673"/>
      <c r="J11" s="1674"/>
      <c r="K11" s="1672">
        <v>7</v>
      </c>
      <c r="L11" s="1673"/>
      <c r="M11" s="1674"/>
      <c r="N11" s="1672">
        <v>8</v>
      </c>
      <c r="O11" s="1673"/>
      <c r="P11" s="1674"/>
      <c r="Q11" s="1672">
        <v>9</v>
      </c>
      <c r="R11" s="1673"/>
      <c r="S11" s="1674"/>
      <c r="T11" s="1672">
        <v>10</v>
      </c>
      <c r="U11" s="1673"/>
      <c r="V11" s="1674"/>
      <c r="W11" s="1672">
        <v>11</v>
      </c>
      <c r="X11" s="1673"/>
      <c r="Y11" s="1674"/>
      <c r="Z11" s="1672">
        <v>12</v>
      </c>
      <c r="AA11" s="1673"/>
      <c r="AB11" s="1674"/>
      <c r="AC11" s="1672">
        <v>13</v>
      </c>
      <c r="AD11" s="1673"/>
      <c r="AE11" s="1674"/>
      <c r="AF11" s="1672">
        <v>14</v>
      </c>
      <c r="AG11" s="1673"/>
      <c r="AH11" s="1674"/>
      <c r="AI11" s="1672">
        <v>15</v>
      </c>
      <c r="AJ11" s="1673"/>
      <c r="AK11" s="1674"/>
      <c r="AL11" s="1672">
        <v>16</v>
      </c>
      <c r="AM11" s="1673"/>
      <c r="AN11" s="1674"/>
      <c r="AO11" s="1672">
        <v>17</v>
      </c>
      <c r="AP11" s="1673"/>
      <c r="AQ11" s="1674"/>
      <c r="AR11" s="1672">
        <v>18</v>
      </c>
      <c r="AS11" s="1673"/>
      <c r="AT11" s="1674"/>
      <c r="AU11" s="1672">
        <v>19</v>
      </c>
      <c r="AV11" s="1673"/>
      <c r="AW11" s="1674"/>
      <c r="AX11" s="1672">
        <v>20</v>
      </c>
      <c r="AY11" s="1673"/>
      <c r="AZ11" s="1674"/>
      <c r="BA11" s="1672">
        <v>21</v>
      </c>
      <c r="BB11" s="1673"/>
      <c r="BC11" s="1674"/>
      <c r="BD11" s="1672">
        <v>22</v>
      </c>
      <c r="BE11" s="1673"/>
      <c r="BF11" s="1674"/>
      <c r="BG11" s="1672">
        <v>23</v>
      </c>
      <c r="BH11" s="1673"/>
      <c r="BI11" s="1674"/>
      <c r="BJ11" s="1672">
        <v>24</v>
      </c>
      <c r="BK11" s="1673"/>
      <c r="BL11" s="1674"/>
      <c r="BM11" s="1672">
        <v>25</v>
      </c>
      <c r="BN11" s="1673"/>
      <c r="BO11" s="1674"/>
      <c r="BP11" s="1672">
        <v>26</v>
      </c>
      <c r="BQ11" s="1673"/>
      <c r="BR11" s="1674"/>
      <c r="BS11" s="1672">
        <v>27</v>
      </c>
      <c r="BT11" s="1673"/>
      <c r="BU11" s="1674"/>
      <c r="BV11" s="1672">
        <v>28</v>
      </c>
      <c r="BW11" s="1673"/>
      <c r="BX11" s="1674"/>
      <c r="BY11" s="1672">
        <v>29</v>
      </c>
      <c r="BZ11" s="1673"/>
      <c r="CA11" s="1674"/>
    </row>
    <row r="12" s="1620" customFormat="1" ht="21.75" customHeight="1">
      <c r="A12" s="1675">
        <v>1</v>
      </c>
      <c r="B12" s="1676" t="s">
        <v>63</v>
      </c>
      <c r="C12" s="1669"/>
      <c r="D12" s="1677"/>
      <c r="E12" s="1670"/>
      <c r="F12" s="1670"/>
      <c r="G12" s="1670"/>
      <c r="H12" s="1678"/>
      <c r="I12" s="1679"/>
      <c r="J12" s="1680"/>
      <c r="K12" s="1681"/>
      <c r="L12" s="1682"/>
      <c r="M12" s="1683"/>
      <c r="N12" s="1678"/>
      <c r="O12" s="1679"/>
      <c r="P12" s="1680"/>
      <c r="Q12" s="1681"/>
      <c r="R12" s="1682"/>
      <c r="S12" s="1683"/>
      <c r="T12" s="1678"/>
      <c r="U12" s="1679"/>
      <c r="V12" s="1680"/>
      <c r="W12" s="1681"/>
      <c r="X12" s="1682"/>
      <c r="Y12" s="1683"/>
      <c r="Z12" s="1681"/>
      <c r="AA12" s="1682"/>
      <c r="AB12" s="1683"/>
      <c r="AC12" s="1681"/>
      <c r="AD12" s="1682"/>
      <c r="AE12" s="1683"/>
      <c r="AF12" s="1681"/>
      <c r="AG12" s="1682"/>
      <c r="AH12" s="1683"/>
      <c r="AI12" s="1681"/>
      <c r="AJ12" s="1682"/>
      <c r="AK12" s="1683"/>
      <c r="AL12" s="1681"/>
      <c r="AM12" s="1682"/>
      <c r="AN12" s="1683"/>
      <c r="AO12" s="1681"/>
      <c r="AP12" s="1682"/>
      <c r="AQ12" s="1683"/>
      <c r="AR12" s="1681"/>
      <c r="AS12" s="1682"/>
      <c r="AT12" s="1683"/>
      <c r="AU12" s="1681"/>
      <c r="AV12" s="1682"/>
      <c r="AW12" s="1683"/>
      <c r="AX12" s="1681"/>
      <c r="AY12" s="1682"/>
      <c r="AZ12" s="1683"/>
      <c r="BA12" s="1681"/>
      <c r="BB12" s="1682"/>
      <c r="BC12" s="1683"/>
      <c r="BD12" s="1681"/>
      <c r="BE12" s="1682"/>
      <c r="BF12" s="1683"/>
      <c r="BG12" s="1681"/>
      <c r="BH12" s="1682"/>
      <c r="BI12" s="1683"/>
      <c r="BJ12" s="1684"/>
      <c r="BK12" s="1685"/>
      <c r="BL12" s="1686"/>
      <c r="BM12" s="1684"/>
      <c r="BN12" s="1685"/>
      <c r="BO12" s="1686"/>
      <c r="BP12" s="1684"/>
      <c r="BQ12" s="1685"/>
      <c r="BR12" s="1686"/>
      <c r="BS12" s="1684"/>
      <c r="BT12" s="1685"/>
      <c r="BU12" s="1686"/>
      <c r="BV12" s="1681"/>
      <c r="BW12" s="1682"/>
      <c r="BX12" s="1683"/>
      <c r="BY12" s="1681"/>
      <c r="BZ12" s="1682"/>
      <c r="CA12" s="1683"/>
    </row>
    <row r="13" s="1620" customFormat="1" ht="21.75" customHeight="1">
      <c r="A13" s="1687" t="s">
        <v>486</v>
      </c>
      <c r="B13" s="1622"/>
      <c r="C13" s="1688" t="s">
        <v>487</v>
      </c>
      <c r="D13" s="1689" t="s">
        <v>161</v>
      </c>
      <c r="E13" s="1690"/>
      <c r="F13" s="1690" t="s">
        <v>488</v>
      </c>
      <c r="G13" s="1691">
        <v>110</v>
      </c>
      <c r="H13" s="1692">
        <v>3.5</v>
      </c>
      <c r="I13" s="1693">
        <v>0</v>
      </c>
      <c r="J13" s="1694">
        <v>17</v>
      </c>
      <c r="K13" s="1638">
        <v>3.5</v>
      </c>
      <c r="L13" s="1695">
        <v>0</v>
      </c>
      <c r="M13" s="1638">
        <v>17</v>
      </c>
      <c r="N13" s="1692">
        <v>3.5</v>
      </c>
      <c r="O13" s="1693">
        <v>0</v>
      </c>
      <c r="P13" s="1694">
        <v>17</v>
      </c>
      <c r="Q13" s="1638">
        <v>3.5</v>
      </c>
      <c r="R13" s="1695">
        <v>0</v>
      </c>
      <c r="S13" s="1638">
        <v>17</v>
      </c>
      <c r="T13" s="1692">
        <v>3.5</v>
      </c>
      <c r="U13" s="1696">
        <v>0</v>
      </c>
      <c r="V13" s="1694">
        <v>17</v>
      </c>
      <c r="W13" s="1638">
        <v>3.54</v>
      </c>
      <c r="X13" s="1697">
        <v>0</v>
      </c>
      <c r="Y13" s="1638">
        <v>17</v>
      </c>
      <c r="Z13" s="1698">
        <v>3.5699999999999998</v>
      </c>
      <c r="AA13" s="1638">
        <v>0</v>
      </c>
      <c r="AB13" s="1699">
        <v>18</v>
      </c>
      <c r="AC13" s="1638">
        <v>3.5899999999999999</v>
      </c>
      <c r="AD13" s="1697">
        <v>0</v>
      </c>
      <c r="AE13" s="1638">
        <v>18</v>
      </c>
      <c r="AF13" s="1698">
        <v>3.6000000000000001</v>
      </c>
      <c r="AG13" s="1638">
        <v>0</v>
      </c>
      <c r="AH13" s="1699">
        <v>18</v>
      </c>
      <c r="AI13" s="1638">
        <v>4.5</v>
      </c>
      <c r="AJ13" s="1697">
        <v>0</v>
      </c>
      <c r="AK13" s="1638">
        <v>22</v>
      </c>
      <c r="AL13" s="1698">
        <v>5.54</v>
      </c>
      <c r="AM13" s="1638">
        <v>0</v>
      </c>
      <c r="AN13" s="1699">
        <v>28</v>
      </c>
      <c r="AO13" s="1638">
        <v>4.7000000000000002</v>
      </c>
      <c r="AP13" s="1697">
        <v>0</v>
      </c>
      <c r="AQ13" s="1638">
        <v>23</v>
      </c>
      <c r="AR13" s="1698">
        <v>4.7000000000000002</v>
      </c>
      <c r="AS13" s="1638">
        <v>0</v>
      </c>
      <c r="AT13" s="1699">
        <v>23</v>
      </c>
      <c r="AU13" s="1638">
        <v>4.7000000000000002</v>
      </c>
      <c r="AV13" s="1697">
        <v>0</v>
      </c>
      <c r="AW13" s="1638">
        <v>23</v>
      </c>
      <c r="AX13" s="1638">
        <v>4.7000000000000002</v>
      </c>
      <c r="AY13" s="1638">
        <v>0</v>
      </c>
      <c r="AZ13" s="1699">
        <v>23</v>
      </c>
      <c r="BA13" s="1638">
        <v>4.7000000000000002</v>
      </c>
      <c r="BB13" s="1697">
        <v>0</v>
      </c>
      <c r="BC13" s="1638">
        <v>23</v>
      </c>
      <c r="BD13" s="1638">
        <v>4.7000000000000002</v>
      </c>
      <c r="BE13" s="1638">
        <v>0</v>
      </c>
      <c r="BF13" s="1699">
        <v>23</v>
      </c>
      <c r="BG13" s="1638">
        <v>4.7000000000000002</v>
      </c>
      <c r="BH13" s="1697">
        <v>0</v>
      </c>
      <c r="BI13" s="1638">
        <v>23</v>
      </c>
      <c r="BJ13" s="1638">
        <v>4.7000000000000002</v>
      </c>
      <c r="BK13" s="1638">
        <v>0</v>
      </c>
      <c r="BL13" s="1699">
        <v>23</v>
      </c>
      <c r="BM13" s="1638">
        <v>4.7000000000000002</v>
      </c>
      <c r="BN13" s="1697">
        <v>0</v>
      </c>
      <c r="BO13" s="1638">
        <v>23</v>
      </c>
      <c r="BP13" s="1638">
        <v>4.7000000000000002</v>
      </c>
      <c r="BQ13" s="1638">
        <v>0</v>
      </c>
      <c r="BR13" s="1699">
        <v>23</v>
      </c>
      <c r="BS13" s="1638">
        <v>4.6799999999999997</v>
      </c>
      <c r="BT13" s="1697">
        <v>0</v>
      </c>
      <c r="BU13" s="1638">
        <v>23</v>
      </c>
      <c r="BV13" s="1698">
        <v>4.6900000000000004</v>
      </c>
      <c r="BW13" s="1638">
        <v>0</v>
      </c>
      <c r="BX13" s="1699">
        <v>23</v>
      </c>
      <c r="BY13" s="1638">
        <v>4.6500000000000004</v>
      </c>
      <c r="BZ13" s="1697">
        <v>0</v>
      </c>
      <c r="CA13" s="1699">
        <v>23</v>
      </c>
    </row>
    <row r="14" s="1620" customFormat="1" ht="21.75" customHeight="1">
      <c r="A14" s="1687" t="s">
        <v>489</v>
      </c>
      <c r="B14" s="1622"/>
      <c r="C14" s="1688" t="s">
        <v>490</v>
      </c>
      <c r="D14" s="1700"/>
      <c r="E14" s="1701"/>
      <c r="F14" s="1701" t="s">
        <v>491</v>
      </c>
      <c r="G14" s="1702">
        <v>35</v>
      </c>
      <c r="H14" s="1703">
        <v>0.14000000000000001</v>
      </c>
      <c r="I14" s="1704">
        <v>0.050000000000000003</v>
      </c>
      <c r="J14" s="1705">
        <v>2</v>
      </c>
      <c r="K14" s="1706">
        <v>0.14000000000000001</v>
      </c>
      <c r="L14" s="1638">
        <v>0.050000000000000003</v>
      </c>
      <c r="M14" s="1707">
        <v>2</v>
      </c>
      <c r="N14" s="1703">
        <v>0.14000000000000001</v>
      </c>
      <c r="O14" s="1704">
        <v>0.050000000000000003</v>
      </c>
      <c r="P14" s="1708">
        <v>2</v>
      </c>
      <c r="Q14" s="1706">
        <v>0.14000000000000001</v>
      </c>
      <c r="R14" s="1638">
        <v>0.050000000000000003</v>
      </c>
      <c r="S14" s="1707">
        <v>2</v>
      </c>
      <c r="T14" s="1709">
        <v>0.14000000000000001</v>
      </c>
      <c r="U14" s="1704">
        <v>0.050000000000000003</v>
      </c>
      <c r="V14" s="1708">
        <v>2</v>
      </c>
      <c r="W14" s="1710">
        <v>0.14000000000000001</v>
      </c>
      <c r="X14" s="1638">
        <v>0.050000000000000003</v>
      </c>
      <c r="Y14" s="1711">
        <v>2</v>
      </c>
      <c r="Z14" s="1710">
        <v>0.14000000000000001</v>
      </c>
      <c r="AA14" s="1704">
        <v>0.050000000000000003</v>
      </c>
      <c r="AB14" s="1638">
        <v>2</v>
      </c>
      <c r="AC14" s="1710">
        <v>0.14000000000000001</v>
      </c>
      <c r="AD14" s="1638">
        <v>0.050000000000000003</v>
      </c>
      <c r="AE14" s="1711">
        <v>2</v>
      </c>
      <c r="AF14" s="1710">
        <v>0.14000000000000001</v>
      </c>
      <c r="AG14" s="1704">
        <v>0.050000000000000003</v>
      </c>
      <c r="AH14" s="1638">
        <v>2</v>
      </c>
      <c r="AI14" s="1710">
        <v>0.14000000000000001</v>
      </c>
      <c r="AJ14" s="1638">
        <v>0.050000000000000003</v>
      </c>
      <c r="AK14" s="1711">
        <v>2</v>
      </c>
      <c r="AL14" s="1638">
        <v>0.22</v>
      </c>
      <c r="AM14" s="1704">
        <v>0.096000000000000002</v>
      </c>
      <c r="AN14" s="1638">
        <v>4</v>
      </c>
      <c r="AO14" s="1710">
        <v>0.22</v>
      </c>
      <c r="AP14" s="1638">
        <v>0.096000000000000002</v>
      </c>
      <c r="AQ14" s="1711">
        <v>4</v>
      </c>
      <c r="AR14" s="1710">
        <v>0.22</v>
      </c>
      <c r="AS14" s="1704">
        <v>0.096000000000000002</v>
      </c>
      <c r="AT14" s="1638">
        <v>4</v>
      </c>
      <c r="AU14" s="1710">
        <v>0.22</v>
      </c>
      <c r="AV14" s="1638">
        <v>0.096000000000000002</v>
      </c>
      <c r="AW14" s="1711">
        <v>4</v>
      </c>
      <c r="AX14" s="1710">
        <v>0.22</v>
      </c>
      <c r="AY14" s="1704">
        <v>0.096000000000000002</v>
      </c>
      <c r="AZ14" s="1638">
        <v>4</v>
      </c>
      <c r="BA14" s="1710">
        <v>0.22</v>
      </c>
      <c r="BB14" s="1638">
        <v>0.096000000000000002</v>
      </c>
      <c r="BC14" s="1711">
        <v>4</v>
      </c>
      <c r="BD14" s="1710">
        <v>0.22</v>
      </c>
      <c r="BE14" s="1704">
        <v>0.096000000000000002</v>
      </c>
      <c r="BF14" s="1638">
        <v>4</v>
      </c>
      <c r="BG14" s="1710">
        <v>0.22</v>
      </c>
      <c r="BH14" s="1638">
        <v>0.096000000000000002</v>
      </c>
      <c r="BI14" s="1711">
        <v>4</v>
      </c>
      <c r="BJ14" s="1710">
        <v>0.22</v>
      </c>
      <c r="BK14" s="1704">
        <v>0.096000000000000002</v>
      </c>
      <c r="BL14" s="1638">
        <v>4</v>
      </c>
      <c r="BM14" s="1710">
        <v>0.22</v>
      </c>
      <c r="BN14" s="1638">
        <v>0.096000000000000002</v>
      </c>
      <c r="BO14" s="1711">
        <v>4</v>
      </c>
      <c r="BP14" s="1710">
        <v>0.22</v>
      </c>
      <c r="BQ14" s="1704">
        <v>0.096000000000000002</v>
      </c>
      <c r="BR14" s="1638">
        <v>4</v>
      </c>
      <c r="BS14" s="1712">
        <v>0.20999999999999999</v>
      </c>
      <c r="BT14" s="1638">
        <v>0.067000000000000004</v>
      </c>
      <c r="BU14" s="1711">
        <v>4</v>
      </c>
      <c r="BV14" s="1638">
        <v>0.20999999999999999</v>
      </c>
      <c r="BW14" s="1713">
        <v>0.067000000000000004</v>
      </c>
      <c r="BX14" s="1638">
        <v>4</v>
      </c>
      <c r="BY14" s="1712">
        <v>0.20999999999999999</v>
      </c>
      <c r="BZ14" s="1713">
        <v>0.067000000000000004</v>
      </c>
      <c r="CA14" s="1711">
        <v>4</v>
      </c>
    </row>
    <row r="15" s="1620" customFormat="1" ht="21.75" customHeight="1">
      <c r="A15" s="1687" t="s">
        <v>489</v>
      </c>
      <c r="B15" s="1622"/>
      <c r="C15" s="1688" t="s">
        <v>492</v>
      </c>
      <c r="D15" s="1700"/>
      <c r="E15" s="1701"/>
      <c r="F15" s="1701" t="s">
        <v>493</v>
      </c>
      <c r="G15" s="1702">
        <v>10</v>
      </c>
      <c r="H15" s="1703">
        <v>3.3199999999999998</v>
      </c>
      <c r="I15" s="1638">
        <v>1.51</v>
      </c>
      <c r="J15" s="1705">
        <v>209</v>
      </c>
      <c r="K15" s="1638">
        <v>3.3199999999999998</v>
      </c>
      <c r="L15" s="1704">
        <v>1.51</v>
      </c>
      <c r="M15" s="1638">
        <v>209</v>
      </c>
      <c r="N15" s="1703">
        <v>3.3199999999999998</v>
      </c>
      <c r="O15" s="1638">
        <v>1.51</v>
      </c>
      <c r="P15" s="1705">
        <v>209</v>
      </c>
      <c r="Q15" s="1638">
        <v>3.3199999999999998</v>
      </c>
      <c r="R15" s="1704">
        <v>1.51</v>
      </c>
      <c r="S15" s="1638">
        <v>209</v>
      </c>
      <c r="T15" s="1703">
        <v>3.3199999999999998</v>
      </c>
      <c r="U15" s="1638">
        <v>1.51</v>
      </c>
      <c r="V15" s="1705">
        <v>209</v>
      </c>
      <c r="W15" s="1706">
        <v>3.3199999999999998</v>
      </c>
      <c r="X15" s="1713">
        <v>1.51</v>
      </c>
      <c r="Y15" s="1638">
        <v>209</v>
      </c>
      <c r="Z15" s="1712">
        <v>3.3199999999999998</v>
      </c>
      <c r="AA15" s="1713">
        <v>1.51</v>
      </c>
      <c r="AB15" s="1711">
        <v>209</v>
      </c>
      <c r="AC15" s="1712">
        <v>3.3199999999999998</v>
      </c>
      <c r="AD15" s="1713">
        <v>1.51</v>
      </c>
      <c r="AE15" s="1638">
        <v>209</v>
      </c>
      <c r="AF15" s="1712">
        <v>3.3199999999999998</v>
      </c>
      <c r="AG15" s="1713">
        <v>1.51</v>
      </c>
      <c r="AH15" s="1711">
        <v>207</v>
      </c>
      <c r="AI15" s="1712">
        <v>3.3199999999999998</v>
      </c>
      <c r="AJ15" s="1713">
        <v>1.51</v>
      </c>
      <c r="AK15" s="1638">
        <v>207</v>
      </c>
      <c r="AL15" s="1712">
        <v>5.2599999999999998</v>
      </c>
      <c r="AM15" s="1638">
        <v>1.9099999999999999</v>
      </c>
      <c r="AN15" s="1711">
        <v>317</v>
      </c>
      <c r="AO15" s="1712">
        <v>5.2599999999999998</v>
      </c>
      <c r="AP15" s="1713">
        <v>1.9099999999999999</v>
      </c>
      <c r="AQ15" s="1638">
        <v>317</v>
      </c>
      <c r="AR15" s="1712">
        <v>5.2599999999999998</v>
      </c>
      <c r="AS15" s="1713">
        <v>1.9099999999999999</v>
      </c>
      <c r="AT15" s="1711">
        <v>317</v>
      </c>
      <c r="AU15" s="1712">
        <v>5.2599999999999998</v>
      </c>
      <c r="AV15" s="1713">
        <v>1.9099999999999999</v>
      </c>
      <c r="AW15" s="1638">
        <v>320</v>
      </c>
      <c r="AX15" s="1712">
        <v>5.2599999999999998</v>
      </c>
      <c r="AY15" s="1713">
        <v>1.9099999999999999</v>
      </c>
      <c r="AZ15" s="1711">
        <v>317</v>
      </c>
      <c r="BA15" s="1712">
        <v>5.2599999999999998</v>
      </c>
      <c r="BB15" s="1713">
        <v>1.9099999999999999</v>
      </c>
      <c r="BC15" s="1638">
        <v>317</v>
      </c>
      <c r="BD15" s="1712">
        <v>5.2599999999999998</v>
      </c>
      <c r="BE15" s="1713">
        <v>1.9099999999999999</v>
      </c>
      <c r="BF15" s="1711">
        <v>320</v>
      </c>
      <c r="BG15" s="1712">
        <v>5.2599999999999998</v>
      </c>
      <c r="BH15" s="1713">
        <v>1.9099999999999999</v>
      </c>
      <c r="BI15" s="1638">
        <v>317</v>
      </c>
      <c r="BJ15" s="1712">
        <v>5.2599999999999998</v>
      </c>
      <c r="BK15" s="1713">
        <v>1.9099999999999999</v>
      </c>
      <c r="BL15" s="1711">
        <v>317</v>
      </c>
      <c r="BM15" s="1712">
        <v>5.2599999999999998</v>
      </c>
      <c r="BN15" s="1713">
        <v>1.9099999999999999</v>
      </c>
      <c r="BO15" s="1638">
        <v>317</v>
      </c>
      <c r="BP15" s="1712">
        <v>5.2599999999999998</v>
      </c>
      <c r="BQ15" s="1713">
        <v>1.9099999999999999</v>
      </c>
      <c r="BR15" s="1711">
        <v>317</v>
      </c>
      <c r="BS15" s="1638">
        <v>4.4199999999999999</v>
      </c>
      <c r="BT15" s="1704">
        <v>1.6899999999999999</v>
      </c>
      <c r="BU15" s="1638">
        <v>271</v>
      </c>
      <c r="BV15" s="1710">
        <v>4.4199999999999999</v>
      </c>
      <c r="BW15" s="1704">
        <v>1.6899999999999999</v>
      </c>
      <c r="BX15" s="1711">
        <v>271</v>
      </c>
      <c r="BY15" s="1710">
        <v>4.4199999999999999</v>
      </c>
      <c r="BZ15" s="1704">
        <v>1.6899999999999999</v>
      </c>
      <c r="CA15" s="1711">
        <v>271</v>
      </c>
    </row>
    <row r="16" s="1620" customFormat="1" ht="21.75" customHeight="1">
      <c r="A16" s="1687"/>
      <c r="B16" s="1620"/>
      <c r="C16" s="1688"/>
      <c r="D16" s="1640"/>
      <c r="E16" s="1701"/>
      <c r="F16" s="1628" t="s">
        <v>494</v>
      </c>
      <c r="G16" s="1702" t="s">
        <v>495</v>
      </c>
      <c r="H16" s="1714">
        <v>8</v>
      </c>
      <c r="I16" s="1715"/>
      <c r="J16" s="1716"/>
      <c r="K16" s="1715">
        <v>8</v>
      </c>
      <c r="L16" s="1715"/>
      <c r="M16" s="1715"/>
      <c r="N16" s="1714">
        <v>8</v>
      </c>
      <c r="O16" s="1715"/>
      <c r="P16" s="1716"/>
      <c r="Q16" s="1715">
        <v>8</v>
      </c>
      <c r="R16" s="1715"/>
      <c r="S16" s="1715"/>
      <c r="T16" s="1714">
        <v>8</v>
      </c>
      <c r="U16" s="1715"/>
      <c r="V16" s="1716"/>
      <c r="W16" s="1715">
        <v>8</v>
      </c>
      <c r="X16" s="1715"/>
      <c r="Y16" s="1717"/>
      <c r="Z16" s="1718">
        <v>8</v>
      </c>
      <c r="AA16" s="1715"/>
      <c r="AB16" s="1717"/>
      <c r="AC16" s="1718">
        <v>8</v>
      </c>
      <c r="AD16" s="1715"/>
      <c r="AE16" s="1717"/>
      <c r="AF16" s="1718">
        <v>8</v>
      </c>
      <c r="AG16" s="1715"/>
      <c r="AH16" s="1717"/>
      <c r="AI16" s="1718">
        <v>8</v>
      </c>
      <c r="AJ16" s="1715"/>
      <c r="AK16" s="1717"/>
      <c r="AL16" s="1718">
        <v>8</v>
      </c>
      <c r="AM16" s="1715"/>
      <c r="AN16" s="1717"/>
      <c r="AO16" s="1718">
        <v>8</v>
      </c>
      <c r="AP16" s="1715"/>
      <c r="AQ16" s="1717"/>
      <c r="AR16" s="1718">
        <v>8</v>
      </c>
      <c r="AS16" s="1715"/>
      <c r="AT16" s="1717"/>
      <c r="AU16" s="1718">
        <v>8</v>
      </c>
      <c r="AV16" s="1715"/>
      <c r="AW16" s="1717"/>
      <c r="AX16" s="1718">
        <v>8</v>
      </c>
      <c r="AY16" s="1715"/>
      <c r="AZ16" s="1717"/>
      <c r="BA16" s="1718">
        <v>8</v>
      </c>
      <c r="BB16" s="1715"/>
      <c r="BC16" s="1717"/>
      <c r="BD16" s="1718">
        <v>8</v>
      </c>
      <c r="BE16" s="1715"/>
      <c r="BF16" s="1717"/>
      <c r="BG16" s="1718">
        <v>8</v>
      </c>
      <c r="BH16" s="1715"/>
      <c r="BI16" s="1717"/>
      <c r="BJ16" s="1718">
        <v>8</v>
      </c>
      <c r="BK16" s="1715"/>
      <c r="BL16" s="1717"/>
      <c r="BM16" s="1718">
        <v>8</v>
      </c>
      <c r="BN16" s="1715"/>
      <c r="BO16" s="1717"/>
      <c r="BP16" s="1718">
        <v>8</v>
      </c>
      <c r="BQ16" s="1715"/>
      <c r="BR16" s="1717"/>
      <c r="BS16" s="1718">
        <v>8</v>
      </c>
      <c r="BT16" s="1715"/>
      <c r="BU16" s="1717"/>
      <c r="BV16" s="1718">
        <v>8</v>
      </c>
      <c r="BW16" s="1715"/>
      <c r="BX16" s="1717"/>
      <c r="BY16" s="1718">
        <v>8</v>
      </c>
      <c r="BZ16" s="1715"/>
      <c r="CA16" s="1717"/>
    </row>
    <row r="17" s="1620" customFormat="1" ht="21.75" customHeight="1">
      <c r="A17" s="1687"/>
      <c r="B17" s="1622"/>
      <c r="C17" s="1688"/>
      <c r="D17" s="1700"/>
      <c r="E17" s="1701"/>
      <c r="F17" s="1701" t="s">
        <v>496</v>
      </c>
      <c r="G17" s="1702" t="s">
        <v>495</v>
      </c>
      <c r="H17" s="1714"/>
      <c r="I17" s="1715"/>
      <c r="J17" s="1716"/>
      <c r="K17" s="1715"/>
      <c r="L17" s="1715"/>
      <c r="M17" s="1715"/>
      <c r="N17" s="1714"/>
      <c r="O17" s="1715"/>
      <c r="P17" s="1716"/>
      <c r="Q17" s="1715"/>
      <c r="R17" s="1715"/>
      <c r="S17" s="1715"/>
      <c r="T17" s="1714"/>
      <c r="U17" s="1715"/>
      <c r="V17" s="1716"/>
      <c r="W17" s="1715"/>
      <c r="X17" s="1715"/>
      <c r="Y17" s="1717"/>
      <c r="Z17" s="1718"/>
      <c r="AA17" s="1715"/>
      <c r="AB17" s="1717"/>
      <c r="AC17" s="1718"/>
      <c r="AD17" s="1715"/>
      <c r="AE17" s="1717"/>
      <c r="AF17" s="1718"/>
      <c r="AG17" s="1715"/>
      <c r="AH17" s="1717"/>
      <c r="AI17" s="1718"/>
      <c r="AJ17" s="1715"/>
      <c r="AK17" s="1717"/>
      <c r="AL17" s="1718"/>
      <c r="AM17" s="1715"/>
      <c r="AN17" s="1717"/>
      <c r="AO17" s="1718"/>
      <c r="AP17" s="1715"/>
      <c r="AQ17" s="1717"/>
      <c r="AR17" s="1718"/>
      <c r="AS17" s="1715"/>
      <c r="AT17" s="1717"/>
      <c r="AU17" s="1718"/>
      <c r="AV17" s="1715"/>
      <c r="AW17" s="1717"/>
      <c r="AX17" s="1718"/>
      <c r="AY17" s="1715"/>
      <c r="AZ17" s="1717"/>
      <c r="BA17" s="1718"/>
      <c r="BB17" s="1715"/>
      <c r="BC17" s="1717"/>
      <c r="BD17" s="1718"/>
      <c r="BE17" s="1715"/>
      <c r="BF17" s="1717"/>
      <c r="BG17" s="1718"/>
      <c r="BH17" s="1715"/>
      <c r="BI17" s="1717"/>
      <c r="BJ17" s="1718"/>
      <c r="BK17" s="1715"/>
      <c r="BL17" s="1717"/>
      <c r="BM17" s="1718"/>
      <c r="BN17" s="1715"/>
      <c r="BO17" s="1717"/>
      <c r="BP17" s="1718"/>
      <c r="BQ17" s="1715"/>
      <c r="BR17" s="1717"/>
      <c r="BS17" s="1718"/>
      <c r="BT17" s="1715"/>
      <c r="BU17" s="1717"/>
      <c r="BV17" s="1718"/>
      <c r="BW17" s="1715"/>
      <c r="BX17" s="1717"/>
      <c r="BY17" s="1718"/>
      <c r="BZ17" s="1715"/>
      <c r="CA17" s="1717"/>
    </row>
    <row r="18" s="1620" customFormat="1" ht="21.75" customHeight="1">
      <c r="A18" s="1687"/>
      <c r="B18" s="1622"/>
      <c r="C18" s="1688" t="s">
        <v>497</v>
      </c>
      <c r="D18" s="1700" t="s">
        <v>116</v>
      </c>
      <c r="E18" s="1701"/>
      <c r="F18" s="1701" t="s">
        <v>488</v>
      </c>
      <c r="G18" s="1718">
        <v>110</v>
      </c>
      <c r="H18" s="1703">
        <v>3.46</v>
      </c>
      <c r="I18" s="1638">
        <v>1.3</v>
      </c>
      <c r="J18" s="1705">
        <v>18</v>
      </c>
      <c r="K18" s="1638">
        <v>3.46</v>
      </c>
      <c r="L18" s="1704">
        <v>1.3</v>
      </c>
      <c r="M18" s="1638">
        <v>18</v>
      </c>
      <c r="N18" s="1703">
        <v>3.46</v>
      </c>
      <c r="O18" s="1638">
        <v>1.3</v>
      </c>
      <c r="P18" s="1705">
        <v>18</v>
      </c>
      <c r="Q18" s="1638">
        <v>3.46</v>
      </c>
      <c r="R18" s="1704">
        <v>1.3</v>
      </c>
      <c r="S18" s="1638">
        <v>18</v>
      </c>
      <c r="T18" s="1703">
        <v>3.46</v>
      </c>
      <c r="U18" s="1638">
        <v>1.3</v>
      </c>
      <c r="V18" s="1705">
        <v>18</v>
      </c>
      <c r="W18" s="1638">
        <v>3.46</v>
      </c>
      <c r="X18" s="1713">
        <v>1.3</v>
      </c>
      <c r="Y18" s="1638">
        <v>18</v>
      </c>
      <c r="Z18" s="1712">
        <v>3.46</v>
      </c>
      <c r="AA18" s="1713">
        <v>1.3</v>
      </c>
      <c r="AB18" s="1711">
        <v>18</v>
      </c>
      <c r="AC18" s="1638">
        <v>3.46</v>
      </c>
      <c r="AD18" s="1713">
        <v>1.3</v>
      </c>
      <c r="AE18" s="1638">
        <v>18</v>
      </c>
      <c r="AF18" s="1712">
        <v>3.46</v>
      </c>
      <c r="AG18" s="1713">
        <v>1.3</v>
      </c>
      <c r="AH18" s="1711">
        <v>18</v>
      </c>
      <c r="AI18" s="1638">
        <v>3.46</v>
      </c>
      <c r="AJ18" s="1713">
        <v>1.3</v>
      </c>
      <c r="AK18" s="1638">
        <v>18</v>
      </c>
      <c r="AL18" s="1712">
        <v>6.7000000000000002</v>
      </c>
      <c r="AM18" s="1638">
        <v>2.54</v>
      </c>
      <c r="AN18" s="1711">
        <v>36</v>
      </c>
      <c r="AO18" s="1638">
        <v>6.7000000000000002</v>
      </c>
      <c r="AP18" s="1713">
        <v>2.54</v>
      </c>
      <c r="AQ18" s="1638">
        <v>36</v>
      </c>
      <c r="AR18" s="1712">
        <v>6.7000000000000002</v>
      </c>
      <c r="AS18" s="1713">
        <v>2.54</v>
      </c>
      <c r="AT18" s="1711">
        <v>36</v>
      </c>
      <c r="AU18" s="1638">
        <v>6.7000000000000002</v>
      </c>
      <c r="AV18" s="1713">
        <v>2.54</v>
      </c>
      <c r="AW18" s="1638">
        <v>35</v>
      </c>
      <c r="AX18" s="1712">
        <v>6.7000000000000002</v>
      </c>
      <c r="AY18" s="1713">
        <v>2.54</v>
      </c>
      <c r="AZ18" s="1711">
        <v>36</v>
      </c>
      <c r="BA18" s="1638">
        <v>6.7000000000000002</v>
      </c>
      <c r="BB18" s="1713">
        <v>2.54</v>
      </c>
      <c r="BC18" s="1638">
        <v>36</v>
      </c>
      <c r="BD18" s="1712">
        <v>6.7000000000000002</v>
      </c>
      <c r="BE18" s="1713">
        <v>2.54</v>
      </c>
      <c r="BF18" s="1711">
        <v>35</v>
      </c>
      <c r="BG18" s="1638">
        <v>6.7000000000000002</v>
      </c>
      <c r="BH18" s="1713">
        <v>2.54</v>
      </c>
      <c r="BI18" s="1638">
        <v>36</v>
      </c>
      <c r="BJ18" s="1712">
        <v>6.7000000000000002</v>
      </c>
      <c r="BK18" s="1713">
        <v>2.54</v>
      </c>
      <c r="BL18" s="1711">
        <v>36</v>
      </c>
      <c r="BM18" s="1638">
        <v>6.7000000000000002</v>
      </c>
      <c r="BN18" s="1713">
        <v>2.54</v>
      </c>
      <c r="BO18" s="1638">
        <v>36</v>
      </c>
      <c r="BP18" s="1712">
        <v>6.7000000000000002</v>
      </c>
      <c r="BQ18" s="1713">
        <v>2.54</v>
      </c>
      <c r="BR18" s="1711">
        <v>36</v>
      </c>
      <c r="BS18" s="1638">
        <v>5.0999999999999996</v>
      </c>
      <c r="BT18" s="1704">
        <v>1.6699999999999999</v>
      </c>
      <c r="BU18" s="1638">
        <v>27</v>
      </c>
      <c r="BV18" s="1710">
        <v>5.0999999999999996</v>
      </c>
      <c r="BW18" s="1638">
        <v>1.6699999999999999</v>
      </c>
      <c r="BX18" s="1711">
        <v>27</v>
      </c>
      <c r="BY18" s="1710">
        <v>5.0999999999999996</v>
      </c>
      <c r="BZ18" s="1704">
        <v>1.6699999999999999</v>
      </c>
      <c r="CA18" s="1711">
        <v>27</v>
      </c>
    </row>
    <row r="19" s="1620" customFormat="1" ht="21.75" customHeight="1">
      <c r="A19" s="1687"/>
      <c r="B19" s="1622"/>
      <c r="C19" s="1688" t="s">
        <v>498</v>
      </c>
      <c r="D19" s="1700"/>
      <c r="E19" s="1701"/>
      <c r="F19" s="1701" t="s">
        <v>491</v>
      </c>
      <c r="G19" s="1702">
        <v>35</v>
      </c>
      <c r="H19" s="1709">
        <v>0.12</v>
      </c>
      <c r="I19" s="1704">
        <v>0</v>
      </c>
      <c r="J19" s="1708">
        <v>2</v>
      </c>
      <c r="K19" s="1706">
        <v>0.12</v>
      </c>
      <c r="L19" s="1638">
        <v>0</v>
      </c>
      <c r="M19" s="1707">
        <v>2</v>
      </c>
      <c r="N19" s="1703">
        <v>0.12</v>
      </c>
      <c r="O19" s="1704">
        <v>0</v>
      </c>
      <c r="P19" s="1708">
        <v>2</v>
      </c>
      <c r="Q19" s="1706">
        <v>0.12</v>
      </c>
      <c r="R19" s="1638">
        <v>0</v>
      </c>
      <c r="S19" s="1707">
        <v>2</v>
      </c>
      <c r="T19" s="1709">
        <v>0.12</v>
      </c>
      <c r="U19" s="1704">
        <v>0</v>
      </c>
      <c r="V19" s="1708">
        <v>2</v>
      </c>
      <c r="W19" s="1638">
        <v>0.12</v>
      </c>
      <c r="X19" s="1638">
        <v>0</v>
      </c>
      <c r="Y19" s="1711">
        <v>2</v>
      </c>
      <c r="Z19" s="1638">
        <v>0.12</v>
      </c>
      <c r="AA19" s="1704">
        <v>0</v>
      </c>
      <c r="AB19" s="1638">
        <v>2</v>
      </c>
      <c r="AC19" s="1638">
        <v>0.12</v>
      </c>
      <c r="AD19" s="1638">
        <v>0</v>
      </c>
      <c r="AE19" s="1711">
        <v>2</v>
      </c>
      <c r="AF19" s="1638">
        <v>0.12</v>
      </c>
      <c r="AG19" s="1704">
        <v>0</v>
      </c>
      <c r="AH19" s="1638">
        <v>2</v>
      </c>
      <c r="AI19" s="1638">
        <v>0.12</v>
      </c>
      <c r="AJ19" s="1638">
        <v>0</v>
      </c>
      <c r="AK19" s="1711">
        <v>2</v>
      </c>
      <c r="AL19" s="1638">
        <v>0.12</v>
      </c>
      <c r="AM19" s="1704">
        <v>0.017999999999999999</v>
      </c>
      <c r="AN19" s="1638">
        <v>2</v>
      </c>
      <c r="AO19" s="1710">
        <v>0.12</v>
      </c>
      <c r="AP19" s="1704">
        <v>0.017999999999999999</v>
      </c>
      <c r="AQ19" s="1711">
        <v>2</v>
      </c>
      <c r="AR19" s="1710">
        <v>0.12</v>
      </c>
      <c r="AS19" s="1704">
        <v>0.017999999999999999</v>
      </c>
      <c r="AT19" s="1638">
        <v>2</v>
      </c>
      <c r="AU19" s="1710">
        <v>0.12</v>
      </c>
      <c r="AV19" s="1704">
        <v>0.017999999999999999</v>
      </c>
      <c r="AW19" s="1711">
        <v>2</v>
      </c>
      <c r="AX19" s="1710">
        <v>0.12</v>
      </c>
      <c r="AY19" s="1704">
        <v>0.017999999999999999</v>
      </c>
      <c r="AZ19" s="1638">
        <v>2</v>
      </c>
      <c r="BA19" s="1710">
        <v>0.12</v>
      </c>
      <c r="BB19" s="1704">
        <v>0.017999999999999999</v>
      </c>
      <c r="BC19" s="1711">
        <v>2</v>
      </c>
      <c r="BD19" s="1710">
        <v>0.12</v>
      </c>
      <c r="BE19" s="1704">
        <v>0.017999999999999999</v>
      </c>
      <c r="BF19" s="1638">
        <v>2</v>
      </c>
      <c r="BG19" s="1710">
        <v>0.12</v>
      </c>
      <c r="BH19" s="1704">
        <v>0.017999999999999999</v>
      </c>
      <c r="BI19" s="1711">
        <v>2</v>
      </c>
      <c r="BJ19" s="1710">
        <v>0.12</v>
      </c>
      <c r="BK19" s="1704">
        <v>0.017999999999999999</v>
      </c>
      <c r="BL19" s="1638">
        <v>2</v>
      </c>
      <c r="BM19" s="1710">
        <v>0.12</v>
      </c>
      <c r="BN19" s="1704">
        <v>0.017999999999999999</v>
      </c>
      <c r="BO19" s="1711">
        <v>2</v>
      </c>
      <c r="BP19" s="1710">
        <v>0.12</v>
      </c>
      <c r="BQ19" s="1704">
        <v>0.017999999999999999</v>
      </c>
      <c r="BR19" s="1638">
        <v>2</v>
      </c>
      <c r="BS19" s="1712">
        <v>0.13</v>
      </c>
      <c r="BT19" s="1638">
        <v>0</v>
      </c>
      <c r="BU19" s="1711">
        <v>2</v>
      </c>
      <c r="BV19" s="1712">
        <v>0.13</v>
      </c>
      <c r="BW19" s="1638">
        <v>0</v>
      </c>
      <c r="BX19" s="1638">
        <v>2</v>
      </c>
      <c r="BY19" s="1712">
        <v>0.13</v>
      </c>
      <c r="BZ19" s="1713">
        <v>0</v>
      </c>
      <c r="CA19" s="1711">
        <v>2</v>
      </c>
    </row>
    <row r="20" s="1620" customFormat="1" ht="21.75" customHeight="1">
      <c r="A20" s="1687"/>
      <c r="B20" s="1622"/>
      <c r="C20" s="1688" t="s">
        <v>499</v>
      </c>
      <c r="D20" s="1700"/>
      <c r="E20" s="1701"/>
      <c r="F20" s="1701" t="s">
        <v>493</v>
      </c>
      <c r="G20" s="1702">
        <v>10</v>
      </c>
      <c r="H20" s="1703">
        <v>3.3199999999999998</v>
      </c>
      <c r="I20" s="1638">
        <v>1.2</v>
      </c>
      <c r="J20" s="1705">
        <v>202</v>
      </c>
      <c r="K20" s="1638">
        <v>3.3199999999999998</v>
      </c>
      <c r="L20" s="1704">
        <v>1.2</v>
      </c>
      <c r="M20" s="1638">
        <v>202</v>
      </c>
      <c r="N20" s="1703">
        <v>3.3199999999999998</v>
      </c>
      <c r="O20" s="1638">
        <v>1.2</v>
      </c>
      <c r="P20" s="1705">
        <v>202</v>
      </c>
      <c r="Q20" s="1638">
        <v>3.3199999999999998</v>
      </c>
      <c r="R20" s="1704">
        <v>1.2</v>
      </c>
      <c r="S20" s="1638">
        <v>202</v>
      </c>
      <c r="T20" s="1703">
        <v>3.3199999999999998</v>
      </c>
      <c r="U20" s="1638">
        <v>1.2</v>
      </c>
      <c r="V20" s="1705">
        <v>202</v>
      </c>
      <c r="W20" s="1706">
        <v>3.3199999999999998</v>
      </c>
      <c r="X20" s="1713">
        <v>1.2</v>
      </c>
      <c r="Y20" s="1638">
        <v>202</v>
      </c>
      <c r="Z20" s="1712">
        <v>3.3199999999999998</v>
      </c>
      <c r="AA20" s="1713">
        <v>1.2</v>
      </c>
      <c r="AB20" s="1711">
        <v>202</v>
      </c>
      <c r="AC20" s="1712">
        <v>3.3199999999999998</v>
      </c>
      <c r="AD20" s="1713">
        <v>1.2</v>
      </c>
      <c r="AE20" s="1638">
        <v>202</v>
      </c>
      <c r="AF20" s="1712">
        <v>3.3199999999999998</v>
      </c>
      <c r="AG20" s="1713">
        <v>1.2</v>
      </c>
      <c r="AH20" s="1711">
        <v>200</v>
      </c>
      <c r="AI20" s="1712">
        <v>3.3199999999999998</v>
      </c>
      <c r="AJ20" s="1713">
        <v>1.2</v>
      </c>
      <c r="AK20" s="1638">
        <v>200</v>
      </c>
      <c r="AL20" s="1712">
        <v>6.54</v>
      </c>
      <c r="AM20" s="1638">
        <v>2.1200000000000001</v>
      </c>
      <c r="AN20" s="1711">
        <v>390</v>
      </c>
      <c r="AO20" s="1712">
        <v>6.54</v>
      </c>
      <c r="AP20" s="1713">
        <v>2.1200000000000001</v>
      </c>
      <c r="AQ20" s="1638">
        <v>390</v>
      </c>
      <c r="AR20" s="1712">
        <v>6.54</v>
      </c>
      <c r="AS20" s="1713">
        <v>2.1200000000000001</v>
      </c>
      <c r="AT20" s="1711">
        <v>390</v>
      </c>
      <c r="AU20" s="1712">
        <v>6.54</v>
      </c>
      <c r="AV20" s="1713">
        <v>2.1200000000000001</v>
      </c>
      <c r="AW20" s="1638">
        <v>393</v>
      </c>
      <c r="AX20" s="1712">
        <v>6.54</v>
      </c>
      <c r="AY20" s="1713">
        <v>2.1200000000000001</v>
      </c>
      <c r="AZ20" s="1711">
        <v>390</v>
      </c>
      <c r="BA20" s="1712">
        <v>6.54</v>
      </c>
      <c r="BB20" s="1713">
        <v>2.1200000000000001</v>
      </c>
      <c r="BC20" s="1638">
        <v>390</v>
      </c>
      <c r="BD20" s="1712">
        <v>6.54</v>
      </c>
      <c r="BE20" s="1713">
        <v>2.1200000000000001</v>
      </c>
      <c r="BF20" s="1711">
        <v>393</v>
      </c>
      <c r="BG20" s="1712">
        <v>6.54</v>
      </c>
      <c r="BH20" s="1713">
        <v>2.1200000000000001</v>
      </c>
      <c r="BI20" s="1638">
        <v>390</v>
      </c>
      <c r="BJ20" s="1712">
        <v>6.54</v>
      </c>
      <c r="BK20" s="1713">
        <v>2.1200000000000001</v>
      </c>
      <c r="BL20" s="1711">
        <v>390</v>
      </c>
      <c r="BM20" s="1712">
        <v>6.54</v>
      </c>
      <c r="BN20" s="1713">
        <v>2.1200000000000001</v>
      </c>
      <c r="BO20" s="1638">
        <v>390</v>
      </c>
      <c r="BP20" s="1712">
        <v>6.54</v>
      </c>
      <c r="BQ20" s="1713">
        <v>2.1200000000000001</v>
      </c>
      <c r="BR20" s="1711">
        <v>390</v>
      </c>
      <c r="BS20" s="1638">
        <v>4.9500000000000002</v>
      </c>
      <c r="BT20" s="1704">
        <v>1.46</v>
      </c>
      <c r="BU20" s="1638">
        <v>295</v>
      </c>
      <c r="BV20" s="1710">
        <v>4.9500000000000002</v>
      </c>
      <c r="BW20" s="1704">
        <v>1.46</v>
      </c>
      <c r="BX20" s="1711">
        <v>295</v>
      </c>
      <c r="BY20" s="1710">
        <v>4.9500000000000002</v>
      </c>
      <c r="BZ20" s="1704">
        <v>1.46</v>
      </c>
      <c r="CA20" s="1711">
        <v>295</v>
      </c>
    </row>
    <row r="21" s="1620" customFormat="1" ht="21.75" customHeight="1">
      <c r="A21" s="1687"/>
      <c r="B21" s="1620"/>
      <c r="C21" s="1688"/>
      <c r="D21" s="1640"/>
      <c r="E21" s="1701"/>
      <c r="F21" s="1628" t="s">
        <v>494</v>
      </c>
      <c r="G21" s="1702" t="s">
        <v>495</v>
      </c>
      <c r="H21" s="1714">
        <v>7</v>
      </c>
      <c r="I21" s="1715"/>
      <c r="J21" s="1716"/>
      <c r="K21" s="1715">
        <v>7</v>
      </c>
      <c r="L21" s="1715"/>
      <c r="M21" s="1715"/>
      <c r="N21" s="1714">
        <v>7</v>
      </c>
      <c r="O21" s="1715"/>
      <c r="P21" s="1716"/>
      <c r="Q21" s="1715">
        <v>7</v>
      </c>
      <c r="R21" s="1715"/>
      <c r="S21" s="1715"/>
      <c r="T21" s="1714">
        <v>7</v>
      </c>
      <c r="U21" s="1715"/>
      <c r="V21" s="1716"/>
      <c r="W21" s="1715">
        <v>7</v>
      </c>
      <c r="X21" s="1715"/>
      <c r="Y21" s="1717"/>
      <c r="Z21" s="1718">
        <v>7</v>
      </c>
      <c r="AA21" s="1715"/>
      <c r="AB21" s="1717"/>
      <c r="AC21" s="1718">
        <v>7</v>
      </c>
      <c r="AD21" s="1715"/>
      <c r="AE21" s="1717"/>
      <c r="AF21" s="1718">
        <v>7</v>
      </c>
      <c r="AG21" s="1715"/>
      <c r="AH21" s="1717"/>
      <c r="AI21" s="1718">
        <v>7</v>
      </c>
      <c r="AJ21" s="1715"/>
      <c r="AK21" s="1717"/>
      <c r="AL21" s="1718">
        <v>7</v>
      </c>
      <c r="AM21" s="1715"/>
      <c r="AN21" s="1717"/>
      <c r="AO21" s="1718">
        <v>7</v>
      </c>
      <c r="AP21" s="1715"/>
      <c r="AQ21" s="1717"/>
      <c r="AR21" s="1718">
        <v>7</v>
      </c>
      <c r="AS21" s="1715"/>
      <c r="AT21" s="1717"/>
      <c r="AU21" s="1718">
        <v>7</v>
      </c>
      <c r="AV21" s="1715"/>
      <c r="AW21" s="1717"/>
      <c r="AX21" s="1718">
        <v>7</v>
      </c>
      <c r="AY21" s="1715"/>
      <c r="AZ21" s="1717"/>
      <c r="BA21" s="1718">
        <v>7</v>
      </c>
      <c r="BB21" s="1715"/>
      <c r="BC21" s="1717"/>
      <c r="BD21" s="1718">
        <v>7</v>
      </c>
      <c r="BE21" s="1715"/>
      <c r="BF21" s="1717"/>
      <c r="BG21" s="1718">
        <v>7</v>
      </c>
      <c r="BH21" s="1715"/>
      <c r="BI21" s="1717"/>
      <c r="BJ21" s="1718">
        <v>7</v>
      </c>
      <c r="BK21" s="1715"/>
      <c r="BL21" s="1717"/>
      <c r="BM21" s="1718">
        <v>7</v>
      </c>
      <c r="BN21" s="1715"/>
      <c r="BO21" s="1717"/>
      <c r="BP21" s="1718">
        <v>7</v>
      </c>
      <c r="BQ21" s="1715"/>
      <c r="BR21" s="1717"/>
      <c r="BS21" s="1718">
        <v>7</v>
      </c>
      <c r="BT21" s="1715"/>
      <c r="BU21" s="1717"/>
      <c r="BV21" s="1718">
        <v>7</v>
      </c>
      <c r="BW21" s="1715"/>
      <c r="BX21" s="1717"/>
      <c r="BY21" s="1718">
        <v>7</v>
      </c>
      <c r="BZ21" s="1715"/>
      <c r="CA21" s="1717"/>
    </row>
    <row r="22" s="1620" customFormat="1" ht="21.75" customHeight="1">
      <c r="A22" s="1687"/>
      <c r="B22" s="1622"/>
      <c r="C22" s="1688"/>
      <c r="D22" s="1700"/>
      <c r="E22" s="1701"/>
      <c r="F22" s="1701" t="s">
        <v>496</v>
      </c>
      <c r="G22" s="1702" t="s">
        <v>495</v>
      </c>
      <c r="H22" s="1714"/>
      <c r="I22" s="1715"/>
      <c r="J22" s="1716"/>
      <c r="K22" s="1715"/>
      <c r="L22" s="1715"/>
      <c r="M22" s="1715"/>
      <c r="N22" s="1714"/>
      <c r="O22" s="1715"/>
      <c r="P22" s="1716"/>
      <c r="Q22" s="1715"/>
      <c r="R22" s="1715"/>
      <c r="S22" s="1715"/>
      <c r="T22" s="1714"/>
      <c r="U22" s="1715"/>
      <c r="V22" s="1716"/>
      <c r="W22" s="1715"/>
      <c r="X22" s="1715"/>
      <c r="Y22" s="1717"/>
      <c r="Z22" s="1718"/>
      <c r="AA22" s="1715"/>
      <c r="AB22" s="1717"/>
      <c r="AC22" s="1718"/>
      <c r="AD22" s="1715"/>
      <c r="AE22" s="1717"/>
      <c r="AF22" s="1718"/>
      <c r="AG22" s="1715"/>
      <c r="AH22" s="1717"/>
      <c r="AI22" s="1718"/>
      <c r="AJ22" s="1715"/>
      <c r="AK22" s="1717"/>
      <c r="AL22" s="1718"/>
      <c r="AM22" s="1715"/>
      <c r="AN22" s="1717"/>
      <c r="AO22" s="1718"/>
      <c r="AP22" s="1715"/>
      <c r="AQ22" s="1717"/>
      <c r="AR22" s="1718"/>
      <c r="AS22" s="1715"/>
      <c r="AT22" s="1717"/>
      <c r="AU22" s="1718"/>
      <c r="AV22" s="1715"/>
      <c r="AW22" s="1717"/>
      <c r="AX22" s="1718"/>
      <c r="AY22" s="1715"/>
      <c r="AZ22" s="1717"/>
      <c r="BA22" s="1718"/>
      <c r="BB22" s="1715"/>
      <c r="BC22" s="1717"/>
      <c r="BD22" s="1718"/>
      <c r="BE22" s="1715"/>
      <c r="BF22" s="1717"/>
      <c r="BG22" s="1718"/>
      <c r="BH22" s="1715"/>
      <c r="BI22" s="1717"/>
      <c r="BJ22" s="1718"/>
      <c r="BK22" s="1715"/>
      <c r="BL22" s="1717"/>
      <c r="BM22" s="1718"/>
      <c r="BN22" s="1715"/>
      <c r="BO22" s="1717"/>
      <c r="BP22" s="1718"/>
      <c r="BQ22" s="1715"/>
      <c r="BR22" s="1717"/>
      <c r="BS22" s="1718"/>
      <c r="BT22" s="1715"/>
      <c r="BU22" s="1717"/>
      <c r="BV22" s="1718"/>
      <c r="BW22" s="1715"/>
      <c r="BX22" s="1717"/>
      <c r="BY22" s="1718"/>
      <c r="BZ22" s="1715"/>
      <c r="CA22" s="1717"/>
    </row>
    <row r="23" s="1620" customFormat="1" ht="21.75" customHeight="1">
      <c r="A23" s="1687" t="s">
        <v>500</v>
      </c>
      <c r="B23" s="1719" t="s">
        <v>501</v>
      </c>
      <c r="C23" s="1720" t="s">
        <v>502</v>
      </c>
      <c r="D23" s="1700" t="s">
        <v>503</v>
      </c>
      <c r="E23" s="1701"/>
      <c r="F23" s="1701"/>
      <c r="G23" s="1702">
        <v>110</v>
      </c>
      <c r="H23" s="1703">
        <v>7.0800000000000001</v>
      </c>
      <c r="I23" s="1638">
        <v>1.55</v>
      </c>
      <c r="J23" s="1705">
        <v>36</v>
      </c>
      <c r="K23" s="1638">
        <v>7.0800000000000001</v>
      </c>
      <c r="L23" s="1704">
        <v>1.55</v>
      </c>
      <c r="M23" s="1638">
        <v>36</v>
      </c>
      <c r="N23" s="1703">
        <v>7.0800000000000001</v>
      </c>
      <c r="O23" s="1638">
        <v>1.55</v>
      </c>
      <c r="P23" s="1705">
        <v>36</v>
      </c>
      <c r="Q23" s="1638">
        <v>7.0800000000000001</v>
      </c>
      <c r="R23" s="1704">
        <v>1.55</v>
      </c>
      <c r="S23" s="1638">
        <v>36</v>
      </c>
      <c r="T23" s="1703">
        <v>7.0800000000000001</v>
      </c>
      <c r="U23" s="1638">
        <v>1.55</v>
      </c>
      <c r="V23" s="1705">
        <v>36</v>
      </c>
      <c r="W23" s="1638">
        <v>7.0800000000000001</v>
      </c>
      <c r="X23" s="1713">
        <v>1.55</v>
      </c>
      <c r="Y23" s="1638">
        <v>36</v>
      </c>
      <c r="Z23" s="1712">
        <v>7.0800000000000001</v>
      </c>
      <c r="AA23" s="1713">
        <v>1.55</v>
      </c>
      <c r="AB23" s="1711">
        <v>36</v>
      </c>
      <c r="AC23" s="1638">
        <v>7.0800000000000001</v>
      </c>
      <c r="AD23" s="1713">
        <v>1.55</v>
      </c>
      <c r="AE23" s="1638">
        <v>36</v>
      </c>
      <c r="AF23" s="1712">
        <v>7.0800000000000001</v>
      </c>
      <c r="AG23" s="1713">
        <v>1.55</v>
      </c>
      <c r="AH23" s="1711">
        <v>36</v>
      </c>
      <c r="AI23" s="1638">
        <v>7.0800000000000001</v>
      </c>
      <c r="AJ23" s="1713">
        <v>1.55</v>
      </c>
      <c r="AK23" s="1638">
        <v>36</v>
      </c>
      <c r="AL23" s="1712">
        <v>12.359999999999999</v>
      </c>
      <c r="AM23" s="1638">
        <v>1.9299999999999999</v>
      </c>
      <c r="AN23" s="1711">
        <v>62</v>
      </c>
      <c r="AO23" s="1638">
        <v>12.359999999999999</v>
      </c>
      <c r="AP23" s="1713">
        <v>1.9299999999999999</v>
      </c>
      <c r="AQ23" s="1638">
        <v>62</v>
      </c>
      <c r="AR23" s="1712">
        <v>12.359999999999999</v>
      </c>
      <c r="AS23" s="1713">
        <v>1.9299999999999999</v>
      </c>
      <c r="AT23" s="1711">
        <v>62</v>
      </c>
      <c r="AU23" s="1638">
        <v>12.359999999999999</v>
      </c>
      <c r="AV23" s="1713">
        <v>1.9299999999999999</v>
      </c>
      <c r="AW23" s="1638">
        <v>62</v>
      </c>
      <c r="AX23" s="1712">
        <v>12.359999999999999</v>
      </c>
      <c r="AY23" s="1713">
        <v>1.9299999999999999</v>
      </c>
      <c r="AZ23" s="1711">
        <v>62</v>
      </c>
      <c r="BA23" s="1638">
        <v>12.359999999999999</v>
      </c>
      <c r="BB23" s="1713">
        <v>1.9299999999999999</v>
      </c>
      <c r="BC23" s="1638">
        <v>62</v>
      </c>
      <c r="BD23" s="1712">
        <v>12.359999999999999</v>
      </c>
      <c r="BE23" s="1713">
        <v>1.9299999999999999</v>
      </c>
      <c r="BF23" s="1711">
        <v>62</v>
      </c>
      <c r="BG23" s="1638">
        <v>12.359999999999999</v>
      </c>
      <c r="BH23" s="1713">
        <v>1.9299999999999999</v>
      </c>
      <c r="BI23" s="1638">
        <v>62</v>
      </c>
      <c r="BJ23" s="1712">
        <v>12.359999999999999</v>
      </c>
      <c r="BK23" s="1713">
        <v>1.9299999999999999</v>
      </c>
      <c r="BL23" s="1711">
        <v>62</v>
      </c>
      <c r="BM23" s="1638">
        <v>12.359999999999999</v>
      </c>
      <c r="BN23" s="1713">
        <v>1.9299999999999999</v>
      </c>
      <c r="BO23" s="1638">
        <v>62</v>
      </c>
      <c r="BP23" s="1712">
        <v>12.359999999999999</v>
      </c>
      <c r="BQ23" s="1713">
        <v>1.9299999999999999</v>
      </c>
      <c r="BR23" s="1711">
        <v>62</v>
      </c>
      <c r="BS23" s="1638">
        <v>10.85</v>
      </c>
      <c r="BT23" s="1704">
        <v>2.1899999999999999</v>
      </c>
      <c r="BU23" s="1638">
        <v>55</v>
      </c>
      <c r="BV23" s="1710">
        <v>10.85</v>
      </c>
      <c r="BW23" s="1638">
        <v>2.1899999999999999</v>
      </c>
      <c r="BX23" s="1711">
        <v>55</v>
      </c>
      <c r="BY23" s="1710">
        <v>10.85</v>
      </c>
      <c r="BZ23" s="1704">
        <v>2.1899999999999999</v>
      </c>
      <c r="CA23" s="1711">
        <v>55</v>
      </c>
    </row>
    <row r="24" s="1620" customFormat="1" ht="21.75" customHeight="1">
      <c r="A24" s="1687" t="s">
        <v>504</v>
      </c>
      <c r="B24" s="1719" t="s">
        <v>501</v>
      </c>
      <c r="C24" s="1720" t="s">
        <v>505</v>
      </c>
      <c r="D24" s="1700" t="s">
        <v>506</v>
      </c>
      <c r="E24" s="1701"/>
      <c r="F24" s="1701"/>
      <c r="G24" s="1702">
        <v>110</v>
      </c>
      <c r="H24" s="1709">
        <v>2.8599999999999999</v>
      </c>
      <c r="I24" s="1704">
        <v>-1.02</v>
      </c>
      <c r="J24" s="1708">
        <v>15</v>
      </c>
      <c r="K24" s="1706">
        <v>2.8599999999999999</v>
      </c>
      <c r="L24" s="1638">
        <v>-1.02</v>
      </c>
      <c r="M24" s="1707">
        <v>15</v>
      </c>
      <c r="N24" s="1703">
        <v>2.8599999999999999</v>
      </c>
      <c r="O24" s="1704">
        <v>-1.02</v>
      </c>
      <c r="P24" s="1708">
        <v>15</v>
      </c>
      <c r="Q24" s="1706">
        <v>2.8599999999999999</v>
      </c>
      <c r="R24" s="1638">
        <v>-1.02</v>
      </c>
      <c r="S24" s="1707">
        <v>15</v>
      </c>
      <c r="T24" s="1709">
        <v>2.8599999999999999</v>
      </c>
      <c r="U24" s="1704">
        <v>-1.02</v>
      </c>
      <c r="V24" s="1708">
        <v>15</v>
      </c>
      <c r="W24" s="1710">
        <v>2.8599999999999999</v>
      </c>
      <c r="X24" s="1704">
        <v>-1.02</v>
      </c>
      <c r="Y24" s="1711">
        <v>15</v>
      </c>
      <c r="Z24" s="1710">
        <v>2.8599999999999999</v>
      </c>
      <c r="AA24" s="1704">
        <v>-1.02</v>
      </c>
      <c r="AB24" s="1638">
        <v>15</v>
      </c>
      <c r="AC24" s="1710">
        <v>2.8599999999999999</v>
      </c>
      <c r="AD24" s="1704">
        <v>-1.02</v>
      </c>
      <c r="AE24" s="1711">
        <v>15</v>
      </c>
      <c r="AF24" s="1710">
        <v>2.8599999999999999</v>
      </c>
      <c r="AG24" s="1704">
        <v>-1.02</v>
      </c>
      <c r="AH24" s="1638">
        <v>15</v>
      </c>
      <c r="AI24" s="1710">
        <v>2.8599999999999999</v>
      </c>
      <c r="AJ24" s="1704">
        <v>-1.02</v>
      </c>
      <c r="AK24" s="1711">
        <v>15</v>
      </c>
      <c r="AL24" s="1638">
        <v>5.4699999999999998</v>
      </c>
      <c r="AM24" s="1704">
        <v>-2.1400000000000001</v>
      </c>
      <c r="AN24" s="1638">
        <v>29</v>
      </c>
      <c r="AO24" s="1710">
        <v>5.4699999999999998</v>
      </c>
      <c r="AP24" s="1704">
        <v>-2.1400000000000001</v>
      </c>
      <c r="AQ24" s="1711">
        <v>29</v>
      </c>
      <c r="AR24" s="1710">
        <v>5.4699999999999998</v>
      </c>
      <c r="AS24" s="1704">
        <v>-2.1400000000000001</v>
      </c>
      <c r="AT24" s="1638">
        <v>29</v>
      </c>
      <c r="AU24" s="1710">
        <v>5.4699999999999998</v>
      </c>
      <c r="AV24" s="1704">
        <v>-2.1400000000000001</v>
      </c>
      <c r="AW24" s="1711">
        <v>29</v>
      </c>
      <c r="AX24" s="1710">
        <v>5.4699999999999998</v>
      </c>
      <c r="AY24" s="1704">
        <v>-2.1400000000000001</v>
      </c>
      <c r="AZ24" s="1638">
        <v>29</v>
      </c>
      <c r="BA24" s="1710">
        <v>5.4699999999999998</v>
      </c>
      <c r="BB24" s="1704">
        <v>-2.1400000000000001</v>
      </c>
      <c r="BC24" s="1711">
        <v>29</v>
      </c>
      <c r="BD24" s="1710">
        <v>5.4699999999999998</v>
      </c>
      <c r="BE24" s="1704">
        <v>-2.1400000000000001</v>
      </c>
      <c r="BF24" s="1638">
        <v>29</v>
      </c>
      <c r="BG24" s="1710">
        <v>5.4699999999999998</v>
      </c>
      <c r="BH24" s="1704">
        <v>-2.1400000000000001</v>
      </c>
      <c r="BI24" s="1711">
        <v>29</v>
      </c>
      <c r="BJ24" s="1710">
        <v>5.4699999999999998</v>
      </c>
      <c r="BK24" s="1704">
        <v>-2.1400000000000001</v>
      </c>
      <c r="BL24" s="1638">
        <v>29</v>
      </c>
      <c r="BM24" s="1710">
        <v>5.4699999999999998</v>
      </c>
      <c r="BN24" s="1704">
        <v>-2.1400000000000001</v>
      </c>
      <c r="BO24" s="1711">
        <v>29</v>
      </c>
      <c r="BP24" s="1710">
        <v>5.4699999999999998</v>
      </c>
      <c r="BQ24" s="1704">
        <v>-2.1400000000000001</v>
      </c>
      <c r="BR24" s="1638">
        <v>29</v>
      </c>
      <c r="BS24" s="1712">
        <v>4.9299999999999997</v>
      </c>
      <c r="BT24" s="1638">
        <v>-1.23</v>
      </c>
      <c r="BU24" s="1711">
        <v>25</v>
      </c>
      <c r="BV24" s="1712">
        <v>4.9299999999999997</v>
      </c>
      <c r="BW24" s="1638">
        <v>-1.23</v>
      </c>
      <c r="BX24" s="1638">
        <v>25</v>
      </c>
      <c r="BY24" s="1712">
        <v>4.9299999999999997</v>
      </c>
      <c r="BZ24" s="1713">
        <v>-1.23</v>
      </c>
      <c r="CA24" s="1711">
        <v>25</v>
      </c>
    </row>
    <row r="25" s="1620" customFormat="1" ht="21.75" customHeight="1">
      <c r="A25" s="1687" t="s">
        <v>500</v>
      </c>
      <c r="B25" s="1719" t="s">
        <v>501</v>
      </c>
      <c r="C25" s="1720" t="s">
        <v>507</v>
      </c>
      <c r="D25" s="1700" t="s">
        <v>508</v>
      </c>
      <c r="E25" s="1701"/>
      <c r="F25" s="1701"/>
      <c r="G25" s="1702">
        <v>110</v>
      </c>
      <c r="H25" s="1703">
        <v>2.52</v>
      </c>
      <c r="I25" s="1638">
        <v>-3.0699999999999998</v>
      </c>
      <c r="J25" s="1705">
        <v>20</v>
      </c>
      <c r="K25" s="1638">
        <v>2.52</v>
      </c>
      <c r="L25" s="1704">
        <v>-3.0699999999999998</v>
      </c>
      <c r="M25" s="1638">
        <v>20</v>
      </c>
      <c r="N25" s="1703">
        <v>2.52</v>
      </c>
      <c r="O25" s="1638">
        <v>-3.0699999999999998</v>
      </c>
      <c r="P25" s="1705">
        <v>20</v>
      </c>
      <c r="Q25" s="1638">
        <v>2.52</v>
      </c>
      <c r="R25" s="1704">
        <v>-3.0699999999999998</v>
      </c>
      <c r="S25" s="1638">
        <v>20</v>
      </c>
      <c r="T25" s="1703">
        <v>2.52</v>
      </c>
      <c r="U25" s="1638">
        <v>-3.0699999999999998</v>
      </c>
      <c r="V25" s="1705">
        <v>20</v>
      </c>
      <c r="W25" s="1706">
        <v>2.52</v>
      </c>
      <c r="X25" s="1713">
        <v>-3.0699999999999998</v>
      </c>
      <c r="Y25" s="1638">
        <v>20</v>
      </c>
      <c r="Z25" s="1712">
        <v>2.52</v>
      </c>
      <c r="AA25" s="1713">
        <v>-3.0699999999999998</v>
      </c>
      <c r="AB25" s="1711">
        <v>20</v>
      </c>
      <c r="AC25" s="1712">
        <v>2.52</v>
      </c>
      <c r="AD25" s="1713">
        <v>-3.0699999999999998</v>
      </c>
      <c r="AE25" s="1638">
        <v>19</v>
      </c>
      <c r="AF25" s="1712">
        <v>2.52</v>
      </c>
      <c r="AG25" s="1713">
        <v>-3.0699999999999998</v>
      </c>
      <c r="AH25" s="1711">
        <v>20</v>
      </c>
      <c r="AI25" s="1712">
        <v>2.52</v>
      </c>
      <c r="AJ25" s="1713">
        <v>-3.0699999999999998</v>
      </c>
      <c r="AK25" s="1638">
        <v>20</v>
      </c>
      <c r="AL25" s="1712">
        <v>-1.3600000000000001</v>
      </c>
      <c r="AM25" s="1638">
        <v>-0.68999999999999995</v>
      </c>
      <c r="AN25" s="1711">
        <v>8</v>
      </c>
      <c r="AO25" s="1712">
        <v>-1.3600000000000001</v>
      </c>
      <c r="AP25" s="1713">
        <v>-0.68999999999999995</v>
      </c>
      <c r="AQ25" s="1638">
        <v>8</v>
      </c>
      <c r="AR25" s="1712">
        <v>-1.3600000000000001</v>
      </c>
      <c r="AS25" s="1713">
        <v>-0.68999999999999995</v>
      </c>
      <c r="AT25" s="1711">
        <v>8</v>
      </c>
      <c r="AU25" s="1712">
        <v>-1.3600000000000001</v>
      </c>
      <c r="AV25" s="1713">
        <v>-0.68999999999999995</v>
      </c>
      <c r="AW25" s="1638">
        <v>8</v>
      </c>
      <c r="AX25" s="1712">
        <v>-1.3600000000000001</v>
      </c>
      <c r="AY25" s="1713">
        <v>-0.68999999999999995</v>
      </c>
      <c r="AZ25" s="1711">
        <v>8</v>
      </c>
      <c r="BA25" s="1712">
        <v>-1.3600000000000001</v>
      </c>
      <c r="BB25" s="1713">
        <v>-0.68999999999999995</v>
      </c>
      <c r="BC25" s="1638">
        <v>8</v>
      </c>
      <c r="BD25" s="1712">
        <v>-1.3600000000000001</v>
      </c>
      <c r="BE25" s="1713">
        <v>-0.68999999999999995</v>
      </c>
      <c r="BF25" s="1711">
        <v>8</v>
      </c>
      <c r="BG25" s="1712">
        <v>-1.3600000000000001</v>
      </c>
      <c r="BH25" s="1713">
        <v>-0.68999999999999995</v>
      </c>
      <c r="BI25" s="1638">
        <v>8</v>
      </c>
      <c r="BJ25" s="1712">
        <v>-1.3600000000000001</v>
      </c>
      <c r="BK25" s="1713">
        <v>-0.68999999999999995</v>
      </c>
      <c r="BL25" s="1711">
        <v>8</v>
      </c>
      <c r="BM25" s="1712">
        <v>-1.3600000000000001</v>
      </c>
      <c r="BN25" s="1713">
        <v>-0.68999999999999995</v>
      </c>
      <c r="BO25" s="1638">
        <v>8</v>
      </c>
      <c r="BP25" s="1712">
        <v>-1.3600000000000001</v>
      </c>
      <c r="BQ25" s="1713">
        <v>-0.68999999999999995</v>
      </c>
      <c r="BR25" s="1711">
        <v>8</v>
      </c>
      <c r="BS25" s="1638">
        <v>0.83999999999999997</v>
      </c>
      <c r="BT25" s="1704">
        <v>-2.98</v>
      </c>
      <c r="BU25" s="1638">
        <v>15</v>
      </c>
      <c r="BV25" s="1710">
        <v>0.83999999999999997</v>
      </c>
      <c r="BW25" s="1704">
        <v>-2.98</v>
      </c>
      <c r="BX25" s="1711">
        <v>15</v>
      </c>
      <c r="BY25" s="1710">
        <v>0.83999999999999997</v>
      </c>
      <c r="BZ25" s="1704">
        <v>-2.98</v>
      </c>
      <c r="CA25" s="1711">
        <v>15</v>
      </c>
    </row>
    <row r="26" s="1620" customFormat="1" ht="21.75" customHeight="1">
      <c r="A26" s="1687" t="s">
        <v>509</v>
      </c>
      <c r="B26" s="1719" t="s">
        <v>501</v>
      </c>
      <c r="C26" s="1720" t="s">
        <v>510</v>
      </c>
      <c r="D26" s="1700" t="s">
        <v>511</v>
      </c>
      <c r="E26" s="1701"/>
      <c r="F26" s="1701"/>
      <c r="G26" s="1702">
        <v>110</v>
      </c>
      <c r="H26" s="1721">
        <v>-9</v>
      </c>
      <c r="I26" s="1722">
        <v>4.2199999999999998</v>
      </c>
      <c r="J26" s="1723">
        <v>49</v>
      </c>
      <c r="K26" s="1724">
        <v>-9</v>
      </c>
      <c r="L26" s="1725">
        <v>4.2199999999999998</v>
      </c>
      <c r="M26" s="1726">
        <v>49</v>
      </c>
      <c r="N26" s="1721">
        <v>-9</v>
      </c>
      <c r="O26" s="1722">
        <v>4.2199999999999998</v>
      </c>
      <c r="P26" s="1723">
        <v>49</v>
      </c>
      <c r="Q26" s="1724">
        <v>-9</v>
      </c>
      <c r="R26" s="1725">
        <v>4.2199999999999998</v>
      </c>
      <c r="S26" s="1726">
        <v>49</v>
      </c>
      <c r="T26" s="1727">
        <v>-9</v>
      </c>
      <c r="U26" s="1722">
        <v>4.2199999999999998</v>
      </c>
      <c r="V26" s="1728">
        <v>49</v>
      </c>
      <c r="W26" s="1729">
        <v>-9</v>
      </c>
      <c r="X26" s="1722">
        <v>4.2199999999999998</v>
      </c>
      <c r="Y26" s="1730">
        <v>49</v>
      </c>
      <c r="Z26" s="1729">
        <v>-9</v>
      </c>
      <c r="AA26" s="1722">
        <v>4.2199999999999998</v>
      </c>
      <c r="AB26" s="1725">
        <v>49</v>
      </c>
      <c r="AC26" s="1729">
        <v>-9</v>
      </c>
      <c r="AD26" s="1722">
        <v>4.2199999999999998</v>
      </c>
      <c r="AE26" s="1730">
        <v>49</v>
      </c>
      <c r="AF26" s="1729">
        <v>-9</v>
      </c>
      <c r="AG26" s="1722">
        <v>4.2199999999999998</v>
      </c>
      <c r="AH26" s="1725">
        <v>50</v>
      </c>
      <c r="AI26" s="1729">
        <v>-9</v>
      </c>
      <c r="AJ26" s="1722">
        <v>4.2199999999999998</v>
      </c>
      <c r="AK26" s="1730">
        <v>50</v>
      </c>
      <c r="AL26" s="1725">
        <v>-10.460000000000001</v>
      </c>
      <c r="AM26" s="1722">
        <v>3.4500000000000002</v>
      </c>
      <c r="AN26" s="1725">
        <v>55</v>
      </c>
      <c r="AO26" s="1729">
        <v>-10.460000000000001</v>
      </c>
      <c r="AP26" s="1722">
        <v>3.4500000000000002</v>
      </c>
      <c r="AQ26" s="1730">
        <v>55</v>
      </c>
      <c r="AR26" s="1729">
        <v>-10.460000000000001</v>
      </c>
      <c r="AS26" s="1722">
        <v>3.4500000000000002</v>
      </c>
      <c r="AT26" s="1725">
        <v>55</v>
      </c>
      <c r="AU26" s="1729">
        <v>-10.460000000000001</v>
      </c>
      <c r="AV26" s="1722">
        <v>3.4500000000000002</v>
      </c>
      <c r="AW26" s="1730">
        <v>54</v>
      </c>
      <c r="AX26" s="1729">
        <v>-10.460000000000001</v>
      </c>
      <c r="AY26" s="1722">
        <v>3.4500000000000002</v>
      </c>
      <c r="AZ26" s="1725">
        <v>55</v>
      </c>
      <c r="BA26" s="1729">
        <v>-10.460000000000001</v>
      </c>
      <c r="BB26" s="1722">
        <v>3.4500000000000002</v>
      </c>
      <c r="BC26" s="1730">
        <v>55</v>
      </c>
      <c r="BD26" s="1729">
        <v>-10.460000000000001</v>
      </c>
      <c r="BE26" s="1722">
        <v>3.4500000000000002</v>
      </c>
      <c r="BF26" s="1725">
        <v>54</v>
      </c>
      <c r="BG26" s="1729">
        <v>-10.460000000000001</v>
      </c>
      <c r="BH26" s="1722">
        <v>3.4500000000000002</v>
      </c>
      <c r="BI26" s="1730">
        <v>55</v>
      </c>
      <c r="BJ26" s="1729">
        <v>-10.460000000000001</v>
      </c>
      <c r="BK26" s="1722">
        <v>3.4500000000000002</v>
      </c>
      <c r="BL26" s="1725">
        <v>55</v>
      </c>
      <c r="BM26" s="1729">
        <v>-10.460000000000001</v>
      </c>
      <c r="BN26" s="1722">
        <v>3.4500000000000002</v>
      </c>
      <c r="BO26" s="1730">
        <v>55</v>
      </c>
      <c r="BP26" s="1729">
        <v>-10.460000000000001</v>
      </c>
      <c r="BQ26" s="1722">
        <v>3.4500000000000002</v>
      </c>
      <c r="BR26" s="1725">
        <v>55</v>
      </c>
      <c r="BS26" s="1731">
        <v>-10.19</v>
      </c>
      <c r="BT26" s="1725">
        <v>4</v>
      </c>
      <c r="BU26" s="1730">
        <v>54</v>
      </c>
      <c r="BV26" s="1731">
        <v>-10.19</v>
      </c>
      <c r="BW26" s="1732">
        <v>4</v>
      </c>
      <c r="BX26" s="1725">
        <v>54</v>
      </c>
      <c r="BY26" s="1731">
        <v>-10.19</v>
      </c>
      <c r="BZ26" s="1732">
        <v>4</v>
      </c>
      <c r="CA26" s="1730">
        <v>54</v>
      </c>
    </row>
    <row r="27" s="1620" customFormat="1" ht="21.75" customHeight="1">
      <c r="A27" s="1687" t="s">
        <v>512</v>
      </c>
      <c r="B27" s="1719" t="s">
        <v>513</v>
      </c>
      <c r="C27" s="1720" t="s">
        <v>514</v>
      </c>
      <c r="D27" s="1700" t="s">
        <v>515</v>
      </c>
      <c r="E27" s="1701"/>
      <c r="F27" s="1701"/>
      <c r="G27" s="1702">
        <v>110</v>
      </c>
      <c r="H27" s="1733">
        <v>0.0030000000000000001</v>
      </c>
      <c r="I27" s="1734">
        <v>-0.00029999999999999997</v>
      </c>
      <c r="J27" s="1735">
        <v>0</v>
      </c>
      <c r="K27" s="1631">
        <v>0.0050000000000000001</v>
      </c>
      <c r="L27" s="1734">
        <v>-0.00029999999999999997</v>
      </c>
      <c r="M27" s="1638">
        <v>0</v>
      </c>
      <c r="N27" s="1733">
        <v>0.0030000000000000001</v>
      </c>
      <c r="O27" s="1734">
        <v>-0.00029999999999999997</v>
      </c>
      <c r="P27" s="1735">
        <v>0</v>
      </c>
      <c r="Q27" s="1631">
        <v>0.0050000000000000001</v>
      </c>
      <c r="R27" s="1734">
        <v>-0.00029999999999999997</v>
      </c>
      <c r="S27" s="1638">
        <v>0</v>
      </c>
      <c r="T27" s="1733">
        <v>0.0030000000000000001</v>
      </c>
      <c r="U27" s="1631">
        <v>-0.00029999999999999997</v>
      </c>
      <c r="V27" s="1735">
        <v>0</v>
      </c>
      <c r="W27" s="1631">
        <v>0.0030000000000000001</v>
      </c>
      <c r="X27" s="1734">
        <v>-0.00029999999999999997</v>
      </c>
      <c r="Y27" s="1736">
        <v>0</v>
      </c>
      <c r="Z27" s="1733">
        <v>0.0030000000000000001</v>
      </c>
      <c r="AA27" s="1734">
        <v>-0.00029999999999999997</v>
      </c>
      <c r="AB27" s="1735">
        <v>0</v>
      </c>
      <c r="AC27" s="1737">
        <v>0</v>
      </c>
      <c r="AD27" s="1734">
        <v>-0.0276</v>
      </c>
      <c r="AE27" s="1638">
        <v>0</v>
      </c>
      <c r="AF27" s="1738">
        <v>0.0060000000000000001</v>
      </c>
      <c r="AG27" s="1631">
        <v>-0.00029999999999999997</v>
      </c>
      <c r="AH27" s="1739">
        <v>0</v>
      </c>
      <c r="AI27" s="1738">
        <v>0.0060000000000000001</v>
      </c>
      <c r="AJ27" s="1734">
        <v>-0.00029999999999999997</v>
      </c>
      <c r="AK27" s="1638">
        <v>0</v>
      </c>
      <c r="AL27" s="1738">
        <v>0.0060000000000000001</v>
      </c>
      <c r="AM27" s="1631">
        <v>-0.00029999999999999997</v>
      </c>
      <c r="AN27" s="1739">
        <v>0</v>
      </c>
      <c r="AO27" s="1631">
        <v>0.0060000000000000001</v>
      </c>
      <c r="AP27" s="1734">
        <v>-0.00029999999999999997</v>
      </c>
      <c r="AQ27" s="1739">
        <v>0</v>
      </c>
      <c r="AR27" s="1738">
        <v>0.0060000000000000001</v>
      </c>
      <c r="AS27" s="1734">
        <v>-0.00029999999999999997</v>
      </c>
      <c r="AT27" s="1739">
        <v>0</v>
      </c>
      <c r="AU27" s="1631">
        <v>0.0050000000000000001</v>
      </c>
      <c r="AV27" s="1734">
        <v>-0.00029999999999999997</v>
      </c>
      <c r="AW27" s="1739">
        <v>0</v>
      </c>
      <c r="AX27" s="1738">
        <v>0.0060000000000000001</v>
      </c>
      <c r="AY27" s="1734">
        <v>-0.00029999999999999997</v>
      </c>
      <c r="AZ27" s="1739">
        <v>0</v>
      </c>
      <c r="BA27" s="1631">
        <v>0.0060000000000000001</v>
      </c>
      <c r="BB27" s="1734">
        <v>-0.00029999999999999997</v>
      </c>
      <c r="BC27" s="1739">
        <v>0</v>
      </c>
      <c r="BD27" s="1738">
        <v>0.0050000000000000001</v>
      </c>
      <c r="BE27" s="1734">
        <v>-0.00029999999999999997</v>
      </c>
      <c r="BF27" s="1739">
        <v>0</v>
      </c>
      <c r="BG27" s="1631">
        <v>0.0060000000000000001</v>
      </c>
      <c r="BH27" s="1734">
        <v>-0.00029999999999999997</v>
      </c>
      <c r="BI27" s="1739">
        <v>0</v>
      </c>
      <c r="BJ27" s="1738">
        <v>0.0060000000000000001</v>
      </c>
      <c r="BK27" s="1734">
        <v>-0.00029999999999999997</v>
      </c>
      <c r="BL27" s="1739">
        <v>0</v>
      </c>
      <c r="BM27" s="1631">
        <v>0.0060000000000000001</v>
      </c>
      <c r="BN27" s="1734">
        <v>-0.00029999999999999997</v>
      </c>
      <c r="BO27" s="1739">
        <v>0</v>
      </c>
      <c r="BP27" s="1738">
        <v>0.0060000000000000001</v>
      </c>
      <c r="BQ27" s="1734">
        <v>-0.00029999999999999997</v>
      </c>
      <c r="BR27" s="1739">
        <v>0</v>
      </c>
      <c r="BS27" s="1631">
        <v>0.0050000000000000001</v>
      </c>
      <c r="BT27" s="1734">
        <v>-0.00029999999999999997</v>
      </c>
      <c r="BU27" s="1638">
        <v>0</v>
      </c>
      <c r="BV27" s="1738">
        <v>0.0050000000000000001</v>
      </c>
      <c r="BW27" s="1734">
        <v>-0.00029999999999999997</v>
      </c>
      <c r="BX27" s="1739">
        <v>0</v>
      </c>
      <c r="BY27" s="1631">
        <v>0.0050000000000000001</v>
      </c>
      <c r="BZ27" s="1734">
        <v>-0.00029999999999999997</v>
      </c>
      <c r="CA27" s="1739">
        <v>0</v>
      </c>
    </row>
    <row r="28" s="1620" customFormat="1" ht="21.75" customHeight="1">
      <c r="A28" s="1687" t="s">
        <v>500</v>
      </c>
      <c r="B28" s="1719" t="s">
        <v>516</v>
      </c>
      <c r="C28" s="1720" t="s">
        <v>517</v>
      </c>
      <c r="D28" s="1700" t="s">
        <v>518</v>
      </c>
      <c r="E28" s="1701"/>
      <c r="F28" s="1701"/>
      <c r="G28" s="1702">
        <v>110</v>
      </c>
      <c r="H28" s="1740">
        <v>0</v>
      </c>
      <c r="I28" s="1631">
        <v>0</v>
      </c>
      <c r="J28" s="1705">
        <v>0</v>
      </c>
      <c r="K28" s="1741">
        <v>0</v>
      </c>
      <c r="L28" s="1631">
        <v>0</v>
      </c>
      <c r="M28" s="1707">
        <v>0</v>
      </c>
      <c r="N28" s="1742">
        <v>0</v>
      </c>
      <c r="O28" s="1743">
        <v>0</v>
      </c>
      <c r="P28" s="1708">
        <v>0</v>
      </c>
      <c r="Q28" s="1741">
        <v>0</v>
      </c>
      <c r="R28" s="1631">
        <v>0</v>
      </c>
      <c r="S28" s="1707">
        <v>0</v>
      </c>
      <c r="T28" s="1742">
        <v>0</v>
      </c>
      <c r="U28" s="1743">
        <v>0</v>
      </c>
      <c r="V28" s="1708">
        <v>0</v>
      </c>
      <c r="W28" s="1741">
        <v>0</v>
      </c>
      <c r="X28" s="1631">
        <v>0</v>
      </c>
      <c r="Y28" s="1707">
        <v>0</v>
      </c>
      <c r="Z28" s="1742">
        <v>0</v>
      </c>
      <c r="AA28" s="1743">
        <v>0</v>
      </c>
      <c r="AB28" s="1708">
        <v>0</v>
      </c>
      <c r="AC28" s="1741">
        <v>0</v>
      </c>
      <c r="AD28" s="1631">
        <v>0</v>
      </c>
      <c r="AE28" s="1711">
        <v>0</v>
      </c>
      <c r="AF28" s="1631">
        <v>0</v>
      </c>
      <c r="AG28" s="1743">
        <v>0</v>
      </c>
      <c r="AH28" s="1638">
        <v>0</v>
      </c>
      <c r="AI28" s="1744">
        <v>0</v>
      </c>
      <c r="AJ28" s="1631">
        <v>0</v>
      </c>
      <c r="AK28" s="1711">
        <v>0</v>
      </c>
      <c r="AL28" s="1631">
        <v>0</v>
      </c>
      <c r="AM28" s="1743">
        <v>0</v>
      </c>
      <c r="AN28" s="1638">
        <v>0</v>
      </c>
      <c r="AO28" s="1744">
        <v>0</v>
      </c>
      <c r="AP28" s="1631">
        <v>0</v>
      </c>
      <c r="AQ28" s="1711">
        <v>0</v>
      </c>
      <c r="AR28" s="1631">
        <v>0</v>
      </c>
      <c r="AS28" s="1743">
        <v>0</v>
      </c>
      <c r="AT28" s="1638">
        <v>0</v>
      </c>
      <c r="AU28" s="1744">
        <v>0</v>
      </c>
      <c r="AV28" s="1631">
        <v>0</v>
      </c>
      <c r="AW28" s="1711">
        <v>0</v>
      </c>
      <c r="AX28" s="1631">
        <v>0</v>
      </c>
      <c r="AY28" s="1743">
        <v>0</v>
      </c>
      <c r="AZ28" s="1638">
        <v>0</v>
      </c>
      <c r="BA28" s="1744">
        <v>0</v>
      </c>
      <c r="BB28" s="1631">
        <v>0</v>
      </c>
      <c r="BC28" s="1711">
        <v>0</v>
      </c>
      <c r="BD28" s="1631">
        <v>0</v>
      </c>
      <c r="BE28" s="1743">
        <v>0</v>
      </c>
      <c r="BF28" s="1638">
        <v>0</v>
      </c>
      <c r="BG28" s="1744">
        <v>0</v>
      </c>
      <c r="BH28" s="1631">
        <v>0</v>
      </c>
      <c r="BI28" s="1711">
        <v>0</v>
      </c>
      <c r="BJ28" s="1631">
        <v>0</v>
      </c>
      <c r="BK28" s="1743">
        <v>0</v>
      </c>
      <c r="BL28" s="1638">
        <v>0</v>
      </c>
      <c r="BM28" s="1744">
        <v>0</v>
      </c>
      <c r="BN28" s="1631">
        <v>0</v>
      </c>
      <c r="BO28" s="1711">
        <v>0</v>
      </c>
      <c r="BP28" s="1631">
        <v>0</v>
      </c>
      <c r="BQ28" s="1743">
        <v>0</v>
      </c>
      <c r="BR28" s="1638">
        <v>0</v>
      </c>
      <c r="BS28" s="1744">
        <v>0</v>
      </c>
      <c r="BT28" s="1631">
        <v>0</v>
      </c>
      <c r="BU28" s="1711">
        <v>0</v>
      </c>
      <c r="BV28" s="1631">
        <v>0</v>
      </c>
      <c r="BW28" s="1743">
        <v>0</v>
      </c>
      <c r="BX28" s="1638">
        <v>0</v>
      </c>
      <c r="BY28" s="1744">
        <v>0</v>
      </c>
      <c r="BZ28" s="1631">
        <v>0</v>
      </c>
      <c r="CA28" s="1711">
        <v>0</v>
      </c>
    </row>
    <row r="29" s="1620" customFormat="1" ht="21.75" customHeight="1">
      <c r="A29" s="1687"/>
      <c r="B29" s="1719" t="s">
        <v>513</v>
      </c>
      <c r="C29" s="1720" t="s">
        <v>519</v>
      </c>
      <c r="D29" s="1700" t="s">
        <v>520</v>
      </c>
      <c r="E29" s="1701"/>
      <c r="F29" s="1701"/>
      <c r="G29" s="1702">
        <v>110</v>
      </c>
      <c r="H29" s="1740">
        <v>-0.0050000000000000001</v>
      </c>
      <c r="I29" s="1704">
        <v>0.0040000000000000001</v>
      </c>
      <c r="J29" s="1705">
        <v>0</v>
      </c>
      <c r="K29" s="1631">
        <v>-0.0060000000000000001</v>
      </c>
      <c r="L29" s="1704">
        <v>0.0040000000000000001</v>
      </c>
      <c r="M29" s="1638">
        <v>0</v>
      </c>
      <c r="N29" s="1740">
        <v>-0.0050000000000000001</v>
      </c>
      <c r="O29" s="1638">
        <v>0.0040000000000000001</v>
      </c>
      <c r="P29" s="1705">
        <v>0</v>
      </c>
      <c r="Q29" s="1631">
        <v>-0.0060000000000000001</v>
      </c>
      <c r="R29" s="1704">
        <v>0.0040000000000000001</v>
      </c>
      <c r="S29" s="1638">
        <v>0</v>
      </c>
      <c r="T29" s="1740">
        <v>-0.0050000000000000001</v>
      </c>
      <c r="U29" s="1638">
        <v>0.0040000000000000001</v>
      </c>
      <c r="V29" s="1705">
        <v>0</v>
      </c>
      <c r="W29" s="1631">
        <v>-0.0050000000000000001</v>
      </c>
      <c r="X29" s="1704">
        <v>0.0040000000000000001</v>
      </c>
      <c r="Y29" s="1638">
        <v>0</v>
      </c>
      <c r="Z29" s="1740">
        <v>-0.0050000000000000001</v>
      </c>
      <c r="AA29" s="1638">
        <v>0.0040000000000000001</v>
      </c>
      <c r="AB29" s="1705">
        <v>0</v>
      </c>
      <c r="AC29" s="1631">
        <v>-0.0048999999999999998</v>
      </c>
      <c r="AD29" s="1704">
        <v>0</v>
      </c>
      <c r="AE29" s="1638">
        <v>0</v>
      </c>
      <c r="AF29" s="1744">
        <v>-0.0060000000000000001</v>
      </c>
      <c r="AG29" s="1638">
        <v>0.0030000000000000001</v>
      </c>
      <c r="AH29" s="1711">
        <v>0</v>
      </c>
      <c r="AI29" s="1631">
        <v>-0.0060000000000000001</v>
      </c>
      <c r="AJ29" s="1704">
        <v>0.0030000000000000001</v>
      </c>
      <c r="AK29" s="1638">
        <v>0</v>
      </c>
      <c r="AL29" s="1744">
        <v>-0.0060000000000000001</v>
      </c>
      <c r="AM29" s="1638">
        <v>0.0030000000000000001</v>
      </c>
      <c r="AN29" s="1711">
        <v>0</v>
      </c>
      <c r="AO29" s="1631">
        <v>-0.0060000000000000001</v>
      </c>
      <c r="AP29" s="1704">
        <v>0.0030000000000000001</v>
      </c>
      <c r="AQ29" s="1638">
        <v>0</v>
      </c>
      <c r="AR29" s="1744">
        <v>-0.0060000000000000001</v>
      </c>
      <c r="AS29" s="1638">
        <v>0.0030000000000000001</v>
      </c>
      <c r="AT29" s="1711">
        <v>0</v>
      </c>
      <c r="AU29" s="1631">
        <v>-0.0060000000000000001</v>
      </c>
      <c r="AV29" s="1704">
        <v>0.0040000000000000001</v>
      </c>
      <c r="AW29" s="1638">
        <v>0</v>
      </c>
      <c r="AX29" s="1744">
        <v>-0.0060000000000000001</v>
      </c>
      <c r="AY29" s="1638">
        <v>0.0030000000000000001</v>
      </c>
      <c r="AZ29" s="1711">
        <v>0</v>
      </c>
      <c r="BA29" s="1631">
        <v>-0.0060000000000000001</v>
      </c>
      <c r="BB29" s="1704">
        <v>0.0030000000000000001</v>
      </c>
      <c r="BC29" s="1638">
        <v>0</v>
      </c>
      <c r="BD29" s="1744">
        <v>-0.0060000000000000001</v>
      </c>
      <c r="BE29" s="1638">
        <v>0.0040000000000000001</v>
      </c>
      <c r="BF29" s="1711">
        <v>0</v>
      </c>
      <c r="BG29" s="1631">
        <v>-0.0060000000000000001</v>
      </c>
      <c r="BH29" s="1704">
        <v>0.0030000000000000001</v>
      </c>
      <c r="BI29" s="1638">
        <v>0</v>
      </c>
      <c r="BJ29" s="1744">
        <v>-0.0060000000000000001</v>
      </c>
      <c r="BK29" s="1638">
        <v>0.0030000000000000001</v>
      </c>
      <c r="BL29" s="1711">
        <v>0</v>
      </c>
      <c r="BM29" s="1631">
        <v>-0.0060000000000000001</v>
      </c>
      <c r="BN29" s="1704">
        <v>0.0030000000000000001</v>
      </c>
      <c r="BO29" s="1638">
        <v>0</v>
      </c>
      <c r="BP29" s="1744">
        <v>-0.0060000000000000001</v>
      </c>
      <c r="BQ29" s="1638">
        <v>0.0030000000000000001</v>
      </c>
      <c r="BR29" s="1711">
        <v>0</v>
      </c>
      <c r="BS29" s="1631">
        <v>-0.0060000000000000001</v>
      </c>
      <c r="BT29" s="1704">
        <v>0.0040000000000000001</v>
      </c>
      <c r="BU29" s="1638">
        <v>0</v>
      </c>
      <c r="BV29" s="1744">
        <v>-0.0060000000000000001</v>
      </c>
      <c r="BW29" s="1638">
        <v>0.0040000000000000001</v>
      </c>
      <c r="BX29" s="1711">
        <v>0</v>
      </c>
      <c r="BY29" s="1631">
        <v>-0.0060000000000000001</v>
      </c>
      <c r="BZ29" s="1704">
        <v>0.0040000000000000001</v>
      </c>
      <c r="CA29" s="1711">
        <v>0</v>
      </c>
    </row>
    <row r="30" s="1620" customFormat="1" ht="21.75" customHeight="1">
      <c r="A30" s="1687" t="s">
        <v>509</v>
      </c>
      <c r="B30" s="1719" t="s">
        <v>501</v>
      </c>
      <c r="C30" s="1720" t="s">
        <v>521</v>
      </c>
      <c r="D30" s="1700" t="s">
        <v>522</v>
      </c>
      <c r="E30" s="1701"/>
      <c r="F30" s="1701"/>
      <c r="G30" s="1702">
        <v>35</v>
      </c>
      <c r="H30" s="1740">
        <v>-0.012999999999999999</v>
      </c>
      <c r="I30" s="1631">
        <v>-0.065000000000000002</v>
      </c>
      <c r="J30" s="1705">
        <v>1</v>
      </c>
      <c r="K30" s="1741">
        <v>-0.012999999999999999</v>
      </c>
      <c r="L30" s="1631">
        <v>-0.063</v>
      </c>
      <c r="M30" s="1707">
        <v>1</v>
      </c>
      <c r="N30" s="1742">
        <v>-0.012999999999999999</v>
      </c>
      <c r="O30" s="1743">
        <v>-0.065000000000000002</v>
      </c>
      <c r="P30" s="1708">
        <v>1</v>
      </c>
      <c r="Q30" s="1741">
        <v>-0.012999999999999999</v>
      </c>
      <c r="R30" s="1631">
        <v>-0.063</v>
      </c>
      <c r="S30" s="1707">
        <v>1</v>
      </c>
      <c r="T30" s="1742">
        <v>-0.012999999999999999</v>
      </c>
      <c r="U30" s="1743">
        <v>-0.065000000000000002</v>
      </c>
      <c r="V30" s="1708">
        <v>1</v>
      </c>
      <c r="W30" s="1741">
        <v>-0.012999999999999999</v>
      </c>
      <c r="X30" s="1631">
        <v>-0.065000000000000002</v>
      </c>
      <c r="Y30" s="1707">
        <v>1</v>
      </c>
      <c r="Z30" s="1742">
        <v>-0.012999999999999999</v>
      </c>
      <c r="AA30" s="1743">
        <v>-0.065000000000000002</v>
      </c>
      <c r="AB30" s="1708">
        <v>1</v>
      </c>
      <c r="AC30" s="1741">
        <v>0.48299999999999998</v>
      </c>
      <c r="AD30" s="1631">
        <v>0.214</v>
      </c>
      <c r="AE30" s="1711">
        <v>9</v>
      </c>
      <c r="AF30" s="1631">
        <v>-0.012</v>
      </c>
      <c r="AG30" s="1743">
        <v>-0.060999999999999999</v>
      </c>
      <c r="AH30" s="1638">
        <v>1</v>
      </c>
      <c r="AI30" s="1744">
        <v>-0.012</v>
      </c>
      <c r="AJ30" s="1631">
        <v>-0.060999999999999999</v>
      </c>
      <c r="AK30" s="1711">
        <v>1</v>
      </c>
      <c r="AL30" s="1631">
        <v>-0.012</v>
      </c>
      <c r="AM30" s="1743">
        <v>-0.060999999999999999</v>
      </c>
      <c r="AN30" s="1638">
        <v>1</v>
      </c>
      <c r="AO30" s="1744">
        <v>-0.012</v>
      </c>
      <c r="AP30" s="1631">
        <v>-0.060999999999999999</v>
      </c>
      <c r="AQ30" s="1711">
        <v>1</v>
      </c>
      <c r="AR30" s="1631">
        <v>-0.012</v>
      </c>
      <c r="AS30" s="1743">
        <v>-0.060999999999999999</v>
      </c>
      <c r="AT30" s="1638">
        <v>1</v>
      </c>
      <c r="AU30" s="1744">
        <v>-0.012999999999999999</v>
      </c>
      <c r="AV30" s="1631">
        <v>-0.063</v>
      </c>
      <c r="AW30" s="1711">
        <v>1</v>
      </c>
      <c r="AX30" s="1631">
        <v>-0.012</v>
      </c>
      <c r="AY30" s="1743">
        <v>-0.060999999999999999</v>
      </c>
      <c r="AZ30" s="1638">
        <v>1</v>
      </c>
      <c r="BA30" s="1744">
        <v>-0.012</v>
      </c>
      <c r="BB30" s="1631">
        <v>-0.060999999999999999</v>
      </c>
      <c r="BC30" s="1711">
        <v>1</v>
      </c>
      <c r="BD30" s="1631">
        <v>-0.012999999999999999</v>
      </c>
      <c r="BE30" s="1743">
        <v>-0.063</v>
      </c>
      <c r="BF30" s="1638">
        <v>1</v>
      </c>
      <c r="BG30" s="1744">
        <v>-0.012</v>
      </c>
      <c r="BH30" s="1631">
        <v>-0.060999999999999999</v>
      </c>
      <c r="BI30" s="1711">
        <v>1</v>
      </c>
      <c r="BJ30" s="1631">
        <v>-0.012</v>
      </c>
      <c r="BK30" s="1743">
        <v>-0.060999999999999999</v>
      </c>
      <c r="BL30" s="1638">
        <v>1</v>
      </c>
      <c r="BM30" s="1744">
        <v>-0.012</v>
      </c>
      <c r="BN30" s="1631">
        <v>-0.060999999999999999</v>
      </c>
      <c r="BO30" s="1711">
        <v>1</v>
      </c>
      <c r="BP30" s="1631">
        <v>-0.012</v>
      </c>
      <c r="BQ30" s="1743">
        <v>-0.060999999999999999</v>
      </c>
      <c r="BR30" s="1638">
        <v>1</v>
      </c>
      <c r="BS30" s="1744">
        <v>-0.012999999999999999</v>
      </c>
      <c r="BT30" s="1631">
        <v>-0.063</v>
      </c>
      <c r="BU30" s="1711">
        <v>1</v>
      </c>
      <c r="BV30" s="1631">
        <v>-0.012999999999999999</v>
      </c>
      <c r="BW30" s="1743">
        <v>-0.063</v>
      </c>
      <c r="BX30" s="1638">
        <v>1</v>
      </c>
      <c r="BY30" s="1744">
        <v>-0.012999999999999999</v>
      </c>
      <c r="BZ30" s="1631">
        <v>-0.063</v>
      </c>
      <c r="CA30" s="1711">
        <v>1</v>
      </c>
    </row>
    <row r="31" s="1620" customFormat="1" ht="21.75" customHeight="1">
      <c r="A31" s="1687"/>
      <c r="B31" s="1719" t="s">
        <v>523</v>
      </c>
      <c r="C31" s="1720" t="s">
        <v>524</v>
      </c>
      <c r="D31" s="1700" t="s">
        <v>525</v>
      </c>
      <c r="E31" s="1701"/>
      <c r="F31" s="1701"/>
      <c r="G31" s="1702">
        <v>35</v>
      </c>
      <c r="H31" s="1740">
        <v>0.25</v>
      </c>
      <c r="I31" s="1704">
        <v>0.085999999999999993</v>
      </c>
      <c r="J31" s="1705">
        <v>4</v>
      </c>
      <c r="K31" s="1631">
        <v>0.33000000000000002</v>
      </c>
      <c r="L31" s="1704">
        <v>0.087999999999999995</v>
      </c>
      <c r="M31" s="1638">
        <v>6</v>
      </c>
      <c r="N31" s="1740">
        <v>0.25</v>
      </c>
      <c r="O31" s="1638">
        <v>0.085999999999999993</v>
      </c>
      <c r="P31" s="1705">
        <v>4</v>
      </c>
      <c r="Q31" s="1631">
        <v>0.33000000000000002</v>
      </c>
      <c r="R31" s="1704">
        <v>0.087999999999999995</v>
      </c>
      <c r="S31" s="1638">
        <v>6</v>
      </c>
      <c r="T31" s="1740">
        <v>0.25</v>
      </c>
      <c r="U31" s="1638">
        <v>0.085999999999999993</v>
      </c>
      <c r="V31" s="1705">
        <v>4</v>
      </c>
      <c r="W31" s="1631">
        <v>0.25</v>
      </c>
      <c r="X31" s="1704">
        <v>0.085999999999999993</v>
      </c>
      <c r="Y31" s="1638">
        <v>4</v>
      </c>
      <c r="Z31" s="1740">
        <v>0.25</v>
      </c>
      <c r="AA31" s="1638">
        <v>0.085999999999999993</v>
      </c>
      <c r="AB31" s="1705">
        <v>4</v>
      </c>
      <c r="AC31" s="1631">
        <v>0</v>
      </c>
      <c r="AD31" s="1704">
        <v>0</v>
      </c>
      <c r="AE31" s="1638">
        <v>0</v>
      </c>
      <c r="AF31" s="1744">
        <v>0.34999999999999998</v>
      </c>
      <c r="AG31" s="1638">
        <v>0.12</v>
      </c>
      <c r="AH31" s="1711">
        <v>6</v>
      </c>
      <c r="AI31" s="1631">
        <v>0.34999999999999998</v>
      </c>
      <c r="AJ31" s="1704">
        <v>0.12</v>
      </c>
      <c r="AK31" s="1638">
        <v>6</v>
      </c>
      <c r="AL31" s="1744">
        <v>0.34999999999999998</v>
      </c>
      <c r="AM31" s="1638">
        <v>0.12</v>
      </c>
      <c r="AN31" s="1711">
        <v>6</v>
      </c>
      <c r="AO31" s="1631">
        <v>0.34999999999999998</v>
      </c>
      <c r="AP31" s="1704">
        <v>0.12</v>
      </c>
      <c r="AQ31" s="1638">
        <v>6</v>
      </c>
      <c r="AR31" s="1744">
        <v>0.34999999999999998</v>
      </c>
      <c r="AS31" s="1638">
        <v>0.12</v>
      </c>
      <c r="AT31" s="1711">
        <v>6</v>
      </c>
      <c r="AU31" s="1631">
        <v>0.33000000000000002</v>
      </c>
      <c r="AV31" s="1704">
        <v>0.087999999999999995</v>
      </c>
      <c r="AW31" s="1638">
        <v>6</v>
      </c>
      <c r="AX31" s="1744">
        <v>0.34999999999999998</v>
      </c>
      <c r="AY31" s="1638">
        <v>0.12</v>
      </c>
      <c r="AZ31" s="1711">
        <v>6</v>
      </c>
      <c r="BA31" s="1631">
        <v>0.34999999999999998</v>
      </c>
      <c r="BB31" s="1704">
        <v>0.12</v>
      </c>
      <c r="BC31" s="1638">
        <v>6</v>
      </c>
      <c r="BD31" s="1744">
        <v>0.33000000000000002</v>
      </c>
      <c r="BE31" s="1638">
        <v>0.087999999999999995</v>
      </c>
      <c r="BF31" s="1711">
        <v>6</v>
      </c>
      <c r="BG31" s="1631">
        <v>0.34999999999999998</v>
      </c>
      <c r="BH31" s="1704">
        <v>0.12</v>
      </c>
      <c r="BI31" s="1638">
        <v>6</v>
      </c>
      <c r="BJ31" s="1744">
        <v>0.34999999999999998</v>
      </c>
      <c r="BK31" s="1638">
        <v>0.12</v>
      </c>
      <c r="BL31" s="1711">
        <v>6</v>
      </c>
      <c r="BM31" s="1631">
        <v>0.34999999999999998</v>
      </c>
      <c r="BN31" s="1704">
        <v>0.12</v>
      </c>
      <c r="BO31" s="1638">
        <v>6</v>
      </c>
      <c r="BP31" s="1744">
        <v>0.34999999999999998</v>
      </c>
      <c r="BQ31" s="1638">
        <v>0.12</v>
      </c>
      <c r="BR31" s="1711">
        <v>6</v>
      </c>
      <c r="BS31" s="1631">
        <v>0.33000000000000002</v>
      </c>
      <c r="BT31" s="1704">
        <v>0.087999999999999995</v>
      </c>
      <c r="BU31" s="1638">
        <v>6</v>
      </c>
      <c r="BV31" s="1744">
        <v>0.33000000000000002</v>
      </c>
      <c r="BW31" s="1638">
        <v>0.087999999999999995</v>
      </c>
      <c r="BX31" s="1711">
        <v>6</v>
      </c>
      <c r="BY31" s="1631">
        <v>0.33000000000000002</v>
      </c>
      <c r="BZ31" s="1704">
        <v>0.087999999999999995</v>
      </c>
      <c r="CA31" s="1711">
        <v>6</v>
      </c>
    </row>
    <row r="32" s="1620" customFormat="1" ht="21.75" customHeight="1">
      <c r="A32" s="1687" t="s">
        <v>68</v>
      </c>
      <c r="B32" s="1622" t="s">
        <v>526</v>
      </c>
      <c r="C32" s="1688"/>
      <c r="D32" s="1700" t="s">
        <v>527</v>
      </c>
      <c r="E32" s="1701"/>
      <c r="F32" s="1701" t="s">
        <v>528</v>
      </c>
      <c r="G32" s="1702">
        <v>110</v>
      </c>
      <c r="H32" s="1714">
        <v>117</v>
      </c>
      <c r="I32" s="1715"/>
      <c r="J32" s="1716"/>
      <c r="K32" s="1715">
        <v>117</v>
      </c>
      <c r="L32" s="1715"/>
      <c r="M32" s="1715"/>
      <c r="N32" s="1714">
        <v>117</v>
      </c>
      <c r="O32" s="1715"/>
      <c r="P32" s="1716"/>
      <c r="Q32" s="1715">
        <v>117</v>
      </c>
      <c r="R32" s="1715"/>
      <c r="S32" s="1715"/>
      <c r="T32" s="1714">
        <v>117</v>
      </c>
      <c r="U32" s="1715"/>
      <c r="V32" s="1716"/>
      <c r="W32" s="1715">
        <v>117</v>
      </c>
      <c r="X32" s="1715"/>
      <c r="Y32" s="1715"/>
      <c r="Z32" s="1714">
        <v>117</v>
      </c>
      <c r="AA32" s="1715"/>
      <c r="AB32" s="1716"/>
      <c r="AC32" s="1715">
        <v>118</v>
      </c>
      <c r="AD32" s="1715"/>
      <c r="AE32" s="1717"/>
      <c r="AF32" s="1718">
        <v>116</v>
      </c>
      <c r="AG32" s="1715"/>
      <c r="AH32" s="1717"/>
      <c r="AI32" s="1718">
        <v>116</v>
      </c>
      <c r="AJ32" s="1715"/>
      <c r="AK32" s="1717"/>
      <c r="AL32" s="1718">
        <v>116</v>
      </c>
      <c r="AM32" s="1715"/>
      <c r="AN32" s="1717"/>
      <c r="AO32" s="1718">
        <v>116</v>
      </c>
      <c r="AP32" s="1715"/>
      <c r="AQ32" s="1717"/>
      <c r="AR32" s="1718">
        <v>116</v>
      </c>
      <c r="AS32" s="1715"/>
      <c r="AT32" s="1717"/>
      <c r="AU32" s="1718">
        <v>117</v>
      </c>
      <c r="AV32" s="1715"/>
      <c r="AW32" s="1717"/>
      <c r="AX32" s="1718">
        <v>116</v>
      </c>
      <c r="AY32" s="1715"/>
      <c r="AZ32" s="1717"/>
      <c r="BA32" s="1718">
        <v>116</v>
      </c>
      <c r="BB32" s="1715"/>
      <c r="BC32" s="1717"/>
      <c r="BD32" s="1718">
        <v>117</v>
      </c>
      <c r="BE32" s="1715"/>
      <c r="BF32" s="1717"/>
      <c r="BG32" s="1718">
        <v>116</v>
      </c>
      <c r="BH32" s="1715"/>
      <c r="BI32" s="1717"/>
      <c r="BJ32" s="1718">
        <v>116</v>
      </c>
      <c r="BK32" s="1715"/>
      <c r="BL32" s="1717"/>
      <c r="BM32" s="1718">
        <v>116</v>
      </c>
      <c r="BN32" s="1715"/>
      <c r="BO32" s="1717"/>
      <c r="BP32" s="1718">
        <v>116</v>
      </c>
      <c r="BQ32" s="1715"/>
      <c r="BR32" s="1717"/>
      <c r="BS32" s="1718">
        <v>117</v>
      </c>
      <c r="BT32" s="1715"/>
      <c r="BU32" s="1717"/>
      <c r="BV32" s="1718">
        <v>117</v>
      </c>
      <c r="BW32" s="1715"/>
      <c r="BX32" s="1717"/>
      <c r="BY32" s="1718">
        <v>117</v>
      </c>
      <c r="BZ32" s="1715"/>
      <c r="CA32" s="1717"/>
    </row>
    <row r="33" s="1620" customFormat="1" ht="21.75" customHeight="1">
      <c r="A33" s="1687" t="s">
        <v>68</v>
      </c>
      <c r="B33" s="1622"/>
      <c r="C33" s="1688"/>
      <c r="D33" s="1700" t="s">
        <v>529</v>
      </c>
      <c r="E33" s="1701"/>
      <c r="F33" s="1701" t="s">
        <v>528</v>
      </c>
      <c r="G33" s="1702">
        <v>110</v>
      </c>
      <c r="H33" s="1714">
        <v>117</v>
      </c>
      <c r="I33" s="1715"/>
      <c r="J33" s="1716"/>
      <c r="K33" s="1715">
        <v>117</v>
      </c>
      <c r="L33" s="1715"/>
      <c r="M33" s="1715"/>
      <c r="N33" s="1714">
        <v>117</v>
      </c>
      <c r="O33" s="1715"/>
      <c r="P33" s="1716"/>
      <c r="Q33" s="1715">
        <v>117</v>
      </c>
      <c r="R33" s="1715"/>
      <c r="S33" s="1715"/>
      <c r="T33" s="1714">
        <v>117</v>
      </c>
      <c r="U33" s="1715"/>
      <c r="V33" s="1716"/>
      <c r="W33" s="1715">
        <v>117</v>
      </c>
      <c r="X33" s="1715"/>
      <c r="Y33" s="1715"/>
      <c r="Z33" s="1714">
        <v>117</v>
      </c>
      <c r="AA33" s="1715"/>
      <c r="AB33" s="1716"/>
      <c r="AC33" s="1715">
        <v>118</v>
      </c>
      <c r="AD33" s="1715"/>
      <c r="AE33" s="1717"/>
      <c r="AF33" s="1718">
        <v>116</v>
      </c>
      <c r="AG33" s="1715"/>
      <c r="AH33" s="1717"/>
      <c r="AI33" s="1718">
        <v>116</v>
      </c>
      <c r="AJ33" s="1715"/>
      <c r="AK33" s="1717"/>
      <c r="AL33" s="1718">
        <v>116</v>
      </c>
      <c r="AM33" s="1715"/>
      <c r="AN33" s="1717"/>
      <c r="AO33" s="1718">
        <v>116</v>
      </c>
      <c r="AP33" s="1715"/>
      <c r="AQ33" s="1717"/>
      <c r="AR33" s="1718">
        <v>116</v>
      </c>
      <c r="AS33" s="1715"/>
      <c r="AT33" s="1717"/>
      <c r="AU33" s="1718">
        <v>117</v>
      </c>
      <c r="AV33" s="1715"/>
      <c r="AW33" s="1717"/>
      <c r="AX33" s="1718">
        <v>116</v>
      </c>
      <c r="AY33" s="1715"/>
      <c r="AZ33" s="1717"/>
      <c r="BA33" s="1718">
        <v>116</v>
      </c>
      <c r="BB33" s="1715"/>
      <c r="BC33" s="1717"/>
      <c r="BD33" s="1718">
        <v>117</v>
      </c>
      <c r="BE33" s="1715"/>
      <c r="BF33" s="1717"/>
      <c r="BG33" s="1718">
        <v>116</v>
      </c>
      <c r="BH33" s="1715"/>
      <c r="BI33" s="1717"/>
      <c r="BJ33" s="1718">
        <v>116</v>
      </c>
      <c r="BK33" s="1715"/>
      <c r="BL33" s="1717"/>
      <c r="BM33" s="1718">
        <v>116</v>
      </c>
      <c r="BN33" s="1715"/>
      <c r="BO33" s="1717"/>
      <c r="BP33" s="1718">
        <v>116</v>
      </c>
      <c r="BQ33" s="1715"/>
      <c r="BR33" s="1717"/>
      <c r="BS33" s="1718">
        <v>117</v>
      </c>
      <c r="BT33" s="1715"/>
      <c r="BU33" s="1717"/>
      <c r="BV33" s="1718">
        <v>117</v>
      </c>
      <c r="BW33" s="1715"/>
      <c r="BX33" s="1717"/>
      <c r="BY33" s="1718">
        <v>117</v>
      </c>
      <c r="BZ33" s="1715"/>
      <c r="CA33" s="1717"/>
    </row>
    <row r="34" s="1620" customFormat="1" ht="21.75" customHeight="1">
      <c r="A34" s="1687" t="s">
        <v>68</v>
      </c>
      <c r="B34" s="1622"/>
      <c r="C34" s="1688"/>
      <c r="D34" s="1700" t="s">
        <v>527</v>
      </c>
      <c r="E34" s="1701"/>
      <c r="F34" s="1701" t="s">
        <v>528</v>
      </c>
      <c r="G34" s="1702">
        <v>35</v>
      </c>
      <c r="H34" s="1714">
        <v>35.100000000000001</v>
      </c>
      <c r="I34" s="1715"/>
      <c r="J34" s="1716"/>
      <c r="K34" s="1715">
        <v>35.200000000000003</v>
      </c>
      <c r="L34" s="1715"/>
      <c r="M34" s="1715"/>
      <c r="N34" s="1714">
        <v>35.100000000000001</v>
      </c>
      <c r="O34" s="1715"/>
      <c r="P34" s="1716"/>
      <c r="Q34" s="1715">
        <v>35.200000000000003</v>
      </c>
      <c r="R34" s="1715"/>
      <c r="S34" s="1715"/>
      <c r="T34" s="1714">
        <v>35.100000000000001</v>
      </c>
      <c r="U34" s="1715"/>
      <c r="V34" s="1716"/>
      <c r="W34" s="1715">
        <v>35.100000000000001</v>
      </c>
      <c r="X34" s="1715"/>
      <c r="Y34" s="1715"/>
      <c r="Z34" s="1714">
        <v>35.100000000000001</v>
      </c>
      <c r="AA34" s="1715"/>
      <c r="AB34" s="1716"/>
      <c r="AC34" s="1715">
        <v>35.100000000000001</v>
      </c>
      <c r="AD34" s="1715"/>
      <c r="AE34" s="1717"/>
      <c r="AF34" s="1718">
        <v>35.200000000000003</v>
      </c>
      <c r="AG34" s="1715"/>
      <c r="AH34" s="1717"/>
      <c r="AI34" s="1718">
        <v>35.200000000000003</v>
      </c>
      <c r="AJ34" s="1715"/>
      <c r="AK34" s="1717"/>
      <c r="AL34" s="1718">
        <v>35.200000000000003</v>
      </c>
      <c r="AM34" s="1715"/>
      <c r="AN34" s="1717"/>
      <c r="AO34" s="1718">
        <v>35.200000000000003</v>
      </c>
      <c r="AP34" s="1715"/>
      <c r="AQ34" s="1717"/>
      <c r="AR34" s="1718">
        <v>35.200000000000003</v>
      </c>
      <c r="AS34" s="1715"/>
      <c r="AT34" s="1717"/>
      <c r="AU34" s="1718">
        <v>35.200000000000003</v>
      </c>
      <c r="AV34" s="1715"/>
      <c r="AW34" s="1717"/>
      <c r="AX34" s="1718">
        <v>35.200000000000003</v>
      </c>
      <c r="AY34" s="1715"/>
      <c r="AZ34" s="1717"/>
      <c r="BA34" s="1718">
        <v>35.200000000000003</v>
      </c>
      <c r="BB34" s="1715"/>
      <c r="BC34" s="1717"/>
      <c r="BD34" s="1718">
        <v>35.200000000000003</v>
      </c>
      <c r="BE34" s="1715"/>
      <c r="BF34" s="1717"/>
      <c r="BG34" s="1718">
        <v>35.200000000000003</v>
      </c>
      <c r="BH34" s="1715"/>
      <c r="BI34" s="1717"/>
      <c r="BJ34" s="1718">
        <v>35.200000000000003</v>
      </c>
      <c r="BK34" s="1715"/>
      <c r="BL34" s="1717"/>
      <c r="BM34" s="1718">
        <v>35.200000000000003</v>
      </c>
      <c r="BN34" s="1715"/>
      <c r="BO34" s="1717"/>
      <c r="BP34" s="1718">
        <v>35.200000000000003</v>
      </c>
      <c r="BQ34" s="1715"/>
      <c r="BR34" s="1717"/>
      <c r="BS34" s="1718">
        <v>35.200000000000003</v>
      </c>
      <c r="BT34" s="1715"/>
      <c r="BU34" s="1717"/>
      <c r="BV34" s="1718">
        <v>35.200000000000003</v>
      </c>
      <c r="BW34" s="1715"/>
      <c r="BX34" s="1717"/>
      <c r="BY34" s="1718">
        <v>35.200000000000003</v>
      </c>
      <c r="BZ34" s="1715"/>
      <c r="CA34" s="1717"/>
    </row>
    <row r="35" s="1620" customFormat="1" ht="21.75" customHeight="1">
      <c r="A35" s="1687" t="s">
        <v>68</v>
      </c>
      <c r="B35" s="1622"/>
      <c r="C35" s="1688"/>
      <c r="D35" s="1700" t="s">
        <v>529</v>
      </c>
      <c r="E35" s="1701"/>
      <c r="F35" s="1701" t="s">
        <v>528</v>
      </c>
      <c r="G35" s="1702">
        <v>35</v>
      </c>
      <c r="H35" s="1714">
        <v>35.100000000000001</v>
      </c>
      <c r="I35" s="1715"/>
      <c r="J35" s="1716"/>
      <c r="K35" s="1715">
        <v>35.200000000000003</v>
      </c>
      <c r="L35" s="1715"/>
      <c r="M35" s="1715"/>
      <c r="N35" s="1714">
        <v>35.100000000000001</v>
      </c>
      <c r="O35" s="1715"/>
      <c r="P35" s="1716"/>
      <c r="Q35" s="1715">
        <v>35.200000000000003</v>
      </c>
      <c r="R35" s="1715"/>
      <c r="S35" s="1715"/>
      <c r="T35" s="1714">
        <v>35.100000000000001</v>
      </c>
      <c r="U35" s="1715"/>
      <c r="V35" s="1716"/>
      <c r="W35" s="1715">
        <v>35.100000000000001</v>
      </c>
      <c r="X35" s="1715"/>
      <c r="Y35" s="1715"/>
      <c r="Z35" s="1714">
        <v>35.100000000000001</v>
      </c>
      <c r="AA35" s="1715"/>
      <c r="AB35" s="1716"/>
      <c r="AC35" s="1715">
        <v>35.100000000000001</v>
      </c>
      <c r="AD35" s="1715"/>
      <c r="AE35" s="1717"/>
      <c r="AF35" s="1718">
        <v>35.200000000000003</v>
      </c>
      <c r="AG35" s="1715"/>
      <c r="AH35" s="1717"/>
      <c r="AI35" s="1718">
        <v>35.200000000000003</v>
      </c>
      <c r="AJ35" s="1715"/>
      <c r="AK35" s="1717"/>
      <c r="AL35" s="1718">
        <v>35.200000000000003</v>
      </c>
      <c r="AM35" s="1715"/>
      <c r="AN35" s="1717"/>
      <c r="AO35" s="1718">
        <v>35.200000000000003</v>
      </c>
      <c r="AP35" s="1715"/>
      <c r="AQ35" s="1717"/>
      <c r="AR35" s="1718">
        <v>35.200000000000003</v>
      </c>
      <c r="AS35" s="1715"/>
      <c r="AT35" s="1717"/>
      <c r="AU35" s="1718">
        <v>35.200000000000003</v>
      </c>
      <c r="AV35" s="1715"/>
      <c r="AW35" s="1717"/>
      <c r="AX35" s="1718">
        <v>35.200000000000003</v>
      </c>
      <c r="AY35" s="1715"/>
      <c r="AZ35" s="1717"/>
      <c r="BA35" s="1718">
        <v>35.200000000000003</v>
      </c>
      <c r="BB35" s="1715"/>
      <c r="BC35" s="1717"/>
      <c r="BD35" s="1718">
        <v>35.200000000000003</v>
      </c>
      <c r="BE35" s="1715"/>
      <c r="BF35" s="1717"/>
      <c r="BG35" s="1718">
        <v>35.200000000000003</v>
      </c>
      <c r="BH35" s="1715"/>
      <c r="BI35" s="1717"/>
      <c r="BJ35" s="1718">
        <v>35.200000000000003</v>
      </c>
      <c r="BK35" s="1715"/>
      <c r="BL35" s="1717"/>
      <c r="BM35" s="1718">
        <v>35.200000000000003</v>
      </c>
      <c r="BN35" s="1715"/>
      <c r="BO35" s="1717"/>
      <c r="BP35" s="1718">
        <v>35.200000000000003</v>
      </c>
      <c r="BQ35" s="1715"/>
      <c r="BR35" s="1717"/>
      <c r="BS35" s="1718">
        <v>35.200000000000003</v>
      </c>
      <c r="BT35" s="1715"/>
      <c r="BU35" s="1717"/>
      <c r="BV35" s="1718">
        <v>35.200000000000003</v>
      </c>
      <c r="BW35" s="1715"/>
      <c r="BX35" s="1717"/>
      <c r="BY35" s="1718">
        <v>35.200000000000003</v>
      </c>
      <c r="BZ35" s="1715"/>
      <c r="CA35" s="1717"/>
    </row>
    <row r="36" s="1620" customFormat="1" ht="21.75" customHeight="1">
      <c r="A36" s="1687" t="s">
        <v>68</v>
      </c>
      <c r="B36" s="1622"/>
      <c r="C36" s="1688"/>
      <c r="D36" s="1700" t="s">
        <v>527</v>
      </c>
      <c r="E36" s="1701"/>
      <c r="F36" s="1701" t="s">
        <v>528</v>
      </c>
      <c r="G36" s="1702">
        <v>10</v>
      </c>
      <c r="H36" s="1714">
        <v>10.1</v>
      </c>
      <c r="I36" s="1715"/>
      <c r="J36" s="1716"/>
      <c r="K36" s="1715">
        <v>10.1</v>
      </c>
      <c r="L36" s="1715"/>
      <c r="M36" s="1715"/>
      <c r="N36" s="1714">
        <v>10.1</v>
      </c>
      <c r="O36" s="1715"/>
      <c r="P36" s="1716"/>
      <c r="Q36" s="1715">
        <v>10.1</v>
      </c>
      <c r="R36" s="1715"/>
      <c r="S36" s="1715"/>
      <c r="T36" s="1714">
        <v>10.1</v>
      </c>
      <c r="U36" s="1715"/>
      <c r="V36" s="1716"/>
      <c r="W36" s="1715">
        <v>10.1</v>
      </c>
      <c r="X36" s="1715"/>
      <c r="Y36" s="1715"/>
      <c r="Z36" s="1714">
        <v>10.1</v>
      </c>
      <c r="AA36" s="1715"/>
      <c r="AB36" s="1716"/>
      <c r="AC36" s="1715">
        <v>10.1</v>
      </c>
      <c r="AD36" s="1715"/>
      <c r="AE36" s="1717"/>
      <c r="AF36" s="1718">
        <v>10.199999999999999</v>
      </c>
      <c r="AG36" s="1715"/>
      <c r="AH36" s="1717"/>
      <c r="AI36" s="1718">
        <v>10.199999999999999</v>
      </c>
      <c r="AJ36" s="1715"/>
      <c r="AK36" s="1717"/>
      <c r="AL36" s="1718">
        <v>10.199999999999999</v>
      </c>
      <c r="AM36" s="1715"/>
      <c r="AN36" s="1717"/>
      <c r="AO36" s="1718">
        <v>10.199999999999999</v>
      </c>
      <c r="AP36" s="1715"/>
      <c r="AQ36" s="1717"/>
      <c r="AR36" s="1718">
        <v>10.199999999999999</v>
      </c>
      <c r="AS36" s="1715"/>
      <c r="AT36" s="1717"/>
      <c r="AU36" s="1718">
        <v>10.1</v>
      </c>
      <c r="AV36" s="1715"/>
      <c r="AW36" s="1717"/>
      <c r="AX36" s="1718">
        <v>10.199999999999999</v>
      </c>
      <c r="AY36" s="1715"/>
      <c r="AZ36" s="1717"/>
      <c r="BA36" s="1718">
        <v>10.199999999999999</v>
      </c>
      <c r="BB36" s="1715"/>
      <c r="BC36" s="1717"/>
      <c r="BD36" s="1718">
        <v>10.1</v>
      </c>
      <c r="BE36" s="1715"/>
      <c r="BF36" s="1717"/>
      <c r="BG36" s="1718">
        <v>10.199999999999999</v>
      </c>
      <c r="BH36" s="1715"/>
      <c r="BI36" s="1717"/>
      <c r="BJ36" s="1718">
        <v>10.199999999999999</v>
      </c>
      <c r="BK36" s="1715"/>
      <c r="BL36" s="1717"/>
      <c r="BM36" s="1718">
        <v>10.199999999999999</v>
      </c>
      <c r="BN36" s="1715"/>
      <c r="BO36" s="1717"/>
      <c r="BP36" s="1718">
        <v>10.199999999999999</v>
      </c>
      <c r="BQ36" s="1715"/>
      <c r="BR36" s="1717"/>
      <c r="BS36" s="1718">
        <v>10.1</v>
      </c>
      <c r="BT36" s="1715"/>
      <c r="BU36" s="1717"/>
      <c r="BV36" s="1718">
        <v>10.1</v>
      </c>
      <c r="BW36" s="1715"/>
      <c r="BX36" s="1717"/>
      <c r="BY36" s="1718">
        <v>10.1</v>
      </c>
      <c r="BZ36" s="1715"/>
      <c r="CA36" s="1717"/>
    </row>
    <row r="37" s="1620" customFormat="1" ht="21.75" customHeight="1">
      <c r="A37" s="1687" t="s">
        <v>68</v>
      </c>
      <c r="B37" s="1622"/>
      <c r="C37" s="1688"/>
      <c r="D37" s="1700" t="s">
        <v>529</v>
      </c>
      <c r="E37" s="1701"/>
      <c r="F37" s="1701" t="s">
        <v>528</v>
      </c>
      <c r="G37" s="1702">
        <v>10</v>
      </c>
      <c r="H37" s="1714">
        <v>10.1</v>
      </c>
      <c r="I37" s="1715"/>
      <c r="J37" s="1716"/>
      <c r="K37" s="1715">
        <v>10.1</v>
      </c>
      <c r="L37" s="1715"/>
      <c r="M37" s="1715"/>
      <c r="N37" s="1714">
        <v>10.1</v>
      </c>
      <c r="O37" s="1715"/>
      <c r="P37" s="1716"/>
      <c r="Q37" s="1715">
        <v>10.1</v>
      </c>
      <c r="R37" s="1715"/>
      <c r="S37" s="1715"/>
      <c r="T37" s="1714">
        <v>10.1</v>
      </c>
      <c r="U37" s="1715"/>
      <c r="V37" s="1716"/>
      <c r="W37" s="1715">
        <v>10.1</v>
      </c>
      <c r="X37" s="1715"/>
      <c r="Y37" s="1715"/>
      <c r="Z37" s="1714">
        <v>10.1</v>
      </c>
      <c r="AA37" s="1715"/>
      <c r="AB37" s="1716"/>
      <c r="AC37" s="1715">
        <v>10.1</v>
      </c>
      <c r="AD37" s="1715"/>
      <c r="AE37" s="1717"/>
      <c r="AF37" s="1718">
        <v>10.199999999999999</v>
      </c>
      <c r="AG37" s="1715"/>
      <c r="AH37" s="1717"/>
      <c r="AI37" s="1718">
        <v>10.199999999999999</v>
      </c>
      <c r="AJ37" s="1715"/>
      <c r="AK37" s="1717"/>
      <c r="AL37" s="1718">
        <v>10.199999999999999</v>
      </c>
      <c r="AM37" s="1715"/>
      <c r="AN37" s="1717"/>
      <c r="AO37" s="1718">
        <v>10.199999999999999</v>
      </c>
      <c r="AP37" s="1715"/>
      <c r="AQ37" s="1717"/>
      <c r="AR37" s="1718">
        <v>10.199999999999999</v>
      </c>
      <c r="AS37" s="1715"/>
      <c r="AT37" s="1717"/>
      <c r="AU37" s="1718">
        <v>10.1</v>
      </c>
      <c r="AV37" s="1715"/>
      <c r="AW37" s="1717"/>
      <c r="AX37" s="1718">
        <v>10.199999999999999</v>
      </c>
      <c r="AY37" s="1715"/>
      <c r="AZ37" s="1717"/>
      <c r="BA37" s="1718">
        <v>10.199999999999999</v>
      </c>
      <c r="BB37" s="1715"/>
      <c r="BC37" s="1717"/>
      <c r="BD37" s="1718">
        <v>10.1</v>
      </c>
      <c r="BE37" s="1715"/>
      <c r="BF37" s="1717"/>
      <c r="BG37" s="1718">
        <v>10.199999999999999</v>
      </c>
      <c r="BH37" s="1715"/>
      <c r="BI37" s="1717"/>
      <c r="BJ37" s="1718">
        <v>10.199999999999999</v>
      </c>
      <c r="BK37" s="1715"/>
      <c r="BL37" s="1717"/>
      <c r="BM37" s="1718">
        <v>10.199999999999999</v>
      </c>
      <c r="BN37" s="1715"/>
      <c r="BO37" s="1717"/>
      <c r="BP37" s="1718">
        <v>10.199999999999999</v>
      </c>
      <c r="BQ37" s="1715"/>
      <c r="BR37" s="1717"/>
      <c r="BS37" s="1718">
        <v>10.1</v>
      </c>
      <c r="BT37" s="1715"/>
      <c r="BU37" s="1717"/>
      <c r="BV37" s="1718">
        <v>10.1</v>
      </c>
      <c r="BW37" s="1715"/>
      <c r="BX37" s="1717"/>
      <c r="BY37" s="1718">
        <v>10.1</v>
      </c>
      <c r="BZ37" s="1715"/>
      <c r="CA37" s="1717"/>
    </row>
    <row r="38" s="1620" customFormat="1" ht="21.75" customHeight="1">
      <c r="A38" s="1687"/>
      <c r="B38" s="1719" t="s">
        <v>501</v>
      </c>
      <c r="C38" s="1720" t="s">
        <v>530</v>
      </c>
      <c r="D38" s="1745" t="s">
        <v>531</v>
      </c>
      <c r="E38" s="1701"/>
      <c r="F38" s="1701"/>
      <c r="G38" s="1702">
        <v>10</v>
      </c>
      <c r="H38" s="1740">
        <v>0.0040000000000000001</v>
      </c>
      <c r="I38" s="1746">
        <v>0</v>
      </c>
      <c r="J38" s="1705">
        <v>0</v>
      </c>
      <c r="K38" s="1747">
        <v>0.0032000000000000002</v>
      </c>
      <c r="L38" s="1704">
        <v>0</v>
      </c>
      <c r="M38" s="1713">
        <v>0</v>
      </c>
      <c r="N38" s="1740">
        <v>0.0040000000000000001</v>
      </c>
      <c r="O38" s="1746">
        <v>0</v>
      </c>
      <c r="P38" s="1705">
        <v>0</v>
      </c>
      <c r="Q38" s="1747">
        <v>0.0032000000000000002</v>
      </c>
      <c r="R38" s="1704">
        <v>0</v>
      </c>
      <c r="S38" s="1713">
        <v>0</v>
      </c>
      <c r="T38" s="1740">
        <v>0.0040000000000000001</v>
      </c>
      <c r="U38" s="1638">
        <v>0</v>
      </c>
      <c r="V38" s="1705">
        <v>0</v>
      </c>
      <c r="W38" s="1747">
        <v>0.0040000000000000001</v>
      </c>
      <c r="X38" s="1704">
        <v>0</v>
      </c>
      <c r="Y38" s="1713">
        <v>0</v>
      </c>
      <c r="Z38" s="1740">
        <v>0.0040000000000000001</v>
      </c>
      <c r="AA38" s="1746">
        <v>0</v>
      </c>
      <c r="AB38" s="1705">
        <v>0</v>
      </c>
      <c r="AC38" s="1631">
        <v>0.0040000000000000001</v>
      </c>
      <c r="AD38" s="1704">
        <v>0</v>
      </c>
      <c r="AE38" s="1638">
        <v>0</v>
      </c>
      <c r="AF38" s="1748">
        <v>0.0037000000000000002</v>
      </c>
      <c r="AG38" s="1638">
        <v>0</v>
      </c>
      <c r="AH38" s="1749">
        <v>0</v>
      </c>
      <c r="AI38" s="1631">
        <v>0.0037000000000000002</v>
      </c>
      <c r="AJ38" s="1746">
        <v>0</v>
      </c>
      <c r="AK38" s="1638">
        <v>0</v>
      </c>
      <c r="AL38" s="1744">
        <v>0.0037000000000000002</v>
      </c>
      <c r="AM38" s="1638">
        <v>0</v>
      </c>
      <c r="AN38" s="1711">
        <v>0</v>
      </c>
      <c r="AO38" s="1748">
        <v>0.0037000000000000002</v>
      </c>
      <c r="AP38" s="1704">
        <v>0</v>
      </c>
      <c r="AQ38" s="1749">
        <v>0</v>
      </c>
      <c r="AR38" s="1744">
        <v>0.0037000000000000002</v>
      </c>
      <c r="AS38" s="1746">
        <v>0</v>
      </c>
      <c r="AT38" s="1711">
        <v>0</v>
      </c>
      <c r="AU38" s="1748">
        <v>0.0032000000000000002</v>
      </c>
      <c r="AV38" s="1704">
        <v>0</v>
      </c>
      <c r="AW38" s="1749">
        <v>0</v>
      </c>
      <c r="AX38" s="1744">
        <v>0.0037000000000000002</v>
      </c>
      <c r="AY38" s="1746">
        <v>0</v>
      </c>
      <c r="AZ38" s="1711">
        <v>0</v>
      </c>
      <c r="BA38" s="1748">
        <v>0.0037000000000000002</v>
      </c>
      <c r="BB38" s="1704">
        <v>0</v>
      </c>
      <c r="BC38" s="1749">
        <v>0</v>
      </c>
      <c r="BD38" s="1744">
        <v>0.0032000000000000002</v>
      </c>
      <c r="BE38" s="1746">
        <v>0</v>
      </c>
      <c r="BF38" s="1711">
        <v>0</v>
      </c>
      <c r="BG38" s="1748">
        <v>0.0037000000000000002</v>
      </c>
      <c r="BH38" s="1704">
        <v>0</v>
      </c>
      <c r="BI38" s="1749">
        <v>0</v>
      </c>
      <c r="BJ38" s="1744">
        <v>0.0037000000000000002</v>
      </c>
      <c r="BK38" s="1746">
        <v>0</v>
      </c>
      <c r="BL38" s="1711">
        <v>0</v>
      </c>
      <c r="BM38" s="1748">
        <v>0.0037000000000000002</v>
      </c>
      <c r="BN38" s="1704">
        <v>0</v>
      </c>
      <c r="BO38" s="1749">
        <v>0</v>
      </c>
      <c r="BP38" s="1744">
        <v>0.0037000000000000002</v>
      </c>
      <c r="BQ38" s="1746">
        <v>0</v>
      </c>
      <c r="BR38" s="1711">
        <v>0</v>
      </c>
      <c r="BS38" s="1631">
        <v>0.0032000000000000002</v>
      </c>
      <c r="BT38" s="1704">
        <v>0</v>
      </c>
      <c r="BU38" s="1638">
        <v>0</v>
      </c>
      <c r="BV38" s="1748">
        <v>0.0032000000000000002</v>
      </c>
      <c r="BW38" s="1638">
        <v>0</v>
      </c>
      <c r="BX38" s="1749">
        <v>0</v>
      </c>
      <c r="BY38" s="1631">
        <v>0.0032000000000000002</v>
      </c>
      <c r="BZ38" s="1746">
        <v>0</v>
      </c>
      <c r="CA38" s="1711">
        <v>0</v>
      </c>
    </row>
    <row r="39" s="1620" customFormat="1" ht="21.75" customHeight="1">
      <c r="A39" s="1687" t="s">
        <v>486</v>
      </c>
      <c r="B39" s="1719"/>
      <c r="C39" s="1720" t="s">
        <v>532</v>
      </c>
      <c r="D39" s="1750" t="s">
        <v>97</v>
      </c>
      <c r="E39" s="1701" t="s">
        <v>495</v>
      </c>
      <c r="F39" s="1701" t="s">
        <v>495</v>
      </c>
      <c r="G39" s="1702">
        <v>10</v>
      </c>
      <c r="H39" s="1751">
        <v>0.016500000000000001</v>
      </c>
      <c r="I39" s="1638">
        <v>0.00050000000000000001</v>
      </c>
      <c r="J39" s="1735">
        <v>1</v>
      </c>
      <c r="K39" s="1752">
        <v>0.016500000000000001</v>
      </c>
      <c r="L39" s="1638">
        <v>0.00050000000000000001</v>
      </c>
      <c r="M39" s="1736">
        <v>1</v>
      </c>
      <c r="N39" s="1751">
        <v>0.016500000000000001</v>
      </c>
      <c r="O39" s="1704">
        <v>0.00050000000000000001</v>
      </c>
      <c r="P39" s="1735">
        <v>1</v>
      </c>
      <c r="Q39" s="1752">
        <v>0.016500000000000001</v>
      </c>
      <c r="R39" s="1638">
        <v>0.00050000000000000001</v>
      </c>
      <c r="S39" s="1736">
        <v>1</v>
      </c>
      <c r="T39" s="1709">
        <v>0.016500000000000001</v>
      </c>
      <c r="U39" s="1704">
        <v>0.00050000000000000001</v>
      </c>
      <c r="V39" s="1708">
        <v>1</v>
      </c>
      <c r="W39" s="1752">
        <v>0.016500000000000001</v>
      </c>
      <c r="X39" s="1638">
        <v>0.00050000000000000001</v>
      </c>
      <c r="Y39" s="1736">
        <v>1</v>
      </c>
      <c r="Z39" s="1751">
        <v>0.016500000000000001</v>
      </c>
      <c r="AA39" s="1704">
        <v>0.00050000000000000001</v>
      </c>
      <c r="AB39" s="1735">
        <v>1</v>
      </c>
      <c r="AC39" s="1752">
        <v>0.016500000000000001</v>
      </c>
      <c r="AD39" s="1638">
        <v>0.00050000000000000001</v>
      </c>
      <c r="AE39" s="1736">
        <v>1</v>
      </c>
      <c r="AF39" s="1638">
        <v>0.016500000000000001</v>
      </c>
      <c r="AG39" s="1704">
        <v>0.00050000000000000001</v>
      </c>
      <c r="AH39" s="1736">
        <v>1</v>
      </c>
      <c r="AI39" s="1752">
        <v>0.016500000000000001</v>
      </c>
      <c r="AJ39" s="1704">
        <v>0.00050000000000000001</v>
      </c>
      <c r="AK39" s="1736">
        <v>1</v>
      </c>
      <c r="AL39" s="1638">
        <v>0.025999999999999999</v>
      </c>
      <c r="AM39" s="1704">
        <v>0.00029999999999999997</v>
      </c>
      <c r="AN39" s="1638">
        <v>1</v>
      </c>
      <c r="AO39" s="1752">
        <v>0.025999999999999999</v>
      </c>
      <c r="AP39" s="1638">
        <v>0.00029999999999999997</v>
      </c>
      <c r="AQ39" s="1736">
        <v>1</v>
      </c>
      <c r="AR39" s="1752">
        <v>0.025999999999999999</v>
      </c>
      <c r="AS39" s="1704">
        <v>0.00029999999999999997</v>
      </c>
      <c r="AT39" s="1736">
        <v>1</v>
      </c>
      <c r="AU39" s="1752">
        <v>0.025999999999999999</v>
      </c>
      <c r="AV39" s="1638">
        <v>0.00029999999999999997</v>
      </c>
      <c r="AW39" s="1736">
        <v>1</v>
      </c>
      <c r="AX39" s="1752">
        <v>0.025999999999999999</v>
      </c>
      <c r="AY39" s="1704">
        <v>0.00029999999999999997</v>
      </c>
      <c r="AZ39" s="1736">
        <v>1</v>
      </c>
      <c r="BA39" s="1752">
        <v>0.025999999999999999</v>
      </c>
      <c r="BB39" s="1638">
        <v>0.00029999999999999997</v>
      </c>
      <c r="BC39" s="1736">
        <v>1</v>
      </c>
      <c r="BD39" s="1752">
        <v>0.025999999999999999</v>
      </c>
      <c r="BE39" s="1704">
        <v>0.00029999999999999997</v>
      </c>
      <c r="BF39" s="1736">
        <v>1</v>
      </c>
      <c r="BG39" s="1752">
        <v>0.025999999999999999</v>
      </c>
      <c r="BH39" s="1638">
        <v>0.00029999999999999997</v>
      </c>
      <c r="BI39" s="1736">
        <v>1</v>
      </c>
      <c r="BJ39" s="1752">
        <v>0.025999999999999999</v>
      </c>
      <c r="BK39" s="1704">
        <v>0.00029999999999999997</v>
      </c>
      <c r="BL39" s="1736">
        <v>1</v>
      </c>
      <c r="BM39" s="1752">
        <v>0.025999999999999999</v>
      </c>
      <c r="BN39" s="1638">
        <v>0.00029999999999999997</v>
      </c>
      <c r="BO39" s="1736">
        <v>1</v>
      </c>
      <c r="BP39" s="1752">
        <v>0.025999999999999999</v>
      </c>
      <c r="BQ39" s="1704">
        <v>0.00029999999999999997</v>
      </c>
      <c r="BR39" s="1736">
        <v>1</v>
      </c>
      <c r="BS39" s="1712">
        <v>0.017999999999999999</v>
      </c>
      <c r="BT39" s="1638">
        <v>0.00059999999999999995</v>
      </c>
      <c r="BU39" s="1711">
        <v>1</v>
      </c>
      <c r="BV39" s="1712">
        <v>0.017999999999999999</v>
      </c>
      <c r="BW39" s="1695">
        <v>0.00059999999999999995</v>
      </c>
      <c r="BX39" s="1711">
        <v>1</v>
      </c>
      <c r="BY39" s="1712">
        <v>0.017999999999999999</v>
      </c>
      <c r="BZ39" s="1638">
        <v>0.00059999999999999995</v>
      </c>
      <c r="CA39" s="1711">
        <v>1</v>
      </c>
    </row>
    <row r="40" s="1620" customFormat="1" ht="21.75" customHeight="1">
      <c r="A40" s="1687" t="s">
        <v>486</v>
      </c>
      <c r="B40" s="1622"/>
      <c r="C40" s="1688" t="s">
        <v>533</v>
      </c>
      <c r="D40" s="1750" t="s">
        <v>99</v>
      </c>
      <c r="E40" s="1701" t="s">
        <v>495</v>
      </c>
      <c r="F40" s="1701" t="s">
        <v>495</v>
      </c>
      <c r="G40" s="1702">
        <v>10</v>
      </c>
      <c r="H40" s="1703">
        <v>1.8300000000000001</v>
      </c>
      <c r="I40" s="1704">
        <v>1.26</v>
      </c>
      <c r="J40" s="1705">
        <v>127</v>
      </c>
      <c r="K40" s="1638">
        <v>1.8300000000000001</v>
      </c>
      <c r="L40" s="1704">
        <v>1.26</v>
      </c>
      <c r="M40" s="1638">
        <v>127</v>
      </c>
      <c r="N40" s="1703">
        <v>1.8300000000000001</v>
      </c>
      <c r="O40" s="1638">
        <v>1.26</v>
      </c>
      <c r="P40" s="1705">
        <v>127</v>
      </c>
      <c r="Q40" s="1638">
        <v>1.8300000000000001</v>
      </c>
      <c r="R40" s="1704">
        <v>1.26</v>
      </c>
      <c r="S40" s="1638">
        <v>127</v>
      </c>
      <c r="T40" s="1703">
        <v>1.8300000000000001</v>
      </c>
      <c r="U40" s="1638">
        <v>1.26</v>
      </c>
      <c r="V40" s="1705">
        <v>127</v>
      </c>
      <c r="W40" s="1638">
        <v>1.8300000000000001</v>
      </c>
      <c r="X40" s="1704">
        <v>1.26</v>
      </c>
      <c r="Y40" s="1638">
        <v>127</v>
      </c>
      <c r="Z40" s="1703">
        <v>1.8300000000000001</v>
      </c>
      <c r="AA40" s="1638">
        <v>1.26</v>
      </c>
      <c r="AB40" s="1705">
        <v>127</v>
      </c>
      <c r="AC40" s="1638">
        <v>1.8300000000000001</v>
      </c>
      <c r="AD40" s="1704">
        <v>1.26</v>
      </c>
      <c r="AE40" s="1638">
        <v>127</v>
      </c>
      <c r="AF40" s="1712">
        <v>1.8300000000000001</v>
      </c>
      <c r="AG40" s="1638">
        <v>1.26</v>
      </c>
      <c r="AH40" s="1711">
        <v>126</v>
      </c>
      <c r="AI40" s="1638">
        <v>1.8300000000000001</v>
      </c>
      <c r="AJ40" s="1704">
        <v>1.26</v>
      </c>
      <c r="AK40" s="1638">
        <v>126</v>
      </c>
      <c r="AL40" s="1712">
        <v>1.8700000000000001</v>
      </c>
      <c r="AM40" s="1638">
        <v>1.23</v>
      </c>
      <c r="AN40" s="1711">
        <v>127</v>
      </c>
      <c r="AO40" s="1638">
        <v>1.8700000000000001</v>
      </c>
      <c r="AP40" s="1704">
        <v>1.23</v>
      </c>
      <c r="AQ40" s="1638">
        <v>127</v>
      </c>
      <c r="AR40" s="1712">
        <v>1.8700000000000001</v>
      </c>
      <c r="AS40" s="1638">
        <v>1.23</v>
      </c>
      <c r="AT40" s="1711">
        <v>127</v>
      </c>
      <c r="AU40" s="1638">
        <v>1.8700000000000001</v>
      </c>
      <c r="AV40" s="1704">
        <v>1.23</v>
      </c>
      <c r="AW40" s="1638">
        <v>128</v>
      </c>
      <c r="AX40" s="1712">
        <v>1.8700000000000001</v>
      </c>
      <c r="AY40" s="1638">
        <v>1.23</v>
      </c>
      <c r="AZ40" s="1711">
        <v>127</v>
      </c>
      <c r="BA40" s="1638">
        <v>1.8700000000000001</v>
      </c>
      <c r="BB40" s="1704">
        <v>1.23</v>
      </c>
      <c r="BC40" s="1638">
        <v>127</v>
      </c>
      <c r="BD40" s="1712">
        <v>1.8700000000000001</v>
      </c>
      <c r="BE40" s="1638">
        <v>1.23</v>
      </c>
      <c r="BF40" s="1711">
        <v>128</v>
      </c>
      <c r="BG40" s="1638">
        <v>1.8700000000000001</v>
      </c>
      <c r="BH40" s="1704">
        <v>1.23</v>
      </c>
      <c r="BI40" s="1638">
        <v>127</v>
      </c>
      <c r="BJ40" s="1712">
        <v>1.8700000000000001</v>
      </c>
      <c r="BK40" s="1638">
        <v>1.23</v>
      </c>
      <c r="BL40" s="1711">
        <v>127</v>
      </c>
      <c r="BM40" s="1638">
        <v>1.8700000000000001</v>
      </c>
      <c r="BN40" s="1704">
        <v>1.23</v>
      </c>
      <c r="BO40" s="1638">
        <v>127</v>
      </c>
      <c r="BP40" s="1712">
        <v>1.8700000000000001</v>
      </c>
      <c r="BQ40" s="1638">
        <v>1.23</v>
      </c>
      <c r="BR40" s="1711">
        <v>127</v>
      </c>
      <c r="BS40" s="1638">
        <v>1.79</v>
      </c>
      <c r="BT40" s="1704">
        <v>1.29</v>
      </c>
      <c r="BU40" s="1638">
        <v>126</v>
      </c>
      <c r="BV40" s="1706">
        <v>1.79</v>
      </c>
      <c r="BW40" s="1638">
        <v>1.29</v>
      </c>
      <c r="BX40" s="1707">
        <v>126</v>
      </c>
      <c r="BY40" s="1638">
        <v>1.79</v>
      </c>
      <c r="BZ40" s="1704">
        <v>1.29</v>
      </c>
      <c r="CA40" s="1638">
        <v>126</v>
      </c>
    </row>
    <row r="41" s="1620" customFormat="1" ht="21.75" customHeight="1">
      <c r="A41" s="1687" t="s">
        <v>486</v>
      </c>
      <c r="B41" s="1622"/>
      <c r="C41" s="1688" t="s">
        <v>534</v>
      </c>
      <c r="D41" s="1750" t="s">
        <v>100</v>
      </c>
      <c r="E41" s="1701" t="s">
        <v>495</v>
      </c>
      <c r="F41" s="1701" t="s">
        <v>495</v>
      </c>
      <c r="G41" s="1702">
        <v>10</v>
      </c>
      <c r="H41" s="1709">
        <v>0.11</v>
      </c>
      <c r="I41" s="1704">
        <v>0.050000000000000003</v>
      </c>
      <c r="J41" s="1708">
        <v>7</v>
      </c>
      <c r="K41" s="1706">
        <v>0.11</v>
      </c>
      <c r="L41" s="1638">
        <v>0.050000000000000003</v>
      </c>
      <c r="M41" s="1707">
        <v>7</v>
      </c>
      <c r="N41" s="1703">
        <v>0.11</v>
      </c>
      <c r="O41" s="1704">
        <v>0.050000000000000003</v>
      </c>
      <c r="P41" s="1708">
        <v>7</v>
      </c>
      <c r="Q41" s="1706">
        <v>0.11</v>
      </c>
      <c r="R41" s="1638">
        <v>0.050000000000000003</v>
      </c>
      <c r="S41" s="1707">
        <v>7</v>
      </c>
      <c r="T41" s="1709">
        <v>0.11</v>
      </c>
      <c r="U41" s="1704">
        <v>0.050000000000000003</v>
      </c>
      <c r="V41" s="1708">
        <v>7</v>
      </c>
      <c r="W41" s="1706">
        <v>0.11</v>
      </c>
      <c r="X41" s="1638">
        <v>0.050000000000000003</v>
      </c>
      <c r="Y41" s="1707">
        <v>7</v>
      </c>
      <c r="Z41" s="1709">
        <v>0.11</v>
      </c>
      <c r="AA41" s="1704">
        <v>0.050000000000000003</v>
      </c>
      <c r="AB41" s="1705">
        <v>7</v>
      </c>
      <c r="AC41" s="1706">
        <v>0.11</v>
      </c>
      <c r="AD41" s="1638">
        <v>0.050000000000000003</v>
      </c>
      <c r="AE41" s="1707">
        <v>7</v>
      </c>
      <c r="AF41" s="1638">
        <v>0.11</v>
      </c>
      <c r="AG41" s="1704">
        <v>0.050000000000000003</v>
      </c>
      <c r="AH41" s="1707">
        <v>7</v>
      </c>
      <c r="AI41" s="1706">
        <v>0.11</v>
      </c>
      <c r="AJ41" s="1638">
        <v>0.050000000000000003</v>
      </c>
      <c r="AK41" s="1707">
        <v>7</v>
      </c>
      <c r="AL41" s="1638">
        <v>0.16</v>
      </c>
      <c r="AM41" s="1704">
        <v>0.057000000000000002</v>
      </c>
      <c r="AN41" s="1638">
        <v>10</v>
      </c>
      <c r="AO41" s="1706">
        <v>0.16</v>
      </c>
      <c r="AP41" s="1638">
        <v>0.057000000000000002</v>
      </c>
      <c r="AQ41" s="1707">
        <v>10</v>
      </c>
      <c r="AR41" s="1638">
        <v>0.16</v>
      </c>
      <c r="AS41" s="1704">
        <v>0.057000000000000002</v>
      </c>
      <c r="AT41" s="1707">
        <v>10</v>
      </c>
      <c r="AU41" s="1706">
        <v>0.16</v>
      </c>
      <c r="AV41" s="1638">
        <v>0.057000000000000002</v>
      </c>
      <c r="AW41" s="1707">
        <v>10</v>
      </c>
      <c r="AX41" s="1638">
        <v>0.16</v>
      </c>
      <c r="AY41" s="1704">
        <v>0.057000000000000002</v>
      </c>
      <c r="AZ41" s="1707">
        <v>10</v>
      </c>
      <c r="BA41" s="1706">
        <v>0.16</v>
      </c>
      <c r="BB41" s="1638">
        <v>0.057000000000000002</v>
      </c>
      <c r="BC41" s="1707">
        <v>10</v>
      </c>
      <c r="BD41" s="1638">
        <v>0.16</v>
      </c>
      <c r="BE41" s="1704">
        <v>0.057000000000000002</v>
      </c>
      <c r="BF41" s="1707">
        <v>10</v>
      </c>
      <c r="BG41" s="1706">
        <v>0.16</v>
      </c>
      <c r="BH41" s="1638">
        <v>0.057000000000000002</v>
      </c>
      <c r="BI41" s="1707">
        <v>10</v>
      </c>
      <c r="BJ41" s="1638">
        <v>0.16</v>
      </c>
      <c r="BK41" s="1704">
        <v>0.057000000000000002</v>
      </c>
      <c r="BL41" s="1707">
        <v>10</v>
      </c>
      <c r="BM41" s="1706">
        <v>0.16</v>
      </c>
      <c r="BN41" s="1638">
        <v>0.057000000000000002</v>
      </c>
      <c r="BO41" s="1707">
        <v>10</v>
      </c>
      <c r="BP41" s="1638">
        <v>0.16</v>
      </c>
      <c r="BQ41" s="1704">
        <v>0.057000000000000002</v>
      </c>
      <c r="BR41" s="1707">
        <v>10</v>
      </c>
      <c r="BS41" s="1712">
        <v>0.20000000000000001</v>
      </c>
      <c r="BT41" s="1638">
        <v>0.060999999999999999</v>
      </c>
      <c r="BU41" s="1711">
        <v>12</v>
      </c>
      <c r="BV41" s="1638">
        <v>0.20000000000000001</v>
      </c>
      <c r="BW41" s="1704">
        <v>0.060999999999999999</v>
      </c>
      <c r="BX41" s="1638">
        <v>12</v>
      </c>
      <c r="BY41" s="1712">
        <v>0.20000000000000001</v>
      </c>
      <c r="BZ41" s="1638">
        <v>0.060999999999999999</v>
      </c>
      <c r="CA41" s="1711">
        <v>12</v>
      </c>
    </row>
    <row r="42" s="1620" customFormat="1" ht="21.75" customHeight="1">
      <c r="A42" s="1687" t="s">
        <v>486</v>
      </c>
      <c r="B42" s="1622"/>
      <c r="C42" s="1688" t="s">
        <v>535</v>
      </c>
      <c r="D42" s="1750" t="s">
        <v>101</v>
      </c>
      <c r="E42" s="1701" t="s">
        <v>495</v>
      </c>
      <c r="F42" s="1701" t="s">
        <v>495</v>
      </c>
      <c r="G42" s="1702">
        <v>10</v>
      </c>
      <c r="H42" s="1703">
        <v>0</v>
      </c>
      <c r="I42" s="1638">
        <v>0</v>
      </c>
      <c r="J42" s="1705">
        <v>0</v>
      </c>
      <c r="K42" s="1638">
        <v>0</v>
      </c>
      <c r="L42" s="1704">
        <v>0</v>
      </c>
      <c r="M42" s="1638">
        <v>0</v>
      </c>
      <c r="N42" s="1703">
        <v>0</v>
      </c>
      <c r="O42" s="1638">
        <v>0</v>
      </c>
      <c r="P42" s="1705">
        <v>0</v>
      </c>
      <c r="Q42" s="1638">
        <v>0</v>
      </c>
      <c r="R42" s="1704">
        <v>0</v>
      </c>
      <c r="S42" s="1638">
        <v>0</v>
      </c>
      <c r="T42" s="1703">
        <v>0</v>
      </c>
      <c r="U42" s="1638">
        <v>0</v>
      </c>
      <c r="V42" s="1705">
        <v>0</v>
      </c>
      <c r="W42" s="1638">
        <v>0</v>
      </c>
      <c r="X42" s="1704">
        <v>0</v>
      </c>
      <c r="Y42" s="1638">
        <v>0</v>
      </c>
      <c r="Z42" s="1703">
        <v>0</v>
      </c>
      <c r="AA42" s="1638">
        <v>0</v>
      </c>
      <c r="AB42" s="1705">
        <v>0</v>
      </c>
      <c r="AC42" s="1638">
        <v>0</v>
      </c>
      <c r="AD42" s="1704">
        <v>0</v>
      </c>
      <c r="AE42" s="1638">
        <v>0</v>
      </c>
      <c r="AF42" s="1712">
        <v>0</v>
      </c>
      <c r="AG42" s="1638">
        <v>0</v>
      </c>
      <c r="AH42" s="1711">
        <v>0</v>
      </c>
      <c r="AI42" s="1638">
        <v>0</v>
      </c>
      <c r="AJ42" s="1704">
        <v>0</v>
      </c>
      <c r="AK42" s="1638">
        <v>0</v>
      </c>
      <c r="AL42" s="1712">
        <v>0</v>
      </c>
      <c r="AM42" s="1638">
        <v>0</v>
      </c>
      <c r="AN42" s="1711">
        <v>0</v>
      </c>
      <c r="AO42" s="1638">
        <v>0</v>
      </c>
      <c r="AP42" s="1704">
        <v>0</v>
      </c>
      <c r="AQ42" s="1638">
        <v>0</v>
      </c>
      <c r="AR42" s="1712">
        <v>0</v>
      </c>
      <c r="AS42" s="1638">
        <v>0</v>
      </c>
      <c r="AT42" s="1711">
        <v>0</v>
      </c>
      <c r="AU42" s="1638">
        <v>0</v>
      </c>
      <c r="AV42" s="1704">
        <v>0</v>
      </c>
      <c r="AW42" s="1638">
        <v>0</v>
      </c>
      <c r="AX42" s="1712">
        <v>0</v>
      </c>
      <c r="AY42" s="1638">
        <v>0</v>
      </c>
      <c r="AZ42" s="1711">
        <v>0</v>
      </c>
      <c r="BA42" s="1638">
        <v>0</v>
      </c>
      <c r="BB42" s="1704">
        <v>0</v>
      </c>
      <c r="BC42" s="1638">
        <v>0</v>
      </c>
      <c r="BD42" s="1712">
        <v>0</v>
      </c>
      <c r="BE42" s="1638">
        <v>0</v>
      </c>
      <c r="BF42" s="1711">
        <v>0</v>
      </c>
      <c r="BG42" s="1638">
        <v>0</v>
      </c>
      <c r="BH42" s="1704">
        <v>0</v>
      </c>
      <c r="BI42" s="1638">
        <v>0</v>
      </c>
      <c r="BJ42" s="1712">
        <v>0</v>
      </c>
      <c r="BK42" s="1638">
        <v>0</v>
      </c>
      <c r="BL42" s="1711">
        <v>0</v>
      </c>
      <c r="BM42" s="1638">
        <v>0</v>
      </c>
      <c r="BN42" s="1704">
        <v>0</v>
      </c>
      <c r="BO42" s="1638">
        <v>0</v>
      </c>
      <c r="BP42" s="1712">
        <v>0</v>
      </c>
      <c r="BQ42" s="1638">
        <v>0</v>
      </c>
      <c r="BR42" s="1711">
        <v>0</v>
      </c>
      <c r="BS42" s="1638">
        <v>0</v>
      </c>
      <c r="BT42" s="1704">
        <v>0</v>
      </c>
      <c r="BU42" s="1638">
        <v>0</v>
      </c>
      <c r="BV42" s="1706">
        <v>0</v>
      </c>
      <c r="BW42" s="1638">
        <v>0</v>
      </c>
      <c r="BX42" s="1707">
        <v>0</v>
      </c>
      <c r="BY42" s="1638">
        <v>0</v>
      </c>
      <c r="BZ42" s="1704">
        <v>0</v>
      </c>
      <c r="CA42" s="1638">
        <v>0</v>
      </c>
    </row>
    <row r="43" s="1620" customFormat="1" ht="21.75" customHeight="1">
      <c r="A43" s="1687" t="s">
        <v>486</v>
      </c>
      <c r="B43" s="1622"/>
      <c r="C43" s="1688" t="s">
        <v>536</v>
      </c>
      <c r="D43" s="1750" t="s">
        <v>102</v>
      </c>
      <c r="E43" s="1701" t="s">
        <v>495</v>
      </c>
      <c r="F43" s="1701" t="s">
        <v>495</v>
      </c>
      <c r="G43" s="1702">
        <v>10</v>
      </c>
      <c r="H43" s="1709">
        <v>0.13</v>
      </c>
      <c r="I43" s="1704">
        <v>-0.035000000000000003</v>
      </c>
      <c r="J43" s="1708">
        <v>8</v>
      </c>
      <c r="K43" s="1706">
        <v>0.13</v>
      </c>
      <c r="L43" s="1638">
        <v>-0.035000000000000003</v>
      </c>
      <c r="M43" s="1707">
        <v>8</v>
      </c>
      <c r="N43" s="1703">
        <v>0.13</v>
      </c>
      <c r="O43" s="1704">
        <v>-0.035000000000000003</v>
      </c>
      <c r="P43" s="1708">
        <v>8</v>
      </c>
      <c r="Q43" s="1706">
        <v>0.13</v>
      </c>
      <c r="R43" s="1638">
        <v>-0.035000000000000003</v>
      </c>
      <c r="S43" s="1707">
        <v>8</v>
      </c>
      <c r="T43" s="1709">
        <v>0.13</v>
      </c>
      <c r="U43" s="1704">
        <v>-0.035000000000000003</v>
      </c>
      <c r="V43" s="1708">
        <v>8</v>
      </c>
      <c r="W43" s="1706">
        <v>0.13</v>
      </c>
      <c r="X43" s="1638">
        <v>-0.035000000000000003</v>
      </c>
      <c r="Y43" s="1707">
        <v>8</v>
      </c>
      <c r="Z43" s="1709">
        <v>0.13</v>
      </c>
      <c r="AA43" s="1704">
        <v>-0.035000000000000003</v>
      </c>
      <c r="AB43" s="1705">
        <v>8</v>
      </c>
      <c r="AC43" s="1706">
        <v>0.13</v>
      </c>
      <c r="AD43" s="1638">
        <v>-0.035000000000000003</v>
      </c>
      <c r="AE43" s="1707">
        <v>8</v>
      </c>
      <c r="AF43" s="1638">
        <v>0.13</v>
      </c>
      <c r="AG43" s="1704">
        <v>-0.035000000000000003</v>
      </c>
      <c r="AH43" s="1707">
        <v>8</v>
      </c>
      <c r="AI43" s="1706">
        <v>0.13</v>
      </c>
      <c r="AJ43" s="1638">
        <v>-0.035000000000000003</v>
      </c>
      <c r="AK43" s="1707">
        <v>8</v>
      </c>
      <c r="AL43" s="1638">
        <v>0.14999999999999999</v>
      </c>
      <c r="AM43" s="1704">
        <v>-0.034000000000000002</v>
      </c>
      <c r="AN43" s="1638">
        <v>9</v>
      </c>
      <c r="AO43" s="1706">
        <v>0.14999999999999999</v>
      </c>
      <c r="AP43" s="1638">
        <v>-0.034000000000000002</v>
      </c>
      <c r="AQ43" s="1707">
        <v>9</v>
      </c>
      <c r="AR43" s="1638">
        <v>0.14999999999999999</v>
      </c>
      <c r="AS43" s="1704">
        <v>-0.034000000000000002</v>
      </c>
      <c r="AT43" s="1707">
        <v>9</v>
      </c>
      <c r="AU43" s="1706">
        <v>0.14999999999999999</v>
      </c>
      <c r="AV43" s="1638">
        <v>-0.034000000000000002</v>
      </c>
      <c r="AW43" s="1707">
        <v>9</v>
      </c>
      <c r="AX43" s="1638">
        <v>0.14999999999999999</v>
      </c>
      <c r="AY43" s="1704">
        <v>-0.034000000000000002</v>
      </c>
      <c r="AZ43" s="1707">
        <v>9</v>
      </c>
      <c r="BA43" s="1706">
        <v>0.14999999999999999</v>
      </c>
      <c r="BB43" s="1638">
        <v>-0.034000000000000002</v>
      </c>
      <c r="BC43" s="1707">
        <v>9</v>
      </c>
      <c r="BD43" s="1638">
        <v>0.14999999999999999</v>
      </c>
      <c r="BE43" s="1704">
        <v>-0.034000000000000002</v>
      </c>
      <c r="BF43" s="1707">
        <v>9</v>
      </c>
      <c r="BG43" s="1706">
        <v>0.14999999999999999</v>
      </c>
      <c r="BH43" s="1638">
        <v>-0.034000000000000002</v>
      </c>
      <c r="BI43" s="1707">
        <v>9</v>
      </c>
      <c r="BJ43" s="1638">
        <v>0.14999999999999999</v>
      </c>
      <c r="BK43" s="1704">
        <v>-0.034000000000000002</v>
      </c>
      <c r="BL43" s="1707">
        <v>9</v>
      </c>
      <c r="BM43" s="1706">
        <v>0.14999999999999999</v>
      </c>
      <c r="BN43" s="1638">
        <v>-0.034000000000000002</v>
      </c>
      <c r="BO43" s="1707">
        <v>9</v>
      </c>
      <c r="BP43" s="1638">
        <v>0.14999999999999999</v>
      </c>
      <c r="BQ43" s="1704">
        <v>-0.034000000000000002</v>
      </c>
      <c r="BR43" s="1707">
        <v>9</v>
      </c>
      <c r="BS43" s="1712">
        <v>0.14000000000000001</v>
      </c>
      <c r="BT43" s="1638">
        <v>-0.032000000000000001</v>
      </c>
      <c r="BU43" s="1711">
        <v>8</v>
      </c>
      <c r="BV43" s="1638">
        <v>0.14000000000000001</v>
      </c>
      <c r="BW43" s="1704">
        <v>-0.032000000000000001</v>
      </c>
      <c r="BX43" s="1638">
        <v>8</v>
      </c>
      <c r="BY43" s="1712">
        <v>0.14000000000000001</v>
      </c>
      <c r="BZ43" s="1638">
        <v>-0.032000000000000001</v>
      </c>
      <c r="CA43" s="1711">
        <v>8</v>
      </c>
    </row>
    <row r="44" s="1620" customFormat="1" ht="21.75" customHeight="1">
      <c r="A44" s="1687" t="s">
        <v>486</v>
      </c>
      <c r="B44" s="1622"/>
      <c r="C44" s="1688" t="s">
        <v>537</v>
      </c>
      <c r="D44" s="1750" t="s">
        <v>103</v>
      </c>
      <c r="E44" s="1701" t="s">
        <v>495</v>
      </c>
      <c r="F44" s="1701" t="s">
        <v>495</v>
      </c>
      <c r="G44" s="1702">
        <v>10</v>
      </c>
      <c r="H44" s="1703">
        <v>0.040000000000000001</v>
      </c>
      <c r="I44" s="1638">
        <v>0.016</v>
      </c>
      <c r="J44" s="1705">
        <v>2</v>
      </c>
      <c r="K44" s="1638">
        <v>0.040000000000000001</v>
      </c>
      <c r="L44" s="1704">
        <v>0.016</v>
      </c>
      <c r="M44" s="1638">
        <v>2</v>
      </c>
      <c r="N44" s="1703">
        <v>0.040000000000000001</v>
      </c>
      <c r="O44" s="1638">
        <v>0.016</v>
      </c>
      <c r="P44" s="1705">
        <v>2</v>
      </c>
      <c r="Q44" s="1638">
        <v>0.040000000000000001</v>
      </c>
      <c r="R44" s="1704">
        <v>0.016</v>
      </c>
      <c r="S44" s="1638">
        <v>2</v>
      </c>
      <c r="T44" s="1703">
        <v>0.040000000000000001</v>
      </c>
      <c r="U44" s="1638">
        <v>0.016</v>
      </c>
      <c r="V44" s="1705">
        <v>2</v>
      </c>
      <c r="W44" s="1638">
        <v>0.040000000000000001</v>
      </c>
      <c r="X44" s="1704">
        <v>0.016</v>
      </c>
      <c r="Y44" s="1638">
        <v>2</v>
      </c>
      <c r="Z44" s="1703">
        <v>0.040000000000000001</v>
      </c>
      <c r="AA44" s="1638">
        <v>0.016</v>
      </c>
      <c r="AB44" s="1705">
        <v>2</v>
      </c>
      <c r="AC44" s="1638">
        <v>0.040000000000000001</v>
      </c>
      <c r="AD44" s="1704">
        <v>0.016</v>
      </c>
      <c r="AE44" s="1638">
        <v>2</v>
      </c>
      <c r="AF44" s="1712">
        <v>0.040000000000000001</v>
      </c>
      <c r="AG44" s="1638">
        <v>0.016</v>
      </c>
      <c r="AH44" s="1711">
        <v>2</v>
      </c>
      <c r="AI44" s="1638">
        <v>0.040000000000000001</v>
      </c>
      <c r="AJ44" s="1704">
        <v>0.016</v>
      </c>
      <c r="AK44" s="1638">
        <v>2</v>
      </c>
      <c r="AL44" s="1712">
        <v>0.40000000000000002</v>
      </c>
      <c r="AM44" s="1638">
        <v>0.016</v>
      </c>
      <c r="AN44" s="1711">
        <v>23</v>
      </c>
      <c r="AO44" s="1638">
        <v>0.40000000000000002</v>
      </c>
      <c r="AP44" s="1704">
        <v>0.016</v>
      </c>
      <c r="AQ44" s="1638">
        <v>23</v>
      </c>
      <c r="AR44" s="1712">
        <v>0.40000000000000002</v>
      </c>
      <c r="AS44" s="1638">
        <v>0.016</v>
      </c>
      <c r="AT44" s="1711">
        <v>23</v>
      </c>
      <c r="AU44" s="1638">
        <v>0.40000000000000002</v>
      </c>
      <c r="AV44" s="1704">
        <v>0.016</v>
      </c>
      <c r="AW44" s="1638">
        <v>23</v>
      </c>
      <c r="AX44" s="1712">
        <v>0.40000000000000002</v>
      </c>
      <c r="AY44" s="1638">
        <v>0.016</v>
      </c>
      <c r="AZ44" s="1711">
        <v>23</v>
      </c>
      <c r="BA44" s="1638">
        <v>0.40000000000000002</v>
      </c>
      <c r="BB44" s="1704">
        <v>0.016</v>
      </c>
      <c r="BC44" s="1638">
        <v>23</v>
      </c>
      <c r="BD44" s="1712">
        <v>0.40000000000000002</v>
      </c>
      <c r="BE44" s="1638">
        <v>0.016</v>
      </c>
      <c r="BF44" s="1711">
        <v>23</v>
      </c>
      <c r="BG44" s="1638">
        <v>0.40000000000000002</v>
      </c>
      <c r="BH44" s="1704">
        <v>0.016</v>
      </c>
      <c r="BI44" s="1638">
        <v>23</v>
      </c>
      <c r="BJ44" s="1712">
        <v>0.40000000000000002</v>
      </c>
      <c r="BK44" s="1638">
        <v>0.016</v>
      </c>
      <c r="BL44" s="1711">
        <v>23</v>
      </c>
      <c r="BM44" s="1638">
        <v>0.40000000000000002</v>
      </c>
      <c r="BN44" s="1704">
        <v>0.016</v>
      </c>
      <c r="BO44" s="1638">
        <v>23</v>
      </c>
      <c r="BP44" s="1712">
        <v>0.40000000000000002</v>
      </c>
      <c r="BQ44" s="1638">
        <v>0.016</v>
      </c>
      <c r="BR44" s="1711">
        <v>23</v>
      </c>
      <c r="BS44" s="1638">
        <v>0.12</v>
      </c>
      <c r="BT44" s="1704">
        <v>0.049000000000000002</v>
      </c>
      <c r="BU44" s="1638">
        <v>7</v>
      </c>
      <c r="BV44" s="1706">
        <v>0.12</v>
      </c>
      <c r="BW44" s="1638">
        <v>0.049000000000000002</v>
      </c>
      <c r="BX44" s="1707">
        <v>7</v>
      </c>
      <c r="BY44" s="1638">
        <v>0.12</v>
      </c>
      <c r="BZ44" s="1704">
        <v>0.049000000000000002</v>
      </c>
      <c r="CA44" s="1638">
        <v>7</v>
      </c>
    </row>
    <row r="45" s="1620" customFormat="1" ht="21.75" customHeight="1">
      <c r="A45" s="1687" t="s">
        <v>486</v>
      </c>
      <c r="B45" s="1622"/>
      <c r="C45" s="1688" t="s">
        <v>538</v>
      </c>
      <c r="D45" s="1750" t="s">
        <v>104</v>
      </c>
      <c r="E45" s="1701" t="s">
        <v>495</v>
      </c>
      <c r="F45" s="1701" t="s">
        <v>495</v>
      </c>
      <c r="G45" s="1702">
        <v>10</v>
      </c>
      <c r="H45" s="1709">
        <v>0.20000000000000001</v>
      </c>
      <c r="I45" s="1704">
        <v>0.087999999999999995</v>
      </c>
      <c r="J45" s="1708">
        <v>13</v>
      </c>
      <c r="K45" s="1706">
        <v>0.20000000000000001</v>
      </c>
      <c r="L45" s="1638">
        <v>0.087999999999999995</v>
      </c>
      <c r="M45" s="1707">
        <v>13</v>
      </c>
      <c r="N45" s="1703">
        <v>0.20000000000000001</v>
      </c>
      <c r="O45" s="1704">
        <v>0.087999999999999995</v>
      </c>
      <c r="P45" s="1708">
        <v>13</v>
      </c>
      <c r="Q45" s="1706">
        <v>0.20000000000000001</v>
      </c>
      <c r="R45" s="1638">
        <v>0.087999999999999995</v>
      </c>
      <c r="S45" s="1707">
        <v>13</v>
      </c>
      <c r="T45" s="1709">
        <v>0.20000000000000001</v>
      </c>
      <c r="U45" s="1704">
        <v>0.087999999999999995</v>
      </c>
      <c r="V45" s="1708">
        <v>13</v>
      </c>
      <c r="W45" s="1706">
        <v>0.20000000000000001</v>
      </c>
      <c r="X45" s="1638">
        <v>0.087999999999999995</v>
      </c>
      <c r="Y45" s="1707">
        <v>13</v>
      </c>
      <c r="Z45" s="1709">
        <v>0.20000000000000001</v>
      </c>
      <c r="AA45" s="1704">
        <v>0.087999999999999995</v>
      </c>
      <c r="AB45" s="1705">
        <v>13</v>
      </c>
      <c r="AC45" s="1706">
        <v>0.20000000000000001</v>
      </c>
      <c r="AD45" s="1638">
        <v>0.087999999999999995</v>
      </c>
      <c r="AE45" s="1707">
        <v>13</v>
      </c>
      <c r="AF45" s="1638">
        <v>0.20000000000000001</v>
      </c>
      <c r="AG45" s="1704">
        <v>0.087999999999999995</v>
      </c>
      <c r="AH45" s="1707">
        <v>12</v>
      </c>
      <c r="AI45" s="1706">
        <v>0.20000000000000001</v>
      </c>
      <c r="AJ45" s="1638">
        <v>0.087999999999999995</v>
      </c>
      <c r="AK45" s="1707">
        <v>12</v>
      </c>
      <c r="AL45" s="1638">
        <v>0.44</v>
      </c>
      <c r="AM45" s="1704">
        <v>0.14999999999999999</v>
      </c>
      <c r="AN45" s="1638">
        <v>26</v>
      </c>
      <c r="AO45" s="1706">
        <v>0.44</v>
      </c>
      <c r="AP45" s="1638">
        <v>0.14999999999999999</v>
      </c>
      <c r="AQ45" s="1707">
        <v>26</v>
      </c>
      <c r="AR45" s="1638">
        <v>0.44</v>
      </c>
      <c r="AS45" s="1704">
        <v>0.14999999999999999</v>
      </c>
      <c r="AT45" s="1707">
        <v>26</v>
      </c>
      <c r="AU45" s="1706">
        <v>0.44</v>
      </c>
      <c r="AV45" s="1638">
        <v>0.14999999999999999</v>
      </c>
      <c r="AW45" s="1707">
        <v>27</v>
      </c>
      <c r="AX45" s="1638">
        <v>0.44</v>
      </c>
      <c r="AY45" s="1704">
        <v>0.14999999999999999</v>
      </c>
      <c r="AZ45" s="1707">
        <v>26</v>
      </c>
      <c r="BA45" s="1706">
        <v>0.44</v>
      </c>
      <c r="BB45" s="1638">
        <v>0.14999999999999999</v>
      </c>
      <c r="BC45" s="1707">
        <v>26</v>
      </c>
      <c r="BD45" s="1638">
        <v>0.44</v>
      </c>
      <c r="BE45" s="1704">
        <v>0.14999999999999999</v>
      </c>
      <c r="BF45" s="1707">
        <v>27</v>
      </c>
      <c r="BG45" s="1706">
        <v>0.44</v>
      </c>
      <c r="BH45" s="1638">
        <v>0.14999999999999999</v>
      </c>
      <c r="BI45" s="1707">
        <v>26</v>
      </c>
      <c r="BJ45" s="1638">
        <v>0.44</v>
      </c>
      <c r="BK45" s="1704">
        <v>0.14999999999999999</v>
      </c>
      <c r="BL45" s="1707">
        <v>26</v>
      </c>
      <c r="BM45" s="1706">
        <v>0.44</v>
      </c>
      <c r="BN45" s="1638">
        <v>0.14999999999999999</v>
      </c>
      <c r="BO45" s="1707">
        <v>26</v>
      </c>
      <c r="BP45" s="1638">
        <v>0.44</v>
      </c>
      <c r="BQ45" s="1704">
        <v>0.14999999999999999</v>
      </c>
      <c r="BR45" s="1707">
        <v>26</v>
      </c>
      <c r="BS45" s="1712">
        <v>0.41999999999999998</v>
      </c>
      <c r="BT45" s="1638">
        <v>0.11</v>
      </c>
      <c r="BU45" s="1711">
        <v>25</v>
      </c>
      <c r="BV45" s="1638">
        <v>0.41999999999999998</v>
      </c>
      <c r="BW45" s="1704">
        <v>0.11</v>
      </c>
      <c r="BX45" s="1638">
        <v>25</v>
      </c>
      <c r="BY45" s="1712">
        <v>0.41999999999999998</v>
      </c>
      <c r="BZ45" s="1638">
        <v>0.11</v>
      </c>
      <c r="CA45" s="1711">
        <v>25</v>
      </c>
    </row>
    <row r="46" s="1620" customFormat="1" ht="21.75" customHeight="1">
      <c r="A46" s="1687" t="s">
        <v>486</v>
      </c>
      <c r="B46" s="1622"/>
      <c r="C46" s="1688" t="s">
        <v>539</v>
      </c>
      <c r="D46" s="1750" t="s">
        <v>105</v>
      </c>
      <c r="E46" s="1701" t="s">
        <v>495</v>
      </c>
      <c r="F46" s="1701" t="s">
        <v>495</v>
      </c>
      <c r="G46" s="1702">
        <v>10</v>
      </c>
      <c r="H46" s="1703">
        <v>0.54000000000000004</v>
      </c>
      <c r="I46" s="1638">
        <v>0.10000000000000001</v>
      </c>
      <c r="J46" s="1705">
        <v>31</v>
      </c>
      <c r="K46" s="1638">
        <v>0.54000000000000004</v>
      </c>
      <c r="L46" s="1704">
        <v>0.10000000000000001</v>
      </c>
      <c r="M46" s="1638">
        <v>31</v>
      </c>
      <c r="N46" s="1703">
        <v>0.54000000000000004</v>
      </c>
      <c r="O46" s="1638">
        <v>0.10000000000000001</v>
      </c>
      <c r="P46" s="1705">
        <v>31</v>
      </c>
      <c r="Q46" s="1638">
        <v>0.54000000000000004</v>
      </c>
      <c r="R46" s="1704">
        <v>0.10000000000000001</v>
      </c>
      <c r="S46" s="1638">
        <v>31</v>
      </c>
      <c r="T46" s="1703">
        <v>0.54000000000000004</v>
      </c>
      <c r="U46" s="1638">
        <v>0.10000000000000001</v>
      </c>
      <c r="V46" s="1705">
        <v>31</v>
      </c>
      <c r="W46" s="1638">
        <v>0.54000000000000004</v>
      </c>
      <c r="X46" s="1704">
        <v>0.10000000000000001</v>
      </c>
      <c r="Y46" s="1638">
        <v>31</v>
      </c>
      <c r="Z46" s="1703">
        <v>0.54000000000000004</v>
      </c>
      <c r="AA46" s="1638">
        <v>0.10000000000000001</v>
      </c>
      <c r="AB46" s="1705">
        <v>31</v>
      </c>
      <c r="AC46" s="1638">
        <v>0.54000000000000004</v>
      </c>
      <c r="AD46" s="1704">
        <v>0.10000000000000001</v>
      </c>
      <c r="AE46" s="1638">
        <v>31</v>
      </c>
      <c r="AF46" s="1712">
        <v>0.54000000000000004</v>
      </c>
      <c r="AG46" s="1638">
        <v>0.10000000000000001</v>
      </c>
      <c r="AH46" s="1711">
        <v>31</v>
      </c>
      <c r="AI46" s="1638">
        <v>0.54000000000000004</v>
      </c>
      <c r="AJ46" s="1704">
        <v>0.10000000000000001</v>
      </c>
      <c r="AK46" s="1638">
        <v>31</v>
      </c>
      <c r="AL46" s="1712">
        <v>1.2</v>
      </c>
      <c r="AM46" s="1638">
        <v>0.19</v>
      </c>
      <c r="AN46" s="1711">
        <v>69</v>
      </c>
      <c r="AO46" s="1638">
        <v>1.2</v>
      </c>
      <c r="AP46" s="1704">
        <v>0.19</v>
      </c>
      <c r="AQ46" s="1638">
        <v>69</v>
      </c>
      <c r="AR46" s="1712">
        <v>1.2</v>
      </c>
      <c r="AS46" s="1638">
        <v>0.19</v>
      </c>
      <c r="AT46" s="1711">
        <v>69</v>
      </c>
      <c r="AU46" s="1638">
        <v>1.2</v>
      </c>
      <c r="AV46" s="1704">
        <v>0.19</v>
      </c>
      <c r="AW46" s="1638">
        <v>70</v>
      </c>
      <c r="AX46" s="1712">
        <v>1.2</v>
      </c>
      <c r="AY46" s="1638">
        <v>0.19</v>
      </c>
      <c r="AZ46" s="1711">
        <v>69</v>
      </c>
      <c r="BA46" s="1638">
        <v>1.2</v>
      </c>
      <c r="BB46" s="1704">
        <v>0.19</v>
      </c>
      <c r="BC46" s="1638">
        <v>69</v>
      </c>
      <c r="BD46" s="1712">
        <v>1.2</v>
      </c>
      <c r="BE46" s="1638">
        <v>0.19</v>
      </c>
      <c r="BF46" s="1711">
        <v>70</v>
      </c>
      <c r="BG46" s="1638">
        <v>1.2</v>
      </c>
      <c r="BH46" s="1704">
        <v>0.19</v>
      </c>
      <c r="BI46" s="1638">
        <v>69</v>
      </c>
      <c r="BJ46" s="1712">
        <v>1.2</v>
      </c>
      <c r="BK46" s="1638">
        <v>0.19</v>
      </c>
      <c r="BL46" s="1711">
        <v>69</v>
      </c>
      <c r="BM46" s="1638">
        <v>1.2</v>
      </c>
      <c r="BN46" s="1704">
        <v>0.19</v>
      </c>
      <c r="BO46" s="1638">
        <v>69</v>
      </c>
      <c r="BP46" s="1712">
        <v>1.2</v>
      </c>
      <c r="BQ46" s="1638">
        <v>0.19</v>
      </c>
      <c r="BR46" s="1711">
        <v>69</v>
      </c>
      <c r="BS46" s="1638">
        <v>0.96999999999999997</v>
      </c>
      <c r="BT46" s="1704">
        <v>0.13</v>
      </c>
      <c r="BU46" s="1638">
        <v>56</v>
      </c>
      <c r="BV46" s="1706">
        <v>0.96999999999999997</v>
      </c>
      <c r="BW46" s="1638">
        <v>0.13</v>
      </c>
      <c r="BX46" s="1707">
        <v>56</v>
      </c>
      <c r="BY46" s="1638">
        <v>0.96999999999999997</v>
      </c>
      <c r="BZ46" s="1704">
        <v>0.13</v>
      </c>
      <c r="CA46" s="1638">
        <v>56</v>
      </c>
    </row>
    <row r="47" s="1620" customFormat="1" ht="21.75" customHeight="1">
      <c r="A47" s="1687" t="s">
        <v>486</v>
      </c>
      <c r="B47" s="1622"/>
      <c r="C47" s="1688" t="s">
        <v>540</v>
      </c>
      <c r="D47" s="1750" t="s">
        <v>106</v>
      </c>
      <c r="E47" s="1701" t="s">
        <v>495</v>
      </c>
      <c r="F47" s="1701" t="s">
        <v>495</v>
      </c>
      <c r="G47" s="1702">
        <v>10</v>
      </c>
      <c r="H47" s="1709">
        <v>0.050000000000000003</v>
      </c>
      <c r="I47" s="1704">
        <v>0.070000000000000007</v>
      </c>
      <c r="J47" s="1708">
        <v>5</v>
      </c>
      <c r="K47" s="1706">
        <v>0.050000000000000003</v>
      </c>
      <c r="L47" s="1638">
        <v>0.070000000000000007</v>
      </c>
      <c r="M47" s="1707">
        <v>5</v>
      </c>
      <c r="N47" s="1703">
        <v>0.050000000000000003</v>
      </c>
      <c r="O47" s="1704">
        <v>0.070000000000000007</v>
      </c>
      <c r="P47" s="1708">
        <v>5</v>
      </c>
      <c r="Q47" s="1706">
        <v>0.050000000000000003</v>
      </c>
      <c r="R47" s="1638">
        <v>0.070000000000000007</v>
      </c>
      <c r="S47" s="1707">
        <v>5</v>
      </c>
      <c r="T47" s="1709">
        <v>0.050000000000000003</v>
      </c>
      <c r="U47" s="1704">
        <v>0.070000000000000007</v>
      </c>
      <c r="V47" s="1708">
        <v>5</v>
      </c>
      <c r="W47" s="1706">
        <v>0.050000000000000003</v>
      </c>
      <c r="X47" s="1638">
        <v>0.070000000000000007</v>
      </c>
      <c r="Y47" s="1707">
        <v>5</v>
      </c>
      <c r="Z47" s="1709">
        <v>0.050000000000000003</v>
      </c>
      <c r="AA47" s="1704">
        <v>0.070000000000000007</v>
      </c>
      <c r="AB47" s="1705">
        <v>5</v>
      </c>
      <c r="AC47" s="1706">
        <v>0.050000000000000003</v>
      </c>
      <c r="AD47" s="1638">
        <v>0.070000000000000007</v>
      </c>
      <c r="AE47" s="1707">
        <v>5</v>
      </c>
      <c r="AF47" s="1638">
        <v>0.050000000000000003</v>
      </c>
      <c r="AG47" s="1704">
        <v>0.070000000000000007</v>
      </c>
      <c r="AH47" s="1707">
        <v>5</v>
      </c>
      <c r="AI47" s="1706">
        <v>0.050000000000000003</v>
      </c>
      <c r="AJ47" s="1638">
        <v>0.070000000000000007</v>
      </c>
      <c r="AK47" s="1707">
        <v>5</v>
      </c>
      <c r="AL47" s="1638">
        <v>0.067000000000000004</v>
      </c>
      <c r="AM47" s="1704">
        <v>0.074999999999999997</v>
      </c>
      <c r="AN47" s="1638">
        <v>6</v>
      </c>
      <c r="AO47" s="1706">
        <v>0.067000000000000004</v>
      </c>
      <c r="AP47" s="1638">
        <v>0.074999999999999997</v>
      </c>
      <c r="AQ47" s="1707">
        <v>6</v>
      </c>
      <c r="AR47" s="1638">
        <v>0.067000000000000004</v>
      </c>
      <c r="AS47" s="1704">
        <v>0.074999999999999997</v>
      </c>
      <c r="AT47" s="1707">
        <v>6</v>
      </c>
      <c r="AU47" s="1706">
        <v>0.067000000000000004</v>
      </c>
      <c r="AV47" s="1638">
        <v>0.074999999999999997</v>
      </c>
      <c r="AW47" s="1707">
        <v>6</v>
      </c>
      <c r="AX47" s="1638">
        <v>0.067000000000000004</v>
      </c>
      <c r="AY47" s="1704">
        <v>0.074999999999999997</v>
      </c>
      <c r="AZ47" s="1707">
        <v>6</v>
      </c>
      <c r="BA47" s="1706">
        <v>0.067000000000000004</v>
      </c>
      <c r="BB47" s="1638">
        <v>0.074999999999999997</v>
      </c>
      <c r="BC47" s="1707">
        <v>6</v>
      </c>
      <c r="BD47" s="1638">
        <v>0.067000000000000004</v>
      </c>
      <c r="BE47" s="1704">
        <v>0.074999999999999997</v>
      </c>
      <c r="BF47" s="1707">
        <v>6</v>
      </c>
      <c r="BG47" s="1706">
        <v>0.067000000000000004</v>
      </c>
      <c r="BH47" s="1638">
        <v>0.074999999999999997</v>
      </c>
      <c r="BI47" s="1707">
        <v>6</v>
      </c>
      <c r="BJ47" s="1638">
        <v>0.067000000000000004</v>
      </c>
      <c r="BK47" s="1704">
        <v>0.074999999999999997</v>
      </c>
      <c r="BL47" s="1707">
        <v>6</v>
      </c>
      <c r="BM47" s="1706">
        <v>0.067000000000000004</v>
      </c>
      <c r="BN47" s="1638">
        <v>0.074999999999999997</v>
      </c>
      <c r="BO47" s="1707">
        <v>6</v>
      </c>
      <c r="BP47" s="1638">
        <v>0.067000000000000004</v>
      </c>
      <c r="BQ47" s="1704">
        <v>0.074999999999999997</v>
      </c>
      <c r="BR47" s="1707">
        <v>6</v>
      </c>
      <c r="BS47" s="1712">
        <v>0.050000000000000003</v>
      </c>
      <c r="BT47" s="1638">
        <v>0.057000000000000002</v>
      </c>
      <c r="BU47" s="1711">
        <v>4</v>
      </c>
      <c r="BV47" s="1638">
        <v>0.050000000000000003</v>
      </c>
      <c r="BW47" s="1704">
        <v>0.057000000000000002</v>
      </c>
      <c r="BX47" s="1638">
        <v>4</v>
      </c>
      <c r="BY47" s="1712">
        <v>0.050000000000000003</v>
      </c>
      <c r="BZ47" s="1638">
        <v>0.057000000000000002</v>
      </c>
      <c r="CA47" s="1711">
        <v>4</v>
      </c>
    </row>
    <row r="48" s="1620" customFormat="1" ht="21.75" customHeight="1">
      <c r="A48" s="1687" t="s">
        <v>486</v>
      </c>
      <c r="B48" s="1622"/>
      <c r="C48" s="1688" t="s">
        <v>541</v>
      </c>
      <c r="D48" s="1750" t="s">
        <v>107</v>
      </c>
      <c r="E48" s="1701" t="s">
        <v>495</v>
      </c>
      <c r="F48" s="1701" t="s">
        <v>495</v>
      </c>
      <c r="G48" s="1702">
        <v>10</v>
      </c>
      <c r="H48" s="1703">
        <v>0.14000000000000001</v>
      </c>
      <c r="I48" s="1638">
        <v>0.043999999999999997</v>
      </c>
      <c r="J48" s="1705">
        <v>8</v>
      </c>
      <c r="K48" s="1638">
        <v>0.14000000000000001</v>
      </c>
      <c r="L48" s="1704">
        <v>0.043999999999999997</v>
      </c>
      <c r="M48" s="1638">
        <v>8</v>
      </c>
      <c r="N48" s="1703">
        <v>0.14000000000000001</v>
      </c>
      <c r="O48" s="1638">
        <v>0.043999999999999997</v>
      </c>
      <c r="P48" s="1705">
        <v>8</v>
      </c>
      <c r="Q48" s="1638">
        <v>0.14000000000000001</v>
      </c>
      <c r="R48" s="1704">
        <v>0.043999999999999997</v>
      </c>
      <c r="S48" s="1638">
        <v>8</v>
      </c>
      <c r="T48" s="1703">
        <v>0.14000000000000001</v>
      </c>
      <c r="U48" s="1638">
        <v>0.043999999999999997</v>
      </c>
      <c r="V48" s="1705">
        <v>8</v>
      </c>
      <c r="W48" s="1638">
        <v>0.14000000000000001</v>
      </c>
      <c r="X48" s="1704">
        <v>0.043999999999999997</v>
      </c>
      <c r="Y48" s="1638">
        <v>8</v>
      </c>
      <c r="Z48" s="1703">
        <v>0.14000000000000001</v>
      </c>
      <c r="AA48" s="1638">
        <v>0.043999999999999997</v>
      </c>
      <c r="AB48" s="1705">
        <v>8</v>
      </c>
      <c r="AC48" s="1638">
        <v>0.14000000000000001</v>
      </c>
      <c r="AD48" s="1704">
        <v>0.043999999999999997</v>
      </c>
      <c r="AE48" s="1638">
        <v>8</v>
      </c>
      <c r="AF48" s="1712">
        <v>0.14000000000000001</v>
      </c>
      <c r="AG48" s="1638">
        <v>0.043999999999999997</v>
      </c>
      <c r="AH48" s="1711">
        <v>8</v>
      </c>
      <c r="AI48" s="1638">
        <v>0.14000000000000001</v>
      </c>
      <c r="AJ48" s="1704">
        <v>0.043999999999999997</v>
      </c>
      <c r="AK48" s="1638">
        <v>8</v>
      </c>
      <c r="AL48" s="1712">
        <v>0.22</v>
      </c>
      <c r="AM48" s="1638">
        <v>0.050999999999999997</v>
      </c>
      <c r="AN48" s="1711">
        <v>13</v>
      </c>
      <c r="AO48" s="1638">
        <v>0.22</v>
      </c>
      <c r="AP48" s="1704">
        <v>0.050999999999999997</v>
      </c>
      <c r="AQ48" s="1638">
        <v>13</v>
      </c>
      <c r="AR48" s="1712">
        <v>0.22</v>
      </c>
      <c r="AS48" s="1638">
        <v>0.050999999999999997</v>
      </c>
      <c r="AT48" s="1711">
        <v>13</v>
      </c>
      <c r="AU48" s="1638">
        <v>0.22</v>
      </c>
      <c r="AV48" s="1704">
        <v>0.050999999999999997</v>
      </c>
      <c r="AW48" s="1638">
        <v>13</v>
      </c>
      <c r="AX48" s="1712">
        <v>0.22</v>
      </c>
      <c r="AY48" s="1638">
        <v>0.050999999999999997</v>
      </c>
      <c r="AZ48" s="1711">
        <v>13</v>
      </c>
      <c r="BA48" s="1638">
        <v>0.22</v>
      </c>
      <c r="BB48" s="1704">
        <v>0.050999999999999997</v>
      </c>
      <c r="BC48" s="1638">
        <v>13</v>
      </c>
      <c r="BD48" s="1712">
        <v>0.22</v>
      </c>
      <c r="BE48" s="1638">
        <v>0.050999999999999997</v>
      </c>
      <c r="BF48" s="1711">
        <v>13</v>
      </c>
      <c r="BG48" s="1638">
        <v>0.22</v>
      </c>
      <c r="BH48" s="1704">
        <v>0.050999999999999997</v>
      </c>
      <c r="BI48" s="1638">
        <v>13</v>
      </c>
      <c r="BJ48" s="1712">
        <v>0.22</v>
      </c>
      <c r="BK48" s="1638">
        <v>0.050999999999999997</v>
      </c>
      <c r="BL48" s="1711">
        <v>13</v>
      </c>
      <c r="BM48" s="1638">
        <v>0.22</v>
      </c>
      <c r="BN48" s="1704">
        <v>0.050999999999999997</v>
      </c>
      <c r="BO48" s="1638">
        <v>13</v>
      </c>
      <c r="BP48" s="1712">
        <v>0.22</v>
      </c>
      <c r="BQ48" s="1638">
        <v>0.050999999999999997</v>
      </c>
      <c r="BR48" s="1711">
        <v>13</v>
      </c>
      <c r="BS48" s="1638">
        <v>0.26000000000000001</v>
      </c>
      <c r="BT48" s="1704">
        <v>0.050000000000000003</v>
      </c>
      <c r="BU48" s="1638">
        <v>15</v>
      </c>
      <c r="BV48" s="1706">
        <v>0.26000000000000001</v>
      </c>
      <c r="BW48" s="1638">
        <v>0.050000000000000003</v>
      </c>
      <c r="BX48" s="1707">
        <v>15</v>
      </c>
      <c r="BY48" s="1638">
        <v>0.26000000000000001</v>
      </c>
      <c r="BZ48" s="1704">
        <v>0.050000000000000003</v>
      </c>
      <c r="CA48" s="1638">
        <v>15</v>
      </c>
    </row>
    <row r="49" s="1620" customFormat="1" ht="21.75" customHeight="1">
      <c r="A49" s="1687" t="s">
        <v>486</v>
      </c>
      <c r="B49" s="1622"/>
      <c r="C49" s="1688" t="s">
        <v>542</v>
      </c>
      <c r="D49" s="1750" t="s">
        <v>108</v>
      </c>
      <c r="E49" s="1701" t="s">
        <v>495</v>
      </c>
      <c r="F49" s="1701" t="s">
        <v>495</v>
      </c>
      <c r="G49" s="1702">
        <v>10</v>
      </c>
      <c r="H49" s="1709">
        <v>0.26000000000000001</v>
      </c>
      <c r="I49" s="1704">
        <v>-0.063</v>
      </c>
      <c r="J49" s="1708">
        <v>15</v>
      </c>
      <c r="K49" s="1706">
        <v>0.26000000000000001</v>
      </c>
      <c r="L49" s="1638">
        <v>-0.063</v>
      </c>
      <c r="M49" s="1707">
        <v>15</v>
      </c>
      <c r="N49" s="1703">
        <v>0.26000000000000001</v>
      </c>
      <c r="O49" s="1704">
        <v>-0.063</v>
      </c>
      <c r="P49" s="1708">
        <v>15</v>
      </c>
      <c r="Q49" s="1706">
        <v>0.26000000000000001</v>
      </c>
      <c r="R49" s="1638">
        <v>-0.063</v>
      </c>
      <c r="S49" s="1707">
        <v>15</v>
      </c>
      <c r="T49" s="1709">
        <v>0.26000000000000001</v>
      </c>
      <c r="U49" s="1704">
        <v>-0.063</v>
      </c>
      <c r="V49" s="1708">
        <v>15</v>
      </c>
      <c r="W49" s="1706">
        <v>0.26000000000000001</v>
      </c>
      <c r="X49" s="1638">
        <v>-0.063</v>
      </c>
      <c r="Y49" s="1707">
        <v>15</v>
      </c>
      <c r="Z49" s="1709">
        <v>0.26000000000000001</v>
      </c>
      <c r="AA49" s="1704">
        <v>-0.063</v>
      </c>
      <c r="AB49" s="1705">
        <v>15</v>
      </c>
      <c r="AC49" s="1706">
        <v>0.26000000000000001</v>
      </c>
      <c r="AD49" s="1638">
        <v>-0.063</v>
      </c>
      <c r="AE49" s="1707">
        <v>15</v>
      </c>
      <c r="AF49" s="1638">
        <v>0.26000000000000001</v>
      </c>
      <c r="AG49" s="1704">
        <v>-0.063</v>
      </c>
      <c r="AH49" s="1707">
        <v>15</v>
      </c>
      <c r="AI49" s="1706">
        <v>0.26000000000000001</v>
      </c>
      <c r="AJ49" s="1638">
        <v>-0.063</v>
      </c>
      <c r="AK49" s="1707">
        <v>15</v>
      </c>
      <c r="AL49" s="1638">
        <v>0.75</v>
      </c>
      <c r="AM49" s="1704">
        <v>0.080000000000000002</v>
      </c>
      <c r="AN49" s="1638">
        <v>43</v>
      </c>
      <c r="AO49" s="1706">
        <v>0.75</v>
      </c>
      <c r="AP49" s="1638">
        <v>0.080000000000000002</v>
      </c>
      <c r="AQ49" s="1707">
        <v>43</v>
      </c>
      <c r="AR49" s="1638">
        <v>0.75</v>
      </c>
      <c r="AS49" s="1704">
        <v>0.080000000000000002</v>
      </c>
      <c r="AT49" s="1707">
        <v>43</v>
      </c>
      <c r="AU49" s="1706">
        <v>0.75</v>
      </c>
      <c r="AV49" s="1638">
        <v>0.080000000000000002</v>
      </c>
      <c r="AW49" s="1707">
        <v>43</v>
      </c>
      <c r="AX49" s="1638">
        <v>0.75</v>
      </c>
      <c r="AY49" s="1704">
        <v>0.080000000000000002</v>
      </c>
      <c r="AZ49" s="1707">
        <v>43</v>
      </c>
      <c r="BA49" s="1706">
        <v>0.75</v>
      </c>
      <c r="BB49" s="1638">
        <v>0.080000000000000002</v>
      </c>
      <c r="BC49" s="1707">
        <v>43</v>
      </c>
      <c r="BD49" s="1638">
        <v>0.75</v>
      </c>
      <c r="BE49" s="1704">
        <v>0.080000000000000002</v>
      </c>
      <c r="BF49" s="1707">
        <v>43</v>
      </c>
      <c r="BG49" s="1706">
        <v>0.75</v>
      </c>
      <c r="BH49" s="1638">
        <v>0.080000000000000002</v>
      </c>
      <c r="BI49" s="1707">
        <v>43</v>
      </c>
      <c r="BJ49" s="1638">
        <v>0.75</v>
      </c>
      <c r="BK49" s="1704">
        <v>0.080000000000000002</v>
      </c>
      <c r="BL49" s="1707">
        <v>43</v>
      </c>
      <c r="BM49" s="1706">
        <v>0.75</v>
      </c>
      <c r="BN49" s="1638">
        <v>0.080000000000000002</v>
      </c>
      <c r="BO49" s="1707">
        <v>43</v>
      </c>
      <c r="BP49" s="1638">
        <v>0.75</v>
      </c>
      <c r="BQ49" s="1704">
        <v>0.080000000000000002</v>
      </c>
      <c r="BR49" s="1707">
        <v>43</v>
      </c>
      <c r="BS49" s="1712">
        <v>0.44</v>
      </c>
      <c r="BT49" s="1638">
        <v>-0.041000000000000002</v>
      </c>
      <c r="BU49" s="1711">
        <v>25</v>
      </c>
      <c r="BV49" s="1638">
        <v>0.44</v>
      </c>
      <c r="BW49" s="1704">
        <v>-0.041000000000000002</v>
      </c>
      <c r="BX49" s="1638">
        <v>25</v>
      </c>
      <c r="BY49" s="1712">
        <v>0.44</v>
      </c>
      <c r="BZ49" s="1638">
        <v>-0.041000000000000002</v>
      </c>
      <c r="CA49" s="1711">
        <v>25</v>
      </c>
    </row>
    <row r="50" s="1620" customFormat="1" ht="21.75" customHeight="1">
      <c r="A50" s="1687" t="s">
        <v>486</v>
      </c>
      <c r="B50" s="1622"/>
      <c r="C50" s="1688" t="s">
        <v>543</v>
      </c>
      <c r="D50" s="1753" t="s">
        <v>110</v>
      </c>
      <c r="E50" s="1701" t="s">
        <v>495</v>
      </c>
      <c r="F50" s="1701" t="s">
        <v>495</v>
      </c>
      <c r="G50" s="1702">
        <v>10</v>
      </c>
      <c r="H50" s="1740">
        <v>0.0050000000000000001</v>
      </c>
      <c r="I50" s="1695">
        <v>-0.01</v>
      </c>
      <c r="J50" s="1705">
        <v>1</v>
      </c>
      <c r="K50" s="1737">
        <v>0.0060000000000000001</v>
      </c>
      <c r="L50" s="1704">
        <v>-0.01</v>
      </c>
      <c r="M50" s="1736">
        <v>1</v>
      </c>
      <c r="N50" s="1740">
        <v>0.0050000000000000001</v>
      </c>
      <c r="O50" s="1695">
        <v>-0.01</v>
      </c>
      <c r="P50" s="1705">
        <v>1</v>
      </c>
      <c r="Q50" s="1737">
        <v>0.0060000000000000001</v>
      </c>
      <c r="R50" s="1704">
        <v>-0.01</v>
      </c>
      <c r="S50" s="1736">
        <v>1</v>
      </c>
      <c r="T50" s="1740">
        <v>0.0050000000000000001</v>
      </c>
      <c r="U50" s="1638">
        <v>-0.01</v>
      </c>
      <c r="V50" s="1705">
        <v>1</v>
      </c>
      <c r="W50" s="1737">
        <v>0.0050000000000000001</v>
      </c>
      <c r="X50" s="1704">
        <v>-0.01</v>
      </c>
      <c r="Y50" s="1736">
        <v>1</v>
      </c>
      <c r="Z50" s="1740">
        <v>0.0050000000000000001</v>
      </c>
      <c r="AA50" s="1695">
        <v>-0.01</v>
      </c>
      <c r="AB50" s="1705">
        <v>1</v>
      </c>
      <c r="AC50" s="1631">
        <v>0</v>
      </c>
      <c r="AD50" s="1704">
        <v>-0.02</v>
      </c>
      <c r="AE50" s="1638">
        <v>1</v>
      </c>
      <c r="AF50" s="1738">
        <v>0.073999999999999996</v>
      </c>
      <c r="AG50" s="1638">
        <v>0.070000000000000007</v>
      </c>
      <c r="AH50" s="1739">
        <v>6</v>
      </c>
      <c r="AI50" s="1631">
        <v>0.073999999999999996</v>
      </c>
      <c r="AJ50" s="1695">
        <v>0.070000000000000007</v>
      </c>
      <c r="AK50" s="1638">
        <v>6</v>
      </c>
      <c r="AL50" s="1744">
        <v>0.073999999999999996</v>
      </c>
      <c r="AM50" s="1638">
        <v>0.070000000000000007</v>
      </c>
      <c r="AN50" s="1711">
        <v>6</v>
      </c>
      <c r="AO50" s="1738">
        <v>0.073999999999999996</v>
      </c>
      <c r="AP50" s="1704">
        <v>0.070000000000000007</v>
      </c>
      <c r="AQ50" s="1739">
        <v>6</v>
      </c>
      <c r="AR50" s="1744">
        <v>0.073999999999999996</v>
      </c>
      <c r="AS50" s="1695">
        <v>0.070000000000000007</v>
      </c>
      <c r="AT50" s="1711">
        <v>6</v>
      </c>
      <c r="AU50" s="1738">
        <v>0.0060000000000000001</v>
      </c>
      <c r="AV50" s="1704">
        <v>-0.01</v>
      </c>
      <c r="AW50" s="1739">
        <v>1</v>
      </c>
      <c r="AX50" s="1744">
        <v>0.073999999999999996</v>
      </c>
      <c r="AY50" s="1695">
        <v>0.070000000000000007</v>
      </c>
      <c r="AZ50" s="1711">
        <v>6</v>
      </c>
      <c r="BA50" s="1738">
        <v>0.073999999999999996</v>
      </c>
      <c r="BB50" s="1704">
        <v>0.070000000000000007</v>
      </c>
      <c r="BC50" s="1739">
        <v>6</v>
      </c>
      <c r="BD50" s="1744">
        <v>0.0060000000000000001</v>
      </c>
      <c r="BE50" s="1695">
        <v>-0.01</v>
      </c>
      <c r="BF50" s="1711">
        <v>1</v>
      </c>
      <c r="BG50" s="1738">
        <v>0.073999999999999996</v>
      </c>
      <c r="BH50" s="1704">
        <v>0.070000000000000007</v>
      </c>
      <c r="BI50" s="1739">
        <v>6</v>
      </c>
      <c r="BJ50" s="1744">
        <v>0.073999999999999996</v>
      </c>
      <c r="BK50" s="1695">
        <v>0.070000000000000007</v>
      </c>
      <c r="BL50" s="1711">
        <v>6</v>
      </c>
      <c r="BM50" s="1738">
        <v>0.073999999999999996</v>
      </c>
      <c r="BN50" s="1704">
        <v>0.070000000000000007</v>
      </c>
      <c r="BO50" s="1739">
        <v>6</v>
      </c>
      <c r="BP50" s="1744">
        <v>0.073999999999999996</v>
      </c>
      <c r="BQ50" s="1695">
        <v>0.070000000000000007</v>
      </c>
      <c r="BR50" s="1711">
        <v>6</v>
      </c>
      <c r="BS50" s="1631">
        <v>0.0060000000000000001</v>
      </c>
      <c r="BT50" s="1704">
        <v>-0.01</v>
      </c>
      <c r="BU50" s="1711">
        <v>1</v>
      </c>
      <c r="BV50" s="1738">
        <v>0.0060000000000000001</v>
      </c>
      <c r="BW50" s="1638">
        <v>-0.01</v>
      </c>
      <c r="BX50" s="1739">
        <v>1</v>
      </c>
      <c r="BY50" s="1631">
        <v>0.0060000000000000001</v>
      </c>
      <c r="BZ50" s="1695">
        <v>-0.01</v>
      </c>
      <c r="CA50" s="1711">
        <v>1</v>
      </c>
    </row>
    <row r="51" s="1620" customFormat="1" ht="21.75" customHeight="1">
      <c r="A51" s="1687"/>
      <c r="B51" s="1719" t="s">
        <v>523</v>
      </c>
      <c r="C51" s="1720" t="s">
        <v>544</v>
      </c>
      <c r="D51" s="1745" t="s">
        <v>545</v>
      </c>
      <c r="E51" s="1701"/>
      <c r="F51" s="1701"/>
      <c r="G51" s="1702">
        <v>10</v>
      </c>
      <c r="H51" s="1740">
        <v>0.0040000000000000001</v>
      </c>
      <c r="I51" s="1704">
        <v>0</v>
      </c>
      <c r="J51" s="1754">
        <v>0</v>
      </c>
      <c r="K51" s="1741">
        <v>0.0032000000000000002</v>
      </c>
      <c r="L51" s="1755">
        <v>0</v>
      </c>
      <c r="M51" s="1707">
        <v>0</v>
      </c>
      <c r="N51" s="1756">
        <v>0.0040000000000000001</v>
      </c>
      <c r="O51" s="1704">
        <v>0</v>
      </c>
      <c r="P51" s="1754">
        <v>0</v>
      </c>
      <c r="Q51" s="1741">
        <v>0.0032000000000000002</v>
      </c>
      <c r="R51" s="1755">
        <v>0</v>
      </c>
      <c r="S51" s="1707">
        <v>0</v>
      </c>
      <c r="T51" s="1742">
        <v>0.0040000000000000001</v>
      </c>
      <c r="U51" s="1704">
        <v>0</v>
      </c>
      <c r="V51" s="1705">
        <v>0</v>
      </c>
      <c r="W51" s="1741">
        <v>0.0040000000000000001</v>
      </c>
      <c r="X51" s="1755">
        <v>0</v>
      </c>
      <c r="Y51" s="1707">
        <v>0</v>
      </c>
      <c r="Z51" s="1756">
        <v>0.0040000000000000001</v>
      </c>
      <c r="AA51" s="1704">
        <v>0</v>
      </c>
      <c r="AB51" s="1754">
        <v>0</v>
      </c>
      <c r="AC51" s="1741">
        <v>0.0040000000000000001</v>
      </c>
      <c r="AD51" s="1638">
        <v>0</v>
      </c>
      <c r="AE51" s="1711">
        <v>0</v>
      </c>
      <c r="AF51" s="1631">
        <v>0.0037000000000000002</v>
      </c>
      <c r="AG51" s="1755">
        <v>0</v>
      </c>
      <c r="AH51" s="1711">
        <v>0</v>
      </c>
      <c r="AI51" s="1757">
        <v>0.0037000000000000002</v>
      </c>
      <c r="AJ51" s="1638">
        <v>0</v>
      </c>
      <c r="AK51" s="1758">
        <v>0</v>
      </c>
      <c r="AL51" s="1631">
        <v>0.0037000000000000002</v>
      </c>
      <c r="AM51" s="1704">
        <v>0</v>
      </c>
      <c r="AN51" s="1711">
        <v>0</v>
      </c>
      <c r="AO51" s="1744">
        <v>0.0037000000000000002</v>
      </c>
      <c r="AP51" s="1755">
        <v>0</v>
      </c>
      <c r="AQ51" s="1711">
        <v>0</v>
      </c>
      <c r="AR51" s="1757">
        <v>0.0037000000000000002</v>
      </c>
      <c r="AS51" s="1704">
        <v>0</v>
      </c>
      <c r="AT51" s="1758">
        <v>0</v>
      </c>
      <c r="AU51" s="1744">
        <v>0.0032000000000000002</v>
      </c>
      <c r="AV51" s="1755">
        <v>0</v>
      </c>
      <c r="AW51" s="1711">
        <v>0</v>
      </c>
      <c r="AX51" s="1757">
        <v>0.0037000000000000002</v>
      </c>
      <c r="AY51" s="1704">
        <v>0</v>
      </c>
      <c r="AZ51" s="1758">
        <v>0</v>
      </c>
      <c r="BA51" s="1744">
        <v>0.0037000000000000002</v>
      </c>
      <c r="BB51" s="1755">
        <v>0</v>
      </c>
      <c r="BC51" s="1711">
        <v>0</v>
      </c>
      <c r="BD51" s="1757">
        <v>0.0032000000000000002</v>
      </c>
      <c r="BE51" s="1704">
        <v>0</v>
      </c>
      <c r="BF51" s="1758">
        <v>0</v>
      </c>
      <c r="BG51" s="1744">
        <v>0.0037000000000000002</v>
      </c>
      <c r="BH51" s="1755">
        <v>0</v>
      </c>
      <c r="BI51" s="1711">
        <v>0</v>
      </c>
      <c r="BJ51" s="1757">
        <v>0.0037000000000000002</v>
      </c>
      <c r="BK51" s="1704">
        <v>0</v>
      </c>
      <c r="BL51" s="1758">
        <v>0</v>
      </c>
      <c r="BM51" s="1744">
        <v>0.0037000000000000002</v>
      </c>
      <c r="BN51" s="1755">
        <v>0</v>
      </c>
      <c r="BO51" s="1711">
        <v>0</v>
      </c>
      <c r="BP51" s="1757">
        <v>0.0037000000000000002</v>
      </c>
      <c r="BQ51" s="1704">
        <v>0</v>
      </c>
      <c r="BR51" s="1758">
        <v>0</v>
      </c>
      <c r="BS51" s="1744">
        <v>0.0032000000000000002</v>
      </c>
      <c r="BT51" s="1638">
        <v>0</v>
      </c>
      <c r="BU51" s="1711">
        <v>0</v>
      </c>
      <c r="BV51" s="1631">
        <v>0.0032000000000000002</v>
      </c>
      <c r="BW51" s="1755">
        <v>0</v>
      </c>
      <c r="BX51" s="1638">
        <v>0</v>
      </c>
      <c r="BY51" s="1757">
        <v>0.0032000000000000002</v>
      </c>
      <c r="BZ51" s="1638">
        <v>0</v>
      </c>
      <c r="CA51" s="1711">
        <v>0</v>
      </c>
    </row>
    <row r="52" s="1620" customFormat="1" ht="21.75" customHeight="1">
      <c r="A52" s="1687" t="s">
        <v>486</v>
      </c>
      <c r="B52" s="1719"/>
      <c r="C52" s="1720" t="s">
        <v>546</v>
      </c>
      <c r="D52" s="1750" t="s">
        <v>122</v>
      </c>
      <c r="E52" s="1701" t="s">
        <v>495</v>
      </c>
      <c r="F52" s="1701" t="s">
        <v>495</v>
      </c>
      <c r="G52" s="1702">
        <v>10</v>
      </c>
      <c r="H52" s="1703">
        <v>0.28000000000000003</v>
      </c>
      <c r="I52" s="1638">
        <v>0.14000000000000001</v>
      </c>
      <c r="J52" s="1705">
        <v>18</v>
      </c>
      <c r="K52" s="1638">
        <v>0.28000000000000003</v>
      </c>
      <c r="L52" s="1704">
        <v>0.14000000000000001</v>
      </c>
      <c r="M52" s="1638">
        <v>18</v>
      </c>
      <c r="N52" s="1703">
        <v>0.28000000000000003</v>
      </c>
      <c r="O52" s="1638">
        <v>0.14000000000000001</v>
      </c>
      <c r="P52" s="1705">
        <v>18</v>
      </c>
      <c r="Q52" s="1638">
        <v>0.28000000000000003</v>
      </c>
      <c r="R52" s="1704">
        <v>0.14000000000000001</v>
      </c>
      <c r="S52" s="1638">
        <v>18</v>
      </c>
      <c r="T52" s="1703">
        <v>0.28000000000000003</v>
      </c>
      <c r="U52" s="1638">
        <v>0.14000000000000001</v>
      </c>
      <c r="V52" s="1705">
        <v>18</v>
      </c>
      <c r="W52" s="1638">
        <v>0.28000000000000003</v>
      </c>
      <c r="X52" s="1704">
        <v>0.14000000000000001</v>
      </c>
      <c r="Y52" s="1638">
        <v>18</v>
      </c>
      <c r="Z52" s="1703">
        <v>0.28000000000000003</v>
      </c>
      <c r="AA52" s="1638">
        <v>0.14000000000000001</v>
      </c>
      <c r="AB52" s="1705">
        <v>18</v>
      </c>
      <c r="AC52" s="1638">
        <v>0.28000000000000003</v>
      </c>
      <c r="AD52" s="1704">
        <v>0.14000000000000001</v>
      </c>
      <c r="AE52" s="1638">
        <v>18</v>
      </c>
      <c r="AF52" s="1712">
        <v>0.28000000000000003</v>
      </c>
      <c r="AG52" s="1638">
        <v>0.14000000000000001</v>
      </c>
      <c r="AH52" s="1711">
        <v>18</v>
      </c>
      <c r="AI52" s="1638">
        <v>0.28000000000000003</v>
      </c>
      <c r="AJ52" s="1704">
        <v>0.14000000000000001</v>
      </c>
      <c r="AK52" s="1638">
        <v>18</v>
      </c>
      <c r="AL52" s="1712">
        <v>0.40999999999999998</v>
      </c>
      <c r="AM52" s="1638">
        <v>0.13</v>
      </c>
      <c r="AN52" s="1711">
        <v>24</v>
      </c>
      <c r="AO52" s="1638">
        <v>0.40999999999999998</v>
      </c>
      <c r="AP52" s="1704">
        <v>0.13</v>
      </c>
      <c r="AQ52" s="1638">
        <v>24</v>
      </c>
      <c r="AR52" s="1712">
        <v>0.40999999999999998</v>
      </c>
      <c r="AS52" s="1638">
        <v>0.13</v>
      </c>
      <c r="AT52" s="1711">
        <v>24</v>
      </c>
      <c r="AU52" s="1638">
        <v>0.40999999999999998</v>
      </c>
      <c r="AV52" s="1704">
        <v>0.13</v>
      </c>
      <c r="AW52" s="1638">
        <v>25</v>
      </c>
      <c r="AX52" s="1712">
        <v>0.40999999999999998</v>
      </c>
      <c r="AY52" s="1638">
        <v>0.13</v>
      </c>
      <c r="AZ52" s="1711">
        <v>24</v>
      </c>
      <c r="BA52" s="1638">
        <v>0.40999999999999998</v>
      </c>
      <c r="BB52" s="1704">
        <v>0.13</v>
      </c>
      <c r="BC52" s="1638">
        <v>24</v>
      </c>
      <c r="BD52" s="1712">
        <v>0.40999999999999998</v>
      </c>
      <c r="BE52" s="1638">
        <v>0.13</v>
      </c>
      <c r="BF52" s="1711">
        <v>25</v>
      </c>
      <c r="BG52" s="1638">
        <v>0.40999999999999998</v>
      </c>
      <c r="BH52" s="1704">
        <v>0.13</v>
      </c>
      <c r="BI52" s="1638">
        <v>24</v>
      </c>
      <c r="BJ52" s="1712">
        <v>0.40999999999999998</v>
      </c>
      <c r="BK52" s="1638">
        <v>0.13</v>
      </c>
      <c r="BL52" s="1711">
        <v>24</v>
      </c>
      <c r="BM52" s="1638">
        <v>0.40999999999999998</v>
      </c>
      <c r="BN52" s="1704">
        <v>0.13</v>
      </c>
      <c r="BO52" s="1638">
        <v>24</v>
      </c>
      <c r="BP52" s="1712">
        <v>0.40999999999999998</v>
      </c>
      <c r="BQ52" s="1638">
        <v>0.13</v>
      </c>
      <c r="BR52" s="1711">
        <v>24</v>
      </c>
      <c r="BS52" s="1638">
        <v>0.32000000000000001</v>
      </c>
      <c r="BT52" s="1704">
        <v>0.14000000000000001</v>
      </c>
      <c r="BU52" s="1638">
        <v>20</v>
      </c>
      <c r="BV52" s="1706">
        <v>0.32000000000000001</v>
      </c>
      <c r="BW52" s="1638">
        <v>0.14000000000000001</v>
      </c>
      <c r="BX52" s="1707">
        <v>20</v>
      </c>
      <c r="BY52" s="1638">
        <v>0.32000000000000001</v>
      </c>
      <c r="BZ52" s="1704">
        <v>0.14000000000000001</v>
      </c>
      <c r="CA52" s="1638">
        <v>20</v>
      </c>
    </row>
    <row r="53" s="1620" customFormat="1" ht="21.75" customHeight="1">
      <c r="A53" s="1687" t="s">
        <v>486</v>
      </c>
      <c r="B53" s="1622"/>
      <c r="C53" s="1688" t="s">
        <v>547</v>
      </c>
      <c r="D53" s="1750" t="s">
        <v>123</v>
      </c>
      <c r="E53" s="1701" t="s">
        <v>495</v>
      </c>
      <c r="F53" s="1701" t="s">
        <v>495</v>
      </c>
      <c r="G53" s="1702">
        <v>10</v>
      </c>
      <c r="H53" s="1709">
        <v>0.41999999999999998</v>
      </c>
      <c r="I53" s="1704">
        <v>-0.010999999999999999</v>
      </c>
      <c r="J53" s="1708">
        <v>24</v>
      </c>
      <c r="K53" s="1706">
        <v>0.41999999999999998</v>
      </c>
      <c r="L53" s="1638">
        <v>-0.010999999999999999</v>
      </c>
      <c r="M53" s="1707">
        <v>24</v>
      </c>
      <c r="N53" s="1703">
        <v>0.41999999999999998</v>
      </c>
      <c r="O53" s="1704">
        <v>-0.010999999999999999</v>
      </c>
      <c r="P53" s="1708">
        <v>24</v>
      </c>
      <c r="Q53" s="1706">
        <v>0.41999999999999998</v>
      </c>
      <c r="R53" s="1638">
        <v>-0.010999999999999999</v>
      </c>
      <c r="S53" s="1707">
        <v>24</v>
      </c>
      <c r="T53" s="1709">
        <v>0.41999999999999998</v>
      </c>
      <c r="U53" s="1704">
        <v>-0.010999999999999999</v>
      </c>
      <c r="V53" s="1708">
        <v>24</v>
      </c>
      <c r="W53" s="1706">
        <v>0.41999999999999998</v>
      </c>
      <c r="X53" s="1638">
        <v>-0.010999999999999999</v>
      </c>
      <c r="Y53" s="1707">
        <v>24</v>
      </c>
      <c r="Z53" s="1709">
        <v>0.41999999999999998</v>
      </c>
      <c r="AA53" s="1704">
        <v>-0.010999999999999999</v>
      </c>
      <c r="AB53" s="1705">
        <v>24</v>
      </c>
      <c r="AC53" s="1706">
        <v>0.41999999999999998</v>
      </c>
      <c r="AD53" s="1638">
        <v>-0.010999999999999999</v>
      </c>
      <c r="AE53" s="1707">
        <v>24</v>
      </c>
      <c r="AF53" s="1638">
        <v>0.41999999999999998</v>
      </c>
      <c r="AG53" s="1704">
        <v>-0.010999999999999999</v>
      </c>
      <c r="AH53" s="1707">
        <v>24</v>
      </c>
      <c r="AI53" s="1706">
        <v>0.41999999999999998</v>
      </c>
      <c r="AJ53" s="1638">
        <v>-0.010999999999999999</v>
      </c>
      <c r="AK53" s="1707">
        <v>24</v>
      </c>
      <c r="AL53" s="1638">
        <v>1.3</v>
      </c>
      <c r="AM53" s="1704">
        <v>0.40000000000000002</v>
      </c>
      <c r="AN53" s="1638">
        <v>77</v>
      </c>
      <c r="AO53" s="1706">
        <v>1.3</v>
      </c>
      <c r="AP53" s="1638">
        <v>0.40000000000000002</v>
      </c>
      <c r="AQ53" s="1707">
        <v>77</v>
      </c>
      <c r="AR53" s="1638">
        <v>1.3</v>
      </c>
      <c r="AS53" s="1704">
        <v>0.40000000000000002</v>
      </c>
      <c r="AT53" s="1707">
        <v>77</v>
      </c>
      <c r="AU53" s="1706">
        <v>1.3</v>
      </c>
      <c r="AV53" s="1638">
        <v>0.40000000000000002</v>
      </c>
      <c r="AW53" s="1707">
        <v>78</v>
      </c>
      <c r="AX53" s="1638">
        <v>1.3</v>
      </c>
      <c r="AY53" s="1704">
        <v>0.40000000000000002</v>
      </c>
      <c r="AZ53" s="1707">
        <v>77</v>
      </c>
      <c r="BA53" s="1706">
        <v>1.3</v>
      </c>
      <c r="BB53" s="1638">
        <v>0.40000000000000002</v>
      </c>
      <c r="BC53" s="1707">
        <v>77</v>
      </c>
      <c r="BD53" s="1638">
        <v>1.3</v>
      </c>
      <c r="BE53" s="1704">
        <v>0.40000000000000002</v>
      </c>
      <c r="BF53" s="1707">
        <v>78</v>
      </c>
      <c r="BG53" s="1706">
        <v>1.3</v>
      </c>
      <c r="BH53" s="1638">
        <v>0.40000000000000002</v>
      </c>
      <c r="BI53" s="1707">
        <v>77</v>
      </c>
      <c r="BJ53" s="1638">
        <v>1.3</v>
      </c>
      <c r="BK53" s="1704">
        <v>0.40000000000000002</v>
      </c>
      <c r="BL53" s="1707">
        <v>77</v>
      </c>
      <c r="BM53" s="1706">
        <v>1.3</v>
      </c>
      <c r="BN53" s="1638">
        <v>0.40000000000000002</v>
      </c>
      <c r="BO53" s="1707">
        <v>77</v>
      </c>
      <c r="BP53" s="1638">
        <v>1.3</v>
      </c>
      <c r="BQ53" s="1704">
        <v>0.40000000000000002</v>
      </c>
      <c r="BR53" s="1707">
        <v>77</v>
      </c>
      <c r="BS53" s="1712">
        <v>0.65000000000000002</v>
      </c>
      <c r="BT53" s="1638">
        <v>-0.10000000000000001</v>
      </c>
      <c r="BU53" s="1711">
        <v>38</v>
      </c>
      <c r="BV53" s="1638">
        <v>0.65000000000000002</v>
      </c>
      <c r="BW53" s="1704">
        <v>-0.10000000000000001</v>
      </c>
      <c r="BX53" s="1638">
        <v>38</v>
      </c>
      <c r="BY53" s="1712">
        <v>0.65000000000000002</v>
      </c>
      <c r="BZ53" s="1638">
        <v>-0.10000000000000001</v>
      </c>
      <c r="CA53" s="1711">
        <v>38</v>
      </c>
    </row>
    <row r="54" s="1620" customFormat="1" ht="21.75" customHeight="1">
      <c r="A54" s="1687" t="s">
        <v>486</v>
      </c>
      <c r="B54" s="1622"/>
      <c r="C54" s="1688" t="s">
        <v>548</v>
      </c>
      <c r="D54" s="1750" t="s">
        <v>124</v>
      </c>
      <c r="E54" s="1701" t="s">
        <v>495</v>
      </c>
      <c r="F54" s="1701" t="s">
        <v>495</v>
      </c>
      <c r="G54" s="1702">
        <v>10</v>
      </c>
      <c r="H54" s="1703">
        <v>0.60999999999999999</v>
      </c>
      <c r="I54" s="1638">
        <v>0.17000000000000001</v>
      </c>
      <c r="J54" s="1705">
        <v>36</v>
      </c>
      <c r="K54" s="1638">
        <v>0.60999999999999999</v>
      </c>
      <c r="L54" s="1704">
        <v>0.17000000000000001</v>
      </c>
      <c r="M54" s="1638">
        <v>36</v>
      </c>
      <c r="N54" s="1703">
        <v>0.60999999999999999</v>
      </c>
      <c r="O54" s="1638">
        <v>0.17000000000000001</v>
      </c>
      <c r="P54" s="1705">
        <v>36</v>
      </c>
      <c r="Q54" s="1638">
        <v>0.60999999999999999</v>
      </c>
      <c r="R54" s="1704">
        <v>0.17000000000000001</v>
      </c>
      <c r="S54" s="1638">
        <v>36</v>
      </c>
      <c r="T54" s="1703">
        <v>0.60999999999999999</v>
      </c>
      <c r="U54" s="1638">
        <v>0.17000000000000001</v>
      </c>
      <c r="V54" s="1705">
        <v>36</v>
      </c>
      <c r="W54" s="1638">
        <v>0.60999999999999999</v>
      </c>
      <c r="X54" s="1704">
        <v>0.17000000000000001</v>
      </c>
      <c r="Y54" s="1638">
        <v>36</v>
      </c>
      <c r="Z54" s="1703">
        <v>0.60999999999999999</v>
      </c>
      <c r="AA54" s="1638">
        <v>0.17000000000000001</v>
      </c>
      <c r="AB54" s="1705">
        <v>36</v>
      </c>
      <c r="AC54" s="1638">
        <v>0.60999999999999999</v>
      </c>
      <c r="AD54" s="1704">
        <v>0.17000000000000001</v>
      </c>
      <c r="AE54" s="1638">
        <v>36</v>
      </c>
      <c r="AF54" s="1712">
        <v>0.60999999999999999</v>
      </c>
      <c r="AG54" s="1638">
        <v>0.17000000000000001</v>
      </c>
      <c r="AH54" s="1711">
        <v>36</v>
      </c>
      <c r="AI54" s="1638">
        <v>0.60999999999999999</v>
      </c>
      <c r="AJ54" s="1704">
        <v>0.17000000000000001</v>
      </c>
      <c r="AK54" s="1638">
        <v>36</v>
      </c>
      <c r="AL54" s="1712">
        <v>1.01</v>
      </c>
      <c r="AM54" s="1638">
        <v>0.22</v>
      </c>
      <c r="AN54" s="1711">
        <v>59</v>
      </c>
      <c r="AO54" s="1638">
        <v>1.01</v>
      </c>
      <c r="AP54" s="1704">
        <v>0.22</v>
      </c>
      <c r="AQ54" s="1638">
        <v>59</v>
      </c>
      <c r="AR54" s="1712">
        <v>1.01</v>
      </c>
      <c r="AS54" s="1638">
        <v>0.22</v>
      </c>
      <c r="AT54" s="1711">
        <v>59</v>
      </c>
      <c r="AU54" s="1638">
        <v>1.01</v>
      </c>
      <c r="AV54" s="1704">
        <v>0.22</v>
      </c>
      <c r="AW54" s="1638">
        <v>59</v>
      </c>
      <c r="AX54" s="1712">
        <v>1.01</v>
      </c>
      <c r="AY54" s="1638">
        <v>0.22</v>
      </c>
      <c r="AZ54" s="1711">
        <v>59</v>
      </c>
      <c r="BA54" s="1638">
        <v>1.01</v>
      </c>
      <c r="BB54" s="1704">
        <v>0.22</v>
      </c>
      <c r="BC54" s="1638">
        <v>59</v>
      </c>
      <c r="BD54" s="1712">
        <v>1.01</v>
      </c>
      <c r="BE54" s="1638">
        <v>0.22</v>
      </c>
      <c r="BF54" s="1711">
        <v>59</v>
      </c>
      <c r="BG54" s="1638">
        <v>1.01</v>
      </c>
      <c r="BH54" s="1704">
        <v>0.22</v>
      </c>
      <c r="BI54" s="1638">
        <v>59</v>
      </c>
      <c r="BJ54" s="1712">
        <v>1.01</v>
      </c>
      <c r="BK54" s="1638">
        <v>0.22</v>
      </c>
      <c r="BL54" s="1711">
        <v>59</v>
      </c>
      <c r="BM54" s="1638">
        <v>1.01</v>
      </c>
      <c r="BN54" s="1704">
        <v>0.22</v>
      </c>
      <c r="BO54" s="1638">
        <v>59</v>
      </c>
      <c r="BP54" s="1712">
        <v>1.01</v>
      </c>
      <c r="BQ54" s="1638">
        <v>0.22</v>
      </c>
      <c r="BR54" s="1711">
        <v>59</v>
      </c>
      <c r="BS54" s="1638">
        <v>1.05</v>
      </c>
      <c r="BT54" s="1704">
        <v>0.23000000000000001</v>
      </c>
      <c r="BU54" s="1638">
        <v>62</v>
      </c>
      <c r="BV54" s="1706">
        <v>1.05</v>
      </c>
      <c r="BW54" s="1638">
        <v>0.23000000000000001</v>
      </c>
      <c r="BX54" s="1707">
        <v>62</v>
      </c>
      <c r="BY54" s="1638">
        <v>1.05</v>
      </c>
      <c r="BZ54" s="1704">
        <v>0.23000000000000001</v>
      </c>
      <c r="CA54" s="1638">
        <v>62</v>
      </c>
    </row>
    <row r="55" s="1620" customFormat="1" ht="21.75" customHeight="1">
      <c r="A55" s="1687" t="s">
        <v>486</v>
      </c>
      <c r="B55" s="1622"/>
      <c r="C55" s="1688" t="s">
        <v>549</v>
      </c>
      <c r="D55" s="1750" t="s">
        <v>125</v>
      </c>
      <c r="E55" s="1701" t="s">
        <v>495</v>
      </c>
      <c r="F55" s="1701" t="s">
        <v>495</v>
      </c>
      <c r="G55" s="1702">
        <v>10</v>
      </c>
      <c r="H55" s="1709">
        <v>0.085999999999999993</v>
      </c>
      <c r="I55" s="1704">
        <v>0.059999999999999998</v>
      </c>
      <c r="J55" s="1708">
        <v>6</v>
      </c>
      <c r="K55" s="1706">
        <v>0.085999999999999993</v>
      </c>
      <c r="L55" s="1638">
        <v>0.059999999999999998</v>
      </c>
      <c r="M55" s="1707">
        <v>6</v>
      </c>
      <c r="N55" s="1703">
        <v>0.085999999999999993</v>
      </c>
      <c r="O55" s="1704">
        <v>0.059999999999999998</v>
      </c>
      <c r="P55" s="1708">
        <v>6</v>
      </c>
      <c r="Q55" s="1706">
        <v>0.085999999999999993</v>
      </c>
      <c r="R55" s="1638">
        <v>0.059999999999999998</v>
      </c>
      <c r="S55" s="1707">
        <v>6</v>
      </c>
      <c r="T55" s="1709">
        <v>0.085999999999999993</v>
      </c>
      <c r="U55" s="1704">
        <v>0.059999999999999998</v>
      </c>
      <c r="V55" s="1708">
        <v>6</v>
      </c>
      <c r="W55" s="1706">
        <v>0.085999999999999993</v>
      </c>
      <c r="X55" s="1638">
        <v>0.059999999999999998</v>
      </c>
      <c r="Y55" s="1707">
        <v>6</v>
      </c>
      <c r="Z55" s="1709">
        <v>0.085999999999999993</v>
      </c>
      <c r="AA55" s="1704">
        <v>0.059999999999999998</v>
      </c>
      <c r="AB55" s="1705">
        <v>6</v>
      </c>
      <c r="AC55" s="1706">
        <v>0.085999999999999993</v>
      </c>
      <c r="AD55" s="1638">
        <v>0.059999999999999998</v>
      </c>
      <c r="AE55" s="1707">
        <v>6</v>
      </c>
      <c r="AF55" s="1638">
        <v>0.085999999999999993</v>
      </c>
      <c r="AG55" s="1704">
        <v>0.059999999999999998</v>
      </c>
      <c r="AH55" s="1707">
        <v>6</v>
      </c>
      <c r="AI55" s="1706">
        <v>0.085999999999999993</v>
      </c>
      <c r="AJ55" s="1638">
        <v>0.059999999999999998</v>
      </c>
      <c r="AK55" s="1707">
        <v>6</v>
      </c>
      <c r="AL55" s="1638">
        <v>0.17999999999999999</v>
      </c>
      <c r="AM55" s="1704">
        <v>0.13</v>
      </c>
      <c r="AN55" s="1638">
        <v>13</v>
      </c>
      <c r="AO55" s="1706">
        <v>0.17999999999999999</v>
      </c>
      <c r="AP55" s="1638">
        <v>0.13</v>
      </c>
      <c r="AQ55" s="1707">
        <v>13</v>
      </c>
      <c r="AR55" s="1638">
        <v>0.17999999999999999</v>
      </c>
      <c r="AS55" s="1704">
        <v>0.13</v>
      </c>
      <c r="AT55" s="1707">
        <v>13</v>
      </c>
      <c r="AU55" s="1706">
        <v>0.17999999999999999</v>
      </c>
      <c r="AV55" s="1638">
        <v>0.13</v>
      </c>
      <c r="AW55" s="1707">
        <v>13</v>
      </c>
      <c r="AX55" s="1638">
        <v>0.17999999999999999</v>
      </c>
      <c r="AY55" s="1704">
        <v>0.13</v>
      </c>
      <c r="AZ55" s="1707">
        <v>13</v>
      </c>
      <c r="BA55" s="1706">
        <v>0.17999999999999999</v>
      </c>
      <c r="BB55" s="1638">
        <v>0.13</v>
      </c>
      <c r="BC55" s="1707">
        <v>13</v>
      </c>
      <c r="BD55" s="1638">
        <v>0.17999999999999999</v>
      </c>
      <c r="BE55" s="1704">
        <v>0.13</v>
      </c>
      <c r="BF55" s="1707">
        <v>13</v>
      </c>
      <c r="BG55" s="1706">
        <v>0.17999999999999999</v>
      </c>
      <c r="BH55" s="1638">
        <v>0.13</v>
      </c>
      <c r="BI55" s="1707">
        <v>13</v>
      </c>
      <c r="BJ55" s="1638">
        <v>0.17999999999999999</v>
      </c>
      <c r="BK55" s="1704">
        <v>0.13</v>
      </c>
      <c r="BL55" s="1707">
        <v>13</v>
      </c>
      <c r="BM55" s="1706">
        <v>0.17999999999999999</v>
      </c>
      <c r="BN55" s="1638">
        <v>0.13</v>
      </c>
      <c r="BO55" s="1707">
        <v>13</v>
      </c>
      <c r="BP55" s="1638">
        <v>0.17999999999999999</v>
      </c>
      <c r="BQ55" s="1704">
        <v>0.13</v>
      </c>
      <c r="BR55" s="1707">
        <v>13</v>
      </c>
      <c r="BS55" s="1712">
        <v>0.13</v>
      </c>
      <c r="BT55" s="1638">
        <v>0.063</v>
      </c>
      <c r="BU55" s="1711">
        <v>8</v>
      </c>
      <c r="BV55" s="1638">
        <v>0.13</v>
      </c>
      <c r="BW55" s="1704">
        <v>0.063</v>
      </c>
      <c r="BX55" s="1638">
        <v>8</v>
      </c>
      <c r="BY55" s="1712">
        <v>0.13</v>
      </c>
      <c r="BZ55" s="1638">
        <v>0.063</v>
      </c>
      <c r="CA55" s="1711">
        <v>8</v>
      </c>
    </row>
    <row r="56" s="1620" customFormat="1" ht="21.75" customHeight="1">
      <c r="A56" s="1687" t="s">
        <v>486</v>
      </c>
      <c r="B56" s="1622"/>
      <c r="C56" s="1688" t="s">
        <v>550</v>
      </c>
      <c r="D56" s="1750" t="s">
        <v>126</v>
      </c>
      <c r="E56" s="1701" t="s">
        <v>495</v>
      </c>
      <c r="F56" s="1701" t="s">
        <v>495</v>
      </c>
      <c r="G56" s="1702">
        <v>10</v>
      </c>
      <c r="H56" s="1703">
        <v>0.11</v>
      </c>
      <c r="I56" s="1638">
        <v>0.071999999999999995</v>
      </c>
      <c r="J56" s="1705">
        <v>8</v>
      </c>
      <c r="K56" s="1638">
        <v>0.11</v>
      </c>
      <c r="L56" s="1704">
        <v>0.071999999999999995</v>
      </c>
      <c r="M56" s="1638">
        <v>8</v>
      </c>
      <c r="N56" s="1703">
        <v>0.11</v>
      </c>
      <c r="O56" s="1638">
        <v>0.071999999999999995</v>
      </c>
      <c r="P56" s="1705">
        <v>8</v>
      </c>
      <c r="Q56" s="1638">
        <v>0.11</v>
      </c>
      <c r="R56" s="1704">
        <v>0.071999999999999995</v>
      </c>
      <c r="S56" s="1638">
        <v>8</v>
      </c>
      <c r="T56" s="1703">
        <v>0.11</v>
      </c>
      <c r="U56" s="1638">
        <v>0.071999999999999995</v>
      </c>
      <c r="V56" s="1705">
        <v>8</v>
      </c>
      <c r="W56" s="1638">
        <v>0.11</v>
      </c>
      <c r="X56" s="1704">
        <v>0.071999999999999995</v>
      </c>
      <c r="Y56" s="1638">
        <v>8</v>
      </c>
      <c r="Z56" s="1703">
        <v>0.11</v>
      </c>
      <c r="AA56" s="1638">
        <v>0.071999999999999995</v>
      </c>
      <c r="AB56" s="1705">
        <v>8</v>
      </c>
      <c r="AC56" s="1638">
        <v>0.11</v>
      </c>
      <c r="AD56" s="1704">
        <v>0.071999999999999995</v>
      </c>
      <c r="AE56" s="1638">
        <v>8</v>
      </c>
      <c r="AF56" s="1712">
        <v>0.11</v>
      </c>
      <c r="AG56" s="1638">
        <v>0.071999999999999995</v>
      </c>
      <c r="AH56" s="1711">
        <v>7</v>
      </c>
      <c r="AI56" s="1638">
        <v>0.11</v>
      </c>
      <c r="AJ56" s="1704">
        <v>0.071999999999999995</v>
      </c>
      <c r="AK56" s="1638">
        <v>7</v>
      </c>
      <c r="AL56" s="1712">
        <v>0.014999999999999999</v>
      </c>
      <c r="AM56" s="1638">
        <v>0.067000000000000004</v>
      </c>
      <c r="AN56" s="1711">
        <v>4</v>
      </c>
      <c r="AO56" s="1638">
        <v>0.014999999999999999</v>
      </c>
      <c r="AP56" s="1704">
        <v>0.067000000000000004</v>
      </c>
      <c r="AQ56" s="1638">
        <v>4</v>
      </c>
      <c r="AR56" s="1712">
        <v>0.014999999999999999</v>
      </c>
      <c r="AS56" s="1638">
        <v>0.067000000000000004</v>
      </c>
      <c r="AT56" s="1711">
        <v>4</v>
      </c>
      <c r="AU56" s="1638">
        <v>0.014999999999999999</v>
      </c>
      <c r="AV56" s="1704">
        <v>0.067000000000000004</v>
      </c>
      <c r="AW56" s="1638">
        <v>4</v>
      </c>
      <c r="AX56" s="1712">
        <v>0.014999999999999999</v>
      </c>
      <c r="AY56" s="1638">
        <v>0.067000000000000004</v>
      </c>
      <c r="AZ56" s="1711">
        <v>4</v>
      </c>
      <c r="BA56" s="1638">
        <v>0.014999999999999999</v>
      </c>
      <c r="BB56" s="1704">
        <v>0.067000000000000004</v>
      </c>
      <c r="BC56" s="1638">
        <v>4</v>
      </c>
      <c r="BD56" s="1712">
        <v>0.014999999999999999</v>
      </c>
      <c r="BE56" s="1638">
        <v>0.067000000000000004</v>
      </c>
      <c r="BF56" s="1711">
        <v>4</v>
      </c>
      <c r="BG56" s="1638">
        <v>0.014999999999999999</v>
      </c>
      <c r="BH56" s="1704">
        <v>0.067000000000000004</v>
      </c>
      <c r="BI56" s="1638">
        <v>4</v>
      </c>
      <c r="BJ56" s="1712">
        <v>0.014999999999999999</v>
      </c>
      <c r="BK56" s="1638">
        <v>0.067000000000000004</v>
      </c>
      <c r="BL56" s="1711">
        <v>4</v>
      </c>
      <c r="BM56" s="1638">
        <v>0.014999999999999999</v>
      </c>
      <c r="BN56" s="1704">
        <v>0.067000000000000004</v>
      </c>
      <c r="BO56" s="1638">
        <v>4</v>
      </c>
      <c r="BP56" s="1712">
        <v>0.014999999999999999</v>
      </c>
      <c r="BQ56" s="1638">
        <v>0.067000000000000004</v>
      </c>
      <c r="BR56" s="1711">
        <v>4</v>
      </c>
      <c r="BS56" s="1638">
        <v>0.19</v>
      </c>
      <c r="BT56" s="1704">
        <v>0.073999999999999996</v>
      </c>
      <c r="BU56" s="1638">
        <v>12</v>
      </c>
      <c r="BV56" s="1706">
        <v>0.19</v>
      </c>
      <c r="BW56" s="1638">
        <v>0.073999999999999996</v>
      </c>
      <c r="BX56" s="1707">
        <v>12</v>
      </c>
      <c r="BY56" s="1638">
        <v>0.19</v>
      </c>
      <c r="BZ56" s="1704">
        <v>0.073999999999999996</v>
      </c>
      <c r="CA56" s="1638">
        <v>12</v>
      </c>
    </row>
    <row r="57" s="1620" customFormat="1" ht="21.75" customHeight="1">
      <c r="A57" s="1687" t="s">
        <v>486</v>
      </c>
      <c r="B57" s="1622"/>
      <c r="C57" s="1688" t="s">
        <v>551</v>
      </c>
      <c r="D57" s="1750" t="s">
        <v>127</v>
      </c>
      <c r="E57" s="1701" t="s">
        <v>495</v>
      </c>
      <c r="F57" s="1701" t="s">
        <v>495</v>
      </c>
      <c r="G57" s="1702">
        <v>10</v>
      </c>
      <c r="H57" s="1709">
        <v>0.40000000000000002</v>
      </c>
      <c r="I57" s="1704">
        <v>0.11</v>
      </c>
      <c r="J57" s="1708">
        <v>24</v>
      </c>
      <c r="K57" s="1706">
        <v>0.40000000000000002</v>
      </c>
      <c r="L57" s="1638">
        <v>0.11</v>
      </c>
      <c r="M57" s="1707">
        <v>24</v>
      </c>
      <c r="N57" s="1703">
        <v>0.40000000000000002</v>
      </c>
      <c r="O57" s="1704">
        <v>0.11</v>
      </c>
      <c r="P57" s="1708">
        <v>24</v>
      </c>
      <c r="Q57" s="1706">
        <v>0.40000000000000002</v>
      </c>
      <c r="R57" s="1638">
        <v>0.11</v>
      </c>
      <c r="S57" s="1707">
        <v>24</v>
      </c>
      <c r="T57" s="1709">
        <v>0.40000000000000002</v>
      </c>
      <c r="U57" s="1704">
        <v>0.11</v>
      </c>
      <c r="V57" s="1708">
        <v>24</v>
      </c>
      <c r="W57" s="1706">
        <v>0.40000000000000002</v>
      </c>
      <c r="X57" s="1638">
        <v>0.11</v>
      </c>
      <c r="Y57" s="1707">
        <v>24</v>
      </c>
      <c r="Z57" s="1709">
        <v>0.40000000000000002</v>
      </c>
      <c r="AA57" s="1704">
        <v>0.11</v>
      </c>
      <c r="AB57" s="1705">
        <v>24</v>
      </c>
      <c r="AC57" s="1706">
        <v>0.40000000000000002</v>
      </c>
      <c r="AD57" s="1638">
        <v>0.11</v>
      </c>
      <c r="AE57" s="1707">
        <v>24</v>
      </c>
      <c r="AF57" s="1638">
        <v>0.40000000000000002</v>
      </c>
      <c r="AG57" s="1704">
        <v>0.11</v>
      </c>
      <c r="AH57" s="1707">
        <v>24</v>
      </c>
      <c r="AI57" s="1706">
        <v>0.40000000000000002</v>
      </c>
      <c r="AJ57" s="1638">
        <v>0.11</v>
      </c>
      <c r="AK57" s="1707">
        <v>24</v>
      </c>
      <c r="AL57" s="1638">
        <v>0.75</v>
      </c>
      <c r="AM57" s="1704">
        <v>0.13</v>
      </c>
      <c r="AN57" s="1638">
        <v>43</v>
      </c>
      <c r="AO57" s="1706">
        <v>0.75</v>
      </c>
      <c r="AP57" s="1638">
        <v>0.13</v>
      </c>
      <c r="AQ57" s="1707">
        <v>43</v>
      </c>
      <c r="AR57" s="1638">
        <v>0.75</v>
      </c>
      <c r="AS57" s="1704">
        <v>0.13</v>
      </c>
      <c r="AT57" s="1707">
        <v>43</v>
      </c>
      <c r="AU57" s="1706">
        <v>0.75</v>
      </c>
      <c r="AV57" s="1638">
        <v>0.13</v>
      </c>
      <c r="AW57" s="1707">
        <v>44</v>
      </c>
      <c r="AX57" s="1638">
        <v>0.75</v>
      </c>
      <c r="AY57" s="1704">
        <v>0.13</v>
      </c>
      <c r="AZ57" s="1707">
        <v>43</v>
      </c>
      <c r="BA57" s="1706">
        <v>0.75</v>
      </c>
      <c r="BB57" s="1638">
        <v>0.13</v>
      </c>
      <c r="BC57" s="1707">
        <v>43</v>
      </c>
      <c r="BD57" s="1638">
        <v>0.75</v>
      </c>
      <c r="BE57" s="1704">
        <v>0.13</v>
      </c>
      <c r="BF57" s="1707">
        <v>44</v>
      </c>
      <c r="BG57" s="1706">
        <v>0.75</v>
      </c>
      <c r="BH57" s="1638">
        <v>0.13</v>
      </c>
      <c r="BI57" s="1707">
        <v>43</v>
      </c>
      <c r="BJ57" s="1638">
        <v>0.75</v>
      </c>
      <c r="BK57" s="1704">
        <v>0.13</v>
      </c>
      <c r="BL57" s="1707">
        <v>43</v>
      </c>
      <c r="BM57" s="1706">
        <v>0.75</v>
      </c>
      <c r="BN57" s="1638">
        <v>0.13</v>
      </c>
      <c r="BO57" s="1707">
        <v>43</v>
      </c>
      <c r="BP57" s="1638">
        <v>0.75</v>
      </c>
      <c r="BQ57" s="1704">
        <v>0.13</v>
      </c>
      <c r="BR57" s="1707">
        <v>43</v>
      </c>
      <c r="BS57" s="1712">
        <v>0.76000000000000001</v>
      </c>
      <c r="BT57" s="1638">
        <v>0.14000000000000001</v>
      </c>
      <c r="BU57" s="1711">
        <v>44</v>
      </c>
      <c r="BV57" s="1638">
        <v>0.76000000000000001</v>
      </c>
      <c r="BW57" s="1704">
        <v>0.14000000000000001</v>
      </c>
      <c r="BX57" s="1638">
        <v>44</v>
      </c>
      <c r="BY57" s="1712">
        <v>0.76000000000000001</v>
      </c>
      <c r="BZ57" s="1638">
        <v>0.14000000000000001</v>
      </c>
      <c r="CA57" s="1711">
        <v>44</v>
      </c>
    </row>
    <row r="58" s="1620" customFormat="1" ht="21.75" customHeight="1">
      <c r="A58" s="1687" t="s">
        <v>486</v>
      </c>
      <c r="B58" s="1622"/>
      <c r="C58" s="1688" t="s">
        <v>552</v>
      </c>
      <c r="D58" s="1750" t="s">
        <v>128</v>
      </c>
      <c r="E58" s="1701" t="s">
        <v>495</v>
      </c>
      <c r="F58" s="1701" t="s">
        <v>495</v>
      </c>
      <c r="G58" s="1702">
        <v>10</v>
      </c>
      <c r="H58" s="1703">
        <v>0.56000000000000005</v>
      </c>
      <c r="I58" s="1638">
        <v>0.12</v>
      </c>
      <c r="J58" s="1705">
        <v>33</v>
      </c>
      <c r="K58" s="1638">
        <v>0.56000000000000005</v>
      </c>
      <c r="L58" s="1704">
        <v>0.12</v>
      </c>
      <c r="M58" s="1638">
        <v>33</v>
      </c>
      <c r="N58" s="1703">
        <v>0.56000000000000005</v>
      </c>
      <c r="O58" s="1638">
        <v>0.12</v>
      </c>
      <c r="P58" s="1705">
        <v>33</v>
      </c>
      <c r="Q58" s="1638">
        <v>0.56000000000000005</v>
      </c>
      <c r="R58" s="1704">
        <v>0.12</v>
      </c>
      <c r="S58" s="1638">
        <v>33</v>
      </c>
      <c r="T58" s="1703">
        <v>0.56000000000000005</v>
      </c>
      <c r="U58" s="1638">
        <v>0.12</v>
      </c>
      <c r="V58" s="1705">
        <v>33</v>
      </c>
      <c r="W58" s="1638">
        <v>0.56000000000000005</v>
      </c>
      <c r="X58" s="1704">
        <v>0.12</v>
      </c>
      <c r="Y58" s="1638">
        <v>33</v>
      </c>
      <c r="Z58" s="1703">
        <v>0.56000000000000005</v>
      </c>
      <c r="AA58" s="1638">
        <v>0.12</v>
      </c>
      <c r="AB58" s="1705">
        <v>33</v>
      </c>
      <c r="AC58" s="1638">
        <v>0.56000000000000005</v>
      </c>
      <c r="AD58" s="1704">
        <v>0.12</v>
      </c>
      <c r="AE58" s="1638">
        <v>33</v>
      </c>
      <c r="AF58" s="1712">
        <v>0.56000000000000005</v>
      </c>
      <c r="AG58" s="1638">
        <v>0.12</v>
      </c>
      <c r="AH58" s="1711">
        <v>32</v>
      </c>
      <c r="AI58" s="1638">
        <v>0.56000000000000005</v>
      </c>
      <c r="AJ58" s="1704">
        <v>0.12</v>
      </c>
      <c r="AK58" s="1638">
        <v>32</v>
      </c>
      <c r="AL58" s="1712">
        <v>1.3899999999999999</v>
      </c>
      <c r="AM58" s="1638">
        <v>0.28000000000000003</v>
      </c>
      <c r="AN58" s="1711">
        <v>80</v>
      </c>
      <c r="AO58" s="1638">
        <v>1.3899999999999999</v>
      </c>
      <c r="AP58" s="1704">
        <v>0.28000000000000003</v>
      </c>
      <c r="AQ58" s="1638">
        <v>80</v>
      </c>
      <c r="AR58" s="1712">
        <v>1.3899999999999999</v>
      </c>
      <c r="AS58" s="1638">
        <v>0.28000000000000003</v>
      </c>
      <c r="AT58" s="1711">
        <v>80</v>
      </c>
      <c r="AU58" s="1638">
        <v>1.3899999999999999</v>
      </c>
      <c r="AV58" s="1704">
        <v>0.28000000000000003</v>
      </c>
      <c r="AW58" s="1638">
        <v>81</v>
      </c>
      <c r="AX58" s="1712">
        <v>1.3899999999999999</v>
      </c>
      <c r="AY58" s="1638">
        <v>0.28000000000000003</v>
      </c>
      <c r="AZ58" s="1711">
        <v>80</v>
      </c>
      <c r="BA58" s="1638">
        <v>1.3899999999999999</v>
      </c>
      <c r="BB58" s="1704">
        <v>0.28000000000000003</v>
      </c>
      <c r="BC58" s="1638">
        <v>80</v>
      </c>
      <c r="BD58" s="1712">
        <v>1.3899999999999999</v>
      </c>
      <c r="BE58" s="1638">
        <v>0.28000000000000003</v>
      </c>
      <c r="BF58" s="1711">
        <v>81</v>
      </c>
      <c r="BG58" s="1638">
        <v>1.3899999999999999</v>
      </c>
      <c r="BH58" s="1704">
        <v>0.28000000000000003</v>
      </c>
      <c r="BI58" s="1638">
        <v>80</v>
      </c>
      <c r="BJ58" s="1712">
        <v>1.3899999999999999</v>
      </c>
      <c r="BK58" s="1638">
        <v>0.28000000000000003</v>
      </c>
      <c r="BL58" s="1711">
        <v>80</v>
      </c>
      <c r="BM58" s="1638">
        <v>1.3899999999999999</v>
      </c>
      <c r="BN58" s="1704">
        <v>0.28000000000000003</v>
      </c>
      <c r="BO58" s="1638">
        <v>80</v>
      </c>
      <c r="BP58" s="1712">
        <v>1.3899999999999999</v>
      </c>
      <c r="BQ58" s="1638">
        <v>0.28000000000000003</v>
      </c>
      <c r="BR58" s="1711">
        <v>80</v>
      </c>
      <c r="BS58" s="1638">
        <v>0.81999999999999995</v>
      </c>
      <c r="BT58" s="1704">
        <v>0.17000000000000001</v>
      </c>
      <c r="BU58" s="1638">
        <v>48</v>
      </c>
      <c r="BV58" s="1706">
        <v>0.81999999999999995</v>
      </c>
      <c r="BW58" s="1638">
        <v>0.17000000000000001</v>
      </c>
      <c r="BX58" s="1707">
        <v>48</v>
      </c>
      <c r="BY58" s="1638">
        <v>0.81999999999999995</v>
      </c>
      <c r="BZ58" s="1704">
        <v>0.17000000000000001</v>
      </c>
      <c r="CA58" s="1638">
        <v>48</v>
      </c>
    </row>
    <row r="59" s="1620" customFormat="1" ht="21.75" customHeight="1">
      <c r="A59" s="1687" t="s">
        <v>486</v>
      </c>
      <c r="B59" s="1622"/>
      <c r="C59" s="1688" t="s">
        <v>553</v>
      </c>
      <c r="D59" s="1750" t="s">
        <v>129</v>
      </c>
      <c r="E59" s="1701" t="s">
        <v>495</v>
      </c>
      <c r="F59" s="1701" t="s">
        <v>495</v>
      </c>
      <c r="G59" s="1702">
        <v>10</v>
      </c>
      <c r="H59" s="1709">
        <v>0</v>
      </c>
      <c r="I59" s="1704">
        <v>-0.014</v>
      </c>
      <c r="J59" s="1708">
        <v>1</v>
      </c>
      <c r="K59" s="1706">
        <v>0</v>
      </c>
      <c r="L59" s="1638">
        <v>-0.014</v>
      </c>
      <c r="M59" s="1707">
        <v>1</v>
      </c>
      <c r="N59" s="1703">
        <v>0</v>
      </c>
      <c r="O59" s="1704">
        <v>-0.014</v>
      </c>
      <c r="P59" s="1708">
        <v>1</v>
      </c>
      <c r="Q59" s="1706">
        <v>0</v>
      </c>
      <c r="R59" s="1638">
        <v>-0.014</v>
      </c>
      <c r="S59" s="1707">
        <v>1</v>
      </c>
      <c r="T59" s="1709">
        <v>0</v>
      </c>
      <c r="U59" s="1704">
        <v>-0.014</v>
      </c>
      <c r="V59" s="1708">
        <v>1</v>
      </c>
      <c r="W59" s="1706">
        <v>0</v>
      </c>
      <c r="X59" s="1638">
        <v>-0.014</v>
      </c>
      <c r="Y59" s="1707">
        <v>1</v>
      </c>
      <c r="Z59" s="1709">
        <v>0</v>
      </c>
      <c r="AA59" s="1704">
        <v>-0.014</v>
      </c>
      <c r="AB59" s="1705">
        <v>1</v>
      </c>
      <c r="AC59" s="1706">
        <v>0</v>
      </c>
      <c r="AD59" s="1638">
        <v>-0.014</v>
      </c>
      <c r="AE59" s="1707">
        <v>1</v>
      </c>
      <c r="AF59" s="1638">
        <v>0</v>
      </c>
      <c r="AG59" s="1704">
        <v>-0.014</v>
      </c>
      <c r="AH59" s="1707">
        <v>1</v>
      </c>
      <c r="AI59" s="1706">
        <v>0</v>
      </c>
      <c r="AJ59" s="1638">
        <v>-0.014</v>
      </c>
      <c r="AK59" s="1707">
        <v>1</v>
      </c>
      <c r="AL59" s="1638">
        <v>0</v>
      </c>
      <c r="AM59" s="1704">
        <v>0.01</v>
      </c>
      <c r="AN59" s="1638">
        <v>1</v>
      </c>
      <c r="AO59" s="1706">
        <v>0</v>
      </c>
      <c r="AP59" s="1638">
        <v>0.01</v>
      </c>
      <c r="AQ59" s="1707">
        <v>1</v>
      </c>
      <c r="AR59" s="1638">
        <v>0</v>
      </c>
      <c r="AS59" s="1704">
        <v>0.01</v>
      </c>
      <c r="AT59" s="1707">
        <v>1</v>
      </c>
      <c r="AU59" s="1706">
        <v>0</v>
      </c>
      <c r="AV59" s="1638">
        <v>0.01</v>
      </c>
      <c r="AW59" s="1707">
        <v>1</v>
      </c>
      <c r="AX59" s="1638">
        <v>0</v>
      </c>
      <c r="AY59" s="1704">
        <v>0.01</v>
      </c>
      <c r="AZ59" s="1707">
        <v>1</v>
      </c>
      <c r="BA59" s="1706">
        <v>0</v>
      </c>
      <c r="BB59" s="1638">
        <v>0.01</v>
      </c>
      <c r="BC59" s="1707">
        <v>1</v>
      </c>
      <c r="BD59" s="1638">
        <v>0</v>
      </c>
      <c r="BE59" s="1704">
        <v>0.01</v>
      </c>
      <c r="BF59" s="1707">
        <v>1</v>
      </c>
      <c r="BG59" s="1706">
        <v>0</v>
      </c>
      <c r="BH59" s="1638">
        <v>0.01</v>
      </c>
      <c r="BI59" s="1707">
        <v>1</v>
      </c>
      <c r="BJ59" s="1638">
        <v>0</v>
      </c>
      <c r="BK59" s="1704">
        <v>0.01</v>
      </c>
      <c r="BL59" s="1707">
        <v>1</v>
      </c>
      <c r="BM59" s="1706">
        <v>0</v>
      </c>
      <c r="BN59" s="1638">
        <v>0.01</v>
      </c>
      <c r="BO59" s="1707">
        <v>1</v>
      </c>
      <c r="BP59" s="1638">
        <v>0</v>
      </c>
      <c r="BQ59" s="1704">
        <v>0.01</v>
      </c>
      <c r="BR59" s="1707">
        <v>1</v>
      </c>
      <c r="BS59" s="1712">
        <v>0</v>
      </c>
      <c r="BT59" s="1638">
        <v>0.01</v>
      </c>
      <c r="BU59" s="1711">
        <v>1</v>
      </c>
      <c r="BV59" s="1638">
        <v>0</v>
      </c>
      <c r="BW59" s="1704">
        <v>0.01</v>
      </c>
      <c r="BX59" s="1638">
        <v>1</v>
      </c>
      <c r="BY59" s="1712">
        <v>0</v>
      </c>
      <c r="BZ59" s="1638">
        <v>0.01</v>
      </c>
      <c r="CA59" s="1711">
        <v>1</v>
      </c>
    </row>
    <row r="60" s="1620" customFormat="1" ht="21.75" customHeight="1">
      <c r="A60" s="1687" t="s">
        <v>486</v>
      </c>
      <c r="B60" s="1622"/>
      <c r="C60" s="1688" t="s">
        <v>554</v>
      </c>
      <c r="D60" s="1750" t="s">
        <v>130</v>
      </c>
      <c r="E60" s="1701" t="s">
        <v>495</v>
      </c>
      <c r="F60" s="1701" t="s">
        <v>495</v>
      </c>
      <c r="G60" s="1702">
        <v>10</v>
      </c>
      <c r="H60" s="1703">
        <v>0.82999999999999996</v>
      </c>
      <c r="I60" s="1755">
        <v>0.58999999999999997</v>
      </c>
      <c r="J60" s="1705">
        <v>17</v>
      </c>
      <c r="K60" s="1638">
        <v>0.82999999999999996</v>
      </c>
      <c r="L60" s="1755">
        <v>0.58999999999999997</v>
      </c>
      <c r="M60" s="1638">
        <v>17</v>
      </c>
      <c r="N60" s="1703">
        <v>0.82999999999999996</v>
      </c>
      <c r="O60" s="1755">
        <v>0.58999999999999997</v>
      </c>
      <c r="P60" s="1705">
        <v>17</v>
      </c>
      <c r="Q60" s="1638">
        <v>0.82999999999999996</v>
      </c>
      <c r="R60" s="1755">
        <v>0.58999999999999997</v>
      </c>
      <c r="S60" s="1638">
        <v>17</v>
      </c>
      <c r="T60" s="1703">
        <v>0.82999999999999996</v>
      </c>
      <c r="U60" s="1638">
        <v>0.58999999999999997</v>
      </c>
      <c r="V60" s="1705">
        <v>17</v>
      </c>
      <c r="W60" s="1638">
        <v>0.82999999999999996</v>
      </c>
      <c r="X60" s="1755">
        <v>0.58999999999999997</v>
      </c>
      <c r="Y60" s="1638">
        <v>17</v>
      </c>
      <c r="Z60" s="1703">
        <v>0.82999999999999996</v>
      </c>
      <c r="AA60" s="1755">
        <v>0.58999999999999997</v>
      </c>
      <c r="AB60" s="1705">
        <v>17</v>
      </c>
      <c r="AC60" s="1638">
        <v>0.82999999999999996</v>
      </c>
      <c r="AD60" s="1755">
        <v>0.58999999999999997</v>
      </c>
      <c r="AE60" s="1638">
        <v>17</v>
      </c>
      <c r="AF60" s="1712">
        <v>0.82999999999999996</v>
      </c>
      <c r="AG60" s="1755">
        <v>0.58999999999999997</v>
      </c>
      <c r="AH60" s="1711">
        <v>17</v>
      </c>
      <c r="AI60" s="1638">
        <v>0.82999999999999996</v>
      </c>
      <c r="AJ60" s="1755">
        <v>0.58999999999999997</v>
      </c>
      <c r="AK60" s="1638">
        <v>17</v>
      </c>
      <c r="AL60" s="1712">
        <v>1.3500000000000001</v>
      </c>
      <c r="AM60" s="1638">
        <v>0.82999999999999996</v>
      </c>
      <c r="AN60" s="1711">
        <v>26</v>
      </c>
      <c r="AO60" s="1638">
        <v>1.3500000000000001</v>
      </c>
      <c r="AP60" s="1704">
        <v>0.82999999999999996</v>
      </c>
      <c r="AQ60" s="1638">
        <v>26</v>
      </c>
      <c r="AR60" s="1712">
        <v>1.3500000000000001</v>
      </c>
      <c r="AS60" s="1638">
        <v>0.82999999999999996</v>
      </c>
      <c r="AT60" s="1711">
        <v>26</v>
      </c>
      <c r="AU60" s="1638">
        <v>1.3500000000000001</v>
      </c>
      <c r="AV60" s="1704">
        <v>0.82999999999999996</v>
      </c>
      <c r="AW60" s="1638">
        <v>26</v>
      </c>
      <c r="AX60" s="1712">
        <v>1.3500000000000001</v>
      </c>
      <c r="AY60" s="1638">
        <v>0.82999999999999996</v>
      </c>
      <c r="AZ60" s="1711">
        <v>26</v>
      </c>
      <c r="BA60" s="1638">
        <v>1.3500000000000001</v>
      </c>
      <c r="BB60" s="1704">
        <v>0.82999999999999996</v>
      </c>
      <c r="BC60" s="1638">
        <v>26</v>
      </c>
      <c r="BD60" s="1712">
        <v>1.3500000000000001</v>
      </c>
      <c r="BE60" s="1638">
        <v>0.82999999999999996</v>
      </c>
      <c r="BF60" s="1711">
        <v>26</v>
      </c>
      <c r="BG60" s="1638">
        <v>1.3500000000000001</v>
      </c>
      <c r="BH60" s="1704">
        <v>0.82999999999999996</v>
      </c>
      <c r="BI60" s="1638">
        <v>26</v>
      </c>
      <c r="BJ60" s="1712">
        <v>1.3500000000000001</v>
      </c>
      <c r="BK60" s="1638">
        <v>0.82999999999999996</v>
      </c>
      <c r="BL60" s="1711">
        <v>26</v>
      </c>
      <c r="BM60" s="1638">
        <v>1.3500000000000001</v>
      </c>
      <c r="BN60" s="1704">
        <v>0.82999999999999996</v>
      </c>
      <c r="BO60" s="1638">
        <v>26</v>
      </c>
      <c r="BP60" s="1712">
        <v>1.3500000000000001</v>
      </c>
      <c r="BQ60" s="1638">
        <v>0.82999999999999996</v>
      </c>
      <c r="BR60" s="1711">
        <v>26</v>
      </c>
      <c r="BS60" s="1638">
        <v>1.02</v>
      </c>
      <c r="BT60" s="1704">
        <v>0.68000000000000005</v>
      </c>
      <c r="BU60" s="1638">
        <v>20</v>
      </c>
      <c r="BV60" s="1706">
        <v>1.02</v>
      </c>
      <c r="BW60" s="1638">
        <v>0.68000000000000005</v>
      </c>
      <c r="BX60" s="1707">
        <v>20</v>
      </c>
      <c r="BY60" s="1638">
        <v>1.02</v>
      </c>
      <c r="BZ60" s="1704">
        <v>0.68000000000000005</v>
      </c>
      <c r="CA60" s="1638">
        <v>20</v>
      </c>
    </row>
    <row r="61" s="1620" customFormat="1" ht="21.75" customHeight="1">
      <c r="A61" s="1687" t="s">
        <v>486</v>
      </c>
      <c r="B61" s="1622"/>
      <c r="C61" s="1688" t="s">
        <v>555</v>
      </c>
      <c r="D61" s="1750" t="s">
        <v>131</v>
      </c>
      <c r="E61" s="1701" t="s">
        <v>495</v>
      </c>
      <c r="F61" s="1701" t="s">
        <v>495</v>
      </c>
      <c r="G61" s="1702">
        <v>10</v>
      </c>
      <c r="H61" s="1703">
        <v>0</v>
      </c>
      <c r="I61" s="1704">
        <v>0</v>
      </c>
      <c r="J61" s="1705">
        <v>0</v>
      </c>
      <c r="K61" s="1706">
        <v>0</v>
      </c>
      <c r="L61" s="1638">
        <v>0</v>
      </c>
      <c r="M61" s="1707">
        <v>0</v>
      </c>
      <c r="N61" s="1709">
        <v>0</v>
      </c>
      <c r="O61" s="1704">
        <v>0</v>
      </c>
      <c r="P61" s="1708">
        <v>0</v>
      </c>
      <c r="Q61" s="1706">
        <v>0</v>
      </c>
      <c r="R61" s="1638">
        <v>0</v>
      </c>
      <c r="S61" s="1707">
        <v>0</v>
      </c>
      <c r="T61" s="1709">
        <v>0</v>
      </c>
      <c r="U61" s="1704">
        <v>0</v>
      </c>
      <c r="V61" s="1708">
        <v>0</v>
      </c>
      <c r="W61" s="1706">
        <v>0</v>
      </c>
      <c r="X61" s="1638">
        <v>0</v>
      </c>
      <c r="Y61" s="1707">
        <v>0</v>
      </c>
      <c r="Z61" s="1709">
        <v>0</v>
      </c>
      <c r="AA61" s="1704">
        <v>0</v>
      </c>
      <c r="AB61" s="1708">
        <v>0</v>
      </c>
      <c r="AC61" s="1706">
        <v>0</v>
      </c>
      <c r="AD61" s="1638">
        <v>0</v>
      </c>
      <c r="AE61" s="1711">
        <v>0</v>
      </c>
      <c r="AF61" s="1638">
        <v>0</v>
      </c>
      <c r="AG61" s="1704">
        <v>0</v>
      </c>
      <c r="AH61" s="1638">
        <v>0</v>
      </c>
      <c r="AI61" s="1712">
        <v>0</v>
      </c>
      <c r="AJ61" s="1638">
        <v>0</v>
      </c>
      <c r="AK61" s="1711">
        <v>0</v>
      </c>
      <c r="AL61" s="1638">
        <v>0</v>
      </c>
      <c r="AM61" s="1704">
        <v>0</v>
      </c>
      <c r="AN61" s="1638">
        <v>0</v>
      </c>
      <c r="AO61" s="1706">
        <v>0</v>
      </c>
      <c r="AP61" s="1638">
        <v>0</v>
      </c>
      <c r="AQ61" s="1707">
        <v>0</v>
      </c>
      <c r="AR61" s="1638">
        <v>0</v>
      </c>
      <c r="AS61" s="1704">
        <v>0</v>
      </c>
      <c r="AT61" s="1707">
        <v>0</v>
      </c>
      <c r="AU61" s="1706">
        <v>0</v>
      </c>
      <c r="AV61" s="1638">
        <v>0</v>
      </c>
      <c r="AW61" s="1707">
        <v>0</v>
      </c>
      <c r="AX61" s="1638">
        <v>0</v>
      </c>
      <c r="AY61" s="1704">
        <v>0</v>
      </c>
      <c r="AZ61" s="1707">
        <v>0</v>
      </c>
      <c r="BA61" s="1706">
        <v>0</v>
      </c>
      <c r="BB61" s="1638">
        <v>0</v>
      </c>
      <c r="BC61" s="1707">
        <v>0</v>
      </c>
      <c r="BD61" s="1638">
        <v>0</v>
      </c>
      <c r="BE61" s="1704">
        <v>0</v>
      </c>
      <c r="BF61" s="1707">
        <v>0</v>
      </c>
      <c r="BG61" s="1706">
        <v>0</v>
      </c>
      <c r="BH61" s="1638">
        <v>0</v>
      </c>
      <c r="BI61" s="1707">
        <v>0</v>
      </c>
      <c r="BJ61" s="1638">
        <v>0</v>
      </c>
      <c r="BK61" s="1704">
        <v>0</v>
      </c>
      <c r="BL61" s="1707">
        <v>0</v>
      </c>
      <c r="BM61" s="1706">
        <v>0</v>
      </c>
      <c r="BN61" s="1638">
        <v>0</v>
      </c>
      <c r="BO61" s="1707">
        <v>0</v>
      </c>
      <c r="BP61" s="1638">
        <v>0</v>
      </c>
      <c r="BQ61" s="1704">
        <v>0</v>
      </c>
      <c r="BR61" s="1707">
        <v>0</v>
      </c>
      <c r="BS61" s="1712">
        <v>0</v>
      </c>
      <c r="BT61" s="1638">
        <v>0</v>
      </c>
      <c r="BU61" s="1711">
        <v>0</v>
      </c>
      <c r="BV61" s="1638">
        <v>0</v>
      </c>
      <c r="BW61" s="1704">
        <v>0</v>
      </c>
      <c r="BX61" s="1638">
        <v>0</v>
      </c>
      <c r="BY61" s="1712">
        <v>0</v>
      </c>
      <c r="BZ61" s="1638">
        <v>0</v>
      </c>
      <c r="CA61" s="1711">
        <v>0</v>
      </c>
    </row>
    <row r="62" s="1620" customFormat="1" ht="21.75" customHeight="1">
      <c r="A62" s="1687" t="s">
        <v>486</v>
      </c>
      <c r="B62" s="1622"/>
      <c r="C62" s="1688" t="s">
        <v>556</v>
      </c>
      <c r="D62" s="1750" t="s">
        <v>132</v>
      </c>
      <c r="E62" s="1701" t="s">
        <v>495</v>
      </c>
      <c r="F62" s="1701" t="s">
        <v>495</v>
      </c>
      <c r="G62" s="1702">
        <v>10</v>
      </c>
      <c r="H62" s="1703">
        <v>0</v>
      </c>
      <c r="I62" s="1710">
        <v>-0.02</v>
      </c>
      <c r="J62" s="1705">
        <v>1</v>
      </c>
      <c r="K62" s="1747">
        <v>0</v>
      </c>
      <c r="L62" s="1704">
        <v>-0.02</v>
      </c>
      <c r="M62" s="1713">
        <v>1</v>
      </c>
      <c r="N62" s="1740">
        <v>0</v>
      </c>
      <c r="O62" s="1746">
        <v>-0.02</v>
      </c>
      <c r="P62" s="1705">
        <v>1</v>
      </c>
      <c r="Q62" s="1747">
        <v>0</v>
      </c>
      <c r="R62" s="1704">
        <v>-0.02</v>
      </c>
      <c r="S62" s="1713">
        <v>1</v>
      </c>
      <c r="T62" s="1740">
        <v>0</v>
      </c>
      <c r="U62" s="1638">
        <v>-0.02</v>
      </c>
      <c r="V62" s="1705">
        <v>1</v>
      </c>
      <c r="W62" s="1747">
        <v>0</v>
      </c>
      <c r="X62" s="1704">
        <v>-0.02</v>
      </c>
      <c r="Y62" s="1713">
        <v>1</v>
      </c>
      <c r="Z62" s="1740">
        <v>0</v>
      </c>
      <c r="AA62" s="1746">
        <v>-0.02</v>
      </c>
      <c r="AB62" s="1705">
        <v>1</v>
      </c>
      <c r="AC62" s="1631">
        <v>0.0060000000000000001</v>
      </c>
      <c r="AD62" s="1704">
        <v>0.01</v>
      </c>
      <c r="AE62" s="1638">
        <v>1</v>
      </c>
      <c r="AF62" s="1748">
        <v>0</v>
      </c>
      <c r="AG62" s="1638">
        <v>-0.02</v>
      </c>
      <c r="AH62" s="1749">
        <v>1</v>
      </c>
      <c r="AI62" s="1631">
        <v>0</v>
      </c>
      <c r="AJ62" s="1746">
        <v>-0.02</v>
      </c>
      <c r="AK62" s="1638">
        <v>1</v>
      </c>
      <c r="AL62" s="1744">
        <v>0</v>
      </c>
      <c r="AM62" s="1638">
        <v>-0.02</v>
      </c>
      <c r="AN62" s="1711">
        <v>1</v>
      </c>
      <c r="AO62" s="1748">
        <v>0</v>
      </c>
      <c r="AP62" s="1704">
        <v>-0.02</v>
      </c>
      <c r="AQ62" s="1749">
        <v>1</v>
      </c>
      <c r="AR62" s="1744">
        <v>0</v>
      </c>
      <c r="AS62" s="1746">
        <v>-0.02</v>
      </c>
      <c r="AT62" s="1711">
        <v>1</v>
      </c>
      <c r="AU62" s="1748">
        <v>0</v>
      </c>
      <c r="AV62" s="1704">
        <v>-0.02</v>
      </c>
      <c r="AW62" s="1749">
        <v>1</v>
      </c>
      <c r="AX62" s="1744">
        <v>0</v>
      </c>
      <c r="AY62" s="1746">
        <v>-0.02</v>
      </c>
      <c r="AZ62" s="1711">
        <v>1</v>
      </c>
      <c r="BA62" s="1748">
        <v>0</v>
      </c>
      <c r="BB62" s="1704">
        <v>-0.02</v>
      </c>
      <c r="BC62" s="1749">
        <v>1</v>
      </c>
      <c r="BD62" s="1744">
        <v>0</v>
      </c>
      <c r="BE62" s="1746">
        <v>-0.02</v>
      </c>
      <c r="BF62" s="1711">
        <v>1</v>
      </c>
      <c r="BG62" s="1748">
        <v>0</v>
      </c>
      <c r="BH62" s="1704">
        <v>-0.02</v>
      </c>
      <c r="BI62" s="1749">
        <v>1</v>
      </c>
      <c r="BJ62" s="1744">
        <v>0</v>
      </c>
      <c r="BK62" s="1746">
        <v>-0.02</v>
      </c>
      <c r="BL62" s="1711">
        <v>1</v>
      </c>
      <c r="BM62" s="1748">
        <v>0</v>
      </c>
      <c r="BN62" s="1704">
        <v>-0.02</v>
      </c>
      <c r="BO62" s="1749">
        <v>1</v>
      </c>
      <c r="BP62" s="1744">
        <v>0</v>
      </c>
      <c r="BQ62" s="1746">
        <v>-0.02</v>
      </c>
      <c r="BR62" s="1711">
        <v>1</v>
      </c>
      <c r="BS62" s="1631">
        <v>0</v>
      </c>
      <c r="BT62" s="1704">
        <v>-0.02</v>
      </c>
      <c r="BU62" s="1711">
        <v>1</v>
      </c>
      <c r="BV62" s="1748">
        <v>0</v>
      </c>
      <c r="BW62" s="1638">
        <v>-0.02</v>
      </c>
      <c r="BX62" s="1749">
        <v>1</v>
      </c>
      <c r="BY62" s="1631">
        <v>0</v>
      </c>
      <c r="BZ62" s="1746">
        <v>-0.02</v>
      </c>
      <c r="CA62" s="1711">
        <v>1</v>
      </c>
    </row>
    <row r="63" s="1620" customFormat="1" ht="21.75" customHeight="1">
      <c r="A63" s="1687"/>
      <c r="B63" s="1622"/>
      <c r="C63" s="1688"/>
      <c r="D63" s="1759" t="s">
        <v>557</v>
      </c>
      <c r="E63" s="1701" t="s">
        <v>495</v>
      </c>
      <c r="F63" s="1701" t="s">
        <v>495</v>
      </c>
      <c r="G63" s="1702">
        <v>10</v>
      </c>
      <c r="H63" s="1703">
        <v>0</v>
      </c>
      <c r="I63" s="1743">
        <v>0</v>
      </c>
      <c r="J63" s="1705">
        <v>0</v>
      </c>
      <c r="K63" s="1706">
        <v>0</v>
      </c>
      <c r="L63" s="1631">
        <v>0</v>
      </c>
      <c r="M63" s="1707">
        <v>0</v>
      </c>
      <c r="N63" s="1709">
        <v>0</v>
      </c>
      <c r="O63" s="1743">
        <v>0</v>
      </c>
      <c r="P63" s="1708">
        <v>0</v>
      </c>
      <c r="Q63" s="1706">
        <v>0</v>
      </c>
      <c r="R63" s="1631">
        <v>0</v>
      </c>
      <c r="S63" s="1707">
        <v>0</v>
      </c>
      <c r="T63" s="1709">
        <v>0</v>
      </c>
      <c r="U63" s="1743">
        <v>0</v>
      </c>
      <c r="V63" s="1708">
        <v>0</v>
      </c>
      <c r="W63" s="1706">
        <v>0</v>
      </c>
      <c r="X63" s="1631">
        <v>0</v>
      </c>
      <c r="Y63" s="1707">
        <v>0</v>
      </c>
      <c r="Z63" s="1709">
        <v>0</v>
      </c>
      <c r="AA63" s="1743">
        <v>0</v>
      </c>
      <c r="AB63" s="1708">
        <v>0</v>
      </c>
      <c r="AC63" s="1706">
        <v>0</v>
      </c>
      <c r="AD63" s="1631">
        <v>0</v>
      </c>
      <c r="AE63" s="1711">
        <v>0</v>
      </c>
      <c r="AF63" s="1638">
        <v>0</v>
      </c>
      <c r="AG63" s="1743">
        <v>0</v>
      </c>
      <c r="AH63" s="1638">
        <v>0</v>
      </c>
      <c r="AI63" s="1712">
        <v>0</v>
      </c>
      <c r="AJ63" s="1631">
        <v>0</v>
      </c>
      <c r="AK63" s="1711">
        <v>0</v>
      </c>
      <c r="AL63" s="1638">
        <v>0</v>
      </c>
      <c r="AM63" s="1743">
        <v>0</v>
      </c>
      <c r="AN63" s="1638">
        <v>0</v>
      </c>
      <c r="AO63" s="1712">
        <v>0</v>
      </c>
      <c r="AP63" s="1631">
        <v>0</v>
      </c>
      <c r="AQ63" s="1711">
        <v>0</v>
      </c>
      <c r="AR63" s="1638">
        <v>0</v>
      </c>
      <c r="AS63" s="1743">
        <v>0</v>
      </c>
      <c r="AT63" s="1638">
        <v>0</v>
      </c>
      <c r="AU63" s="1712">
        <v>0</v>
      </c>
      <c r="AV63" s="1631">
        <v>0</v>
      </c>
      <c r="AW63" s="1711">
        <v>0</v>
      </c>
      <c r="AX63" s="1638">
        <v>0</v>
      </c>
      <c r="AY63" s="1743">
        <v>0</v>
      </c>
      <c r="AZ63" s="1638">
        <v>0</v>
      </c>
      <c r="BA63" s="1712">
        <v>0</v>
      </c>
      <c r="BB63" s="1631">
        <v>0</v>
      </c>
      <c r="BC63" s="1711">
        <v>0</v>
      </c>
      <c r="BD63" s="1638">
        <v>0</v>
      </c>
      <c r="BE63" s="1743">
        <v>0</v>
      </c>
      <c r="BF63" s="1638">
        <v>0</v>
      </c>
      <c r="BG63" s="1712">
        <v>0</v>
      </c>
      <c r="BH63" s="1631">
        <v>0</v>
      </c>
      <c r="BI63" s="1711">
        <v>0</v>
      </c>
      <c r="BJ63" s="1638">
        <v>0</v>
      </c>
      <c r="BK63" s="1743">
        <v>0</v>
      </c>
      <c r="BL63" s="1638">
        <v>0</v>
      </c>
      <c r="BM63" s="1712">
        <v>0</v>
      </c>
      <c r="BN63" s="1631">
        <v>0</v>
      </c>
      <c r="BO63" s="1711">
        <v>0</v>
      </c>
      <c r="BP63" s="1638">
        <v>0</v>
      </c>
      <c r="BQ63" s="1743">
        <v>0</v>
      </c>
      <c r="BR63" s="1638">
        <v>0</v>
      </c>
      <c r="BS63" s="1712">
        <v>0</v>
      </c>
      <c r="BT63" s="1631">
        <v>0</v>
      </c>
      <c r="BU63" s="1711">
        <v>0</v>
      </c>
      <c r="BV63" s="1638">
        <v>0</v>
      </c>
      <c r="BW63" s="1743">
        <v>0</v>
      </c>
      <c r="BX63" s="1638">
        <v>0</v>
      </c>
      <c r="BY63" s="1712">
        <v>0</v>
      </c>
      <c r="BZ63" s="1631">
        <v>0</v>
      </c>
      <c r="CA63" s="1711">
        <v>0</v>
      </c>
    </row>
    <row r="64" s="1620" customFormat="1" ht="21.75" customHeight="1">
      <c r="A64" s="1687"/>
      <c r="B64" s="1622"/>
      <c r="C64" s="1688"/>
      <c r="D64" s="1753" t="s">
        <v>558</v>
      </c>
      <c r="E64" s="1760" t="s">
        <v>495</v>
      </c>
      <c r="F64" s="1760" t="s">
        <v>495</v>
      </c>
      <c r="G64" s="1761">
        <v>10</v>
      </c>
      <c r="H64" s="1762">
        <v>0</v>
      </c>
      <c r="I64" s="1763">
        <v>0</v>
      </c>
      <c r="J64" s="1764">
        <v>0</v>
      </c>
      <c r="K64" s="1638">
        <v>0</v>
      </c>
      <c r="L64" s="1765">
        <v>0</v>
      </c>
      <c r="M64" s="1766">
        <v>0</v>
      </c>
      <c r="N64" s="1762">
        <v>0</v>
      </c>
      <c r="O64" s="1767">
        <v>0</v>
      </c>
      <c r="P64" s="1764">
        <v>0</v>
      </c>
      <c r="Q64" s="1638">
        <v>0</v>
      </c>
      <c r="R64" s="1765">
        <v>0</v>
      </c>
      <c r="S64" s="1766">
        <v>0</v>
      </c>
      <c r="T64" s="1762">
        <v>0</v>
      </c>
      <c r="U64" s="1767">
        <v>0</v>
      </c>
      <c r="V64" s="1764">
        <v>0</v>
      </c>
      <c r="W64" s="1638">
        <v>0</v>
      </c>
      <c r="X64" s="1765">
        <v>0</v>
      </c>
      <c r="Y64" s="1766">
        <v>0</v>
      </c>
      <c r="Z64" s="1762">
        <v>0</v>
      </c>
      <c r="AA64" s="1767">
        <v>0</v>
      </c>
      <c r="AB64" s="1764">
        <v>0</v>
      </c>
      <c r="AC64" s="1638">
        <v>0</v>
      </c>
      <c r="AD64" s="1765">
        <v>0</v>
      </c>
      <c r="AE64" s="1758">
        <v>0</v>
      </c>
      <c r="AF64" s="1768">
        <v>0</v>
      </c>
      <c r="AG64" s="1631">
        <v>0</v>
      </c>
      <c r="AH64" s="1758">
        <v>0</v>
      </c>
      <c r="AI64" s="1638">
        <v>0</v>
      </c>
      <c r="AJ64" s="1765">
        <v>0</v>
      </c>
      <c r="AK64" s="1758">
        <v>0</v>
      </c>
      <c r="AL64" s="1768">
        <v>0</v>
      </c>
      <c r="AM64" s="1631">
        <v>0</v>
      </c>
      <c r="AN64" s="1758">
        <v>0</v>
      </c>
      <c r="AO64" s="1638">
        <v>0</v>
      </c>
      <c r="AP64" s="1765">
        <v>0</v>
      </c>
      <c r="AQ64" s="1758">
        <v>0</v>
      </c>
      <c r="AR64" s="1768">
        <v>0</v>
      </c>
      <c r="AS64" s="1631">
        <v>0</v>
      </c>
      <c r="AT64" s="1758">
        <v>0</v>
      </c>
      <c r="AU64" s="1638">
        <v>0</v>
      </c>
      <c r="AV64" s="1765">
        <v>0</v>
      </c>
      <c r="AW64" s="1758">
        <v>0</v>
      </c>
      <c r="AX64" s="1768">
        <v>0</v>
      </c>
      <c r="AY64" s="1631">
        <v>0</v>
      </c>
      <c r="AZ64" s="1758">
        <v>0</v>
      </c>
      <c r="BA64" s="1638">
        <v>0</v>
      </c>
      <c r="BB64" s="1765">
        <v>0</v>
      </c>
      <c r="BC64" s="1758">
        <v>0</v>
      </c>
      <c r="BD64" s="1768">
        <v>0</v>
      </c>
      <c r="BE64" s="1631">
        <v>0</v>
      </c>
      <c r="BF64" s="1758">
        <v>0</v>
      </c>
      <c r="BG64" s="1638">
        <v>0</v>
      </c>
      <c r="BH64" s="1765">
        <v>0</v>
      </c>
      <c r="BI64" s="1758">
        <v>0</v>
      </c>
      <c r="BJ64" s="1768">
        <v>0</v>
      </c>
      <c r="BK64" s="1631">
        <v>0</v>
      </c>
      <c r="BL64" s="1758">
        <v>0</v>
      </c>
      <c r="BM64" s="1638">
        <v>0</v>
      </c>
      <c r="BN64" s="1765">
        <v>0</v>
      </c>
      <c r="BO64" s="1758">
        <v>0</v>
      </c>
      <c r="BP64" s="1768">
        <v>0</v>
      </c>
      <c r="BQ64" s="1631">
        <v>0</v>
      </c>
      <c r="BR64" s="1758">
        <v>0</v>
      </c>
      <c r="BS64" s="1638">
        <v>0</v>
      </c>
      <c r="BT64" s="1765">
        <v>0</v>
      </c>
      <c r="BU64" s="1758">
        <v>0</v>
      </c>
      <c r="BV64" s="1769">
        <v>0</v>
      </c>
      <c r="BW64" s="1631">
        <v>0</v>
      </c>
      <c r="BX64" s="1758">
        <v>0</v>
      </c>
      <c r="BY64" s="1769">
        <v>0</v>
      </c>
      <c r="BZ64" s="1765">
        <v>0</v>
      </c>
      <c r="CA64" s="1758">
        <v>0</v>
      </c>
    </row>
    <row r="65" s="1620" customFormat="1" ht="21.75" customHeight="1">
      <c r="A65" s="1770">
        <v>2</v>
      </c>
      <c r="B65" s="1668" t="s">
        <v>152</v>
      </c>
      <c r="C65" s="1669"/>
      <c r="D65" s="1677"/>
      <c r="E65" s="1670"/>
      <c r="F65" s="1670"/>
      <c r="G65" s="1670"/>
      <c r="H65" s="1771"/>
      <c r="I65" s="1772"/>
      <c r="J65" s="1773"/>
      <c r="K65" s="1771"/>
      <c r="L65" s="1772"/>
      <c r="M65" s="1686"/>
      <c r="N65" s="1771"/>
      <c r="O65" s="1772"/>
      <c r="P65" s="1686"/>
      <c r="Q65" s="1771"/>
      <c r="R65" s="1772"/>
      <c r="S65" s="1686"/>
      <c r="T65" s="1771"/>
      <c r="U65" s="1772"/>
      <c r="V65" s="1686"/>
      <c r="W65" s="1771"/>
      <c r="X65" s="1772"/>
      <c r="Y65" s="1686"/>
      <c r="Z65" s="1771"/>
      <c r="AA65" s="1772"/>
      <c r="AB65" s="1686"/>
      <c r="AC65" s="1771"/>
      <c r="AD65" s="1772"/>
      <c r="AE65" s="1686"/>
      <c r="AF65" s="1771"/>
      <c r="AG65" s="1772"/>
      <c r="AH65" s="1686"/>
      <c r="AI65" s="1771"/>
      <c r="AJ65" s="1772"/>
      <c r="AK65" s="1686"/>
      <c r="AL65" s="1771"/>
      <c r="AM65" s="1772"/>
      <c r="AN65" s="1686"/>
      <c r="AO65" s="1771"/>
      <c r="AP65" s="1772"/>
      <c r="AQ65" s="1686"/>
      <c r="AR65" s="1771"/>
      <c r="AS65" s="1772"/>
      <c r="AT65" s="1686"/>
      <c r="AU65" s="1771"/>
      <c r="AV65" s="1772"/>
      <c r="AW65" s="1686"/>
      <c r="AX65" s="1771"/>
      <c r="AY65" s="1772"/>
      <c r="AZ65" s="1686"/>
      <c r="BA65" s="1771"/>
      <c r="BB65" s="1772"/>
      <c r="BC65" s="1686"/>
      <c r="BD65" s="1771"/>
      <c r="BE65" s="1772"/>
      <c r="BF65" s="1686"/>
      <c r="BG65" s="1771"/>
      <c r="BH65" s="1772"/>
      <c r="BI65" s="1686"/>
      <c r="BJ65" s="1771"/>
      <c r="BK65" s="1772"/>
      <c r="BL65" s="1686"/>
      <c r="BM65" s="1771"/>
      <c r="BN65" s="1772"/>
      <c r="BO65" s="1686"/>
      <c r="BP65" s="1771"/>
      <c r="BQ65" s="1772"/>
      <c r="BR65" s="1686"/>
      <c r="BS65" s="1771"/>
      <c r="BT65" s="1772"/>
      <c r="BU65" s="1686"/>
      <c r="BV65" s="1771"/>
      <c r="BW65" s="1772"/>
      <c r="BX65" s="1686"/>
      <c r="BY65" s="1771"/>
      <c r="BZ65" s="1772"/>
      <c r="CA65" s="1686"/>
    </row>
    <row r="66" s="1620" customFormat="1" ht="21.75" customHeight="1">
      <c r="A66" s="1687"/>
      <c r="B66" s="1622"/>
      <c r="C66" s="1688"/>
      <c r="D66" s="1774" t="s">
        <v>161</v>
      </c>
      <c r="E66" s="1775"/>
      <c r="F66" s="1775" t="s">
        <v>488</v>
      </c>
      <c r="G66" s="1776">
        <v>110</v>
      </c>
      <c r="H66" s="1692">
        <v>0</v>
      </c>
      <c r="I66" s="1693">
        <v>0</v>
      </c>
      <c r="J66" s="1694" t="s">
        <v>559</v>
      </c>
      <c r="K66" s="1706">
        <v>0</v>
      </c>
      <c r="L66" s="1704">
        <v>0</v>
      </c>
      <c r="M66" s="1638" t="s">
        <v>559</v>
      </c>
      <c r="N66" s="1712">
        <v>0</v>
      </c>
      <c r="O66" s="1704">
        <v>0</v>
      </c>
      <c r="P66" s="1638" t="s">
        <v>559</v>
      </c>
      <c r="Q66" s="1712">
        <v>0</v>
      </c>
      <c r="R66" s="1704">
        <v>0</v>
      </c>
      <c r="S66" s="1638" t="s">
        <v>559</v>
      </c>
      <c r="T66" s="1712">
        <v>0</v>
      </c>
      <c r="U66" s="1704">
        <v>0</v>
      </c>
      <c r="V66" s="1638" t="s">
        <v>559</v>
      </c>
      <c r="W66" s="1712">
        <v>0</v>
      </c>
      <c r="X66" s="1704">
        <v>0</v>
      </c>
      <c r="Y66" s="1638" t="s">
        <v>559</v>
      </c>
      <c r="Z66" s="1712">
        <v>0</v>
      </c>
      <c r="AA66" s="1704">
        <v>0</v>
      </c>
      <c r="AB66" s="1638" t="s">
        <v>559</v>
      </c>
      <c r="AC66" s="1712">
        <v>0</v>
      </c>
      <c r="AD66" s="1704">
        <v>0</v>
      </c>
      <c r="AE66" s="1638" t="s">
        <v>559</v>
      </c>
      <c r="AF66" s="1712">
        <v>0</v>
      </c>
      <c r="AG66" s="1704">
        <v>0</v>
      </c>
      <c r="AH66" s="1638" t="s">
        <v>559</v>
      </c>
      <c r="AI66" s="1712">
        <v>0</v>
      </c>
      <c r="AJ66" s="1704">
        <v>0</v>
      </c>
      <c r="AK66" s="1638" t="s">
        <v>559</v>
      </c>
      <c r="AL66" s="1712">
        <v>0</v>
      </c>
      <c r="AM66" s="1704">
        <v>0</v>
      </c>
      <c r="AN66" s="1638">
        <v>0</v>
      </c>
      <c r="AO66" s="1712">
        <v>0</v>
      </c>
      <c r="AP66" s="1704">
        <v>0</v>
      </c>
      <c r="AQ66" s="1638" t="s">
        <v>559</v>
      </c>
      <c r="AR66" s="1712">
        <v>0</v>
      </c>
      <c r="AS66" s="1704">
        <v>0</v>
      </c>
      <c r="AT66" s="1638" t="s">
        <v>559</v>
      </c>
      <c r="AU66" s="1712">
        <v>0</v>
      </c>
      <c r="AV66" s="1704">
        <v>0</v>
      </c>
      <c r="AW66" s="1638" t="s">
        <v>559</v>
      </c>
      <c r="AX66" s="1712">
        <v>0</v>
      </c>
      <c r="AY66" s="1704">
        <v>0</v>
      </c>
      <c r="AZ66" s="1638" t="s">
        <v>559</v>
      </c>
      <c r="BA66" s="1712">
        <v>0</v>
      </c>
      <c r="BB66" s="1704">
        <v>0</v>
      </c>
      <c r="BC66" s="1638" t="s">
        <v>559</v>
      </c>
      <c r="BD66" s="1712">
        <v>0</v>
      </c>
      <c r="BE66" s="1704">
        <v>0</v>
      </c>
      <c r="BF66" s="1638" t="s">
        <v>559</v>
      </c>
      <c r="BG66" s="1712">
        <v>0</v>
      </c>
      <c r="BH66" s="1704">
        <v>0</v>
      </c>
      <c r="BI66" s="1638" t="s">
        <v>559</v>
      </c>
      <c r="BJ66" s="1712">
        <v>0</v>
      </c>
      <c r="BK66" s="1704">
        <v>0</v>
      </c>
      <c r="BL66" s="1638" t="s">
        <v>559</v>
      </c>
      <c r="BM66" s="1712">
        <v>0</v>
      </c>
      <c r="BN66" s="1704">
        <v>0</v>
      </c>
      <c r="BO66" s="1638" t="s">
        <v>559</v>
      </c>
      <c r="BP66" s="1712">
        <v>0</v>
      </c>
      <c r="BQ66" s="1704">
        <v>0</v>
      </c>
      <c r="BR66" s="1638" t="s">
        <v>559</v>
      </c>
      <c r="BS66" s="1712">
        <v>0</v>
      </c>
      <c r="BT66" s="1704">
        <v>0</v>
      </c>
      <c r="BU66" s="1638" t="s">
        <v>559</v>
      </c>
      <c r="BV66" s="1712">
        <v>0</v>
      </c>
      <c r="BW66" s="1704">
        <v>0</v>
      </c>
      <c r="BX66" s="1638" t="s">
        <v>559</v>
      </c>
      <c r="BY66" s="1712">
        <v>0</v>
      </c>
      <c r="BZ66" s="1704">
        <v>0</v>
      </c>
      <c r="CA66" s="1699" t="s">
        <v>559</v>
      </c>
    </row>
    <row r="67" s="1620" customFormat="1" ht="21.75" customHeight="1">
      <c r="A67" s="1687"/>
      <c r="B67" s="1622"/>
      <c r="C67" s="1688" t="s">
        <v>560</v>
      </c>
      <c r="D67" s="1700"/>
      <c r="E67" s="1701"/>
      <c r="F67" s="1701" t="s">
        <v>491</v>
      </c>
      <c r="G67" s="1702">
        <v>35</v>
      </c>
      <c r="H67" s="1751">
        <v>0.44</v>
      </c>
      <c r="I67" s="1638">
        <v>0.059999999999999998</v>
      </c>
      <c r="J67" s="1735">
        <v>7</v>
      </c>
      <c r="K67" s="1752">
        <v>0.40999999999999998</v>
      </c>
      <c r="L67" s="1704">
        <v>0.059999999999999998</v>
      </c>
      <c r="M67" s="1711">
        <v>7</v>
      </c>
      <c r="N67" s="1752">
        <v>0.39000000000000001</v>
      </c>
      <c r="O67" s="1704">
        <v>0.059999999999999998</v>
      </c>
      <c r="P67" s="1711">
        <v>6</v>
      </c>
      <c r="Q67" s="1752">
        <v>0.38</v>
      </c>
      <c r="R67" s="1704">
        <v>0.059999999999999998</v>
      </c>
      <c r="S67" s="1711">
        <v>6</v>
      </c>
      <c r="T67" s="1638">
        <v>0.38</v>
      </c>
      <c r="U67" s="1704">
        <v>0.059999999999999998</v>
      </c>
      <c r="V67" s="1711">
        <v>6</v>
      </c>
      <c r="W67" s="1752">
        <v>0.41999999999999998</v>
      </c>
      <c r="X67" s="1704">
        <v>0.059999999999999998</v>
      </c>
      <c r="Y67" s="1711">
        <v>7</v>
      </c>
      <c r="Z67" s="1752">
        <v>0.47999999999999998</v>
      </c>
      <c r="AA67" s="1704">
        <v>0.059999999999999998</v>
      </c>
      <c r="AB67" s="1711">
        <v>8</v>
      </c>
      <c r="AC67" s="1752">
        <v>0.51000000000000001</v>
      </c>
      <c r="AD67" s="1704">
        <v>0.059999999999999998</v>
      </c>
      <c r="AE67" s="1711">
        <v>8</v>
      </c>
      <c r="AF67" s="1752">
        <v>0.54000000000000004</v>
      </c>
      <c r="AG67" s="1704">
        <v>0.059999999999999998</v>
      </c>
      <c r="AH67" s="1711">
        <v>9</v>
      </c>
      <c r="AI67" s="1752">
        <v>0.56000000000000005</v>
      </c>
      <c r="AJ67" s="1704">
        <v>0.059999999999999998</v>
      </c>
      <c r="AK67" s="1711">
        <v>9</v>
      </c>
      <c r="AL67" s="1638">
        <v>0.55000000000000004</v>
      </c>
      <c r="AM67" s="1704">
        <v>0.029999999999999999</v>
      </c>
      <c r="AN67" s="1711">
        <v>9</v>
      </c>
      <c r="AO67" s="1752">
        <v>0.55000000000000004</v>
      </c>
      <c r="AP67" s="1704">
        <v>0.029999999999999999</v>
      </c>
      <c r="AQ67" s="1711">
        <v>9</v>
      </c>
      <c r="AR67" s="1752">
        <v>0.53000000000000003</v>
      </c>
      <c r="AS67" s="1704">
        <v>0.029999999999999999</v>
      </c>
      <c r="AT67" s="1711">
        <v>9</v>
      </c>
      <c r="AU67" s="1752">
        <v>0.52000000000000002</v>
      </c>
      <c r="AV67" s="1704">
        <v>0.029999999999999999</v>
      </c>
      <c r="AW67" s="1711">
        <v>9</v>
      </c>
      <c r="AX67" s="1752">
        <v>0.55000000000000004</v>
      </c>
      <c r="AY67" s="1704">
        <v>0.029999999999999999</v>
      </c>
      <c r="AZ67" s="1711">
        <v>9</v>
      </c>
      <c r="BA67" s="1752">
        <v>0.58999999999999997</v>
      </c>
      <c r="BB67" s="1704">
        <v>0.029999999999999999</v>
      </c>
      <c r="BC67" s="1711">
        <v>10</v>
      </c>
      <c r="BD67" s="1752">
        <v>0.57999999999999996</v>
      </c>
      <c r="BE67" s="1704">
        <v>0.029999999999999999</v>
      </c>
      <c r="BF67" s="1711">
        <v>10</v>
      </c>
      <c r="BG67" s="1752">
        <v>0.54000000000000004</v>
      </c>
      <c r="BH67" s="1704">
        <v>0.029999999999999999</v>
      </c>
      <c r="BI67" s="1711">
        <v>9</v>
      </c>
      <c r="BJ67" s="1752">
        <v>0.53000000000000003</v>
      </c>
      <c r="BK67" s="1704">
        <v>0.029999999999999999</v>
      </c>
      <c r="BL67" s="1711">
        <v>9</v>
      </c>
      <c r="BM67" s="1752">
        <v>0.52000000000000002</v>
      </c>
      <c r="BN67" s="1704">
        <v>0.029999999999999999</v>
      </c>
      <c r="BO67" s="1711">
        <v>9</v>
      </c>
      <c r="BP67" s="1752">
        <v>0.54000000000000004</v>
      </c>
      <c r="BQ67" s="1704">
        <v>0.029999999999999999</v>
      </c>
      <c r="BR67" s="1711">
        <v>9</v>
      </c>
      <c r="BS67" s="1638">
        <v>0.56000000000000005</v>
      </c>
      <c r="BT67" s="1704">
        <v>0.089999999999999997</v>
      </c>
      <c r="BU67" s="1711">
        <v>9</v>
      </c>
      <c r="BV67" s="1752">
        <v>0.56999999999999995</v>
      </c>
      <c r="BW67" s="1704">
        <v>0.089999999999999997</v>
      </c>
      <c r="BX67" s="1711">
        <v>10</v>
      </c>
      <c r="BY67" s="1752">
        <v>0.56000000000000005</v>
      </c>
      <c r="BZ67" s="1704">
        <v>0.089999999999999997</v>
      </c>
      <c r="CA67" s="1711">
        <v>9</v>
      </c>
    </row>
    <row r="68" s="1620" customFormat="1" ht="21.75" customHeight="1">
      <c r="A68" s="1687"/>
      <c r="B68" s="1622"/>
      <c r="C68" s="1688" t="s">
        <v>561</v>
      </c>
      <c r="D68" s="1700"/>
      <c r="E68" s="1701"/>
      <c r="F68" s="1701" t="s">
        <v>493</v>
      </c>
      <c r="G68" s="1702">
        <v>10</v>
      </c>
      <c r="H68" s="1709">
        <v>1.1639999999999999</v>
      </c>
      <c r="I68" s="1766">
        <v>1.02</v>
      </c>
      <c r="J68" s="1735">
        <v>89</v>
      </c>
      <c r="K68" s="1706">
        <v>1.1679999999999999</v>
      </c>
      <c r="L68" s="1766">
        <v>1.02</v>
      </c>
      <c r="M68" s="1711">
        <v>88</v>
      </c>
      <c r="N68" s="1712">
        <v>1.0840000000000001</v>
      </c>
      <c r="O68" s="1766">
        <v>1.02</v>
      </c>
      <c r="P68" s="1711">
        <v>85</v>
      </c>
      <c r="Q68" s="1712">
        <v>1.028</v>
      </c>
      <c r="R68" s="1766">
        <v>1.02</v>
      </c>
      <c r="S68" s="1711">
        <v>82</v>
      </c>
      <c r="T68" s="1712">
        <v>1.0640000000000001</v>
      </c>
      <c r="U68" s="1638">
        <v>1.02</v>
      </c>
      <c r="V68" s="1711">
        <v>0</v>
      </c>
      <c r="W68" s="1712">
        <v>1.196</v>
      </c>
      <c r="X68" s="1766">
        <v>1.02</v>
      </c>
      <c r="Y68" s="1711">
        <v>90</v>
      </c>
      <c r="Z68" s="1712">
        <v>1.28</v>
      </c>
      <c r="AA68" s="1766">
        <v>1.02</v>
      </c>
      <c r="AB68" s="1711">
        <v>94</v>
      </c>
      <c r="AC68" s="1712">
        <v>1.8200000000000001</v>
      </c>
      <c r="AD68" s="1766">
        <v>1.02</v>
      </c>
      <c r="AE68" s="1711">
        <v>119</v>
      </c>
      <c r="AF68" s="1712">
        <v>2.8399999999999999</v>
      </c>
      <c r="AG68" s="1766">
        <v>1.02</v>
      </c>
      <c r="AH68" s="1711">
        <v>171</v>
      </c>
      <c r="AI68" s="1712">
        <v>2.9199999999999999</v>
      </c>
      <c r="AJ68" s="1766">
        <v>1.02</v>
      </c>
      <c r="AK68" s="1711">
        <v>175</v>
      </c>
      <c r="AL68" s="1712">
        <v>2.75</v>
      </c>
      <c r="AM68" s="1638">
        <v>2.0600000000000001</v>
      </c>
      <c r="AN68" s="1711">
        <v>195</v>
      </c>
      <c r="AO68" s="1712">
        <v>2.75</v>
      </c>
      <c r="AP68" s="1766">
        <v>2.0600000000000001</v>
      </c>
      <c r="AQ68" s="1711">
        <v>195</v>
      </c>
      <c r="AR68" s="1712">
        <v>2.54</v>
      </c>
      <c r="AS68" s="1766">
        <v>2.0600000000000001</v>
      </c>
      <c r="AT68" s="1711">
        <v>185</v>
      </c>
      <c r="AU68" s="1712">
        <v>2.71</v>
      </c>
      <c r="AV68" s="1766">
        <v>2.0600000000000001</v>
      </c>
      <c r="AW68" s="1711">
        <v>193</v>
      </c>
      <c r="AX68" s="1712">
        <v>2.6680000000000001</v>
      </c>
      <c r="AY68" s="1766">
        <v>2.0600000000000001</v>
      </c>
      <c r="AZ68" s="1711">
        <v>191</v>
      </c>
      <c r="BA68" s="1712">
        <v>2.6640000000000001</v>
      </c>
      <c r="BB68" s="1766">
        <v>2.0600000000000001</v>
      </c>
      <c r="BC68" s="1711">
        <v>191</v>
      </c>
      <c r="BD68" s="1712">
        <v>2.4319999999999999</v>
      </c>
      <c r="BE68" s="1766">
        <v>2.0600000000000001</v>
      </c>
      <c r="BF68" s="1711">
        <v>181</v>
      </c>
      <c r="BG68" s="1712">
        <v>1.1479999999999999</v>
      </c>
      <c r="BH68" s="1766">
        <v>2.0600000000000001</v>
      </c>
      <c r="BI68" s="1711">
        <v>134</v>
      </c>
      <c r="BJ68" s="1712">
        <v>1.375</v>
      </c>
      <c r="BK68" s="1766">
        <v>2.0600000000000001</v>
      </c>
      <c r="BL68" s="1711">
        <v>140</v>
      </c>
      <c r="BM68" s="1712">
        <v>1.3480000000000001</v>
      </c>
      <c r="BN68" s="1766">
        <v>2.0600000000000001</v>
      </c>
      <c r="BO68" s="1711">
        <v>140</v>
      </c>
      <c r="BP68" s="1712">
        <v>1.3400000000000001</v>
      </c>
      <c r="BQ68" s="1766">
        <v>2.0600000000000001</v>
      </c>
      <c r="BR68" s="1711">
        <v>139</v>
      </c>
      <c r="BS68" s="1712">
        <v>1.3200000000000001</v>
      </c>
      <c r="BT68" s="1638">
        <v>1.0700000000000001</v>
      </c>
      <c r="BU68" s="1711">
        <v>96</v>
      </c>
      <c r="BV68" s="1712">
        <v>1.4279999999999999</v>
      </c>
      <c r="BW68" s="1766">
        <v>1.0700000000000001</v>
      </c>
      <c r="BX68" s="1711">
        <v>101</v>
      </c>
      <c r="BY68" s="1712">
        <v>1.3300000000000001</v>
      </c>
      <c r="BZ68" s="1766">
        <v>1.0700000000000001</v>
      </c>
      <c r="CA68" s="1711">
        <v>97</v>
      </c>
    </row>
    <row r="69" s="1620" customFormat="1" ht="21.75" customHeight="1">
      <c r="A69" s="1687"/>
      <c r="B69" s="1620"/>
      <c r="C69" s="1688"/>
      <c r="D69" s="1640"/>
      <c r="E69" s="1701"/>
      <c r="F69" s="1628" t="s">
        <v>494</v>
      </c>
      <c r="G69" s="1702" t="s">
        <v>495</v>
      </c>
      <c r="H69" s="1714">
        <v>7</v>
      </c>
      <c r="I69" s="1715"/>
      <c r="J69" s="1716"/>
      <c r="K69" s="1715">
        <v>7</v>
      </c>
      <c r="L69" s="1715"/>
      <c r="M69" s="1717"/>
      <c r="N69" s="1718">
        <v>7</v>
      </c>
      <c r="O69" s="1715"/>
      <c r="P69" s="1717"/>
      <c r="Q69" s="1718">
        <v>7</v>
      </c>
      <c r="R69" s="1715"/>
      <c r="S69" s="1717"/>
      <c r="T69" s="1718">
        <v>7</v>
      </c>
      <c r="U69" s="1715"/>
      <c r="V69" s="1717"/>
      <c r="W69" s="1718">
        <v>7</v>
      </c>
      <c r="X69" s="1715"/>
      <c r="Y69" s="1717"/>
      <c r="Z69" s="1718">
        <v>7</v>
      </c>
      <c r="AA69" s="1715"/>
      <c r="AB69" s="1717"/>
      <c r="AC69" s="1718">
        <v>7</v>
      </c>
      <c r="AD69" s="1715"/>
      <c r="AE69" s="1717"/>
      <c r="AF69" s="1718">
        <v>7</v>
      </c>
      <c r="AG69" s="1715"/>
      <c r="AH69" s="1717"/>
      <c r="AI69" s="1718">
        <v>7</v>
      </c>
      <c r="AJ69" s="1715"/>
      <c r="AK69" s="1717"/>
      <c r="AL69" s="1718">
        <v>7</v>
      </c>
      <c r="AM69" s="1715"/>
      <c r="AN69" s="1717"/>
      <c r="AO69" s="1718">
        <v>7</v>
      </c>
      <c r="AP69" s="1715"/>
      <c r="AQ69" s="1717"/>
      <c r="AR69" s="1718">
        <v>7</v>
      </c>
      <c r="AS69" s="1715"/>
      <c r="AT69" s="1717"/>
      <c r="AU69" s="1718">
        <v>7</v>
      </c>
      <c r="AV69" s="1715"/>
      <c r="AW69" s="1717"/>
      <c r="AX69" s="1718">
        <v>7</v>
      </c>
      <c r="AY69" s="1715"/>
      <c r="AZ69" s="1717"/>
      <c r="BA69" s="1718">
        <v>7</v>
      </c>
      <c r="BB69" s="1715"/>
      <c r="BC69" s="1717"/>
      <c r="BD69" s="1718">
        <v>7</v>
      </c>
      <c r="BE69" s="1715"/>
      <c r="BF69" s="1717"/>
      <c r="BG69" s="1718">
        <v>7</v>
      </c>
      <c r="BH69" s="1715"/>
      <c r="BI69" s="1717"/>
      <c r="BJ69" s="1718">
        <v>7</v>
      </c>
      <c r="BK69" s="1715"/>
      <c r="BL69" s="1717"/>
      <c r="BM69" s="1718">
        <v>7</v>
      </c>
      <c r="BN69" s="1715"/>
      <c r="BO69" s="1717"/>
      <c r="BP69" s="1718">
        <v>7</v>
      </c>
      <c r="BQ69" s="1715"/>
      <c r="BR69" s="1717"/>
      <c r="BS69" s="1718">
        <v>7</v>
      </c>
      <c r="BT69" s="1715"/>
      <c r="BU69" s="1717"/>
      <c r="BV69" s="1718">
        <v>7</v>
      </c>
      <c r="BW69" s="1715"/>
      <c r="BX69" s="1717"/>
      <c r="BY69" s="1718">
        <v>7</v>
      </c>
      <c r="BZ69" s="1715"/>
      <c r="CA69" s="1717"/>
    </row>
    <row r="70" s="1620" customFormat="1" ht="21.75" customHeight="1">
      <c r="A70" s="1687"/>
      <c r="B70" s="1622"/>
      <c r="C70" s="1688"/>
      <c r="D70" s="1700"/>
      <c r="E70" s="1701"/>
      <c r="F70" s="1701" t="s">
        <v>496</v>
      </c>
      <c r="G70" s="1702" t="s">
        <v>495</v>
      </c>
      <c r="H70" s="1714"/>
      <c r="I70" s="1715"/>
      <c r="J70" s="1716"/>
      <c r="K70" s="1715"/>
      <c r="L70" s="1715"/>
      <c r="M70" s="1717"/>
      <c r="N70" s="1718"/>
      <c r="O70" s="1715"/>
      <c r="P70" s="1717"/>
      <c r="Q70" s="1718"/>
      <c r="R70" s="1715"/>
      <c r="S70" s="1717"/>
      <c r="T70" s="1718"/>
      <c r="U70" s="1715"/>
      <c r="V70" s="1717"/>
      <c r="W70" s="1718"/>
      <c r="X70" s="1715"/>
      <c r="Y70" s="1717"/>
      <c r="Z70" s="1718"/>
      <c r="AA70" s="1715"/>
      <c r="AB70" s="1717"/>
      <c r="AC70" s="1718"/>
      <c r="AD70" s="1715"/>
      <c r="AE70" s="1717"/>
      <c r="AF70" s="1718"/>
      <c r="AG70" s="1715"/>
      <c r="AH70" s="1717"/>
      <c r="AI70" s="1718"/>
      <c r="AJ70" s="1715"/>
      <c r="AK70" s="1717"/>
      <c r="AL70" s="1718"/>
      <c r="AM70" s="1715"/>
      <c r="AN70" s="1717"/>
      <c r="AO70" s="1718"/>
      <c r="AP70" s="1715"/>
      <c r="AQ70" s="1717"/>
      <c r="AR70" s="1718"/>
      <c r="AS70" s="1715"/>
      <c r="AT70" s="1717"/>
      <c r="AU70" s="1718"/>
      <c r="AV70" s="1715"/>
      <c r="AW70" s="1717"/>
      <c r="AX70" s="1718"/>
      <c r="AY70" s="1715"/>
      <c r="AZ70" s="1717"/>
      <c r="BA70" s="1718"/>
      <c r="BB70" s="1715"/>
      <c r="BC70" s="1717"/>
      <c r="BD70" s="1718"/>
      <c r="BE70" s="1715"/>
      <c r="BF70" s="1717"/>
      <c r="BG70" s="1718"/>
      <c r="BH70" s="1715"/>
      <c r="BI70" s="1717"/>
      <c r="BJ70" s="1718"/>
      <c r="BK70" s="1715"/>
      <c r="BL70" s="1717"/>
      <c r="BM70" s="1718"/>
      <c r="BN70" s="1715"/>
      <c r="BO70" s="1717"/>
      <c r="BP70" s="1718"/>
      <c r="BQ70" s="1715"/>
      <c r="BR70" s="1717"/>
      <c r="BS70" s="1718"/>
      <c r="BT70" s="1715"/>
      <c r="BU70" s="1717"/>
      <c r="BV70" s="1718"/>
      <c r="BW70" s="1715"/>
      <c r="BX70" s="1717"/>
      <c r="BY70" s="1718"/>
      <c r="BZ70" s="1715"/>
      <c r="CA70" s="1717"/>
    </row>
    <row r="71" s="1620" customFormat="1" ht="21.75" customHeight="1">
      <c r="A71" s="1687"/>
      <c r="B71" s="1622"/>
      <c r="C71" s="1688"/>
      <c r="D71" s="1700" t="s">
        <v>116</v>
      </c>
      <c r="E71" s="1701"/>
      <c r="F71" s="1701" t="s">
        <v>488</v>
      </c>
      <c r="G71" s="1718">
        <v>110</v>
      </c>
      <c r="H71" s="1703">
        <v>0</v>
      </c>
      <c r="I71" s="1704">
        <v>0</v>
      </c>
      <c r="J71" s="1735">
        <v>0</v>
      </c>
      <c r="K71" s="1638">
        <v>0</v>
      </c>
      <c r="L71" s="1704">
        <v>0</v>
      </c>
      <c r="M71" s="1711">
        <v>0</v>
      </c>
      <c r="N71" s="1638">
        <v>0</v>
      </c>
      <c r="O71" s="1704">
        <v>0</v>
      </c>
      <c r="P71" s="1711">
        <v>0</v>
      </c>
      <c r="Q71" s="1638">
        <v>0</v>
      </c>
      <c r="R71" s="1704">
        <v>0</v>
      </c>
      <c r="S71" s="1711">
        <v>0</v>
      </c>
      <c r="T71" s="1638">
        <v>0</v>
      </c>
      <c r="U71" s="1704">
        <v>0</v>
      </c>
      <c r="V71" s="1711">
        <v>0</v>
      </c>
      <c r="W71" s="1638">
        <v>0</v>
      </c>
      <c r="X71" s="1704">
        <v>0</v>
      </c>
      <c r="Y71" s="1711">
        <v>0</v>
      </c>
      <c r="Z71" s="1638">
        <v>0</v>
      </c>
      <c r="AA71" s="1704">
        <v>0</v>
      </c>
      <c r="AB71" s="1711">
        <v>0</v>
      </c>
      <c r="AC71" s="1638">
        <v>0</v>
      </c>
      <c r="AD71" s="1704">
        <v>0</v>
      </c>
      <c r="AE71" s="1711">
        <v>0</v>
      </c>
      <c r="AF71" s="1638">
        <v>0</v>
      </c>
      <c r="AG71" s="1704">
        <v>0</v>
      </c>
      <c r="AH71" s="1711">
        <v>0</v>
      </c>
      <c r="AI71" s="1638">
        <v>0</v>
      </c>
      <c r="AJ71" s="1704">
        <v>0</v>
      </c>
      <c r="AK71" s="1711">
        <v>0</v>
      </c>
      <c r="AL71" s="1638">
        <v>0</v>
      </c>
      <c r="AM71" s="1704">
        <v>0</v>
      </c>
      <c r="AN71" s="1711">
        <v>0</v>
      </c>
      <c r="AO71" s="1638">
        <v>0</v>
      </c>
      <c r="AP71" s="1704">
        <v>0</v>
      </c>
      <c r="AQ71" s="1711">
        <v>0</v>
      </c>
      <c r="AR71" s="1638">
        <v>0</v>
      </c>
      <c r="AS71" s="1704">
        <v>0</v>
      </c>
      <c r="AT71" s="1711">
        <v>0</v>
      </c>
      <c r="AU71" s="1638">
        <v>0</v>
      </c>
      <c r="AV71" s="1704">
        <v>0</v>
      </c>
      <c r="AW71" s="1711">
        <v>0</v>
      </c>
      <c r="AX71" s="1638">
        <v>0</v>
      </c>
      <c r="AY71" s="1704">
        <v>0</v>
      </c>
      <c r="AZ71" s="1711">
        <v>0</v>
      </c>
      <c r="BA71" s="1638">
        <v>0</v>
      </c>
      <c r="BB71" s="1704">
        <v>0</v>
      </c>
      <c r="BC71" s="1711">
        <v>0</v>
      </c>
      <c r="BD71" s="1638">
        <v>0</v>
      </c>
      <c r="BE71" s="1704">
        <v>0</v>
      </c>
      <c r="BF71" s="1711">
        <v>0</v>
      </c>
      <c r="BG71" s="1638">
        <v>0</v>
      </c>
      <c r="BH71" s="1704">
        <v>0</v>
      </c>
      <c r="BI71" s="1711">
        <v>0</v>
      </c>
      <c r="BJ71" s="1638">
        <v>0</v>
      </c>
      <c r="BK71" s="1704">
        <v>0</v>
      </c>
      <c r="BL71" s="1711">
        <v>0</v>
      </c>
      <c r="BM71" s="1638">
        <v>0</v>
      </c>
      <c r="BN71" s="1704">
        <v>0</v>
      </c>
      <c r="BO71" s="1711">
        <v>0</v>
      </c>
      <c r="BP71" s="1638">
        <v>0</v>
      </c>
      <c r="BQ71" s="1704">
        <v>0</v>
      </c>
      <c r="BR71" s="1711">
        <v>0</v>
      </c>
      <c r="BS71" s="1638">
        <v>0</v>
      </c>
      <c r="BT71" s="1704">
        <v>0</v>
      </c>
      <c r="BU71" s="1711">
        <v>0</v>
      </c>
      <c r="BV71" s="1638">
        <v>0</v>
      </c>
      <c r="BW71" s="1704">
        <v>0</v>
      </c>
      <c r="BX71" s="1711">
        <v>0</v>
      </c>
      <c r="BY71" s="1638">
        <v>0</v>
      </c>
      <c r="BZ71" s="1704">
        <v>0</v>
      </c>
      <c r="CA71" s="1711">
        <v>0</v>
      </c>
    </row>
    <row r="72" s="1620" customFormat="1" ht="21.75" customHeight="1">
      <c r="A72" s="1687"/>
      <c r="B72" s="1622"/>
      <c r="C72" s="1688" t="s">
        <v>562</v>
      </c>
      <c r="D72" s="1700"/>
      <c r="E72" s="1701"/>
      <c r="F72" s="1701" t="s">
        <v>491</v>
      </c>
      <c r="G72" s="1702">
        <v>35</v>
      </c>
      <c r="H72" s="1709">
        <v>0.54000000000000004</v>
      </c>
      <c r="I72" s="1736">
        <v>0.25</v>
      </c>
      <c r="J72" s="1735">
        <v>10</v>
      </c>
      <c r="K72" s="1706">
        <v>0.46000000000000002</v>
      </c>
      <c r="L72" s="1736">
        <v>0.25</v>
      </c>
      <c r="M72" s="1711">
        <v>9</v>
      </c>
      <c r="N72" s="1712">
        <v>0.46000000000000002</v>
      </c>
      <c r="O72" s="1736">
        <v>0.25</v>
      </c>
      <c r="P72" s="1711">
        <v>9</v>
      </c>
      <c r="Q72" s="1712">
        <v>0.46000000000000002</v>
      </c>
      <c r="R72" s="1736">
        <v>0.25</v>
      </c>
      <c r="S72" s="1711">
        <v>9</v>
      </c>
      <c r="T72" s="1712">
        <v>0.46000000000000002</v>
      </c>
      <c r="U72" s="1638">
        <v>0.25</v>
      </c>
      <c r="V72" s="1711">
        <v>9</v>
      </c>
      <c r="W72" s="1712">
        <v>0.46000000000000002</v>
      </c>
      <c r="X72" s="1736">
        <v>0.25</v>
      </c>
      <c r="Y72" s="1711">
        <v>9</v>
      </c>
      <c r="Z72" s="1712">
        <v>0.46000000000000002</v>
      </c>
      <c r="AA72" s="1736">
        <v>0.25</v>
      </c>
      <c r="AB72" s="1711">
        <v>9</v>
      </c>
      <c r="AC72" s="1712">
        <v>0.46000000000000002</v>
      </c>
      <c r="AD72" s="1736">
        <v>0.25</v>
      </c>
      <c r="AE72" s="1711">
        <v>9</v>
      </c>
      <c r="AF72" s="1712">
        <v>0.46000000000000002</v>
      </c>
      <c r="AG72" s="1736">
        <v>0.25</v>
      </c>
      <c r="AH72" s="1711">
        <v>9</v>
      </c>
      <c r="AI72" s="1712">
        <v>0.46000000000000002</v>
      </c>
      <c r="AJ72" s="1736">
        <v>0.25</v>
      </c>
      <c r="AK72" s="1711">
        <v>9</v>
      </c>
      <c r="AL72" s="1712">
        <v>0.67000000000000004</v>
      </c>
      <c r="AM72" s="1638">
        <v>0.28000000000000003</v>
      </c>
      <c r="AN72" s="1711">
        <v>12</v>
      </c>
      <c r="AO72" s="1712">
        <v>0.67000000000000004</v>
      </c>
      <c r="AP72" s="1736">
        <v>0.28000000000000003</v>
      </c>
      <c r="AQ72" s="1711">
        <v>12</v>
      </c>
      <c r="AR72" s="1712">
        <v>0.67000000000000004</v>
      </c>
      <c r="AS72" s="1736">
        <v>0.28000000000000003</v>
      </c>
      <c r="AT72" s="1711">
        <v>12</v>
      </c>
      <c r="AU72" s="1712">
        <v>0.67000000000000004</v>
      </c>
      <c r="AV72" s="1736">
        <v>0.28000000000000003</v>
      </c>
      <c r="AW72" s="1711">
        <v>12</v>
      </c>
      <c r="AX72" s="1712">
        <v>0.67000000000000004</v>
      </c>
      <c r="AY72" s="1736">
        <v>0.28000000000000003</v>
      </c>
      <c r="AZ72" s="1711">
        <v>12</v>
      </c>
      <c r="BA72" s="1712">
        <v>0.67000000000000004</v>
      </c>
      <c r="BB72" s="1736">
        <v>0.28000000000000003</v>
      </c>
      <c r="BC72" s="1711">
        <v>12</v>
      </c>
      <c r="BD72" s="1712">
        <v>0.67000000000000004</v>
      </c>
      <c r="BE72" s="1736">
        <v>0.28000000000000003</v>
      </c>
      <c r="BF72" s="1711">
        <v>12</v>
      </c>
      <c r="BG72" s="1712">
        <v>0.67000000000000004</v>
      </c>
      <c r="BH72" s="1736">
        <v>0.28000000000000003</v>
      </c>
      <c r="BI72" s="1711">
        <v>12</v>
      </c>
      <c r="BJ72" s="1712">
        <v>0.67000000000000004</v>
      </c>
      <c r="BK72" s="1736">
        <v>0.28000000000000003</v>
      </c>
      <c r="BL72" s="1711">
        <v>12</v>
      </c>
      <c r="BM72" s="1712">
        <v>0.67000000000000004</v>
      </c>
      <c r="BN72" s="1736">
        <v>0.28000000000000003</v>
      </c>
      <c r="BO72" s="1711">
        <v>12</v>
      </c>
      <c r="BP72" s="1712">
        <v>0.67000000000000004</v>
      </c>
      <c r="BQ72" s="1736">
        <v>0.28000000000000003</v>
      </c>
      <c r="BR72" s="1711">
        <v>12</v>
      </c>
      <c r="BS72" s="1712">
        <v>0.69999999999999996</v>
      </c>
      <c r="BT72" s="1638">
        <v>0.28000000000000003</v>
      </c>
      <c r="BU72" s="1711">
        <v>12</v>
      </c>
      <c r="BV72" s="1712">
        <v>0.69999999999999996</v>
      </c>
      <c r="BW72" s="1736">
        <v>0.28000000000000003</v>
      </c>
      <c r="BX72" s="1711">
        <v>12</v>
      </c>
      <c r="BY72" s="1712">
        <v>0.69999999999999996</v>
      </c>
      <c r="BZ72" s="1736">
        <v>0.28000000000000003</v>
      </c>
      <c r="CA72" s="1711">
        <v>12</v>
      </c>
    </row>
    <row r="73" s="1620" customFormat="1" ht="21.75" customHeight="1">
      <c r="A73" s="1687"/>
      <c r="B73" s="1622"/>
      <c r="C73" s="1688" t="s">
        <v>563</v>
      </c>
      <c r="D73" s="1700"/>
      <c r="E73" s="1701"/>
      <c r="F73" s="1701" t="s">
        <v>493</v>
      </c>
      <c r="G73" s="1702">
        <v>10</v>
      </c>
      <c r="H73" s="1703">
        <v>4.5599999999999996</v>
      </c>
      <c r="I73" s="1638">
        <v>2.4399999999999999</v>
      </c>
      <c r="J73" s="1735">
        <v>293</v>
      </c>
      <c r="K73" s="1638">
        <v>4.4400000000000004</v>
      </c>
      <c r="L73" s="1704">
        <v>2.4399999999999999</v>
      </c>
      <c r="M73" s="1638">
        <v>287</v>
      </c>
      <c r="N73" s="1712">
        <v>4.4199999999999999</v>
      </c>
      <c r="O73" s="1704">
        <v>2.4399999999999999</v>
      </c>
      <c r="P73" s="1638">
        <v>286</v>
      </c>
      <c r="Q73" s="1712">
        <v>4.3600000000000003</v>
      </c>
      <c r="R73" s="1704">
        <v>2.4399999999999999</v>
      </c>
      <c r="S73" s="1638">
        <v>283</v>
      </c>
      <c r="T73" s="1712">
        <v>4.4000000000000004</v>
      </c>
      <c r="U73" s="1704">
        <v>2.4399999999999999</v>
      </c>
      <c r="V73" s="1638">
        <v>285</v>
      </c>
      <c r="W73" s="1712">
        <v>4.3600000000000003</v>
      </c>
      <c r="X73" s="1704">
        <v>2.4399999999999999</v>
      </c>
      <c r="Y73" s="1638">
        <v>283</v>
      </c>
      <c r="Z73" s="1712">
        <v>4.3600000000000003</v>
      </c>
      <c r="AA73" s="1704">
        <v>2.4399999999999999</v>
      </c>
      <c r="AB73" s="1638">
        <v>283</v>
      </c>
      <c r="AC73" s="1712">
        <v>4.3600000000000003</v>
      </c>
      <c r="AD73" s="1704">
        <v>2.4399999999999999</v>
      </c>
      <c r="AE73" s="1638">
        <v>283</v>
      </c>
      <c r="AF73" s="1712">
        <v>4.3600000000000003</v>
      </c>
      <c r="AG73" s="1704">
        <v>2.4399999999999999</v>
      </c>
      <c r="AH73" s="1638">
        <v>280</v>
      </c>
      <c r="AI73" s="1712">
        <v>4.3600000000000003</v>
      </c>
      <c r="AJ73" s="1704">
        <v>2.4399999999999999</v>
      </c>
      <c r="AK73" s="1638">
        <v>280</v>
      </c>
      <c r="AL73" s="1712">
        <v>5.2199999999999998</v>
      </c>
      <c r="AM73" s="1704">
        <v>2.71</v>
      </c>
      <c r="AN73" s="1638">
        <v>330</v>
      </c>
      <c r="AO73" s="1712">
        <v>5.2199999999999998</v>
      </c>
      <c r="AP73" s="1704">
        <v>2.71</v>
      </c>
      <c r="AQ73" s="1638">
        <v>330</v>
      </c>
      <c r="AR73" s="1712">
        <v>5.2199999999999998</v>
      </c>
      <c r="AS73" s="1704">
        <v>2.71</v>
      </c>
      <c r="AT73" s="1638">
        <v>330</v>
      </c>
      <c r="AU73" s="1712">
        <v>5.2199999999999998</v>
      </c>
      <c r="AV73" s="1704">
        <v>2.71</v>
      </c>
      <c r="AW73" s="1638">
        <v>333</v>
      </c>
      <c r="AX73" s="1712">
        <v>5.2199999999999998</v>
      </c>
      <c r="AY73" s="1704">
        <v>2.71</v>
      </c>
      <c r="AZ73" s="1638">
        <v>330</v>
      </c>
      <c r="BA73" s="1712">
        <v>5.2199999999999998</v>
      </c>
      <c r="BB73" s="1704">
        <v>2.71</v>
      </c>
      <c r="BC73" s="1638">
        <v>330</v>
      </c>
      <c r="BD73" s="1712">
        <v>5.2199999999999998</v>
      </c>
      <c r="BE73" s="1704">
        <v>2.71</v>
      </c>
      <c r="BF73" s="1638">
        <v>333</v>
      </c>
      <c r="BG73" s="1712">
        <v>5.2199999999999998</v>
      </c>
      <c r="BH73" s="1704">
        <v>2.71</v>
      </c>
      <c r="BI73" s="1638">
        <v>330</v>
      </c>
      <c r="BJ73" s="1712">
        <v>5.2199999999999998</v>
      </c>
      <c r="BK73" s="1704">
        <v>2.71</v>
      </c>
      <c r="BL73" s="1638">
        <v>330</v>
      </c>
      <c r="BM73" s="1712">
        <v>5.2199999999999998</v>
      </c>
      <c r="BN73" s="1704">
        <v>2.71</v>
      </c>
      <c r="BO73" s="1638">
        <v>330</v>
      </c>
      <c r="BP73" s="1712">
        <v>5.2199999999999998</v>
      </c>
      <c r="BQ73" s="1704">
        <v>2.71</v>
      </c>
      <c r="BR73" s="1638">
        <v>330</v>
      </c>
      <c r="BS73" s="1712">
        <v>4.96</v>
      </c>
      <c r="BT73" s="1704">
        <v>2.7599999999999998</v>
      </c>
      <c r="BU73" s="1638">
        <v>322</v>
      </c>
      <c r="BV73" s="1712">
        <v>4.96</v>
      </c>
      <c r="BW73" s="1704">
        <v>2.7599999999999998</v>
      </c>
      <c r="BX73" s="1638">
        <v>322</v>
      </c>
      <c r="BY73" s="1712">
        <v>4.96</v>
      </c>
      <c r="BZ73" s="1638">
        <v>2.7599999999999998</v>
      </c>
      <c r="CA73" s="1711">
        <v>322</v>
      </c>
    </row>
    <row r="74" s="1620" customFormat="1" ht="21.75" customHeight="1">
      <c r="A74" s="1687"/>
      <c r="B74" s="1620"/>
      <c r="C74" s="1688"/>
      <c r="D74" s="1640"/>
      <c r="E74" s="1701"/>
      <c r="F74" s="1628" t="s">
        <v>494</v>
      </c>
      <c r="G74" s="1702" t="s">
        <v>495</v>
      </c>
      <c r="H74" s="1714">
        <v>8</v>
      </c>
      <c r="I74" s="1715"/>
      <c r="J74" s="1716"/>
      <c r="K74" s="1715">
        <v>8</v>
      </c>
      <c r="L74" s="1715"/>
      <c r="M74" s="1717"/>
      <c r="N74" s="1718">
        <v>8</v>
      </c>
      <c r="O74" s="1715"/>
      <c r="P74" s="1717"/>
      <c r="Q74" s="1718">
        <v>8</v>
      </c>
      <c r="R74" s="1715"/>
      <c r="S74" s="1717"/>
      <c r="T74" s="1718">
        <v>8</v>
      </c>
      <c r="U74" s="1715"/>
      <c r="V74" s="1717"/>
      <c r="W74" s="1718">
        <v>8</v>
      </c>
      <c r="X74" s="1715"/>
      <c r="Y74" s="1717"/>
      <c r="Z74" s="1718">
        <v>8</v>
      </c>
      <c r="AA74" s="1715"/>
      <c r="AB74" s="1717"/>
      <c r="AC74" s="1718">
        <v>8</v>
      </c>
      <c r="AD74" s="1715"/>
      <c r="AE74" s="1717"/>
      <c r="AF74" s="1718">
        <v>8</v>
      </c>
      <c r="AG74" s="1715"/>
      <c r="AH74" s="1717"/>
      <c r="AI74" s="1718">
        <v>8</v>
      </c>
      <c r="AJ74" s="1715"/>
      <c r="AK74" s="1717"/>
      <c r="AL74" s="1718">
        <v>8</v>
      </c>
      <c r="AM74" s="1715"/>
      <c r="AN74" s="1717"/>
      <c r="AO74" s="1718">
        <v>8</v>
      </c>
      <c r="AP74" s="1715"/>
      <c r="AQ74" s="1717"/>
      <c r="AR74" s="1718">
        <v>8</v>
      </c>
      <c r="AS74" s="1715"/>
      <c r="AT74" s="1717"/>
      <c r="AU74" s="1718">
        <v>8</v>
      </c>
      <c r="AV74" s="1715"/>
      <c r="AW74" s="1717"/>
      <c r="AX74" s="1718">
        <v>8</v>
      </c>
      <c r="AY74" s="1715"/>
      <c r="AZ74" s="1717"/>
      <c r="BA74" s="1718">
        <v>8</v>
      </c>
      <c r="BB74" s="1715"/>
      <c r="BC74" s="1717"/>
      <c r="BD74" s="1718">
        <v>8</v>
      </c>
      <c r="BE74" s="1715"/>
      <c r="BF74" s="1717"/>
      <c r="BG74" s="1718">
        <v>8</v>
      </c>
      <c r="BH74" s="1715"/>
      <c r="BI74" s="1717"/>
      <c r="BJ74" s="1718">
        <v>8</v>
      </c>
      <c r="BK74" s="1715"/>
      <c r="BL74" s="1717"/>
      <c r="BM74" s="1718">
        <v>8</v>
      </c>
      <c r="BN74" s="1715"/>
      <c r="BO74" s="1717"/>
      <c r="BP74" s="1718">
        <v>8</v>
      </c>
      <c r="BQ74" s="1715"/>
      <c r="BR74" s="1717"/>
      <c r="BS74" s="1718">
        <v>8</v>
      </c>
      <c r="BT74" s="1715"/>
      <c r="BU74" s="1717"/>
      <c r="BV74" s="1718">
        <v>8</v>
      </c>
      <c r="BW74" s="1715"/>
      <c r="BX74" s="1717"/>
      <c r="BY74" s="1718">
        <v>8</v>
      </c>
      <c r="BZ74" s="1715"/>
      <c r="CA74" s="1717"/>
    </row>
    <row r="75" s="1620" customFormat="1" ht="21.75" customHeight="1">
      <c r="A75" s="1687"/>
      <c r="B75" s="1622"/>
      <c r="C75" s="1688"/>
      <c r="D75" s="1700"/>
      <c r="E75" s="1701"/>
      <c r="F75" s="1701" t="s">
        <v>496</v>
      </c>
      <c r="G75" s="1702" t="s">
        <v>495</v>
      </c>
      <c r="H75" s="1714"/>
      <c r="I75" s="1715"/>
      <c r="J75" s="1716"/>
      <c r="K75" s="1715"/>
      <c r="L75" s="1715"/>
      <c r="M75" s="1717"/>
      <c r="N75" s="1718"/>
      <c r="O75" s="1715"/>
      <c r="P75" s="1717"/>
      <c r="Q75" s="1718"/>
      <c r="R75" s="1715"/>
      <c r="S75" s="1717"/>
      <c r="T75" s="1718"/>
      <c r="U75" s="1715"/>
      <c r="V75" s="1717"/>
      <c r="W75" s="1718"/>
      <c r="X75" s="1715"/>
      <c r="Y75" s="1717"/>
      <c r="Z75" s="1718"/>
      <c r="AA75" s="1715"/>
      <c r="AB75" s="1717"/>
      <c r="AC75" s="1718"/>
      <c r="AD75" s="1715"/>
      <c r="AE75" s="1717"/>
      <c r="AF75" s="1718"/>
      <c r="AG75" s="1715"/>
      <c r="AH75" s="1717"/>
      <c r="AI75" s="1718"/>
      <c r="AJ75" s="1715"/>
      <c r="AK75" s="1717"/>
      <c r="AL75" s="1718"/>
      <c r="AM75" s="1715"/>
      <c r="AN75" s="1717"/>
      <c r="AO75" s="1718"/>
      <c r="AP75" s="1715"/>
      <c r="AQ75" s="1717"/>
      <c r="AR75" s="1718"/>
      <c r="AS75" s="1715"/>
      <c r="AT75" s="1717"/>
      <c r="AU75" s="1718"/>
      <c r="AV75" s="1715"/>
      <c r="AW75" s="1717"/>
      <c r="AX75" s="1718"/>
      <c r="AY75" s="1715"/>
      <c r="AZ75" s="1717"/>
      <c r="BA75" s="1718"/>
      <c r="BB75" s="1715"/>
      <c r="BC75" s="1717"/>
      <c r="BD75" s="1718"/>
      <c r="BE75" s="1715"/>
      <c r="BF75" s="1717"/>
      <c r="BG75" s="1718"/>
      <c r="BH75" s="1715"/>
      <c r="BI75" s="1717"/>
      <c r="BJ75" s="1718"/>
      <c r="BK75" s="1715"/>
      <c r="BL75" s="1717"/>
      <c r="BM75" s="1718"/>
      <c r="BN75" s="1715"/>
      <c r="BO75" s="1717"/>
      <c r="BP75" s="1718"/>
      <c r="BQ75" s="1715"/>
      <c r="BR75" s="1717"/>
      <c r="BS75" s="1718"/>
      <c r="BT75" s="1715"/>
      <c r="BU75" s="1717"/>
      <c r="BV75" s="1718"/>
      <c r="BW75" s="1715"/>
      <c r="BX75" s="1717"/>
      <c r="BY75" s="1718"/>
      <c r="BZ75" s="1715"/>
      <c r="CA75" s="1717"/>
    </row>
    <row r="76" s="1620" customFormat="1" ht="21.75" customHeight="1">
      <c r="A76" s="1687" t="s">
        <v>564</v>
      </c>
      <c r="B76" s="1622" t="s">
        <v>501</v>
      </c>
      <c r="C76" s="1688"/>
      <c r="D76" s="1700" t="s">
        <v>515</v>
      </c>
      <c r="E76" s="1701"/>
      <c r="F76" s="1701"/>
      <c r="G76" s="1702">
        <v>110</v>
      </c>
      <c r="H76" s="1709">
        <v>0</v>
      </c>
      <c r="I76" s="1704">
        <v>0</v>
      </c>
      <c r="J76" s="1735">
        <v>0</v>
      </c>
      <c r="K76" s="1706">
        <v>0</v>
      </c>
      <c r="L76" s="1704">
        <v>0</v>
      </c>
      <c r="M76" s="1711">
        <v>0</v>
      </c>
      <c r="N76" s="1706">
        <v>0</v>
      </c>
      <c r="O76" s="1704">
        <v>0</v>
      </c>
      <c r="P76" s="1711">
        <v>0</v>
      </c>
      <c r="Q76" s="1706">
        <v>0</v>
      </c>
      <c r="R76" s="1704">
        <v>0</v>
      </c>
      <c r="S76" s="1711">
        <v>0</v>
      </c>
      <c r="T76" s="1706">
        <v>0</v>
      </c>
      <c r="U76" s="1704">
        <v>0</v>
      </c>
      <c r="V76" s="1711">
        <v>0</v>
      </c>
      <c r="W76" s="1706">
        <v>0</v>
      </c>
      <c r="X76" s="1704">
        <v>0</v>
      </c>
      <c r="Y76" s="1711">
        <v>0</v>
      </c>
      <c r="Z76" s="1706">
        <v>0</v>
      </c>
      <c r="AA76" s="1704">
        <v>0</v>
      </c>
      <c r="AB76" s="1711">
        <v>0</v>
      </c>
      <c r="AC76" s="1706">
        <v>0</v>
      </c>
      <c r="AD76" s="1704">
        <v>0</v>
      </c>
      <c r="AE76" s="1711">
        <v>0</v>
      </c>
      <c r="AF76" s="1706">
        <v>0</v>
      </c>
      <c r="AG76" s="1704">
        <v>0</v>
      </c>
      <c r="AH76" s="1711">
        <v>0</v>
      </c>
      <c r="AI76" s="1706">
        <v>0</v>
      </c>
      <c r="AJ76" s="1704">
        <v>0</v>
      </c>
      <c r="AK76" s="1711">
        <v>0</v>
      </c>
      <c r="AL76" s="1706">
        <v>0</v>
      </c>
      <c r="AM76" s="1704">
        <v>0</v>
      </c>
      <c r="AN76" s="1711">
        <v>0</v>
      </c>
      <c r="AO76" s="1706">
        <v>0</v>
      </c>
      <c r="AP76" s="1704">
        <v>0</v>
      </c>
      <c r="AQ76" s="1711">
        <v>0</v>
      </c>
      <c r="AR76" s="1706">
        <v>0</v>
      </c>
      <c r="AS76" s="1704">
        <v>0</v>
      </c>
      <c r="AT76" s="1711">
        <v>0</v>
      </c>
      <c r="AU76" s="1706">
        <v>0</v>
      </c>
      <c r="AV76" s="1704">
        <v>0</v>
      </c>
      <c r="AW76" s="1711">
        <v>0</v>
      </c>
      <c r="AX76" s="1706">
        <v>0</v>
      </c>
      <c r="AY76" s="1704">
        <v>0</v>
      </c>
      <c r="AZ76" s="1711">
        <v>0</v>
      </c>
      <c r="BA76" s="1706">
        <v>0</v>
      </c>
      <c r="BB76" s="1704">
        <v>0</v>
      </c>
      <c r="BC76" s="1711">
        <v>0</v>
      </c>
      <c r="BD76" s="1706">
        <v>0</v>
      </c>
      <c r="BE76" s="1704">
        <v>0</v>
      </c>
      <c r="BF76" s="1711">
        <v>0</v>
      </c>
      <c r="BG76" s="1706">
        <v>0</v>
      </c>
      <c r="BH76" s="1704">
        <v>0</v>
      </c>
      <c r="BI76" s="1711">
        <v>0</v>
      </c>
      <c r="BJ76" s="1706">
        <v>0</v>
      </c>
      <c r="BK76" s="1704">
        <v>0</v>
      </c>
      <c r="BL76" s="1711">
        <v>0</v>
      </c>
      <c r="BM76" s="1706">
        <v>0</v>
      </c>
      <c r="BN76" s="1704">
        <v>0</v>
      </c>
      <c r="BO76" s="1711">
        <v>0</v>
      </c>
      <c r="BP76" s="1706">
        <v>0</v>
      </c>
      <c r="BQ76" s="1704">
        <v>0</v>
      </c>
      <c r="BR76" s="1711">
        <v>0</v>
      </c>
      <c r="BS76" s="1706">
        <v>0</v>
      </c>
      <c r="BT76" s="1704">
        <v>0</v>
      </c>
      <c r="BU76" s="1711">
        <v>0</v>
      </c>
      <c r="BV76" s="1706">
        <v>0</v>
      </c>
      <c r="BW76" s="1704">
        <v>0</v>
      </c>
      <c r="BX76" s="1711">
        <v>0</v>
      </c>
      <c r="BY76" s="1706">
        <v>0</v>
      </c>
      <c r="BZ76" s="1704">
        <v>0</v>
      </c>
      <c r="CA76" s="1711">
        <v>0</v>
      </c>
    </row>
    <row r="77" s="1620" customFormat="1" ht="21.75" customHeight="1">
      <c r="A77" s="1687" t="s">
        <v>564</v>
      </c>
      <c r="B77" s="1622" t="s">
        <v>523</v>
      </c>
      <c r="C77" s="1688"/>
      <c r="D77" s="1700" t="s">
        <v>506</v>
      </c>
      <c r="E77" s="1701"/>
      <c r="F77" s="1701"/>
      <c r="G77" s="1702">
        <v>110</v>
      </c>
      <c r="H77" s="1703">
        <v>0</v>
      </c>
      <c r="I77" s="1638">
        <v>0</v>
      </c>
      <c r="J77" s="1735">
        <v>0</v>
      </c>
      <c r="K77" s="1706">
        <v>0</v>
      </c>
      <c r="L77" s="1638">
        <v>0</v>
      </c>
      <c r="M77" s="1711">
        <v>0</v>
      </c>
      <c r="N77" s="1712">
        <v>0</v>
      </c>
      <c r="O77" s="1638">
        <v>0</v>
      </c>
      <c r="P77" s="1711">
        <v>0</v>
      </c>
      <c r="Q77" s="1712">
        <v>0</v>
      </c>
      <c r="R77" s="1638">
        <v>0</v>
      </c>
      <c r="S77" s="1711">
        <v>0</v>
      </c>
      <c r="T77" s="1712">
        <v>0</v>
      </c>
      <c r="U77" s="1638">
        <v>0</v>
      </c>
      <c r="V77" s="1711">
        <v>0</v>
      </c>
      <c r="W77" s="1712">
        <v>0</v>
      </c>
      <c r="X77" s="1638">
        <v>0</v>
      </c>
      <c r="Y77" s="1711">
        <v>0</v>
      </c>
      <c r="Z77" s="1712">
        <v>0</v>
      </c>
      <c r="AA77" s="1638">
        <v>0</v>
      </c>
      <c r="AB77" s="1711">
        <v>0</v>
      </c>
      <c r="AC77" s="1712">
        <v>0</v>
      </c>
      <c r="AD77" s="1638">
        <v>0</v>
      </c>
      <c r="AE77" s="1711">
        <v>0</v>
      </c>
      <c r="AF77" s="1712">
        <v>0</v>
      </c>
      <c r="AG77" s="1638">
        <v>0</v>
      </c>
      <c r="AH77" s="1711">
        <v>0</v>
      </c>
      <c r="AI77" s="1712">
        <v>0</v>
      </c>
      <c r="AJ77" s="1638">
        <v>0</v>
      </c>
      <c r="AK77" s="1711">
        <v>0</v>
      </c>
      <c r="AL77" s="1712">
        <v>0</v>
      </c>
      <c r="AM77" s="1638">
        <v>0</v>
      </c>
      <c r="AN77" s="1711">
        <v>0</v>
      </c>
      <c r="AO77" s="1712">
        <v>0</v>
      </c>
      <c r="AP77" s="1638">
        <v>0</v>
      </c>
      <c r="AQ77" s="1711">
        <v>0</v>
      </c>
      <c r="AR77" s="1712">
        <v>0</v>
      </c>
      <c r="AS77" s="1638">
        <v>0</v>
      </c>
      <c r="AT77" s="1711">
        <v>0</v>
      </c>
      <c r="AU77" s="1712">
        <v>0</v>
      </c>
      <c r="AV77" s="1638">
        <v>0</v>
      </c>
      <c r="AW77" s="1711">
        <v>0</v>
      </c>
      <c r="AX77" s="1712">
        <v>0</v>
      </c>
      <c r="AY77" s="1638">
        <v>0</v>
      </c>
      <c r="AZ77" s="1711">
        <v>0</v>
      </c>
      <c r="BA77" s="1712">
        <v>0</v>
      </c>
      <c r="BB77" s="1638">
        <v>0</v>
      </c>
      <c r="BC77" s="1711">
        <v>0</v>
      </c>
      <c r="BD77" s="1712">
        <v>0</v>
      </c>
      <c r="BE77" s="1638">
        <v>0</v>
      </c>
      <c r="BF77" s="1711">
        <v>0</v>
      </c>
      <c r="BG77" s="1712">
        <v>0</v>
      </c>
      <c r="BH77" s="1638">
        <v>0</v>
      </c>
      <c r="BI77" s="1711">
        <v>0</v>
      </c>
      <c r="BJ77" s="1712">
        <v>0</v>
      </c>
      <c r="BK77" s="1638">
        <v>0</v>
      </c>
      <c r="BL77" s="1711">
        <v>0</v>
      </c>
      <c r="BM77" s="1712">
        <v>0</v>
      </c>
      <c r="BN77" s="1638">
        <v>0</v>
      </c>
      <c r="BO77" s="1711">
        <v>0</v>
      </c>
      <c r="BP77" s="1712">
        <v>0</v>
      </c>
      <c r="BQ77" s="1638">
        <v>0</v>
      </c>
      <c r="BR77" s="1711">
        <v>0</v>
      </c>
      <c r="BS77" s="1712">
        <v>0</v>
      </c>
      <c r="BT77" s="1638">
        <v>0</v>
      </c>
      <c r="BU77" s="1711">
        <v>0</v>
      </c>
      <c r="BV77" s="1712">
        <v>0</v>
      </c>
      <c r="BW77" s="1638">
        <v>0</v>
      </c>
      <c r="BX77" s="1711">
        <v>0</v>
      </c>
      <c r="BY77" s="1712">
        <v>0</v>
      </c>
      <c r="BZ77" s="1638">
        <v>0</v>
      </c>
      <c r="CA77" s="1711">
        <v>0</v>
      </c>
    </row>
    <row r="78" s="1620" customFormat="1" ht="21.75" customHeight="1">
      <c r="A78" s="1687" t="s">
        <v>565</v>
      </c>
      <c r="B78" s="1622" t="s">
        <v>501</v>
      </c>
      <c r="C78" s="1688" t="s">
        <v>566</v>
      </c>
      <c r="D78" s="1700" t="s">
        <v>567</v>
      </c>
      <c r="E78" s="1701"/>
      <c r="F78" s="1701"/>
      <c r="G78" s="1702">
        <v>35</v>
      </c>
      <c r="H78" s="1751">
        <v>0.39000000000000001</v>
      </c>
      <c r="I78" s="1704">
        <v>0.14000000000000001</v>
      </c>
      <c r="J78" s="1735">
        <v>7</v>
      </c>
      <c r="K78" s="1752">
        <v>0.40000000000000002</v>
      </c>
      <c r="L78" s="1704">
        <v>0.14000000000000001</v>
      </c>
      <c r="M78" s="1711">
        <v>7</v>
      </c>
      <c r="N78" s="1752">
        <v>0.40000000000000002</v>
      </c>
      <c r="O78" s="1704">
        <v>0.14000000000000001</v>
      </c>
      <c r="P78" s="1711">
        <v>7</v>
      </c>
      <c r="Q78" s="1752">
        <v>0.39000000000000001</v>
      </c>
      <c r="R78" s="1704">
        <v>0.14000000000000001</v>
      </c>
      <c r="S78" s="1711">
        <v>7</v>
      </c>
      <c r="T78" s="1638">
        <v>0.39000000000000001</v>
      </c>
      <c r="U78" s="1704">
        <v>0.14000000000000001</v>
      </c>
      <c r="V78" s="1711">
        <v>7</v>
      </c>
      <c r="W78" s="1752">
        <v>0.38</v>
      </c>
      <c r="X78" s="1704">
        <v>0.14000000000000001</v>
      </c>
      <c r="Y78" s="1711">
        <v>7</v>
      </c>
      <c r="Z78" s="1752">
        <v>0.39000000000000001</v>
      </c>
      <c r="AA78" s="1704">
        <v>0.14000000000000001</v>
      </c>
      <c r="AB78" s="1711">
        <v>7</v>
      </c>
      <c r="AC78" s="1752">
        <v>0.39000000000000001</v>
      </c>
      <c r="AD78" s="1704">
        <v>0.14000000000000001</v>
      </c>
      <c r="AE78" s="1711">
        <v>7</v>
      </c>
      <c r="AF78" s="1752">
        <v>0.39000000000000001</v>
      </c>
      <c r="AG78" s="1704">
        <v>0.14000000000000001</v>
      </c>
      <c r="AH78" s="1711">
        <v>7</v>
      </c>
      <c r="AI78" s="1752">
        <v>0.39000000000000001</v>
      </c>
      <c r="AJ78" s="1704">
        <v>0.14000000000000001</v>
      </c>
      <c r="AK78" s="1711">
        <v>7</v>
      </c>
      <c r="AL78" s="1638">
        <v>0.56999999999999995</v>
      </c>
      <c r="AM78" s="1704">
        <v>0.12</v>
      </c>
      <c r="AN78" s="1711">
        <v>10</v>
      </c>
      <c r="AO78" s="1752">
        <v>0.56999999999999995</v>
      </c>
      <c r="AP78" s="1704">
        <v>0.12</v>
      </c>
      <c r="AQ78" s="1711">
        <v>10</v>
      </c>
      <c r="AR78" s="1752">
        <v>0.56999999999999995</v>
      </c>
      <c r="AS78" s="1704">
        <v>0.12</v>
      </c>
      <c r="AT78" s="1711">
        <v>10</v>
      </c>
      <c r="AU78" s="1752">
        <v>0.56999999999999995</v>
      </c>
      <c r="AV78" s="1704">
        <v>0.12</v>
      </c>
      <c r="AW78" s="1711">
        <v>10</v>
      </c>
      <c r="AX78" s="1752">
        <v>0.56999999999999995</v>
      </c>
      <c r="AY78" s="1704">
        <v>0.12</v>
      </c>
      <c r="AZ78" s="1711">
        <v>10</v>
      </c>
      <c r="BA78" s="1752">
        <v>0.56999999999999995</v>
      </c>
      <c r="BB78" s="1704">
        <v>0.12</v>
      </c>
      <c r="BC78" s="1711">
        <v>10</v>
      </c>
      <c r="BD78" s="1752">
        <v>0.56999999999999995</v>
      </c>
      <c r="BE78" s="1704">
        <v>0.12</v>
      </c>
      <c r="BF78" s="1711">
        <v>10</v>
      </c>
      <c r="BG78" s="1752">
        <v>0.56999999999999995</v>
      </c>
      <c r="BH78" s="1704">
        <v>0.12</v>
      </c>
      <c r="BI78" s="1711">
        <v>10</v>
      </c>
      <c r="BJ78" s="1752">
        <v>0.56999999999999995</v>
      </c>
      <c r="BK78" s="1704">
        <v>0.12</v>
      </c>
      <c r="BL78" s="1711">
        <v>10</v>
      </c>
      <c r="BM78" s="1752">
        <v>0.56999999999999995</v>
      </c>
      <c r="BN78" s="1704">
        <v>0.12</v>
      </c>
      <c r="BO78" s="1711">
        <v>10</v>
      </c>
      <c r="BP78" s="1752">
        <v>0.56999999999999995</v>
      </c>
      <c r="BQ78" s="1704">
        <v>0.12</v>
      </c>
      <c r="BR78" s="1711">
        <v>10</v>
      </c>
      <c r="BS78" s="1638">
        <v>0.57999999999999996</v>
      </c>
      <c r="BT78" s="1704">
        <v>0.16</v>
      </c>
      <c r="BU78" s="1711">
        <v>10</v>
      </c>
      <c r="BV78" s="1752">
        <v>0.57999999999999996</v>
      </c>
      <c r="BW78" s="1704">
        <v>0.16</v>
      </c>
      <c r="BX78" s="1711">
        <v>10</v>
      </c>
      <c r="BY78" s="1752">
        <v>0.57999999999999996</v>
      </c>
      <c r="BZ78" s="1704">
        <v>0.16</v>
      </c>
      <c r="CA78" s="1711">
        <v>10</v>
      </c>
    </row>
    <row r="79" s="1620" customFormat="1" ht="21.75" customHeight="1">
      <c r="A79" s="1687" t="s">
        <v>565</v>
      </c>
      <c r="B79" s="1622" t="s">
        <v>501</v>
      </c>
      <c r="C79" s="1688" t="s">
        <v>568</v>
      </c>
      <c r="D79" s="1700" t="s">
        <v>569</v>
      </c>
      <c r="E79" s="1701"/>
      <c r="F79" s="1701"/>
      <c r="G79" s="1702">
        <v>35</v>
      </c>
      <c r="H79" s="1709">
        <v>0.00069999999999999999</v>
      </c>
      <c r="I79" s="1707">
        <v>-0.049000000000000002</v>
      </c>
      <c r="J79" s="1735">
        <v>1</v>
      </c>
      <c r="K79" s="1706">
        <v>0.00069999999999999999</v>
      </c>
      <c r="L79" s="1707">
        <v>-0.049000000000000002</v>
      </c>
      <c r="M79" s="1711">
        <v>1</v>
      </c>
      <c r="N79" s="1712">
        <v>0.00069999999999999999</v>
      </c>
      <c r="O79" s="1707">
        <v>-0.049000000000000002</v>
      </c>
      <c r="P79" s="1711">
        <v>1</v>
      </c>
      <c r="Q79" s="1712">
        <v>0.00069999999999999999</v>
      </c>
      <c r="R79" s="1707">
        <v>-0.049000000000000002</v>
      </c>
      <c r="S79" s="1711">
        <v>1</v>
      </c>
      <c r="T79" s="1712">
        <v>0.00069999999999999999</v>
      </c>
      <c r="U79" s="1638">
        <v>-0.049000000000000002</v>
      </c>
      <c r="V79" s="1711">
        <v>1</v>
      </c>
      <c r="W79" s="1712">
        <v>0.00069999999999999999</v>
      </c>
      <c r="X79" s="1707">
        <v>-0.049000000000000002</v>
      </c>
      <c r="Y79" s="1711">
        <v>1</v>
      </c>
      <c r="Z79" s="1712">
        <v>0.00069999999999999999</v>
      </c>
      <c r="AA79" s="1707">
        <v>-0.049000000000000002</v>
      </c>
      <c r="AB79" s="1711">
        <v>1</v>
      </c>
      <c r="AC79" s="1712">
        <v>0.00069999999999999999</v>
      </c>
      <c r="AD79" s="1707">
        <v>-0.049000000000000002</v>
      </c>
      <c r="AE79" s="1711">
        <v>1</v>
      </c>
      <c r="AF79" s="1712">
        <v>0.00069999999999999999</v>
      </c>
      <c r="AG79" s="1707">
        <v>-0.049000000000000002</v>
      </c>
      <c r="AH79" s="1711">
        <v>1</v>
      </c>
      <c r="AI79" s="1712">
        <v>0.00069999999999999999</v>
      </c>
      <c r="AJ79" s="1707">
        <v>-0.049000000000000002</v>
      </c>
      <c r="AK79" s="1711">
        <v>1</v>
      </c>
      <c r="AL79" s="1712">
        <v>0.0070000000000000001</v>
      </c>
      <c r="AM79" s="1638">
        <v>-0.045999999999999999</v>
      </c>
      <c r="AN79" s="1711">
        <v>1</v>
      </c>
      <c r="AO79" s="1712">
        <v>0.0070000000000000001</v>
      </c>
      <c r="AP79" s="1707">
        <v>-0.045999999999999999</v>
      </c>
      <c r="AQ79" s="1711">
        <v>1</v>
      </c>
      <c r="AR79" s="1712">
        <v>0.0070000000000000001</v>
      </c>
      <c r="AS79" s="1707">
        <v>-0.045999999999999999</v>
      </c>
      <c r="AT79" s="1711">
        <v>1</v>
      </c>
      <c r="AU79" s="1712">
        <v>0.0070000000000000001</v>
      </c>
      <c r="AV79" s="1707">
        <v>-0.045999999999999999</v>
      </c>
      <c r="AW79" s="1711">
        <v>1</v>
      </c>
      <c r="AX79" s="1712">
        <v>0.0070000000000000001</v>
      </c>
      <c r="AY79" s="1707">
        <v>-0.045999999999999999</v>
      </c>
      <c r="AZ79" s="1711">
        <v>1</v>
      </c>
      <c r="BA79" s="1712">
        <v>0.0070000000000000001</v>
      </c>
      <c r="BB79" s="1707">
        <v>-0.045999999999999999</v>
      </c>
      <c r="BC79" s="1711">
        <v>1</v>
      </c>
      <c r="BD79" s="1712">
        <v>0.0070000000000000001</v>
      </c>
      <c r="BE79" s="1707">
        <v>-0.045999999999999999</v>
      </c>
      <c r="BF79" s="1711">
        <v>1</v>
      </c>
      <c r="BG79" s="1712">
        <v>0.0070000000000000001</v>
      </c>
      <c r="BH79" s="1707">
        <v>-0.045999999999999999</v>
      </c>
      <c r="BI79" s="1711">
        <v>1</v>
      </c>
      <c r="BJ79" s="1712">
        <v>0.0070000000000000001</v>
      </c>
      <c r="BK79" s="1707">
        <v>-0.045999999999999999</v>
      </c>
      <c r="BL79" s="1711">
        <v>1</v>
      </c>
      <c r="BM79" s="1712">
        <v>0.0070000000000000001</v>
      </c>
      <c r="BN79" s="1707">
        <v>-0.045999999999999999</v>
      </c>
      <c r="BO79" s="1711">
        <v>1</v>
      </c>
      <c r="BP79" s="1712">
        <v>0.0070000000000000001</v>
      </c>
      <c r="BQ79" s="1707">
        <v>-0.045999999999999999</v>
      </c>
      <c r="BR79" s="1711">
        <v>1</v>
      </c>
      <c r="BS79" s="1712">
        <v>0.00069999999999999999</v>
      </c>
      <c r="BT79" s="1638">
        <v>-0.050000000000000003</v>
      </c>
      <c r="BU79" s="1711">
        <v>1</v>
      </c>
      <c r="BV79" s="1712">
        <v>0.00069999999999999999</v>
      </c>
      <c r="BW79" s="1707">
        <v>-0.050000000000000003</v>
      </c>
      <c r="BX79" s="1711">
        <v>1</v>
      </c>
      <c r="BY79" s="1712">
        <v>0.00069999999999999999</v>
      </c>
      <c r="BZ79" s="1707">
        <v>-0.050000000000000003</v>
      </c>
      <c r="CA79" s="1711">
        <v>1</v>
      </c>
    </row>
    <row r="80" s="1620" customFormat="1" ht="21.75" customHeight="1">
      <c r="A80" s="1687" t="s">
        <v>565</v>
      </c>
      <c r="B80" s="1622" t="s">
        <v>523</v>
      </c>
      <c r="C80" s="1688" t="s">
        <v>570</v>
      </c>
      <c r="D80" s="1700" t="s">
        <v>571</v>
      </c>
      <c r="E80" s="1701"/>
      <c r="F80" s="1701"/>
      <c r="G80" s="1702">
        <v>35</v>
      </c>
      <c r="H80" s="1703">
        <v>0.28000000000000003</v>
      </c>
      <c r="I80" s="1638">
        <v>0.17000000000000001</v>
      </c>
      <c r="J80" s="1735">
        <v>5</v>
      </c>
      <c r="K80" s="1706">
        <v>0.28000000000000003</v>
      </c>
      <c r="L80" s="1704">
        <v>0.17000000000000001</v>
      </c>
      <c r="M80" s="1711">
        <v>5</v>
      </c>
      <c r="N80" s="1706">
        <v>0.29999999999999999</v>
      </c>
      <c r="O80" s="1704">
        <v>0.17000000000000001</v>
      </c>
      <c r="P80" s="1711">
        <v>6</v>
      </c>
      <c r="Q80" s="1706">
        <v>0.29999999999999999</v>
      </c>
      <c r="R80" s="1704">
        <v>0.17000000000000001</v>
      </c>
      <c r="S80" s="1711">
        <v>6</v>
      </c>
      <c r="T80" s="1638">
        <v>0.28999999999999998</v>
      </c>
      <c r="U80" s="1704">
        <v>0.17000000000000001</v>
      </c>
      <c r="V80" s="1711">
        <v>6</v>
      </c>
      <c r="W80" s="1706">
        <v>0.28000000000000003</v>
      </c>
      <c r="X80" s="1704">
        <v>0.17000000000000001</v>
      </c>
      <c r="Y80" s="1711">
        <v>5</v>
      </c>
      <c r="Z80" s="1706">
        <v>0.28999999999999998</v>
      </c>
      <c r="AA80" s="1704">
        <v>0.17000000000000001</v>
      </c>
      <c r="AB80" s="1711">
        <v>6</v>
      </c>
      <c r="AC80" s="1706">
        <v>0.28000000000000003</v>
      </c>
      <c r="AD80" s="1704">
        <v>0.17000000000000001</v>
      </c>
      <c r="AE80" s="1711">
        <v>5</v>
      </c>
      <c r="AF80" s="1706">
        <v>0.28000000000000003</v>
      </c>
      <c r="AG80" s="1704">
        <v>0.17000000000000001</v>
      </c>
      <c r="AH80" s="1711">
        <v>5</v>
      </c>
      <c r="AI80" s="1706">
        <v>0.28000000000000003</v>
      </c>
      <c r="AJ80" s="1704">
        <v>0.17000000000000001</v>
      </c>
      <c r="AK80" s="1711">
        <v>5</v>
      </c>
      <c r="AL80" s="1638">
        <v>0.42999999999999999</v>
      </c>
      <c r="AM80" s="1704">
        <v>0.19</v>
      </c>
      <c r="AN80" s="1711">
        <v>8</v>
      </c>
      <c r="AO80" s="1706">
        <v>0.42999999999999999</v>
      </c>
      <c r="AP80" s="1704">
        <v>0.19</v>
      </c>
      <c r="AQ80" s="1711">
        <v>8</v>
      </c>
      <c r="AR80" s="1706">
        <v>0.42999999999999999</v>
      </c>
      <c r="AS80" s="1704">
        <v>0.19</v>
      </c>
      <c r="AT80" s="1711">
        <v>8</v>
      </c>
      <c r="AU80" s="1706">
        <v>0.42999999999999999</v>
      </c>
      <c r="AV80" s="1704">
        <v>0.19</v>
      </c>
      <c r="AW80" s="1711">
        <v>8</v>
      </c>
      <c r="AX80" s="1706">
        <v>0.42999999999999999</v>
      </c>
      <c r="AY80" s="1704">
        <v>0.19</v>
      </c>
      <c r="AZ80" s="1711">
        <v>8</v>
      </c>
      <c r="BA80" s="1706">
        <v>0.42999999999999999</v>
      </c>
      <c r="BB80" s="1704">
        <v>0.19</v>
      </c>
      <c r="BC80" s="1711">
        <v>8</v>
      </c>
      <c r="BD80" s="1706">
        <v>0.42999999999999999</v>
      </c>
      <c r="BE80" s="1704">
        <v>0.19</v>
      </c>
      <c r="BF80" s="1711">
        <v>8</v>
      </c>
      <c r="BG80" s="1706">
        <v>0.42999999999999999</v>
      </c>
      <c r="BH80" s="1704">
        <v>0.19</v>
      </c>
      <c r="BI80" s="1711">
        <v>8</v>
      </c>
      <c r="BJ80" s="1706">
        <v>0.42999999999999999</v>
      </c>
      <c r="BK80" s="1704">
        <v>0.19</v>
      </c>
      <c r="BL80" s="1711">
        <v>8</v>
      </c>
      <c r="BM80" s="1706">
        <v>0.42999999999999999</v>
      </c>
      <c r="BN80" s="1704">
        <v>0.19</v>
      </c>
      <c r="BO80" s="1711">
        <v>8</v>
      </c>
      <c r="BP80" s="1706">
        <v>0.42999999999999999</v>
      </c>
      <c r="BQ80" s="1704">
        <v>0.19</v>
      </c>
      <c r="BR80" s="1711">
        <v>8</v>
      </c>
      <c r="BS80" s="1638">
        <v>0.40999999999999998</v>
      </c>
      <c r="BT80" s="1704">
        <v>0.19</v>
      </c>
      <c r="BU80" s="1711">
        <v>7</v>
      </c>
      <c r="BV80" s="1706">
        <v>0.40999999999999998</v>
      </c>
      <c r="BW80" s="1704">
        <v>0.19</v>
      </c>
      <c r="BX80" s="1711">
        <v>7</v>
      </c>
      <c r="BY80" s="1706">
        <v>0.40999999999999998</v>
      </c>
      <c r="BZ80" s="1704">
        <v>0.19</v>
      </c>
      <c r="CA80" s="1711">
        <v>7</v>
      </c>
    </row>
    <row r="81" s="1620" customFormat="1" ht="21.75" customHeight="1">
      <c r="A81" s="1687" t="s">
        <v>565</v>
      </c>
      <c r="B81" s="1622" t="s">
        <v>523</v>
      </c>
      <c r="C81" s="1688" t="s">
        <v>572</v>
      </c>
      <c r="D81" s="1700" t="s">
        <v>573</v>
      </c>
      <c r="E81" s="1701"/>
      <c r="F81" s="1701"/>
      <c r="G81" s="1702">
        <v>35</v>
      </c>
      <c r="H81" s="1709">
        <v>0.16</v>
      </c>
      <c r="I81" s="1707">
        <v>0.065000000000000002</v>
      </c>
      <c r="J81" s="1735">
        <v>10</v>
      </c>
      <c r="K81" s="1706">
        <v>0.16</v>
      </c>
      <c r="L81" s="1707">
        <v>0.065000000000000002</v>
      </c>
      <c r="M81" s="1739">
        <v>10</v>
      </c>
      <c r="N81" s="1712">
        <v>0.16</v>
      </c>
      <c r="O81" s="1707">
        <v>0.065000000000000002</v>
      </c>
      <c r="P81" s="1739">
        <v>10</v>
      </c>
      <c r="Q81" s="1712">
        <v>0.16</v>
      </c>
      <c r="R81" s="1707">
        <v>0.065000000000000002</v>
      </c>
      <c r="S81" s="1739">
        <v>10</v>
      </c>
      <c r="T81" s="1712">
        <v>0.16</v>
      </c>
      <c r="U81" s="1638">
        <v>0.065000000000000002</v>
      </c>
      <c r="V81" s="1739">
        <v>10</v>
      </c>
      <c r="W81" s="1712">
        <v>0.16</v>
      </c>
      <c r="X81" s="1707">
        <v>0.065000000000000002</v>
      </c>
      <c r="Y81" s="1739">
        <v>10</v>
      </c>
      <c r="Z81" s="1712">
        <v>0.16</v>
      </c>
      <c r="AA81" s="1707">
        <v>0.065000000000000002</v>
      </c>
      <c r="AB81" s="1739">
        <v>10</v>
      </c>
      <c r="AC81" s="1712">
        <v>0.16</v>
      </c>
      <c r="AD81" s="1707">
        <v>0.065000000000000002</v>
      </c>
      <c r="AE81" s="1739">
        <v>10</v>
      </c>
      <c r="AF81" s="1712">
        <v>0.16</v>
      </c>
      <c r="AG81" s="1707">
        <v>0.065000000000000002</v>
      </c>
      <c r="AH81" s="1739">
        <v>10</v>
      </c>
      <c r="AI81" s="1712">
        <v>0.16</v>
      </c>
      <c r="AJ81" s="1707">
        <v>0.065000000000000002</v>
      </c>
      <c r="AK81" s="1739">
        <v>10</v>
      </c>
      <c r="AL81" s="1712">
        <v>0.20999999999999999</v>
      </c>
      <c r="AM81" s="1638">
        <v>0.069000000000000006</v>
      </c>
      <c r="AN81" s="1739">
        <v>13</v>
      </c>
      <c r="AO81" s="1712">
        <v>0.20999999999999999</v>
      </c>
      <c r="AP81" s="1707">
        <v>0.069000000000000006</v>
      </c>
      <c r="AQ81" s="1739">
        <v>13</v>
      </c>
      <c r="AR81" s="1712">
        <v>0.20999999999999999</v>
      </c>
      <c r="AS81" s="1707">
        <v>0.069000000000000006</v>
      </c>
      <c r="AT81" s="1739">
        <v>13</v>
      </c>
      <c r="AU81" s="1712">
        <v>0.20999999999999999</v>
      </c>
      <c r="AV81" s="1707">
        <v>0.069000000000000006</v>
      </c>
      <c r="AW81" s="1739">
        <v>13</v>
      </c>
      <c r="AX81" s="1712">
        <v>0.20999999999999999</v>
      </c>
      <c r="AY81" s="1707">
        <v>0.069000000000000006</v>
      </c>
      <c r="AZ81" s="1739">
        <v>13</v>
      </c>
      <c r="BA81" s="1712">
        <v>0.20999999999999999</v>
      </c>
      <c r="BB81" s="1707">
        <v>0.069000000000000006</v>
      </c>
      <c r="BC81" s="1739">
        <v>13</v>
      </c>
      <c r="BD81" s="1712">
        <v>0.20999999999999999</v>
      </c>
      <c r="BE81" s="1707">
        <v>0.069000000000000006</v>
      </c>
      <c r="BF81" s="1739">
        <v>13</v>
      </c>
      <c r="BG81" s="1712">
        <v>0.20999999999999999</v>
      </c>
      <c r="BH81" s="1707">
        <v>0.069000000000000006</v>
      </c>
      <c r="BI81" s="1739">
        <v>13</v>
      </c>
      <c r="BJ81" s="1712">
        <v>0.20999999999999999</v>
      </c>
      <c r="BK81" s="1707">
        <v>0.069000000000000006</v>
      </c>
      <c r="BL81" s="1739">
        <v>13</v>
      </c>
      <c r="BM81" s="1712">
        <v>0.20999999999999999</v>
      </c>
      <c r="BN81" s="1707">
        <v>0.069000000000000006</v>
      </c>
      <c r="BO81" s="1739">
        <v>13</v>
      </c>
      <c r="BP81" s="1712">
        <v>0.20999999999999999</v>
      </c>
      <c r="BQ81" s="1707">
        <v>0.069000000000000006</v>
      </c>
      <c r="BR81" s="1739">
        <v>13</v>
      </c>
      <c r="BS81" s="1712">
        <v>0.23999999999999999</v>
      </c>
      <c r="BT81" s="1638">
        <v>0.065000000000000002</v>
      </c>
      <c r="BU81" s="1739">
        <v>14</v>
      </c>
      <c r="BV81" s="1712">
        <v>0.23999999999999999</v>
      </c>
      <c r="BW81" s="1707">
        <v>0.065000000000000002</v>
      </c>
      <c r="BX81" s="1739">
        <v>14</v>
      </c>
      <c r="BY81" s="1712">
        <v>0.23999999999999999</v>
      </c>
      <c r="BZ81" s="1707">
        <v>0.065000000000000002</v>
      </c>
      <c r="CA81" s="1739">
        <v>14</v>
      </c>
    </row>
    <row r="82" s="1620" customFormat="1" ht="21.75" customHeight="1">
      <c r="A82" s="1687" t="s">
        <v>565</v>
      </c>
      <c r="B82" s="1622" t="s">
        <v>523</v>
      </c>
      <c r="C82" s="1688" t="s">
        <v>574</v>
      </c>
      <c r="D82" s="1700" t="s">
        <v>575</v>
      </c>
      <c r="E82" s="1701"/>
      <c r="F82" s="1701"/>
      <c r="G82" s="1702">
        <v>35</v>
      </c>
      <c r="H82" s="1703">
        <v>0.00059999999999999995</v>
      </c>
      <c r="I82" s="1638">
        <v>-0.047</v>
      </c>
      <c r="J82" s="1735">
        <v>3</v>
      </c>
      <c r="K82" s="1638">
        <v>0.00059999999999999995</v>
      </c>
      <c r="L82" s="1704">
        <v>-0.047</v>
      </c>
      <c r="M82" s="1638">
        <v>3</v>
      </c>
      <c r="N82" s="1712">
        <v>0.00059999999999999995</v>
      </c>
      <c r="O82" s="1704">
        <v>-0.047</v>
      </c>
      <c r="P82" s="1638">
        <v>3</v>
      </c>
      <c r="Q82" s="1712">
        <v>0.00059999999999999995</v>
      </c>
      <c r="R82" s="1704">
        <v>-0.047</v>
      </c>
      <c r="S82" s="1638">
        <v>3</v>
      </c>
      <c r="T82" s="1712">
        <v>0.00059999999999999995</v>
      </c>
      <c r="U82" s="1704">
        <v>-0.047</v>
      </c>
      <c r="V82" s="1638">
        <v>3</v>
      </c>
      <c r="W82" s="1712">
        <v>0.00059999999999999995</v>
      </c>
      <c r="X82" s="1704">
        <v>-0.047</v>
      </c>
      <c r="Y82" s="1638">
        <v>3</v>
      </c>
      <c r="Z82" s="1712">
        <v>0.00059999999999999995</v>
      </c>
      <c r="AA82" s="1704">
        <v>-0.047</v>
      </c>
      <c r="AB82" s="1638">
        <v>3</v>
      </c>
      <c r="AC82" s="1712">
        <v>0.00059999999999999995</v>
      </c>
      <c r="AD82" s="1704">
        <v>-0.047</v>
      </c>
      <c r="AE82" s="1638">
        <v>3</v>
      </c>
      <c r="AF82" s="1712">
        <v>0.00059999999999999995</v>
      </c>
      <c r="AG82" s="1704">
        <v>-0.047</v>
      </c>
      <c r="AH82" s="1638">
        <v>3</v>
      </c>
      <c r="AI82" s="1712">
        <v>0.00059999999999999995</v>
      </c>
      <c r="AJ82" s="1704">
        <v>-0.047</v>
      </c>
      <c r="AK82" s="1638">
        <v>3</v>
      </c>
      <c r="AL82" s="1712">
        <v>0.00029999999999999997</v>
      </c>
      <c r="AM82" s="1704">
        <v>-0.047</v>
      </c>
      <c r="AN82" s="1638">
        <v>3</v>
      </c>
      <c r="AO82" s="1712">
        <v>0.00029999999999999997</v>
      </c>
      <c r="AP82" s="1704">
        <v>-0.047</v>
      </c>
      <c r="AQ82" s="1638">
        <v>3</v>
      </c>
      <c r="AR82" s="1712">
        <v>0.00029999999999999997</v>
      </c>
      <c r="AS82" s="1704">
        <v>-0.047</v>
      </c>
      <c r="AT82" s="1638">
        <v>3</v>
      </c>
      <c r="AU82" s="1712">
        <v>0.00029999999999999997</v>
      </c>
      <c r="AV82" s="1704">
        <v>-0.047</v>
      </c>
      <c r="AW82" s="1638">
        <v>3</v>
      </c>
      <c r="AX82" s="1712">
        <v>0.00029999999999999997</v>
      </c>
      <c r="AY82" s="1704">
        <v>-0.047</v>
      </c>
      <c r="AZ82" s="1638">
        <v>3</v>
      </c>
      <c r="BA82" s="1712">
        <v>0.00029999999999999997</v>
      </c>
      <c r="BB82" s="1704">
        <v>-0.047</v>
      </c>
      <c r="BC82" s="1638">
        <v>3</v>
      </c>
      <c r="BD82" s="1712">
        <v>0.00029999999999999997</v>
      </c>
      <c r="BE82" s="1704">
        <v>-0.047</v>
      </c>
      <c r="BF82" s="1638">
        <v>3</v>
      </c>
      <c r="BG82" s="1712">
        <v>0.00029999999999999997</v>
      </c>
      <c r="BH82" s="1704">
        <v>-0.047</v>
      </c>
      <c r="BI82" s="1638">
        <v>3</v>
      </c>
      <c r="BJ82" s="1712">
        <v>0.00029999999999999997</v>
      </c>
      <c r="BK82" s="1704">
        <v>-0.047</v>
      </c>
      <c r="BL82" s="1638">
        <v>3</v>
      </c>
      <c r="BM82" s="1712">
        <v>0.00029999999999999997</v>
      </c>
      <c r="BN82" s="1704">
        <v>-0.047</v>
      </c>
      <c r="BO82" s="1638">
        <v>3</v>
      </c>
      <c r="BP82" s="1712">
        <v>0.00029999999999999997</v>
      </c>
      <c r="BQ82" s="1704">
        <v>-0.047</v>
      </c>
      <c r="BR82" s="1638">
        <v>3</v>
      </c>
      <c r="BS82" s="1712">
        <v>0.00059999999999999995</v>
      </c>
      <c r="BT82" s="1704">
        <v>-0.044999999999999998</v>
      </c>
      <c r="BU82" s="1638">
        <v>3</v>
      </c>
      <c r="BV82" s="1712">
        <v>0.00059999999999999995</v>
      </c>
      <c r="BW82" s="1704">
        <v>-0.044999999999999998</v>
      </c>
      <c r="BX82" s="1638">
        <v>3</v>
      </c>
      <c r="BY82" s="1712">
        <v>0.00059999999999999995</v>
      </c>
      <c r="BZ82" s="1638">
        <v>-0.044999999999999998</v>
      </c>
      <c r="CA82" s="1711">
        <v>3</v>
      </c>
    </row>
    <row r="83" s="1620" customFormat="1" ht="21.75" customHeight="1">
      <c r="A83" s="1687"/>
      <c r="B83" s="1622" t="s">
        <v>526</v>
      </c>
      <c r="C83" s="1688"/>
      <c r="D83" s="1700" t="s">
        <v>527</v>
      </c>
      <c r="E83" s="1701"/>
      <c r="F83" s="1701" t="s">
        <v>528</v>
      </c>
      <c r="G83" s="1702">
        <v>110</v>
      </c>
      <c r="H83" s="1714">
        <v>118</v>
      </c>
      <c r="I83" s="1715"/>
      <c r="J83" s="1716"/>
      <c r="K83" s="1715">
        <v>118</v>
      </c>
      <c r="L83" s="1715"/>
      <c r="M83" s="1717"/>
      <c r="N83" s="1718">
        <v>118</v>
      </c>
      <c r="O83" s="1715"/>
      <c r="P83" s="1717"/>
      <c r="Q83" s="1718">
        <v>118</v>
      </c>
      <c r="R83" s="1715"/>
      <c r="S83" s="1717"/>
      <c r="T83" s="1718">
        <v>118</v>
      </c>
      <c r="U83" s="1715"/>
      <c r="V83" s="1717"/>
      <c r="W83" s="1718">
        <v>118</v>
      </c>
      <c r="X83" s="1715"/>
      <c r="Y83" s="1717"/>
      <c r="Z83" s="1718">
        <v>118</v>
      </c>
      <c r="AA83" s="1715"/>
      <c r="AB83" s="1717"/>
      <c r="AC83" s="1718">
        <v>118</v>
      </c>
      <c r="AD83" s="1715"/>
      <c r="AE83" s="1717"/>
      <c r="AF83" s="1718">
        <v>118</v>
      </c>
      <c r="AG83" s="1715"/>
      <c r="AH83" s="1717"/>
      <c r="AI83" s="1718">
        <v>118</v>
      </c>
      <c r="AJ83" s="1715"/>
      <c r="AK83" s="1717"/>
      <c r="AL83" s="1718">
        <v>118</v>
      </c>
      <c r="AM83" s="1715"/>
      <c r="AN83" s="1717"/>
      <c r="AO83" s="1718">
        <v>118</v>
      </c>
      <c r="AP83" s="1715"/>
      <c r="AQ83" s="1717"/>
      <c r="AR83" s="1718">
        <v>118</v>
      </c>
      <c r="AS83" s="1715"/>
      <c r="AT83" s="1717"/>
      <c r="AU83" s="1718">
        <v>118</v>
      </c>
      <c r="AV83" s="1715"/>
      <c r="AW83" s="1717"/>
      <c r="AX83" s="1718">
        <v>118</v>
      </c>
      <c r="AY83" s="1715"/>
      <c r="AZ83" s="1717"/>
      <c r="BA83" s="1718">
        <v>118</v>
      </c>
      <c r="BB83" s="1715"/>
      <c r="BC83" s="1717"/>
      <c r="BD83" s="1718">
        <v>118</v>
      </c>
      <c r="BE83" s="1715"/>
      <c r="BF83" s="1717"/>
      <c r="BG83" s="1718">
        <v>118</v>
      </c>
      <c r="BH83" s="1715"/>
      <c r="BI83" s="1717"/>
      <c r="BJ83" s="1718">
        <v>118</v>
      </c>
      <c r="BK83" s="1715"/>
      <c r="BL83" s="1717"/>
      <c r="BM83" s="1718">
        <v>118</v>
      </c>
      <c r="BN83" s="1715"/>
      <c r="BO83" s="1717"/>
      <c r="BP83" s="1718">
        <v>118</v>
      </c>
      <c r="BQ83" s="1715"/>
      <c r="BR83" s="1717"/>
      <c r="BS83" s="1718">
        <v>118</v>
      </c>
      <c r="BT83" s="1715"/>
      <c r="BU83" s="1717"/>
      <c r="BV83" s="1718">
        <v>118</v>
      </c>
      <c r="BW83" s="1715"/>
      <c r="BX83" s="1717"/>
      <c r="BY83" s="1718">
        <v>118</v>
      </c>
      <c r="BZ83" s="1715"/>
      <c r="CA83" s="1717"/>
    </row>
    <row r="84" s="1620" customFormat="1" ht="21.75" customHeight="1">
      <c r="A84" s="1687"/>
      <c r="B84" s="1622"/>
      <c r="C84" s="1688"/>
      <c r="D84" s="1700" t="s">
        <v>529</v>
      </c>
      <c r="E84" s="1701"/>
      <c r="F84" s="1701" t="s">
        <v>528</v>
      </c>
      <c r="G84" s="1702">
        <v>110</v>
      </c>
      <c r="H84" s="1714">
        <v>118</v>
      </c>
      <c r="I84" s="1715"/>
      <c r="J84" s="1716"/>
      <c r="K84" s="1715">
        <v>118</v>
      </c>
      <c r="L84" s="1715"/>
      <c r="M84" s="1717"/>
      <c r="N84" s="1718">
        <v>118</v>
      </c>
      <c r="O84" s="1715"/>
      <c r="P84" s="1717"/>
      <c r="Q84" s="1718">
        <v>118</v>
      </c>
      <c r="R84" s="1715"/>
      <c r="S84" s="1717"/>
      <c r="T84" s="1718">
        <v>118</v>
      </c>
      <c r="U84" s="1715"/>
      <c r="V84" s="1717"/>
      <c r="W84" s="1718">
        <v>118</v>
      </c>
      <c r="X84" s="1715"/>
      <c r="Y84" s="1717"/>
      <c r="Z84" s="1718">
        <v>118</v>
      </c>
      <c r="AA84" s="1715"/>
      <c r="AB84" s="1717"/>
      <c r="AC84" s="1718">
        <v>118</v>
      </c>
      <c r="AD84" s="1715"/>
      <c r="AE84" s="1717"/>
      <c r="AF84" s="1718">
        <v>118</v>
      </c>
      <c r="AG84" s="1715"/>
      <c r="AH84" s="1717"/>
      <c r="AI84" s="1718">
        <v>118</v>
      </c>
      <c r="AJ84" s="1715"/>
      <c r="AK84" s="1717"/>
      <c r="AL84" s="1718">
        <v>118</v>
      </c>
      <c r="AM84" s="1715"/>
      <c r="AN84" s="1717"/>
      <c r="AO84" s="1718">
        <v>118</v>
      </c>
      <c r="AP84" s="1715"/>
      <c r="AQ84" s="1717"/>
      <c r="AR84" s="1718">
        <v>118</v>
      </c>
      <c r="AS84" s="1715"/>
      <c r="AT84" s="1717"/>
      <c r="AU84" s="1718">
        <v>118</v>
      </c>
      <c r="AV84" s="1715"/>
      <c r="AW84" s="1717"/>
      <c r="AX84" s="1718">
        <v>118</v>
      </c>
      <c r="AY84" s="1715"/>
      <c r="AZ84" s="1717"/>
      <c r="BA84" s="1718">
        <v>118</v>
      </c>
      <c r="BB84" s="1715"/>
      <c r="BC84" s="1717"/>
      <c r="BD84" s="1718">
        <v>118</v>
      </c>
      <c r="BE84" s="1715"/>
      <c r="BF84" s="1717"/>
      <c r="BG84" s="1718">
        <v>118</v>
      </c>
      <c r="BH84" s="1715"/>
      <c r="BI84" s="1717"/>
      <c r="BJ84" s="1718">
        <v>118</v>
      </c>
      <c r="BK84" s="1715"/>
      <c r="BL84" s="1717"/>
      <c r="BM84" s="1718">
        <v>118</v>
      </c>
      <c r="BN84" s="1715"/>
      <c r="BO84" s="1717"/>
      <c r="BP84" s="1718">
        <v>118</v>
      </c>
      <c r="BQ84" s="1715"/>
      <c r="BR84" s="1717"/>
      <c r="BS84" s="1718">
        <v>118</v>
      </c>
      <c r="BT84" s="1715"/>
      <c r="BU84" s="1717"/>
      <c r="BV84" s="1718">
        <v>118</v>
      </c>
      <c r="BW84" s="1715"/>
      <c r="BX84" s="1717"/>
      <c r="BY84" s="1718">
        <v>118</v>
      </c>
      <c r="BZ84" s="1715"/>
      <c r="CA84" s="1717"/>
    </row>
    <row r="85" s="1620" customFormat="1" ht="21.75" customHeight="1">
      <c r="A85" s="1687"/>
      <c r="B85" s="1622"/>
      <c r="C85" s="1688"/>
      <c r="D85" s="1700" t="s">
        <v>527</v>
      </c>
      <c r="E85" s="1701"/>
      <c r="F85" s="1701" t="s">
        <v>528</v>
      </c>
      <c r="G85" s="1702">
        <v>35</v>
      </c>
      <c r="H85" s="1714">
        <v>35.100000000000001</v>
      </c>
      <c r="I85" s="1715"/>
      <c r="J85" s="1716"/>
      <c r="K85" s="1715">
        <v>35.100000000000001</v>
      </c>
      <c r="L85" s="1715"/>
      <c r="M85" s="1717"/>
      <c r="N85" s="1718">
        <v>35.100000000000001</v>
      </c>
      <c r="O85" s="1715"/>
      <c r="P85" s="1717"/>
      <c r="Q85" s="1718">
        <v>35.100000000000001</v>
      </c>
      <c r="R85" s="1715"/>
      <c r="S85" s="1717"/>
      <c r="T85" s="1718">
        <v>35.100000000000001</v>
      </c>
      <c r="U85" s="1715"/>
      <c r="V85" s="1717"/>
      <c r="W85" s="1718">
        <v>35.100000000000001</v>
      </c>
      <c r="X85" s="1715"/>
      <c r="Y85" s="1717"/>
      <c r="Z85" s="1718">
        <v>35.100000000000001</v>
      </c>
      <c r="AA85" s="1715"/>
      <c r="AB85" s="1717"/>
      <c r="AC85" s="1718">
        <v>35.100000000000001</v>
      </c>
      <c r="AD85" s="1715"/>
      <c r="AE85" s="1717"/>
      <c r="AF85" s="1718">
        <v>35.200000000000003</v>
      </c>
      <c r="AG85" s="1715"/>
      <c r="AH85" s="1717"/>
      <c r="AI85" s="1718">
        <v>35.200000000000003</v>
      </c>
      <c r="AJ85" s="1715"/>
      <c r="AK85" s="1717"/>
      <c r="AL85" s="1718">
        <v>35.200000000000003</v>
      </c>
      <c r="AM85" s="1715"/>
      <c r="AN85" s="1717"/>
      <c r="AO85" s="1718">
        <v>35.200000000000003</v>
      </c>
      <c r="AP85" s="1715"/>
      <c r="AQ85" s="1717"/>
      <c r="AR85" s="1718">
        <v>35.200000000000003</v>
      </c>
      <c r="AS85" s="1715"/>
      <c r="AT85" s="1717"/>
      <c r="AU85" s="1718">
        <v>35.100000000000001</v>
      </c>
      <c r="AV85" s="1715"/>
      <c r="AW85" s="1717"/>
      <c r="AX85" s="1718">
        <v>35.200000000000003</v>
      </c>
      <c r="AY85" s="1715"/>
      <c r="AZ85" s="1717"/>
      <c r="BA85" s="1718">
        <v>35.200000000000003</v>
      </c>
      <c r="BB85" s="1715"/>
      <c r="BC85" s="1717"/>
      <c r="BD85" s="1718">
        <v>35.100000000000001</v>
      </c>
      <c r="BE85" s="1715"/>
      <c r="BF85" s="1717"/>
      <c r="BG85" s="1718">
        <v>35.200000000000003</v>
      </c>
      <c r="BH85" s="1715"/>
      <c r="BI85" s="1717"/>
      <c r="BJ85" s="1718">
        <v>35.200000000000003</v>
      </c>
      <c r="BK85" s="1715"/>
      <c r="BL85" s="1717"/>
      <c r="BM85" s="1718">
        <v>35.200000000000003</v>
      </c>
      <c r="BN85" s="1715"/>
      <c r="BO85" s="1717"/>
      <c r="BP85" s="1718">
        <v>35.200000000000003</v>
      </c>
      <c r="BQ85" s="1715"/>
      <c r="BR85" s="1717"/>
      <c r="BS85" s="1718">
        <v>35.100000000000001</v>
      </c>
      <c r="BT85" s="1715"/>
      <c r="BU85" s="1717"/>
      <c r="BV85" s="1718">
        <v>35.100000000000001</v>
      </c>
      <c r="BW85" s="1715"/>
      <c r="BX85" s="1717"/>
      <c r="BY85" s="1718">
        <v>35.100000000000001</v>
      </c>
      <c r="BZ85" s="1715"/>
      <c r="CA85" s="1717"/>
    </row>
    <row r="86" s="1620" customFormat="1" ht="21.75" customHeight="1">
      <c r="A86" s="1687"/>
      <c r="B86" s="1622"/>
      <c r="C86" s="1688"/>
      <c r="D86" s="1700" t="s">
        <v>529</v>
      </c>
      <c r="E86" s="1701"/>
      <c r="F86" s="1701" t="s">
        <v>528</v>
      </c>
      <c r="G86" s="1702">
        <v>35</v>
      </c>
      <c r="H86" s="1714">
        <v>35.200000000000003</v>
      </c>
      <c r="I86" s="1715"/>
      <c r="J86" s="1716"/>
      <c r="K86" s="1715">
        <v>35.100000000000001</v>
      </c>
      <c r="L86" s="1715"/>
      <c r="M86" s="1717"/>
      <c r="N86" s="1718">
        <v>35.200000000000003</v>
      </c>
      <c r="O86" s="1715"/>
      <c r="P86" s="1717"/>
      <c r="Q86" s="1718">
        <v>35.100000000000001</v>
      </c>
      <c r="R86" s="1715"/>
      <c r="S86" s="1717"/>
      <c r="T86" s="1718">
        <v>35.200000000000003</v>
      </c>
      <c r="U86" s="1715"/>
      <c r="V86" s="1717"/>
      <c r="W86" s="1718">
        <v>35.200000000000003</v>
      </c>
      <c r="X86" s="1715"/>
      <c r="Y86" s="1717"/>
      <c r="Z86" s="1718">
        <v>35.200000000000003</v>
      </c>
      <c r="AA86" s="1715"/>
      <c r="AB86" s="1717"/>
      <c r="AC86" s="1718">
        <v>35.200000000000003</v>
      </c>
      <c r="AD86" s="1715"/>
      <c r="AE86" s="1717"/>
      <c r="AF86" s="1718">
        <v>35.299999999999997</v>
      </c>
      <c r="AG86" s="1715"/>
      <c r="AH86" s="1717"/>
      <c r="AI86" s="1718">
        <v>35.299999999999997</v>
      </c>
      <c r="AJ86" s="1715"/>
      <c r="AK86" s="1717"/>
      <c r="AL86" s="1718">
        <v>35.299999999999997</v>
      </c>
      <c r="AM86" s="1715"/>
      <c r="AN86" s="1717"/>
      <c r="AO86" s="1718">
        <v>35.299999999999997</v>
      </c>
      <c r="AP86" s="1715"/>
      <c r="AQ86" s="1717"/>
      <c r="AR86" s="1718">
        <v>35.299999999999997</v>
      </c>
      <c r="AS86" s="1715"/>
      <c r="AT86" s="1717"/>
      <c r="AU86" s="1718">
        <v>35.100000000000001</v>
      </c>
      <c r="AV86" s="1715"/>
      <c r="AW86" s="1717"/>
      <c r="AX86" s="1718">
        <v>35.299999999999997</v>
      </c>
      <c r="AY86" s="1715"/>
      <c r="AZ86" s="1717"/>
      <c r="BA86" s="1718">
        <v>35.299999999999997</v>
      </c>
      <c r="BB86" s="1715"/>
      <c r="BC86" s="1717"/>
      <c r="BD86" s="1718">
        <v>35.100000000000001</v>
      </c>
      <c r="BE86" s="1715"/>
      <c r="BF86" s="1717"/>
      <c r="BG86" s="1718">
        <v>35.299999999999997</v>
      </c>
      <c r="BH86" s="1715"/>
      <c r="BI86" s="1717"/>
      <c r="BJ86" s="1718">
        <v>35.299999999999997</v>
      </c>
      <c r="BK86" s="1715"/>
      <c r="BL86" s="1717"/>
      <c r="BM86" s="1718">
        <v>35.299999999999997</v>
      </c>
      <c r="BN86" s="1715"/>
      <c r="BO86" s="1717"/>
      <c r="BP86" s="1718">
        <v>35.299999999999997</v>
      </c>
      <c r="BQ86" s="1715"/>
      <c r="BR86" s="1717"/>
      <c r="BS86" s="1718">
        <v>35.100000000000001</v>
      </c>
      <c r="BT86" s="1715"/>
      <c r="BU86" s="1717"/>
      <c r="BV86" s="1718">
        <v>35.100000000000001</v>
      </c>
      <c r="BW86" s="1715"/>
      <c r="BX86" s="1717"/>
      <c r="BY86" s="1718">
        <v>35.100000000000001</v>
      </c>
      <c r="BZ86" s="1715"/>
      <c r="CA86" s="1717"/>
    </row>
    <row r="87" s="1620" customFormat="1" ht="21.75" customHeight="1">
      <c r="A87" s="1687"/>
      <c r="B87" s="1622"/>
      <c r="C87" s="1688"/>
      <c r="D87" s="1700" t="s">
        <v>527</v>
      </c>
      <c r="E87" s="1701"/>
      <c r="F87" s="1701" t="s">
        <v>528</v>
      </c>
      <c r="G87" s="1702">
        <v>10</v>
      </c>
      <c r="H87" s="1714">
        <v>10.1</v>
      </c>
      <c r="I87" s="1715"/>
      <c r="J87" s="1716"/>
      <c r="K87" s="1715">
        <v>10.199999999999999</v>
      </c>
      <c r="L87" s="1715"/>
      <c r="M87" s="1717"/>
      <c r="N87" s="1718">
        <v>10.1</v>
      </c>
      <c r="O87" s="1715"/>
      <c r="P87" s="1717"/>
      <c r="Q87" s="1718">
        <v>10.199999999999999</v>
      </c>
      <c r="R87" s="1715"/>
      <c r="S87" s="1717"/>
      <c r="T87" s="1718">
        <v>10.1</v>
      </c>
      <c r="U87" s="1715"/>
      <c r="V87" s="1717"/>
      <c r="W87" s="1718">
        <v>10.1</v>
      </c>
      <c r="X87" s="1715"/>
      <c r="Y87" s="1717"/>
      <c r="Z87" s="1718">
        <v>10.1</v>
      </c>
      <c r="AA87" s="1715"/>
      <c r="AB87" s="1717"/>
      <c r="AC87" s="1718">
        <v>10.1</v>
      </c>
      <c r="AD87" s="1715"/>
      <c r="AE87" s="1717"/>
      <c r="AF87" s="1718">
        <v>10.199999999999999</v>
      </c>
      <c r="AG87" s="1715"/>
      <c r="AH87" s="1717"/>
      <c r="AI87" s="1718">
        <v>10.199999999999999</v>
      </c>
      <c r="AJ87" s="1715"/>
      <c r="AK87" s="1717"/>
      <c r="AL87" s="1718">
        <v>10.199999999999999</v>
      </c>
      <c r="AM87" s="1715"/>
      <c r="AN87" s="1717"/>
      <c r="AO87" s="1718">
        <v>10.199999999999999</v>
      </c>
      <c r="AP87" s="1715"/>
      <c r="AQ87" s="1717"/>
      <c r="AR87" s="1718">
        <v>10.199999999999999</v>
      </c>
      <c r="AS87" s="1715"/>
      <c r="AT87" s="1717"/>
      <c r="AU87" s="1718">
        <v>10.199999999999999</v>
      </c>
      <c r="AV87" s="1715"/>
      <c r="AW87" s="1717"/>
      <c r="AX87" s="1718">
        <v>10.199999999999999</v>
      </c>
      <c r="AY87" s="1715"/>
      <c r="AZ87" s="1717"/>
      <c r="BA87" s="1718">
        <v>10.199999999999999</v>
      </c>
      <c r="BB87" s="1715"/>
      <c r="BC87" s="1717"/>
      <c r="BD87" s="1718">
        <v>10.199999999999999</v>
      </c>
      <c r="BE87" s="1715"/>
      <c r="BF87" s="1717"/>
      <c r="BG87" s="1718">
        <v>10.199999999999999</v>
      </c>
      <c r="BH87" s="1715"/>
      <c r="BI87" s="1717"/>
      <c r="BJ87" s="1718">
        <v>10.199999999999999</v>
      </c>
      <c r="BK87" s="1715"/>
      <c r="BL87" s="1717"/>
      <c r="BM87" s="1718">
        <v>10.199999999999999</v>
      </c>
      <c r="BN87" s="1715"/>
      <c r="BO87" s="1717"/>
      <c r="BP87" s="1718">
        <v>10.199999999999999</v>
      </c>
      <c r="BQ87" s="1715"/>
      <c r="BR87" s="1717"/>
      <c r="BS87" s="1718">
        <v>10.199999999999999</v>
      </c>
      <c r="BT87" s="1715"/>
      <c r="BU87" s="1717"/>
      <c r="BV87" s="1718">
        <v>10.199999999999999</v>
      </c>
      <c r="BW87" s="1715"/>
      <c r="BX87" s="1717"/>
      <c r="BY87" s="1718">
        <v>10.199999999999999</v>
      </c>
      <c r="BZ87" s="1715"/>
      <c r="CA87" s="1717"/>
    </row>
    <row r="88" s="1620" customFormat="1" ht="21.75" customHeight="1">
      <c r="A88" s="1687"/>
      <c r="B88" s="1622"/>
      <c r="C88" s="1688"/>
      <c r="D88" s="1700" t="s">
        <v>529</v>
      </c>
      <c r="E88" s="1701"/>
      <c r="F88" s="1701" t="s">
        <v>528</v>
      </c>
      <c r="G88" s="1702">
        <v>10</v>
      </c>
      <c r="H88" s="1714">
        <v>10.199999999999999</v>
      </c>
      <c r="I88" s="1715"/>
      <c r="J88" s="1716"/>
      <c r="K88" s="1715">
        <v>10.199999999999999</v>
      </c>
      <c r="L88" s="1715"/>
      <c r="M88" s="1717"/>
      <c r="N88" s="1718">
        <v>10.199999999999999</v>
      </c>
      <c r="O88" s="1715"/>
      <c r="P88" s="1717"/>
      <c r="Q88" s="1718">
        <v>10.199999999999999</v>
      </c>
      <c r="R88" s="1715"/>
      <c r="S88" s="1717"/>
      <c r="T88" s="1718">
        <v>10.199999999999999</v>
      </c>
      <c r="U88" s="1715"/>
      <c r="V88" s="1717"/>
      <c r="W88" s="1718">
        <v>10.199999999999999</v>
      </c>
      <c r="X88" s="1715"/>
      <c r="Y88" s="1717"/>
      <c r="Z88" s="1718">
        <v>10.199999999999999</v>
      </c>
      <c r="AA88" s="1715"/>
      <c r="AB88" s="1717"/>
      <c r="AC88" s="1718">
        <v>10.199999999999999</v>
      </c>
      <c r="AD88" s="1715"/>
      <c r="AE88" s="1717"/>
      <c r="AF88" s="1718">
        <v>10.300000000000001</v>
      </c>
      <c r="AG88" s="1715"/>
      <c r="AH88" s="1717"/>
      <c r="AI88" s="1718">
        <v>10.300000000000001</v>
      </c>
      <c r="AJ88" s="1715"/>
      <c r="AK88" s="1717"/>
      <c r="AL88" s="1718">
        <v>10.300000000000001</v>
      </c>
      <c r="AM88" s="1715"/>
      <c r="AN88" s="1717"/>
      <c r="AO88" s="1718">
        <v>10.300000000000001</v>
      </c>
      <c r="AP88" s="1715"/>
      <c r="AQ88" s="1717"/>
      <c r="AR88" s="1718">
        <v>10.300000000000001</v>
      </c>
      <c r="AS88" s="1715"/>
      <c r="AT88" s="1717"/>
      <c r="AU88" s="1718">
        <v>10.199999999999999</v>
      </c>
      <c r="AV88" s="1715"/>
      <c r="AW88" s="1717"/>
      <c r="AX88" s="1718">
        <v>10.300000000000001</v>
      </c>
      <c r="AY88" s="1715"/>
      <c r="AZ88" s="1717"/>
      <c r="BA88" s="1718">
        <v>10.300000000000001</v>
      </c>
      <c r="BB88" s="1715"/>
      <c r="BC88" s="1717"/>
      <c r="BD88" s="1718">
        <v>10.199999999999999</v>
      </c>
      <c r="BE88" s="1715"/>
      <c r="BF88" s="1717"/>
      <c r="BG88" s="1718">
        <v>10.300000000000001</v>
      </c>
      <c r="BH88" s="1715"/>
      <c r="BI88" s="1717"/>
      <c r="BJ88" s="1718">
        <v>10.300000000000001</v>
      </c>
      <c r="BK88" s="1715"/>
      <c r="BL88" s="1717"/>
      <c r="BM88" s="1718">
        <v>10.300000000000001</v>
      </c>
      <c r="BN88" s="1715"/>
      <c r="BO88" s="1717"/>
      <c r="BP88" s="1718">
        <v>10.300000000000001</v>
      </c>
      <c r="BQ88" s="1715"/>
      <c r="BR88" s="1717"/>
      <c r="BS88" s="1718">
        <v>10.199999999999999</v>
      </c>
      <c r="BT88" s="1715"/>
      <c r="BU88" s="1717"/>
      <c r="BV88" s="1718">
        <v>10.199999999999999</v>
      </c>
      <c r="BW88" s="1715"/>
      <c r="BX88" s="1717"/>
      <c r="BY88" s="1718">
        <v>10.199999999999999</v>
      </c>
      <c r="BZ88" s="1715"/>
      <c r="CA88" s="1717"/>
    </row>
    <row r="89" s="1620" customFormat="1" ht="21.75" customHeight="1">
      <c r="A89" s="1687"/>
      <c r="B89" s="1719" t="s">
        <v>501</v>
      </c>
      <c r="C89" s="1720" t="s">
        <v>576</v>
      </c>
      <c r="D89" s="1750" t="s">
        <v>531</v>
      </c>
      <c r="E89" s="1701" t="s">
        <v>495</v>
      </c>
      <c r="F89" s="1701" t="s">
        <v>495</v>
      </c>
      <c r="G89" s="1702">
        <v>10</v>
      </c>
      <c r="H89" s="1777">
        <v>0</v>
      </c>
      <c r="I89" s="1778">
        <v>0</v>
      </c>
      <c r="J89" s="1735">
        <v>0</v>
      </c>
      <c r="K89" s="1779">
        <v>0</v>
      </c>
      <c r="L89" s="1638">
        <v>0</v>
      </c>
      <c r="M89" s="1711">
        <v>0</v>
      </c>
      <c r="N89" s="1780">
        <v>0</v>
      </c>
      <c r="O89" s="1638">
        <v>0</v>
      </c>
      <c r="P89" s="1711">
        <v>0</v>
      </c>
      <c r="Q89" s="1780">
        <v>0</v>
      </c>
      <c r="R89" s="1638">
        <v>0</v>
      </c>
      <c r="S89" s="1711">
        <v>0</v>
      </c>
      <c r="T89" s="1780">
        <v>0</v>
      </c>
      <c r="U89" s="1638">
        <v>0</v>
      </c>
      <c r="V89" s="1711">
        <v>0</v>
      </c>
      <c r="W89" s="1780">
        <v>0</v>
      </c>
      <c r="X89" s="1638">
        <v>0</v>
      </c>
      <c r="Y89" s="1711">
        <v>0</v>
      </c>
      <c r="Z89" s="1780">
        <v>0</v>
      </c>
      <c r="AA89" s="1638">
        <v>0</v>
      </c>
      <c r="AB89" s="1711">
        <v>0</v>
      </c>
      <c r="AC89" s="1780">
        <v>0</v>
      </c>
      <c r="AD89" s="1638">
        <v>0</v>
      </c>
      <c r="AE89" s="1711">
        <v>0</v>
      </c>
      <c r="AF89" s="1780">
        <v>0</v>
      </c>
      <c r="AG89" s="1638">
        <v>0</v>
      </c>
      <c r="AH89" s="1711">
        <v>0</v>
      </c>
      <c r="AI89" s="1780">
        <v>0</v>
      </c>
      <c r="AJ89" s="1638">
        <v>0</v>
      </c>
      <c r="AK89" s="1711">
        <v>0</v>
      </c>
      <c r="AL89" s="1780">
        <v>0</v>
      </c>
      <c r="AM89" s="1638">
        <v>0</v>
      </c>
      <c r="AN89" s="1711">
        <v>0</v>
      </c>
      <c r="AO89" s="1780">
        <v>0</v>
      </c>
      <c r="AP89" s="1638">
        <v>0</v>
      </c>
      <c r="AQ89" s="1711">
        <v>0</v>
      </c>
      <c r="AR89" s="1780">
        <v>0</v>
      </c>
      <c r="AS89" s="1638">
        <v>0</v>
      </c>
      <c r="AT89" s="1711">
        <v>0</v>
      </c>
      <c r="AU89" s="1780">
        <v>0</v>
      </c>
      <c r="AV89" s="1638">
        <v>0</v>
      </c>
      <c r="AW89" s="1711">
        <v>0</v>
      </c>
      <c r="AX89" s="1780">
        <v>0</v>
      </c>
      <c r="AY89" s="1638">
        <v>0</v>
      </c>
      <c r="AZ89" s="1711">
        <v>0</v>
      </c>
      <c r="BA89" s="1780">
        <v>0</v>
      </c>
      <c r="BB89" s="1638">
        <v>0</v>
      </c>
      <c r="BC89" s="1711">
        <v>0</v>
      </c>
      <c r="BD89" s="1780">
        <v>0</v>
      </c>
      <c r="BE89" s="1638">
        <v>0</v>
      </c>
      <c r="BF89" s="1711">
        <v>0</v>
      </c>
      <c r="BG89" s="1780">
        <v>0</v>
      </c>
      <c r="BH89" s="1638">
        <v>0</v>
      </c>
      <c r="BI89" s="1711">
        <v>0</v>
      </c>
      <c r="BJ89" s="1780">
        <v>0</v>
      </c>
      <c r="BK89" s="1638">
        <v>0</v>
      </c>
      <c r="BL89" s="1711">
        <v>0</v>
      </c>
      <c r="BM89" s="1780">
        <v>0</v>
      </c>
      <c r="BN89" s="1638">
        <v>0</v>
      </c>
      <c r="BO89" s="1711">
        <v>0</v>
      </c>
      <c r="BP89" s="1780">
        <v>0</v>
      </c>
      <c r="BQ89" s="1638">
        <v>0</v>
      </c>
      <c r="BR89" s="1711">
        <v>0</v>
      </c>
      <c r="BS89" s="1780">
        <v>0</v>
      </c>
      <c r="BT89" s="1638">
        <v>0</v>
      </c>
      <c r="BU89" s="1711">
        <v>0</v>
      </c>
      <c r="BV89" s="1780">
        <v>0</v>
      </c>
      <c r="BW89" s="1638">
        <v>0</v>
      </c>
      <c r="BX89" s="1711">
        <v>0</v>
      </c>
      <c r="BY89" s="1780">
        <v>0</v>
      </c>
      <c r="BZ89" s="1638">
        <v>0</v>
      </c>
      <c r="CA89" s="1711">
        <v>0</v>
      </c>
    </row>
    <row r="90" s="1620" customFormat="1" ht="21.75" customHeight="1">
      <c r="A90" s="1687"/>
      <c r="B90" s="1719"/>
      <c r="C90" s="1720" t="s">
        <v>577</v>
      </c>
      <c r="D90" s="1750" t="s">
        <v>108</v>
      </c>
      <c r="E90" s="1701" t="s">
        <v>495</v>
      </c>
      <c r="F90" s="1701" t="s">
        <v>495</v>
      </c>
      <c r="G90" s="1702">
        <v>10</v>
      </c>
      <c r="H90" s="1709">
        <v>0.062</v>
      </c>
      <c r="I90" s="1778">
        <v>0.043999999999999997</v>
      </c>
      <c r="J90" s="1735">
        <v>4</v>
      </c>
      <c r="K90" s="1638">
        <v>0.062</v>
      </c>
      <c r="L90" s="1778">
        <v>0.043999999999999997</v>
      </c>
      <c r="M90" s="1736">
        <v>4</v>
      </c>
      <c r="N90" s="1780">
        <v>0.062</v>
      </c>
      <c r="O90" s="1778">
        <v>0.043999999999999997</v>
      </c>
      <c r="P90" s="1736">
        <v>4</v>
      </c>
      <c r="Q90" s="1780">
        <v>0.062</v>
      </c>
      <c r="R90" s="1778">
        <v>0.043999999999999997</v>
      </c>
      <c r="S90" s="1736">
        <v>4</v>
      </c>
      <c r="T90" s="1780">
        <v>0.062</v>
      </c>
      <c r="U90" s="1778">
        <v>0.043999999999999997</v>
      </c>
      <c r="V90" s="1638">
        <v>4</v>
      </c>
      <c r="W90" s="1780">
        <v>0.062</v>
      </c>
      <c r="X90" s="1778">
        <v>0.043999999999999997</v>
      </c>
      <c r="Y90" s="1736">
        <v>4</v>
      </c>
      <c r="Z90" s="1780">
        <v>0.062</v>
      </c>
      <c r="AA90" s="1778">
        <v>0.043999999999999997</v>
      </c>
      <c r="AB90" s="1736">
        <v>4</v>
      </c>
      <c r="AC90" s="1780">
        <v>0.062</v>
      </c>
      <c r="AD90" s="1778">
        <v>0.043999999999999997</v>
      </c>
      <c r="AE90" s="1736">
        <v>4</v>
      </c>
      <c r="AF90" s="1780">
        <v>0.062</v>
      </c>
      <c r="AG90" s="1778">
        <v>0.043999999999999997</v>
      </c>
      <c r="AH90" s="1736">
        <v>4</v>
      </c>
      <c r="AI90" s="1780">
        <v>0.062</v>
      </c>
      <c r="AJ90" s="1778">
        <v>0.043999999999999997</v>
      </c>
      <c r="AK90" s="1736">
        <v>4</v>
      </c>
      <c r="AL90" s="1780">
        <v>0.073999999999999996</v>
      </c>
      <c r="AM90" s="1778">
        <v>0.043999999999999997</v>
      </c>
      <c r="AN90" s="1638">
        <v>5</v>
      </c>
      <c r="AO90" s="1780">
        <v>0.073999999999999996</v>
      </c>
      <c r="AP90" s="1778">
        <v>0.043999999999999997</v>
      </c>
      <c r="AQ90" s="1736">
        <v>5</v>
      </c>
      <c r="AR90" s="1780">
        <v>0.073999999999999996</v>
      </c>
      <c r="AS90" s="1778">
        <v>0.043999999999999997</v>
      </c>
      <c r="AT90" s="1736">
        <v>5</v>
      </c>
      <c r="AU90" s="1780">
        <v>0.073999999999999996</v>
      </c>
      <c r="AV90" s="1778">
        <v>0.043999999999999997</v>
      </c>
      <c r="AW90" s="1736">
        <v>5</v>
      </c>
      <c r="AX90" s="1780">
        <v>0.073999999999999996</v>
      </c>
      <c r="AY90" s="1778">
        <v>0.043999999999999997</v>
      </c>
      <c r="AZ90" s="1736">
        <v>5</v>
      </c>
      <c r="BA90" s="1780">
        <v>0.073999999999999996</v>
      </c>
      <c r="BB90" s="1778">
        <v>0.043999999999999997</v>
      </c>
      <c r="BC90" s="1736">
        <v>5</v>
      </c>
      <c r="BD90" s="1780">
        <v>0.073999999999999996</v>
      </c>
      <c r="BE90" s="1778">
        <v>0.043999999999999997</v>
      </c>
      <c r="BF90" s="1736">
        <v>5</v>
      </c>
      <c r="BG90" s="1780">
        <v>0.073999999999999996</v>
      </c>
      <c r="BH90" s="1778">
        <v>0.043999999999999997</v>
      </c>
      <c r="BI90" s="1736">
        <v>5</v>
      </c>
      <c r="BJ90" s="1780">
        <v>0.073999999999999996</v>
      </c>
      <c r="BK90" s="1778">
        <v>0.043999999999999997</v>
      </c>
      <c r="BL90" s="1736">
        <v>5</v>
      </c>
      <c r="BM90" s="1780">
        <v>0.073999999999999996</v>
      </c>
      <c r="BN90" s="1778">
        <v>0.043999999999999997</v>
      </c>
      <c r="BO90" s="1736">
        <v>5</v>
      </c>
      <c r="BP90" s="1780">
        <v>0.073999999999999996</v>
      </c>
      <c r="BQ90" s="1778">
        <v>0.043999999999999997</v>
      </c>
      <c r="BR90" s="1736">
        <v>5</v>
      </c>
      <c r="BS90" s="1780">
        <v>0.066000000000000003</v>
      </c>
      <c r="BT90" s="1778">
        <v>0.045999999999999999</v>
      </c>
      <c r="BU90" s="1638">
        <v>5</v>
      </c>
      <c r="BV90" s="1780">
        <v>0.066000000000000003</v>
      </c>
      <c r="BW90" s="1778">
        <v>0.045999999999999999</v>
      </c>
      <c r="BX90" s="1736">
        <v>5</v>
      </c>
      <c r="BY90" s="1780">
        <v>0.066000000000000003</v>
      </c>
      <c r="BZ90" s="1778">
        <v>0.045999999999999999</v>
      </c>
      <c r="CA90" s="1736">
        <v>5</v>
      </c>
    </row>
    <row r="91" s="1620" customFormat="1" ht="21.75" customHeight="1">
      <c r="A91" s="1687"/>
      <c r="B91" s="1622"/>
      <c r="C91" s="1688" t="s">
        <v>578</v>
      </c>
      <c r="D91" s="1750" t="s">
        <v>124</v>
      </c>
      <c r="E91" s="1701" t="s">
        <v>495</v>
      </c>
      <c r="F91" s="1701" t="s">
        <v>495</v>
      </c>
      <c r="G91" s="1702">
        <v>10</v>
      </c>
      <c r="H91" s="1781">
        <v>0.27000000000000002</v>
      </c>
      <c r="I91" s="1638">
        <v>0.26000000000000001</v>
      </c>
      <c r="J91" s="1705">
        <v>21</v>
      </c>
      <c r="K91" s="1779">
        <v>0.27000000000000002</v>
      </c>
      <c r="L91" s="1638">
        <v>0.26000000000000001</v>
      </c>
      <c r="M91" s="1711">
        <v>21</v>
      </c>
      <c r="N91" s="1780">
        <v>0.27000000000000002</v>
      </c>
      <c r="O91" s="1638">
        <v>0.26000000000000001</v>
      </c>
      <c r="P91" s="1711">
        <v>21</v>
      </c>
      <c r="Q91" s="1780">
        <v>0.27000000000000002</v>
      </c>
      <c r="R91" s="1638">
        <v>0.26000000000000001</v>
      </c>
      <c r="S91" s="1711">
        <v>21</v>
      </c>
      <c r="T91" s="1780">
        <v>0.27000000000000002</v>
      </c>
      <c r="U91" s="1638">
        <v>0.26000000000000001</v>
      </c>
      <c r="V91" s="1711">
        <v>21</v>
      </c>
      <c r="W91" s="1780">
        <v>0.27000000000000002</v>
      </c>
      <c r="X91" s="1638">
        <v>0.26000000000000001</v>
      </c>
      <c r="Y91" s="1711">
        <v>21</v>
      </c>
      <c r="Z91" s="1780">
        <v>0.27000000000000002</v>
      </c>
      <c r="AA91" s="1638">
        <v>0.26000000000000001</v>
      </c>
      <c r="AB91" s="1711">
        <v>21</v>
      </c>
      <c r="AC91" s="1780">
        <v>0.27000000000000002</v>
      </c>
      <c r="AD91" s="1638">
        <v>0.26000000000000001</v>
      </c>
      <c r="AE91" s="1711">
        <v>21</v>
      </c>
      <c r="AF91" s="1780">
        <v>0.27000000000000002</v>
      </c>
      <c r="AG91" s="1638">
        <v>0.26000000000000001</v>
      </c>
      <c r="AH91" s="1711">
        <v>21</v>
      </c>
      <c r="AI91" s="1780">
        <v>0.27000000000000002</v>
      </c>
      <c r="AJ91" s="1638">
        <v>0.26000000000000001</v>
      </c>
      <c r="AK91" s="1711">
        <v>21</v>
      </c>
      <c r="AL91" s="1780">
        <v>1.3200000000000001</v>
      </c>
      <c r="AM91" s="1638">
        <v>0.95999999999999996</v>
      </c>
      <c r="AN91" s="1711">
        <v>0</v>
      </c>
      <c r="AO91" s="1780">
        <v>1.3200000000000001</v>
      </c>
      <c r="AP91" s="1638">
        <v>0.95999999999999996</v>
      </c>
      <c r="AQ91" s="1711">
        <v>0</v>
      </c>
      <c r="AR91" s="1780">
        <v>1.3200000000000001</v>
      </c>
      <c r="AS91" s="1638">
        <v>0.95999999999999996</v>
      </c>
      <c r="AT91" s="1711">
        <v>0</v>
      </c>
      <c r="AU91" s="1780">
        <v>1.3200000000000001</v>
      </c>
      <c r="AV91" s="1638">
        <v>0.95999999999999996</v>
      </c>
      <c r="AW91" s="1711">
        <v>0</v>
      </c>
      <c r="AX91" s="1780">
        <v>1.3200000000000001</v>
      </c>
      <c r="AY91" s="1638">
        <v>0.95999999999999996</v>
      </c>
      <c r="AZ91" s="1711">
        <v>0</v>
      </c>
      <c r="BA91" s="1780">
        <v>1.3200000000000001</v>
      </c>
      <c r="BB91" s="1638">
        <v>0.95999999999999996</v>
      </c>
      <c r="BC91" s="1711">
        <v>0</v>
      </c>
      <c r="BD91" s="1780">
        <v>1.3200000000000001</v>
      </c>
      <c r="BE91" s="1638">
        <v>0.95999999999999996</v>
      </c>
      <c r="BF91" s="1711">
        <v>0</v>
      </c>
      <c r="BG91" s="1780">
        <v>1.3200000000000001</v>
      </c>
      <c r="BH91" s="1638">
        <v>0.95999999999999996</v>
      </c>
      <c r="BI91" s="1711">
        <v>0</v>
      </c>
      <c r="BJ91" s="1780">
        <v>1.3200000000000001</v>
      </c>
      <c r="BK91" s="1638">
        <v>0.95999999999999996</v>
      </c>
      <c r="BL91" s="1711">
        <v>0</v>
      </c>
      <c r="BM91" s="1780">
        <v>1.3200000000000001</v>
      </c>
      <c r="BN91" s="1638">
        <v>0.95999999999999996</v>
      </c>
      <c r="BO91" s="1711">
        <v>0</v>
      </c>
      <c r="BP91" s="1780">
        <v>1.3200000000000001</v>
      </c>
      <c r="BQ91" s="1638">
        <v>0.95999999999999996</v>
      </c>
      <c r="BR91" s="1711">
        <v>0</v>
      </c>
      <c r="BS91" s="1780">
        <v>0.27000000000000002</v>
      </c>
      <c r="BT91" s="1638">
        <v>0.28000000000000003</v>
      </c>
      <c r="BU91" s="1711">
        <v>22</v>
      </c>
      <c r="BV91" s="1780">
        <v>0.27000000000000002</v>
      </c>
      <c r="BW91" s="1638">
        <v>0.28000000000000003</v>
      </c>
      <c r="BX91" s="1711">
        <v>22</v>
      </c>
      <c r="BY91" s="1780">
        <v>0.27000000000000002</v>
      </c>
      <c r="BZ91" s="1638">
        <v>0.28000000000000003</v>
      </c>
      <c r="CA91" s="1711">
        <v>22</v>
      </c>
    </row>
    <row r="92" s="1620" customFormat="1" ht="21.75" customHeight="1">
      <c r="A92" s="1687"/>
      <c r="B92" s="1622"/>
      <c r="C92" s="1688" t="s">
        <v>579</v>
      </c>
      <c r="D92" s="1750" t="s">
        <v>126</v>
      </c>
      <c r="E92" s="1701" t="s">
        <v>495</v>
      </c>
      <c r="F92" s="1701" t="s">
        <v>495</v>
      </c>
      <c r="G92" s="1702">
        <v>10</v>
      </c>
      <c r="H92" s="1709">
        <v>0.11</v>
      </c>
      <c r="I92" s="1778">
        <v>0.11</v>
      </c>
      <c r="J92" s="1705">
        <v>9</v>
      </c>
      <c r="K92" s="1638">
        <v>0.11</v>
      </c>
      <c r="L92" s="1778">
        <v>0.11</v>
      </c>
      <c r="M92" s="1707">
        <v>9</v>
      </c>
      <c r="N92" s="1780">
        <v>0.11</v>
      </c>
      <c r="O92" s="1778">
        <v>0.11</v>
      </c>
      <c r="P92" s="1707">
        <v>9</v>
      </c>
      <c r="Q92" s="1780">
        <v>0.11</v>
      </c>
      <c r="R92" s="1778">
        <v>0.11</v>
      </c>
      <c r="S92" s="1707">
        <v>9</v>
      </c>
      <c r="T92" s="1780">
        <v>0.11</v>
      </c>
      <c r="U92" s="1778">
        <v>0.11</v>
      </c>
      <c r="V92" s="1638">
        <v>9</v>
      </c>
      <c r="W92" s="1780">
        <v>0.11</v>
      </c>
      <c r="X92" s="1778">
        <v>0.11</v>
      </c>
      <c r="Y92" s="1707">
        <v>9</v>
      </c>
      <c r="Z92" s="1780">
        <v>0.11</v>
      </c>
      <c r="AA92" s="1778">
        <v>0.11</v>
      </c>
      <c r="AB92" s="1707">
        <v>9</v>
      </c>
      <c r="AC92" s="1780">
        <v>0.11</v>
      </c>
      <c r="AD92" s="1778">
        <v>0.11</v>
      </c>
      <c r="AE92" s="1707">
        <v>9</v>
      </c>
      <c r="AF92" s="1780">
        <v>0.11</v>
      </c>
      <c r="AG92" s="1778">
        <v>0.11</v>
      </c>
      <c r="AH92" s="1707">
        <v>9</v>
      </c>
      <c r="AI92" s="1780">
        <v>0.11</v>
      </c>
      <c r="AJ92" s="1778">
        <v>0.11</v>
      </c>
      <c r="AK92" s="1707">
        <v>9</v>
      </c>
      <c r="AL92" s="1780">
        <v>0.40000000000000002</v>
      </c>
      <c r="AM92" s="1778">
        <v>0.32000000000000001</v>
      </c>
      <c r="AN92" s="1638">
        <v>29</v>
      </c>
      <c r="AO92" s="1780">
        <v>0.40000000000000002</v>
      </c>
      <c r="AP92" s="1778">
        <v>0.32000000000000001</v>
      </c>
      <c r="AQ92" s="1707">
        <v>29</v>
      </c>
      <c r="AR92" s="1780">
        <v>0.40000000000000002</v>
      </c>
      <c r="AS92" s="1778">
        <v>0.32000000000000001</v>
      </c>
      <c r="AT92" s="1707">
        <v>29</v>
      </c>
      <c r="AU92" s="1780">
        <v>0.40000000000000002</v>
      </c>
      <c r="AV92" s="1778">
        <v>0.32000000000000001</v>
      </c>
      <c r="AW92" s="1707">
        <v>29</v>
      </c>
      <c r="AX92" s="1780">
        <v>0.40000000000000002</v>
      </c>
      <c r="AY92" s="1778">
        <v>0.32000000000000001</v>
      </c>
      <c r="AZ92" s="1707">
        <v>29</v>
      </c>
      <c r="BA92" s="1780">
        <v>0.40000000000000002</v>
      </c>
      <c r="BB92" s="1778">
        <v>0.32000000000000001</v>
      </c>
      <c r="BC92" s="1707">
        <v>29</v>
      </c>
      <c r="BD92" s="1780">
        <v>0.40000000000000002</v>
      </c>
      <c r="BE92" s="1778">
        <v>0.32000000000000001</v>
      </c>
      <c r="BF92" s="1707">
        <v>29</v>
      </c>
      <c r="BG92" s="1780">
        <v>0.40000000000000002</v>
      </c>
      <c r="BH92" s="1778">
        <v>0.32000000000000001</v>
      </c>
      <c r="BI92" s="1707">
        <v>29</v>
      </c>
      <c r="BJ92" s="1780">
        <v>0.40000000000000002</v>
      </c>
      <c r="BK92" s="1778">
        <v>0.32000000000000001</v>
      </c>
      <c r="BL92" s="1707">
        <v>29</v>
      </c>
      <c r="BM92" s="1780">
        <v>0.40000000000000002</v>
      </c>
      <c r="BN92" s="1778">
        <v>0.32000000000000001</v>
      </c>
      <c r="BO92" s="1707">
        <v>29</v>
      </c>
      <c r="BP92" s="1780">
        <v>0.40000000000000002</v>
      </c>
      <c r="BQ92" s="1778">
        <v>0.32000000000000001</v>
      </c>
      <c r="BR92" s="1707">
        <v>29</v>
      </c>
      <c r="BS92" s="1780">
        <v>0.17999999999999999</v>
      </c>
      <c r="BT92" s="1778">
        <v>0.13</v>
      </c>
      <c r="BU92" s="1638">
        <v>13</v>
      </c>
      <c r="BV92" s="1780">
        <v>0.17999999999999999</v>
      </c>
      <c r="BW92" s="1778">
        <v>0.13</v>
      </c>
      <c r="BX92" s="1707">
        <v>13</v>
      </c>
      <c r="BY92" s="1780">
        <v>0.17999999999999999</v>
      </c>
      <c r="BZ92" s="1778">
        <v>0.13</v>
      </c>
      <c r="CA92" s="1638">
        <v>13</v>
      </c>
    </row>
    <row r="93" s="1620" customFormat="1" ht="21.75" customHeight="1">
      <c r="A93" s="1687"/>
      <c r="B93" s="1620"/>
      <c r="C93" s="1688" t="s">
        <v>580</v>
      </c>
      <c r="D93" s="1782" t="s">
        <v>100</v>
      </c>
      <c r="E93" s="1701" t="s">
        <v>495</v>
      </c>
      <c r="F93" s="1628" t="s">
        <v>495</v>
      </c>
      <c r="G93" s="1702">
        <v>10</v>
      </c>
      <c r="H93" s="1783">
        <v>0.20100000000000001</v>
      </c>
      <c r="I93" s="1631">
        <v>0.26400000000000001</v>
      </c>
      <c r="J93" s="1705">
        <v>19</v>
      </c>
      <c r="K93" s="1747">
        <v>0.28799999999999998</v>
      </c>
      <c r="L93" s="1631">
        <v>0.27400000000000002</v>
      </c>
      <c r="M93" s="1711">
        <v>23</v>
      </c>
      <c r="N93" s="1748">
        <v>0.20100000000000001</v>
      </c>
      <c r="O93" s="1631">
        <v>0.26400000000000001</v>
      </c>
      <c r="P93" s="1711">
        <v>19</v>
      </c>
      <c r="Q93" s="1748">
        <v>0.28799999999999998</v>
      </c>
      <c r="R93" s="1631">
        <v>0.27400000000000002</v>
      </c>
      <c r="S93" s="1749">
        <v>23</v>
      </c>
      <c r="T93" s="1744">
        <v>0.20100000000000001</v>
      </c>
      <c r="U93" s="1631">
        <v>0.26400000000000001</v>
      </c>
      <c r="V93" s="1739">
        <v>19</v>
      </c>
      <c r="W93" s="1748">
        <v>0.20100000000000001</v>
      </c>
      <c r="X93" s="1631">
        <v>0.26400000000000001</v>
      </c>
      <c r="Y93" s="1711">
        <v>19</v>
      </c>
      <c r="Z93" s="1748">
        <v>0.20100000000000001</v>
      </c>
      <c r="AA93" s="1631">
        <v>0.26400000000000001</v>
      </c>
      <c r="AB93" s="1711">
        <v>19</v>
      </c>
      <c r="AC93" s="1744">
        <v>0.20100000000000001</v>
      </c>
      <c r="AD93" s="1631">
        <v>0.26400000000000001</v>
      </c>
      <c r="AE93" s="1739">
        <v>19</v>
      </c>
      <c r="AF93" s="1748">
        <v>0.376</v>
      </c>
      <c r="AG93" s="1631">
        <v>0.29699999999999999</v>
      </c>
      <c r="AH93" s="1711">
        <v>27</v>
      </c>
      <c r="AI93" s="1748">
        <v>0.376</v>
      </c>
      <c r="AJ93" s="1631">
        <v>0.29699999999999999</v>
      </c>
      <c r="AK93" s="1711">
        <v>27</v>
      </c>
      <c r="AL93" s="1744">
        <v>0.376</v>
      </c>
      <c r="AM93" s="1631">
        <v>0.29699999999999999</v>
      </c>
      <c r="AN93" s="1739">
        <v>27</v>
      </c>
      <c r="AO93" s="1748">
        <v>0.376</v>
      </c>
      <c r="AP93" s="1631">
        <v>0.29699999999999999</v>
      </c>
      <c r="AQ93" s="1711">
        <v>27</v>
      </c>
      <c r="AR93" s="1748">
        <v>0.376</v>
      </c>
      <c r="AS93" s="1631">
        <v>0.29699999999999999</v>
      </c>
      <c r="AT93" s="1711">
        <v>27</v>
      </c>
      <c r="AU93" s="1748">
        <v>0.28799999999999998</v>
      </c>
      <c r="AV93" s="1631">
        <v>0.27400000000000002</v>
      </c>
      <c r="AW93" s="1711">
        <v>23</v>
      </c>
      <c r="AX93" s="1748">
        <v>0.376</v>
      </c>
      <c r="AY93" s="1631">
        <v>0.29699999999999999</v>
      </c>
      <c r="AZ93" s="1711">
        <v>27</v>
      </c>
      <c r="BA93" s="1748">
        <v>0.376</v>
      </c>
      <c r="BB93" s="1631">
        <v>0.29699999999999999</v>
      </c>
      <c r="BC93" s="1711">
        <v>27</v>
      </c>
      <c r="BD93" s="1748">
        <v>0.28799999999999998</v>
      </c>
      <c r="BE93" s="1631">
        <v>0.27400000000000002</v>
      </c>
      <c r="BF93" s="1711">
        <v>23</v>
      </c>
      <c r="BG93" s="1748">
        <v>0.376</v>
      </c>
      <c r="BH93" s="1631">
        <v>0.29699999999999999</v>
      </c>
      <c r="BI93" s="1711">
        <v>27</v>
      </c>
      <c r="BJ93" s="1748">
        <v>0.376</v>
      </c>
      <c r="BK93" s="1631">
        <v>0.29699999999999999</v>
      </c>
      <c r="BL93" s="1711">
        <v>27</v>
      </c>
      <c r="BM93" s="1748">
        <v>0.376</v>
      </c>
      <c r="BN93" s="1631">
        <v>0.29699999999999999</v>
      </c>
      <c r="BO93" s="1711">
        <v>27</v>
      </c>
      <c r="BP93" s="1748">
        <v>0.376</v>
      </c>
      <c r="BQ93" s="1631">
        <v>0.29699999999999999</v>
      </c>
      <c r="BR93" s="1711">
        <v>27</v>
      </c>
      <c r="BS93" s="1744">
        <v>0.28799999999999998</v>
      </c>
      <c r="BT93" s="1631">
        <v>0.27400000000000002</v>
      </c>
      <c r="BU93" s="1739">
        <v>23</v>
      </c>
      <c r="BV93" s="1748">
        <v>0.28799999999999998</v>
      </c>
      <c r="BW93" s="1631">
        <v>0.27400000000000002</v>
      </c>
      <c r="BX93" s="1711">
        <v>23</v>
      </c>
      <c r="BY93" s="1748">
        <v>0.28799999999999998</v>
      </c>
      <c r="BZ93" s="1631">
        <v>0.27400000000000002</v>
      </c>
      <c r="CA93" s="1711">
        <v>23</v>
      </c>
    </row>
    <row r="94" s="1620" customFormat="1" ht="21.75" customHeight="1">
      <c r="A94" s="1687"/>
      <c r="B94" s="1622"/>
      <c r="C94" s="1688" t="s">
        <v>581</v>
      </c>
      <c r="D94" s="1750" t="s">
        <v>129</v>
      </c>
      <c r="E94" s="1701" t="s">
        <v>495</v>
      </c>
      <c r="F94" s="1701" t="s">
        <v>495</v>
      </c>
      <c r="G94" s="1702">
        <v>10</v>
      </c>
      <c r="H94" s="1709">
        <v>0</v>
      </c>
      <c r="I94" s="1778">
        <v>0</v>
      </c>
      <c r="J94" s="1705">
        <v>0</v>
      </c>
      <c r="K94" s="1638">
        <v>0</v>
      </c>
      <c r="L94" s="1778">
        <v>0</v>
      </c>
      <c r="M94" s="1707">
        <v>0</v>
      </c>
      <c r="N94" s="1780">
        <v>0</v>
      </c>
      <c r="O94" s="1778">
        <v>0</v>
      </c>
      <c r="P94" s="1707">
        <v>0</v>
      </c>
      <c r="Q94" s="1780">
        <v>0</v>
      </c>
      <c r="R94" s="1778">
        <v>0</v>
      </c>
      <c r="S94" s="1707">
        <v>0</v>
      </c>
      <c r="T94" s="1780">
        <v>0</v>
      </c>
      <c r="U94" s="1778">
        <v>0</v>
      </c>
      <c r="V94" s="1638">
        <v>0</v>
      </c>
      <c r="W94" s="1780">
        <v>0</v>
      </c>
      <c r="X94" s="1778">
        <v>0</v>
      </c>
      <c r="Y94" s="1707">
        <v>0</v>
      </c>
      <c r="Z94" s="1780">
        <v>0</v>
      </c>
      <c r="AA94" s="1778">
        <v>0</v>
      </c>
      <c r="AB94" s="1707">
        <v>0</v>
      </c>
      <c r="AC94" s="1780">
        <v>0</v>
      </c>
      <c r="AD94" s="1778">
        <v>0</v>
      </c>
      <c r="AE94" s="1707">
        <v>0</v>
      </c>
      <c r="AF94" s="1780">
        <v>0</v>
      </c>
      <c r="AG94" s="1778">
        <v>0</v>
      </c>
      <c r="AH94" s="1707">
        <v>0</v>
      </c>
      <c r="AI94" s="1780">
        <v>0</v>
      </c>
      <c r="AJ94" s="1778">
        <v>0</v>
      </c>
      <c r="AK94" s="1707">
        <v>0</v>
      </c>
      <c r="AL94" s="1780">
        <v>0</v>
      </c>
      <c r="AM94" s="1778">
        <v>0</v>
      </c>
      <c r="AN94" s="1638">
        <v>0</v>
      </c>
      <c r="AO94" s="1780">
        <v>0</v>
      </c>
      <c r="AP94" s="1778">
        <v>0</v>
      </c>
      <c r="AQ94" s="1707">
        <v>0</v>
      </c>
      <c r="AR94" s="1780">
        <v>0</v>
      </c>
      <c r="AS94" s="1778">
        <v>0</v>
      </c>
      <c r="AT94" s="1707">
        <v>0</v>
      </c>
      <c r="AU94" s="1780">
        <v>0</v>
      </c>
      <c r="AV94" s="1778">
        <v>0</v>
      </c>
      <c r="AW94" s="1707">
        <v>0</v>
      </c>
      <c r="AX94" s="1780">
        <v>0</v>
      </c>
      <c r="AY94" s="1778">
        <v>0</v>
      </c>
      <c r="AZ94" s="1707">
        <v>0</v>
      </c>
      <c r="BA94" s="1780">
        <v>0</v>
      </c>
      <c r="BB94" s="1778">
        <v>0</v>
      </c>
      <c r="BC94" s="1707">
        <v>0</v>
      </c>
      <c r="BD94" s="1780">
        <v>0</v>
      </c>
      <c r="BE94" s="1778">
        <v>0</v>
      </c>
      <c r="BF94" s="1707">
        <v>0</v>
      </c>
      <c r="BG94" s="1780">
        <v>0</v>
      </c>
      <c r="BH94" s="1778">
        <v>0</v>
      </c>
      <c r="BI94" s="1707">
        <v>0</v>
      </c>
      <c r="BJ94" s="1780">
        <v>0</v>
      </c>
      <c r="BK94" s="1778">
        <v>0</v>
      </c>
      <c r="BL94" s="1707">
        <v>0</v>
      </c>
      <c r="BM94" s="1780">
        <v>0</v>
      </c>
      <c r="BN94" s="1778">
        <v>0</v>
      </c>
      <c r="BO94" s="1707">
        <v>0</v>
      </c>
      <c r="BP94" s="1780">
        <v>0</v>
      </c>
      <c r="BQ94" s="1778">
        <v>0</v>
      </c>
      <c r="BR94" s="1707">
        <v>0</v>
      </c>
      <c r="BS94" s="1780">
        <v>0</v>
      </c>
      <c r="BT94" s="1778">
        <v>0</v>
      </c>
      <c r="BU94" s="1638">
        <v>0</v>
      </c>
      <c r="BV94" s="1780">
        <v>0</v>
      </c>
      <c r="BW94" s="1778">
        <v>0</v>
      </c>
      <c r="BX94" s="1707">
        <v>0</v>
      </c>
      <c r="BY94" s="1780">
        <v>0</v>
      </c>
      <c r="BZ94" s="1778">
        <v>0</v>
      </c>
      <c r="CA94" s="1638">
        <v>0</v>
      </c>
    </row>
    <row r="95" s="1620" customFormat="1" ht="21.75" customHeight="1">
      <c r="A95" s="1687"/>
      <c r="B95" s="1622"/>
      <c r="C95" s="1688" t="s">
        <v>582</v>
      </c>
      <c r="D95" s="1750" t="s">
        <v>125</v>
      </c>
      <c r="E95" s="1701" t="s">
        <v>495</v>
      </c>
      <c r="F95" s="1701" t="s">
        <v>495</v>
      </c>
      <c r="G95" s="1702">
        <v>10</v>
      </c>
      <c r="H95" s="1781">
        <v>0.079000000000000001</v>
      </c>
      <c r="I95" s="1638">
        <v>0.060999999999999999</v>
      </c>
      <c r="J95" s="1705">
        <v>6</v>
      </c>
      <c r="K95" s="1779">
        <v>0.079000000000000001</v>
      </c>
      <c r="L95" s="1638">
        <v>0.060999999999999999</v>
      </c>
      <c r="M95" s="1711">
        <v>6</v>
      </c>
      <c r="N95" s="1780">
        <v>0.079000000000000001</v>
      </c>
      <c r="O95" s="1638">
        <v>0.060999999999999999</v>
      </c>
      <c r="P95" s="1711">
        <v>6</v>
      </c>
      <c r="Q95" s="1780">
        <v>0.079000000000000001</v>
      </c>
      <c r="R95" s="1638">
        <v>0.060999999999999999</v>
      </c>
      <c r="S95" s="1711">
        <v>6</v>
      </c>
      <c r="T95" s="1780">
        <v>0.079000000000000001</v>
      </c>
      <c r="U95" s="1638">
        <v>0.060999999999999999</v>
      </c>
      <c r="V95" s="1711">
        <v>6</v>
      </c>
      <c r="W95" s="1780">
        <v>0.079000000000000001</v>
      </c>
      <c r="X95" s="1638">
        <v>0.060999999999999999</v>
      </c>
      <c r="Y95" s="1711">
        <v>6</v>
      </c>
      <c r="Z95" s="1780">
        <v>0.079000000000000001</v>
      </c>
      <c r="AA95" s="1638">
        <v>0.060999999999999999</v>
      </c>
      <c r="AB95" s="1711">
        <v>6</v>
      </c>
      <c r="AC95" s="1780">
        <v>0.079000000000000001</v>
      </c>
      <c r="AD95" s="1638">
        <v>0.060999999999999999</v>
      </c>
      <c r="AE95" s="1711">
        <v>6</v>
      </c>
      <c r="AF95" s="1780">
        <v>0.079000000000000001</v>
      </c>
      <c r="AG95" s="1638">
        <v>0.060999999999999999</v>
      </c>
      <c r="AH95" s="1711">
        <v>6</v>
      </c>
      <c r="AI95" s="1780">
        <v>0.079000000000000001</v>
      </c>
      <c r="AJ95" s="1638">
        <v>0.060999999999999999</v>
      </c>
      <c r="AK95" s="1711">
        <v>6</v>
      </c>
      <c r="AL95" s="1780">
        <v>0.27000000000000002</v>
      </c>
      <c r="AM95" s="1638">
        <v>0.17000000000000001</v>
      </c>
      <c r="AN95" s="1711">
        <v>18</v>
      </c>
      <c r="AO95" s="1780">
        <v>0.27000000000000002</v>
      </c>
      <c r="AP95" s="1638">
        <v>0.17000000000000001</v>
      </c>
      <c r="AQ95" s="1711">
        <v>18</v>
      </c>
      <c r="AR95" s="1780">
        <v>0.27000000000000002</v>
      </c>
      <c r="AS95" s="1638">
        <v>0.17000000000000001</v>
      </c>
      <c r="AT95" s="1711">
        <v>18</v>
      </c>
      <c r="AU95" s="1780">
        <v>0.27000000000000002</v>
      </c>
      <c r="AV95" s="1638">
        <v>0.17000000000000001</v>
      </c>
      <c r="AW95" s="1711">
        <v>18</v>
      </c>
      <c r="AX95" s="1780">
        <v>0.27000000000000002</v>
      </c>
      <c r="AY95" s="1638">
        <v>0.17000000000000001</v>
      </c>
      <c r="AZ95" s="1711">
        <v>18</v>
      </c>
      <c r="BA95" s="1780">
        <v>0.27000000000000002</v>
      </c>
      <c r="BB95" s="1638">
        <v>0.17000000000000001</v>
      </c>
      <c r="BC95" s="1711">
        <v>18</v>
      </c>
      <c r="BD95" s="1780">
        <v>0.27000000000000002</v>
      </c>
      <c r="BE95" s="1638">
        <v>0.17000000000000001</v>
      </c>
      <c r="BF95" s="1711">
        <v>18</v>
      </c>
      <c r="BG95" s="1780">
        <v>0.27000000000000002</v>
      </c>
      <c r="BH95" s="1638">
        <v>0.17000000000000001</v>
      </c>
      <c r="BI95" s="1711">
        <v>18</v>
      </c>
      <c r="BJ95" s="1780">
        <v>0.27000000000000002</v>
      </c>
      <c r="BK95" s="1638">
        <v>0.17000000000000001</v>
      </c>
      <c r="BL95" s="1711">
        <v>18</v>
      </c>
      <c r="BM95" s="1780">
        <v>0.27000000000000002</v>
      </c>
      <c r="BN95" s="1638">
        <v>0.17000000000000001</v>
      </c>
      <c r="BO95" s="1711">
        <v>18</v>
      </c>
      <c r="BP95" s="1780">
        <v>0.27000000000000002</v>
      </c>
      <c r="BQ95" s="1638">
        <v>0.17000000000000001</v>
      </c>
      <c r="BR95" s="1711">
        <v>18</v>
      </c>
      <c r="BS95" s="1780">
        <v>0.14999999999999999</v>
      </c>
      <c r="BT95" s="1638">
        <v>0.072999999999999995</v>
      </c>
      <c r="BU95" s="1711">
        <v>9</v>
      </c>
      <c r="BV95" s="1780">
        <v>0.14999999999999999</v>
      </c>
      <c r="BW95" s="1638">
        <v>0.072999999999999995</v>
      </c>
      <c r="BX95" s="1711">
        <v>9</v>
      </c>
      <c r="BY95" s="1780">
        <v>0.14999999999999999</v>
      </c>
      <c r="BZ95" s="1638">
        <v>0.072999999999999995</v>
      </c>
      <c r="CA95" s="1711">
        <v>9</v>
      </c>
    </row>
    <row r="96" s="1620" customFormat="1" ht="21.75" customHeight="1">
      <c r="A96" s="1687"/>
      <c r="B96" s="1620"/>
      <c r="C96" s="1688" t="s">
        <v>583</v>
      </c>
      <c r="D96" s="1782" t="s">
        <v>106</v>
      </c>
      <c r="E96" s="1701" t="s">
        <v>495</v>
      </c>
      <c r="F96" s="1628" t="s">
        <v>495</v>
      </c>
      <c r="G96" s="1702">
        <v>10</v>
      </c>
      <c r="H96" s="1740">
        <v>0.28199999999999997</v>
      </c>
      <c r="I96" s="1631">
        <v>0.153</v>
      </c>
      <c r="J96" s="1705">
        <v>18</v>
      </c>
      <c r="K96" s="1741">
        <v>0.376</v>
      </c>
      <c r="L96" s="1631">
        <v>0.16600000000000001</v>
      </c>
      <c r="M96" s="1711">
        <v>23</v>
      </c>
      <c r="N96" s="1744">
        <v>0.28199999999999997</v>
      </c>
      <c r="O96" s="1631">
        <v>0.153</v>
      </c>
      <c r="P96" s="1711">
        <v>18</v>
      </c>
      <c r="Q96" s="1744">
        <v>0.376</v>
      </c>
      <c r="R96" s="1631">
        <v>0.16600000000000001</v>
      </c>
      <c r="S96" s="1711">
        <v>23</v>
      </c>
      <c r="T96" s="1744">
        <v>0.28199999999999997</v>
      </c>
      <c r="U96" s="1743">
        <v>0.153</v>
      </c>
      <c r="V96" s="1739">
        <v>18</v>
      </c>
      <c r="W96" s="1744">
        <v>0.28199999999999997</v>
      </c>
      <c r="X96" s="1631">
        <v>0.153</v>
      </c>
      <c r="Y96" s="1711">
        <v>18</v>
      </c>
      <c r="Z96" s="1744">
        <v>0.28199999999999997</v>
      </c>
      <c r="AA96" s="1631">
        <v>0.153</v>
      </c>
      <c r="AB96" s="1711">
        <v>18</v>
      </c>
      <c r="AC96" s="1744">
        <v>0.28100000000000003</v>
      </c>
      <c r="AD96" s="1743">
        <v>0.26000000000000001</v>
      </c>
      <c r="AE96" s="1739">
        <v>22</v>
      </c>
      <c r="AF96" s="1744">
        <v>0.52200000000000002</v>
      </c>
      <c r="AG96" s="1631">
        <v>0.39300000000000002</v>
      </c>
      <c r="AH96" s="1711">
        <v>37</v>
      </c>
      <c r="AI96" s="1744">
        <v>0.52200000000000002</v>
      </c>
      <c r="AJ96" s="1631">
        <v>0.39300000000000002</v>
      </c>
      <c r="AK96" s="1711">
        <v>37</v>
      </c>
      <c r="AL96" s="1744">
        <v>0.52200000000000002</v>
      </c>
      <c r="AM96" s="1743">
        <v>0.39300000000000002</v>
      </c>
      <c r="AN96" s="1739">
        <v>37</v>
      </c>
      <c r="AO96" s="1744">
        <v>0.52200000000000002</v>
      </c>
      <c r="AP96" s="1631">
        <v>0.39300000000000002</v>
      </c>
      <c r="AQ96" s="1711">
        <v>37</v>
      </c>
      <c r="AR96" s="1744">
        <v>0.52200000000000002</v>
      </c>
      <c r="AS96" s="1631">
        <v>0.39300000000000002</v>
      </c>
      <c r="AT96" s="1711">
        <v>37</v>
      </c>
      <c r="AU96" s="1744">
        <v>0.376</v>
      </c>
      <c r="AV96" s="1631">
        <v>0.16600000000000001</v>
      </c>
      <c r="AW96" s="1711">
        <v>23</v>
      </c>
      <c r="AX96" s="1744">
        <v>0.52200000000000002</v>
      </c>
      <c r="AY96" s="1631">
        <v>0.39300000000000002</v>
      </c>
      <c r="AZ96" s="1711">
        <v>37</v>
      </c>
      <c r="BA96" s="1744">
        <v>0.52200000000000002</v>
      </c>
      <c r="BB96" s="1631">
        <v>0.39300000000000002</v>
      </c>
      <c r="BC96" s="1711">
        <v>37</v>
      </c>
      <c r="BD96" s="1744">
        <v>0.376</v>
      </c>
      <c r="BE96" s="1631">
        <v>0.16600000000000001</v>
      </c>
      <c r="BF96" s="1711">
        <v>23</v>
      </c>
      <c r="BG96" s="1744">
        <v>0.52200000000000002</v>
      </c>
      <c r="BH96" s="1631">
        <v>0.39300000000000002</v>
      </c>
      <c r="BI96" s="1711">
        <v>37</v>
      </c>
      <c r="BJ96" s="1744">
        <v>0.52200000000000002</v>
      </c>
      <c r="BK96" s="1631">
        <v>0.39300000000000002</v>
      </c>
      <c r="BL96" s="1711">
        <v>37</v>
      </c>
      <c r="BM96" s="1744">
        <v>0.52200000000000002</v>
      </c>
      <c r="BN96" s="1631">
        <v>0.39300000000000002</v>
      </c>
      <c r="BO96" s="1711">
        <v>37</v>
      </c>
      <c r="BP96" s="1744">
        <v>0.52200000000000002</v>
      </c>
      <c r="BQ96" s="1631">
        <v>0.39300000000000002</v>
      </c>
      <c r="BR96" s="1711">
        <v>37</v>
      </c>
      <c r="BS96" s="1744">
        <v>0.376</v>
      </c>
      <c r="BT96" s="1743">
        <v>0.16600000000000001</v>
      </c>
      <c r="BU96" s="1739">
        <v>23</v>
      </c>
      <c r="BV96" s="1744">
        <v>0.376</v>
      </c>
      <c r="BW96" s="1631">
        <v>0.16600000000000001</v>
      </c>
      <c r="BX96" s="1711">
        <v>23</v>
      </c>
      <c r="BY96" s="1744">
        <v>0.376</v>
      </c>
      <c r="BZ96" s="1784">
        <v>0.16600000000000001</v>
      </c>
      <c r="CA96" s="1711">
        <v>23</v>
      </c>
    </row>
    <row r="97" s="1620" customFormat="1" ht="21.75" customHeight="1">
      <c r="A97" s="1687"/>
      <c r="B97" s="1622"/>
      <c r="C97" s="1688"/>
      <c r="D97" s="1750" t="s">
        <v>584</v>
      </c>
      <c r="E97" s="1701" t="s">
        <v>495</v>
      </c>
      <c r="F97" s="1701" t="s">
        <v>495</v>
      </c>
      <c r="G97" s="1702">
        <v>10</v>
      </c>
      <c r="H97" s="1781">
        <v>0</v>
      </c>
      <c r="I97" s="1638">
        <v>0</v>
      </c>
      <c r="J97" s="1705">
        <v>0</v>
      </c>
      <c r="K97" s="1779">
        <v>0</v>
      </c>
      <c r="L97" s="1638">
        <v>0</v>
      </c>
      <c r="M97" s="1711">
        <v>0</v>
      </c>
      <c r="N97" s="1780">
        <v>0</v>
      </c>
      <c r="O97" s="1638">
        <v>0</v>
      </c>
      <c r="P97" s="1711">
        <v>0</v>
      </c>
      <c r="Q97" s="1780">
        <v>0</v>
      </c>
      <c r="R97" s="1638">
        <v>0</v>
      </c>
      <c r="S97" s="1711">
        <v>0</v>
      </c>
      <c r="T97" s="1780">
        <v>0</v>
      </c>
      <c r="U97" s="1638">
        <v>0</v>
      </c>
      <c r="V97" s="1711">
        <v>0</v>
      </c>
      <c r="W97" s="1780">
        <v>0</v>
      </c>
      <c r="X97" s="1638">
        <v>0</v>
      </c>
      <c r="Y97" s="1711">
        <v>0</v>
      </c>
      <c r="Z97" s="1780">
        <v>0</v>
      </c>
      <c r="AA97" s="1638">
        <v>0</v>
      </c>
      <c r="AB97" s="1711">
        <v>0</v>
      </c>
      <c r="AC97" s="1780">
        <v>0</v>
      </c>
      <c r="AD97" s="1638">
        <v>0</v>
      </c>
      <c r="AE97" s="1711">
        <v>0</v>
      </c>
      <c r="AF97" s="1780">
        <v>0</v>
      </c>
      <c r="AG97" s="1638">
        <v>0</v>
      </c>
      <c r="AH97" s="1711">
        <v>0</v>
      </c>
      <c r="AI97" s="1780">
        <v>0</v>
      </c>
      <c r="AJ97" s="1638">
        <v>0</v>
      </c>
      <c r="AK97" s="1711">
        <v>0</v>
      </c>
      <c r="AL97" s="1780">
        <v>0</v>
      </c>
      <c r="AM97" s="1638">
        <v>0</v>
      </c>
      <c r="AN97" s="1711">
        <v>0</v>
      </c>
      <c r="AO97" s="1780">
        <v>0</v>
      </c>
      <c r="AP97" s="1638">
        <v>0</v>
      </c>
      <c r="AQ97" s="1711">
        <v>0</v>
      </c>
      <c r="AR97" s="1780">
        <v>0</v>
      </c>
      <c r="AS97" s="1638">
        <v>0</v>
      </c>
      <c r="AT97" s="1711">
        <v>0</v>
      </c>
      <c r="AU97" s="1780">
        <v>0</v>
      </c>
      <c r="AV97" s="1638">
        <v>0</v>
      </c>
      <c r="AW97" s="1711">
        <v>0</v>
      </c>
      <c r="AX97" s="1780">
        <v>0</v>
      </c>
      <c r="AY97" s="1638">
        <v>0</v>
      </c>
      <c r="AZ97" s="1711">
        <v>0</v>
      </c>
      <c r="BA97" s="1780">
        <v>0</v>
      </c>
      <c r="BB97" s="1638">
        <v>0</v>
      </c>
      <c r="BC97" s="1711">
        <v>0</v>
      </c>
      <c r="BD97" s="1780">
        <v>0</v>
      </c>
      <c r="BE97" s="1638">
        <v>0</v>
      </c>
      <c r="BF97" s="1711">
        <v>0</v>
      </c>
      <c r="BG97" s="1780">
        <v>0</v>
      </c>
      <c r="BH97" s="1638">
        <v>0</v>
      </c>
      <c r="BI97" s="1711">
        <v>0</v>
      </c>
      <c r="BJ97" s="1780">
        <v>0</v>
      </c>
      <c r="BK97" s="1638">
        <v>0</v>
      </c>
      <c r="BL97" s="1711">
        <v>0</v>
      </c>
      <c r="BM97" s="1780">
        <v>0</v>
      </c>
      <c r="BN97" s="1638">
        <v>0</v>
      </c>
      <c r="BO97" s="1711">
        <v>0</v>
      </c>
      <c r="BP97" s="1780">
        <v>0</v>
      </c>
      <c r="BQ97" s="1638">
        <v>0</v>
      </c>
      <c r="BR97" s="1711">
        <v>0</v>
      </c>
      <c r="BS97" s="1780">
        <v>0</v>
      </c>
      <c r="BT97" s="1638">
        <v>0</v>
      </c>
      <c r="BU97" s="1711">
        <v>0</v>
      </c>
      <c r="BV97" s="1780">
        <v>0</v>
      </c>
      <c r="BW97" s="1638">
        <v>0</v>
      </c>
      <c r="BX97" s="1711">
        <v>0</v>
      </c>
      <c r="BY97" s="1780">
        <v>0</v>
      </c>
      <c r="BZ97" s="1638">
        <v>0</v>
      </c>
      <c r="CA97" s="1711">
        <v>0</v>
      </c>
    </row>
    <row r="98" s="1620" customFormat="1" ht="21.75" customHeight="1">
      <c r="A98" s="1687"/>
      <c r="B98" s="1622"/>
      <c r="C98" s="1688"/>
      <c r="D98" s="1750" t="s">
        <v>585</v>
      </c>
      <c r="E98" s="1701" t="s">
        <v>495</v>
      </c>
      <c r="F98" s="1701" t="s">
        <v>495</v>
      </c>
      <c r="G98" s="1702">
        <v>10</v>
      </c>
      <c r="H98" s="1709">
        <v>0</v>
      </c>
      <c r="I98" s="1778">
        <v>0</v>
      </c>
      <c r="J98" s="1705">
        <v>0</v>
      </c>
      <c r="K98" s="1638">
        <v>0</v>
      </c>
      <c r="L98" s="1778">
        <v>0</v>
      </c>
      <c r="M98" s="1707">
        <v>0</v>
      </c>
      <c r="N98" s="1780">
        <v>0</v>
      </c>
      <c r="O98" s="1778">
        <v>0</v>
      </c>
      <c r="P98" s="1707">
        <v>0</v>
      </c>
      <c r="Q98" s="1780">
        <v>0</v>
      </c>
      <c r="R98" s="1778">
        <v>0</v>
      </c>
      <c r="S98" s="1707">
        <v>0</v>
      </c>
      <c r="T98" s="1780">
        <v>0</v>
      </c>
      <c r="U98" s="1778">
        <v>0</v>
      </c>
      <c r="V98" s="1638">
        <v>0</v>
      </c>
      <c r="W98" s="1780">
        <v>0</v>
      </c>
      <c r="X98" s="1778">
        <v>0</v>
      </c>
      <c r="Y98" s="1707">
        <v>0</v>
      </c>
      <c r="Z98" s="1780">
        <v>0</v>
      </c>
      <c r="AA98" s="1778">
        <v>0</v>
      </c>
      <c r="AB98" s="1707">
        <v>0</v>
      </c>
      <c r="AC98" s="1780">
        <v>0</v>
      </c>
      <c r="AD98" s="1778">
        <v>0</v>
      </c>
      <c r="AE98" s="1707">
        <v>0</v>
      </c>
      <c r="AF98" s="1780">
        <v>0</v>
      </c>
      <c r="AG98" s="1778">
        <v>0</v>
      </c>
      <c r="AH98" s="1707">
        <v>0</v>
      </c>
      <c r="AI98" s="1780">
        <v>0</v>
      </c>
      <c r="AJ98" s="1778">
        <v>0</v>
      </c>
      <c r="AK98" s="1707">
        <v>0</v>
      </c>
      <c r="AL98" s="1780">
        <v>0</v>
      </c>
      <c r="AM98" s="1778">
        <v>0</v>
      </c>
      <c r="AN98" s="1638">
        <v>0</v>
      </c>
      <c r="AO98" s="1780">
        <v>0</v>
      </c>
      <c r="AP98" s="1778">
        <v>0</v>
      </c>
      <c r="AQ98" s="1707">
        <v>0</v>
      </c>
      <c r="AR98" s="1780">
        <v>0</v>
      </c>
      <c r="AS98" s="1778">
        <v>0</v>
      </c>
      <c r="AT98" s="1707">
        <v>0</v>
      </c>
      <c r="AU98" s="1780">
        <v>0</v>
      </c>
      <c r="AV98" s="1778">
        <v>0</v>
      </c>
      <c r="AW98" s="1707">
        <v>0</v>
      </c>
      <c r="AX98" s="1780">
        <v>0</v>
      </c>
      <c r="AY98" s="1778">
        <v>0</v>
      </c>
      <c r="AZ98" s="1707">
        <v>0</v>
      </c>
      <c r="BA98" s="1780">
        <v>0</v>
      </c>
      <c r="BB98" s="1778">
        <v>0</v>
      </c>
      <c r="BC98" s="1707">
        <v>0</v>
      </c>
      <c r="BD98" s="1780">
        <v>0</v>
      </c>
      <c r="BE98" s="1778">
        <v>0</v>
      </c>
      <c r="BF98" s="1707">
        <v>0</v>
      </c>
      <c r="BG98" s="1780">
        <v>0</v>
      </c>
      <c r="BH98" s="1778">
        <v>0</v>
      </c>
      <c r="BI98" s="1707">
        <v>0</v>
      </c>
      <c r="BJ98" s="1780">
        <v>0</v>
      </c>
      <c r="BK98" s="1778">
        <v>0</v>
      </c>
      <c r="BL98" s="1707">
        <v>0</v>
      </c>
      <c r="BM98" s="1780">
        <v>0</v>
      </c>
      <c r="BN98" s="1778">
        <v>0</v>
      </c>
      <c r="BO98" s="1707">
        <v>0</v>
      </c>
      <c r="BP98" s="1780">
        <v>0</v>
      </c>
      <c r="BQ98" s="1778">
        <v>0</v>
      </c>
      <c r="BR98" s="1707">
        <v>0</v>
      </c>
      <c r="BS98" s="1780">
        <v>0</v>
      </c>
      <c r="BT98" s="1778">
        <v>0</v>
      </c>
      <c r="BU98" s="1638">
        <v>0</v>
      </c>
      <c r="BV98" s="1780">
        <v>0</v>
      </c>
      <c r="BW98" s="1778">
        <v>0</v>
      </c>
      <c r="BX98" s="1707">
        <v>0</v>
      </c>
      <c r="BY98" s="1780">
        <v>0</v>
      </c>
      <c r="BZ98" s="1778">
        <v>0</v>
      </c>
      <c r="CA98" s="1638">
        <v>0</v>
      </c>
    </row>
    <row r="99" s="1620" customFormat="1" ht="21.75" customHeight="1">
      <c r="A99" s="1687"/>
      <c r="B99" s="1622"/>
      <c r="C99" s="1688"/>
      <c r="D99" s="1750" t="s">
        <v>586</v>
      </c>
      <c r="E99" s="1701" t="s">
        <v>495</v>
      </c>
      <c r="F99" s="1701" t="s">
        <v>495</v>
      </c>
      <c r="G99" s="1702">
        <v>10</v>
      </c>
      <c r="H99" s="1781">
        <v>0</v>
      </c>
      <c r="I99" s="1638">
        <v>0</v>
      </c>
      <c r="J99" s="1705">
        <v>0</v>
      </c>
      <c r="K99" s="1779">
        <v>0</v>
      </c>
      <c r="L99" s="1638">
        <v>0</v>
      </c>
      <c r="M99" s="1711">
        <v>0</v>
      </c>
      <c r="N99" s="1780">
        <v>0</v>
      </c>
      <c r="O99" s="1638">
        <v>0</v>
      </c>
      <c r="P99" s="1711">
        <v>0</v>
      </c>
      <c r="Q99" s="1780">
        <v>0</v>
      </c>
      <c r="R99" s="1638">
        <v>0</v>
      </c>
      <c r="S99" s="1711">
        <v>0</v>
      </c>
      <c r="T99" s="1780">
        <v>0</v>
      </c>
      <c r="U99" s="1638">
        <v>0</v>
      </c>
      <c r="V99" s="1711">
        <v>0</v>
      </c>
      <c r="W99" s="1780">
        <v>0</v>
      </c>
      <c r="X99" s="1638">
        <v>0</v>
      </c>
      <c r="Y99" s="1711">
        <v>0</v>
      </c>
      <c r="Z99" s="1780">
        <v>0</v>
      </c>
      <c r="AA99" s="1638">
        <v>0</v>
      </c>
      <c r="AB99" s="1711">
        <v>0</v>
      </c>
      <c r="AC99" s="1780">
        <v>0</v>
      </c>
      <c r="AD99" s="1638">
        <v>0</v>
      </c>
      <c r="AE99" s="1711">
        <v>0</v>
      </c>
      <c r="AF99" s="1780">
        <v>0</v>
      </c>
      <c r="AG99" s="1638">
        <v>0</v>
      </c>
      <c r="AH99" s="1711">
        <v>0</v>
      </c>
      <c r="AI99" s="1780">
        <v>0</v>
      </c>
      <c r="AJ99" s="1638">
        <v>0</v>
      </c>
      <c r="AK99" s="1711">
        <v>0</v>
      </c>
      <c r="AL99" s="1780">
        <v>0</v>
      </c>
      <c r="AM99" s="1638">
        <v>0</v>
      </c>
      <c r="AN99" s="1711">
        <v>0</v>
      </c>
      <c r="AO99" s="1780">
        <v>0</v>
      </c>
      <c r="AP99" s="1638">
        <v>0</v>
      </c>
      <c r="AQ99" s="1711">
        <v>0</v>
      </c>
      <c r="AR99" s="1780">
        <v>0</v>
      </c>
      <c r="AS99" s="1638">
        <v>0</v>
      </c>
      <c r="AT99" s="1711">
        <v>0</v>
      </c>
      <c r="AU99" s="1780">
        <v>0</v>
      </c>
      <c r="AV99" s="1638">
        <v>0</v>
      </c>
      <c r="AW99" s="1711">
        <v>0</v>
      </c>
      <c r="AX99" s="1780">
        <v>0</v>
      </c>
      <c r="AY99" s="1638">
        <v>0</v>
      </c>
      <c r="AZ99" s="1711">
        <v>0</v>
      </c>
      <c r="BA99" s="1780">
        <v>0</v>
      </c>
      <c r="BB99" s="1638">
        <v>0</v>
      </c>
      <c r="BC99" s="1711">
        <v>0</v>
      </c>
      <c r="BD99" s="1780">
        <v>0</v>
      </c>
      <c r="BE99" s="1638">
        <v>0</v>
      </c>
      <c r="BF99" s="1711">
        <v>0</v>
      </c>
      <c r="BG99" s="1780">
        <v>0</v>
      </c>
      <c r="BH99" s="1638">
        <v>0</v>
      </c>
      <c r="BI99" s="1711">
        <v>0</v>
      </c>
      <c r="BJ99" s="1780">
        <v>0</v>
      </c>
      <c r="BK99" s="1638">
        <v>0</v>
      </c>
      <c r="BL99" s="1711">
        <v>0</v>
      </c>
      <c r="BM99" s="1780">
        <v>0</v>
      </c>
      <c r="BN99" s="1638">
        <v>0</v>
      </c>
      <c r="BO99" s="1711">
        <v>0</v>
      </c>
      <c r="BP99" s="1780">
        <v>0</v>
      </c>
      <c r="BQ99" s="1638">
        <v>0</v>
      </c>
      <c r="BR99" s="1711">
        <v>0</v>
      </c>
      <c r="BS99" s="1780">
        <v>0</v>
      </c>
      <c r="BT99" s="1638">
        <v>0</v>
      </c>
      <c r="BU99" s="1711">
        <v>0</v>
      </c>
      <c r="BV99" s="1780">
        <v>0</v>
      </c>
      <c r="BW99" s="1638">
        <v>0</v>
      </c>
      <c r="BX99" s="1711">
        <v>0</v>
      </c>
      <c r="BY99" s="1780">
        <v>0</v>
      </c>
      <c r="BZ99" s="1638">
        <v>0</v>
      </c>
      <c r="CA99" s="1711">
        <v>0</v>
      </c>
    </row>
    <row r="100" s="1620" customFormat="1" ht="21.75" customHeight="1">
      <c r="A100" s="1687"/>
      <c r="B100" s="1622"/>
      <c r="C100" s="1688"/>
      <c r="D100" s="1750" t="s">
        <v>587</v>
      </c>
      <c r="E100" s="1701" t="s">
        <v>495</v>
      </c>
      <c r="F100" s="1701" t="s">
        <v>495</v>
      </c>
      <c r="G100" s="1702">
        <v>10</v>
      </c>
      <c r="H100" s="1709">
        <v>0</v>
      </c>
      <c r="I100" s="1778">
        <v>0</v>
      </c>
      <c r="J100" s="1705">
        <v>0</v>
      </c>
      <c r="K100" s="1638">
        <v>0</v>
      </c>
      <c r="L100" s="1778">
        <v>0</v>
      </c>
      <c r="M100" s="1707">
        <v>0</v>
      </c>
      <c r="N100" s="1780">
        <v>0</v>
      </c>
      <c r="O100" s="1778">
        <v>0</v>
      </c>
      <c r="P100" s="1707">
        <v>0</v>
      </c>
      <c r="Q100" s="1780">
        <v>0</v>
      </c>
      <c r="R100" s="1778">
        <v>0</v>
      </c>
      <c r="S100" s="1707">
        <v>0</v>
      </c>
      <c r="T100" s="1780">
        <v>0</v>
      </c>
      <c r="U100" s="1778">
        <v>0</v>
      </c>
      <c r="V100" s="1638">
        <v>0</v>
      </c>
      <c r="W100" s="1780">
        <v>0</v>
      </c>
      <c r="X100" s="1778">
        <v>0</v>
      </c>
      <c r="Y100" s="1707">
        <v>0</v>
      </c>
      <c r="Z100" s="1780">
        <v>0</v>
      </c>
      <c r="AA100" s="1778">
        <v>0</v>
      </c>
      <c r="AB100" s="1707">
        <v>0</v>
      </c>
      <c r="AC100" s="1780">
        <v>0</v>
      </c>
      <c r="AD100" s="1778">
        <v>0</v>
      </c>
      <c r="AE100" s="1707">
        <v>0</v>
      </c>
      <c r="AF100" s="1780">
        <v>0</v>
      </c>
      <c r="AG100" s="1778">
        <v>0</v>
      </c>
      <c r="AH100" s="1707">
        <v>0</v>
      </c>
      <c r="AI100" s="1780">
        <v>0</v>
      </c>
      <c r="AJ100" s="1778">
        <v>0</v>
      </c>
      <c r="AK100" s="1707">
        <v>0</v>
      </c>
      <c r="AL100" s="1780">
        <v>0</v>
      </c>
      <c r="AM100" s="1778">
        <v>0</v>
      </c>
      <c r="AN100" s="1638">
        <v>0</v>
      </c>
      <c r="AO100" s="1780">
        <v>0</v>
      </c>
      <c r="AP100" s="1778">
        <v>0</v>
      </c>
      <c r="AQ100" s="1707">
        <v>0</v>
      </c>
      <c r="AR100" s="1780">
        <v>0</v>
      </c>
      <c r="AS100" s="1778">
        <v>0</v>
      </c>
      <c r="AT100" s="1707">
        <v>0</v>
      </c>
      <c r="AU100" s="1780">
        <v>0</v>
      </c>
      <c r="AV100" s="1778">
        <v>0</v>
      </c>
      <c r="AW100" s="1707">
        <v>0</v>
      </c>
      <c r="AX100" s="1780">
        <v>0</v>
      </c>
      <c r="AY100" s="1778">
        <v>0</v>
      </c>
      <c r="AZ100" s="1707">
        <v>0</v>
      </c>
      <c r="BA100" s="1780">
        <v>0</v>
      </c>
      <c r="BB100" s="1778">
        <v>0</v>
      </c>
      <c r="BC100" s="1707">
        <v>0</v>
      </c>
      <c r="BD100" s="1780">
        <v>0</v>
      </c>
      <c r="BE100" s="1778">
        <v>0</v>
      </c>
      <c r="BF100" s="1707">
        <v>0</v>
      </c>
      <c r="BG100" s="1780">
        <v>0</v>
      </c>
      <c r="BH100" s="1778">
        <v>0</v>
      </c>
      <c r="BI100" s="1707">
        <v>0</v>
      </c>
      <c r="BJ100" s="1780">
        <v>0</v>
      </c>
      <c r="BK100" s="1778">
        <v>0</v>
      </c>
      <c r="BL100" s="1707">
        <v>0</v>
      </c>
      <c r="BM100" s="1780">
        <v>0</v>
      </c>
      <c r="BN100" s="1778">
        <v>0</v>
      </c>
      <c r="BO100" s="1707">
        <v>0</v>
      </c>
      <c r="BP100" s="1780">
        <v>0</v>
      </c>
      <c r="BQ100" s="1778">
        <v>0</v>
      </c>
      <c r="BR100" s="1707">
        <v>0</v>
      </c>
      <c r="BS100" s="1780">
        <v>0</v>
      </c>
      <c r="BT100" s="1778">
        <v>0</v>
      </c>
      <c r="BU100" s="1638">
        <v>0</v>
      </c>
      <c r="BV100" s="1780">
        <v>0</v>
      </c>
      <c r="BW100" s="1778">
        <v>0</v>
      </c>
      <c r="BX100" s="1707">
        <v>0</v>
      </c>
      <c r="BY100" s="1780">
        <v>0</v>
      </c>
      <c r="BZ100" s="1778">
        <v>0</v>
      </c>
      <c r="CA100" s="1638">
        <v>0</v>
      </c>
    </row>
    <row r="101" s="1620" customFormat="1" ht="21.75" customHeight="1">
      <c r="A101" s="1687"/>
      <c r="B101" s="1719" t="s">
        <v>523</v>
      </c>
      <c r="C101" s="1720" t="s">
        <v>588</v>
      </c>
      <c r="D101" s="1785" t="s">
        <v>545</v>
      </c>
      <c r="E101" s="1701" t="s">
        <v>495</v>
      </c>
      <c r="F101" s="1701" t="s">
        <v>495</v>
      </c>
      <c r="G101" s="1702">
        <v>10</v>
      </c>
      <c r="H101" s="1781">
        <v>0</v>
      </c>
      <c r="I101" s="1638">
        <v>0</v>
      </c>
      <c r="J101" s="1705">
        <v>0</v>
      </c>
      <c r="K101" s="1779">
        <v>0</v>
      </c>
      <c r="L101" s="1638">
        <v>0</v>
      </c>
      <c r="M101" s="1711">
        <v>0</v>
      </c>
      <c r="N101" s="1780">
        <v>0</v>
      </c>
      <c r="O101" s="1638">
        <v>0</v>
      </c>
      <c r="P101" s="1711">
        <v>0</v>
      </c>
      <c r="Q101" s="1780">
        <v>0</v>
      </c>
      <c r="R101" s="1638">
        <v>0</v>
      </c>
      <c r="S101" s="1711">
        <v>0</v>
      </c>
      <c r="T101" s="1780">
        <v>0</v>
      </c>
      <c r="U101" s="1638">
        <v>0</v>
      </c>
      <c r="V101" s="1711">
        <v>0</v>
      </c>
      <c r="W101" s="1780">
        <v>0</v>
      </c>
      <c r="X101" s="1638">
        <v>0</v>
      </c>
      <c r="Y101" s="1711">
        <v>0</v>
      </c>
      <c r="Z101" s="1780">
        <v>0</v>
      </c>
      <c r="AA101" s="1638">
        <v>0</v>
      </c>
      <c r="AB101" s="1711">
        <v>0</v>
      </c>
      <c r="AC101" s="1780">
        <v>0</v>
      </c>
      <c r="AD101" s="1638">
        <v>0</v>
      </c>
      <c r="AE101" s="1711">
        <v>0</v>
      </c>
      <c r="AF101" s="1780">
        <v>0</v>
      </c>
      <c r="AG101" s="1638">
        <v>0</v>
      </c>
      <c r="AH101" s="1711">
        <v>0</v>
      </c>
      <c r="AI101" s="1780">
        <v>0</v>
      </c>
      <c r="AJ101" s="1638">
        <v>0</v>
      </c>
      <c r="AK101" s="1711">
        <v>0</v>
      </c>
      <c r="AL101" s="1780">
        <v>0</v>
      </c>
      <c r="AM101" s="1638">
        <v>0</v>
      </c>
      <c r="AN101" s="1711">
        <v>0</v>
      </c>
      <c r="AO101" s="1780">
        <v>0</v>
      </c>
      <c r="AP101" s="1638">
        <v>0</v>
      </c>
      <c r="AQ101" s="1711">
        <v>0</v>
      </c>
      <c r="AR101" s="1780">
        <v>0</v>
      </c>
      <c r="AS101" s="1638">
        <v>0</v>
      </c>
      <c r="AT101" s="1711">
        <v>0</v>
      </c>
      <c r="AU101" s="1780">
        <v>0</v>
      </c>
      <c r="AV101" s="1638">
        <v>0</v>
      </c>
      <c r="AW101" s="1711">
        <v>0</v>
      </c>
      <c r="AX101" s="1780">
        <v>0</v>
      </c>
      <c r="AY101" s="1638">
        <v>0</v>
      </c>
      <c r="AZ101" s="1711">
        <v>0</v>
      </c>
      <c r="BA101" s="1780">
        <v>0</v>
      </c>
      <c r="BB101" s="1638">
        <v>0</v>
      </c>
      <c r="BC101" s="1711">
        <v>0</v>
      </c>
      <c r="BD101" s="1780">
        <v>0</v>
      </c>
      <c r="BE101" s="1638">
        <v>0</v>
      </c>
      <c r="BF101" s="1711">
        <v>0</v>
      </c>
      <c r="BG101" s="1780">
        <v>0</v>
      </c>
      <c r="BH101" s="1638">
        <v>0</v>
      </c>
      <c r="BI101" s="1711">
        <v>0</v>
      </c>
      <c r="BJ101" s="1780">
        <v>0</v>
      </c>
      <c r="BK101" s="1638">
        <v>0</v>
      </c>
      <c r="BL101" s="1711">
        <v>0</v>
      </c>
      <c r="BM101" s="1780">
        <v>0</v>
      </c>
      <c r="BN101" s="1638">
        <v>0</v>
      </c>
      <c r="BO101" s="1711">
        <v>0</v>
      </c>
      <c r="BP101" s="1780">
        <v>0</v>
      </c>
      <c r="BQ101" s="1638">
        <v>0</v>
      </c>
      <c r="BR101" s="1711">
        <v>0</v>
      </c>
      <c r="BS101" s="1780">
        <v>0</v>
      </c>
      <c r="BT101" s="1638">
        <v>0</v>
      </c>
      <c r="BU101" s="1711">
        <v>0</v>
      </c>
      <c r="BV101" s="1780">
        <v>0</v>
      </c>
      <c r="BW101" s="1638">
        <v>0</v>
      </c>
      <c r="BX101" s="1711">
        <v>0</v>
      </c>
      <c r="BY101" s="1780">
        <v>0</v>
      </c>
      <c r="BZ101" s="1638">
        <v>0</v>
      </c>
      <c r="CA101" s="1711">
        <v>0</v>
      </c>
    </row>
    <row r="102" s="1620" customFormat="1" ht="21.75" customHeight="1">
      <c r="A102" s="1687"/>
      <c r="B102" s="1719"/>
      <c r="C102" s="1720" t="s">
        <v>589</v>
      </c>
      <c r="D102" s="1785" t="s">
        <v>180</v>
      </c>
      <c r="E102" s="1628" t="s">
        <v>495</v>
      </c>
      <c r="F102" s="1701" t="s">
        <v>495</v>
      </c>
      <c r="G102" s="1702">
        <v>10</v>
      </c>
      <c r="H102" s="1740">
        <v>0.19700000000000001</v>
      </c>
      <c r="I102" s="1734">
        <v>0.14000000000000001</v>
      </c>
      <c r="J102" s="1705">
        <v>14</v>
      </c>
      <c r="K102" s="1737">
        <v>0.36699999999999999</v>
      </c>
      <c r="L102" s="1743">
        <v>0.158</v>
      </c>
      <c r="M102" s="1739">
        <v>23</v>
      </c>
      <c r="N102" s="1744">
        <v>0.19700000000000001</v>
      </c>
      <c r="O102" s="1734">
        <v>0.14000000000000001</v>
      </c>
      <c r="P102" s="1638">
        <v>14</v>
      </c>
      <c r="Q102" s="1738">
        <v>0.36699999999999999</v>
      </c>
      <c r="R102" s="1743">
        <v>0.158</v>
      </c>
      <c r="S102" s="1638">
        <v>23</v>
      </c>
      <c r="T102" s="1744">
        <v>0.19700000000000001</v>
      </c>
      <c r="U102" s="1743">
        <v>0.14000000000000001</v>
      </c>
      <c r="V102" s="1739">
        <v>14</v>
      </c>
      <c r="W102" s="1744">
        <v>0.19700000000000001</v>
      </c>
      <c r="X102" s="1734">
        <v>0.14000000000000001</v>
      </c>
      <c r="Y102" s="1638">
        <v>14</v>
      </c>
      <c r="Z102" s="1738">
        <v>0.19700000000000001</v>
      </c>
      <c r="AA102" s="1743">
        <v>0.14000000000000001</v>
      </c>
      <c r="AB102" s="1638">
        <v>14</v>
      </c>
      <c r="AC102" s="1744">
        <v>0.21299999999999999</v>
      </c>
      <c r="AD102" s="1743">
        <v>0.22</v>
      </c>
      <c r="AE102" s="1739">
        <v>17</v>
      </c>
      <c r="AF102" s="1738">
        <v>0.36599999999999999</v>
      </c>
      <c r="AG102" s="1743">
        <v>0.17599999999999999</v>
      </c>
      <c r="AH102" s="1638">
        <v>23</v>
      </c>
      <c r="AI102" s="1744">
        <v>0.36599999999999999</v>
      </c>
      <c r="AJ102" s="1734">
        <v>0.17599999999999999</v>
      </c>
      <c r="AK102" s="1638">
        <v>23</v>
      </c>
      <c r="AL102" s="1744">
        <v>0.36599999999999999</v>
      </c>
      <c r="AM102" s="1743">
        <v>0.17599999999999999</v>
      </c>
      <c r="AN102" s="1739">
        <v>23</v>
      </c>
      <c r="AO102" s="1738">
        <v>0.36599999999999999</v>
      </c>
      <c r="AP102" s="1743">
        <v>0.17599999999999999</v>
      </c>
      <c r="AQ102" s="1638">
        <v>23</v>
      </c>
      <c r="AR102" s="1738">
        <v>0.36599999999999999</v>
      </c>
      <c r="AS102" s="1743">
        <v>0.17599999999999999</v>
      </c>
      <c r="AT102" s="1638">
        <v>23</v>
      </c>
      <c r="AU102" s="1738">
        <v>0.36699999999999999</v>
      </c>
      <c r="AV102" s="1743">
        <v>0.158</v>
      </c>
      <c r="AW102" s="1638">
        <v>23</v>
      </c>
      <c r="AX102" s="1738">
        <v>0.36599999999999999</v>
      </c>
      <c r="AY102" s="1743">
        <v>0.17599999999999999</v>
      </c>
      <c r="AZ102" s="1638">
        <v>23</v>
      </c>
      <c r="BA102" s="1738">
        <v>0.36599999999999999</v>
      </c>
      <c r="BB102" s="1743">
        <v>0.17599999999999999</v>
      </c>
      <c r="BC102" s="1638">
        <v>23</v>
      </c>
      <c r="BD102" s="1738">
        <v>0.36699999999999999</v>
      </c>
      <c r="BE102" s="1743">
        <v>0.158</v>
      </c>
      <c r="BF102" s="1638">
        <v>23</v>
      </c>
      <c r="BG102" s="1738">
        <v>0.36599999999999999</v>
      </c>
      <c r="BH102" s="1743">
        <v>0.17599999999999999</v>
      </c>
      <c r="BI102" s="1638">
        <v>23</v>
      </c>
      <c r="BJ102" s="1738">
        <v>0.36599999999999999</v>
      </c>
      <c r="BK102" s="1743">
        <v>0.17599999999999999</v>
      </c>
      <c r="BL102" s="1638">
        <v>23</v>
      </c>
      <c r="BM102" s="1738">
        <v>0.36599999999999999</v>
      </c>
      <c r="BN102" s="1743">
        <v>0.17599999999999999</v>
      </c>
      <c r="BO102" s="1638">
        <v>23</v>
      </c>
      <c r="BP102" s="1738">
        <v>0.36599999999999999</v>
      </c>
      <c r="BQ102" s="1743">
        <v>0.17599999999999999</v>
      </c>
      <c r="BR102" s="1638">
        <v>23</v>
      </c>
      <c r="BS102" s="1744">
        <v>0.36699999999999999</v>
      </c>
      <c r="BT102" s="1743">
        <v>0.158</v>
      </c>
      <c r="BU102" s="1739">
        <v>23</v>
      </c>
      <c r="BV102" s="1738">
        <v>0.36699999999999999</v>
      </c>
      <c r="BW102" s="1743">
        <v>0.158</v>
      </c>
      <c r="BX102" s="1638">
        <v>23</v>
      </c>
      <c r="BY102" s="1738">
        <v>0.36699999999999999</v>
      </c>
      <c r="BZ102" s="1743">
        <v>0.158</v>
      </c>
      <c r="CA102" s="1711">
        <v>23</v>
      </c>
    </row>
    <row r="103" s="1620" customFormat="1" ht="21.75" customHeight="1">
      <c r="A103" s="1687"/>
      <c r="B103" s="1620"/>
      <c r="C103" s="1688" t="s">
        <v>590</v>
      </c>
      <c r="D103" s="1782" t="s">
        <v>123</v>
      </c>
      <c r="E103" s="1701" t="s">
        <v>495</v>
      </c>
      <c r="F103" s="1628" t="s">
        <v>495</v>
      </c>
      <c r="G103" s="1702">
        <v>10</v>
      </c>
      <c r="H103" s="1740">
        <v>0.072999999999999995</v>
      </c>
      <c r="I103" s="1631">
        <v>0.025000000000000001</v>
      </c>
      <c r="J103" s="1705">
        <v>4</v>
      </c>
      <c r="K103" s="1741">
        <v>0.076999999999999999</v>
      </c>
      <c r="L103" s="1631">
        <v>0.02</v>
      </c>
      <c r="M103" s="1711">
        <v>5</v>
      </c>
      <c r="N103" s="1744">
        <v>0.072999999999999995</v>
      </c>
      <c r="O103" s="1631">
        <v>0.025000000000000001</v>
      </c>
      <c r="P103" s="1711">
        <v>4</v>
      </c>
      <c r="Q103" s="1744">
        <v>0.076999999999999999</v>
      </c>
      <c r="R103" s="1631">
        <v>0.02</v>
      </c>
      <c r="S103" s="1711">
        <v>5</v>
      </c>
      <c r="T103" s="1744">
        <v>0.072999999999999995</v>
      </c>
      <c r="U103" s="1631">
        <v>0.025000000000000001</v>
      </c>
      <c r="V103" s="1711">
        <v>4</v>
      </c>
      <c r="W103" s="1744">
        <v>0.072999999999999995</v>
      </c>
      <c r="X103" s="1631">
        <v>0.025000000000000001</v>
      </c>
      <c r="Y103" s="1711">
        <v>4</v>
      </c>
      <c r="Z103" s="1744">
        <v>0.072999999999999995</v>
      </c>
      <c r="AA103" s="1631">
        <v>0.025000000000000001</v>
      </c>
      <c r="AB103" s="1711">
        <v>4</v>
      </c>
      <c r="AC103" s="1744">
        <v>0.072999999999999995</v>
      </c>
      <c r="AD103" s="1631">
        <v>0.025000000000000001</v>
      </c>
      <c r="AE103" s="1711">
        <v>4</v>
      </c>
      <c r="AF103" s="1744">
        <v>0.070999999999999994</v>
      </c>
      <c r="AG103" s="1631">
        <v>0.014999999999999999</v>
      </c>
      <c r="AH103" s="1711">
        <v>4</v>
      </c>
      <c r="AI103" s="1744">
        <v>0.070999999999999994</v>
      </c>
      <c r="AJ103" s="1631">
        <v>0.014999999999999999</v>
      </c>
      <c r="AK103" s="1711">
        <v>4</v>
      </c>
      <c r="AL103" s="1744">
        <v>0.070999999999999994</v>
      </c>
      <c r="AM103" s="1631">
        <v>0.014999999999999999</v>
      </c>
      <c r="AN103" s="1711">
        <v>4</v>
      </c>
      <c r="AO103" s="1744">
        <v>0.070999999999999994</v>
      </c>
      <c r="AP103" s="1631">
        <v>0.014999999999999999</v>
      </c>
      <c r="AQ103" s="1711">
        <v>4</v>
      </c>
      <c r="AR103" s="1744">
        <v>0.070999999999999994</v>
      </c>
      <c r="AS103" s="1631">
        <v>0.014999999999999999</v>
      </c>
      <c r="AT103" s="1711">
        <v>4</v>
      </c>
      <c r="AU103" s="1744">
        <v>0.076999999999999999</v>
      </c>
      <c r="AV103" s="1631">
        <v>0.02</v>
      </c>
      <c r="AW103" s="1711">
        <v>5</v>
      </c>
      <c r="AX103" s="1744">
        <v>0.070999999999999994</v>
      </c>
      <c r="AY103" s="1631">
        <v>0.014999999999999999</v>
      </c>
      <c r="AZ103" s="1711">
        <v>4</v>
      </c>
      <c r="BA103" s="1744">
        <v>0.070999999999999994</v>
      </c>
      <c r="BB103" s="1631">
        <v>0.014999999999999999</v>
      </c>
      <c r="BC103" s="1711">
        <v>4</v>
      </c>
      <c r="BD103" s="1744">
        <v>0.076999999999999999</v>
      </c>
      <c r="BE103" s="1631">
        <v>0.02</v>
      </c>
      <c r="BF103" s="1711">
        <v>5</v>
      </c>
      <c r="BG103" s="1744">
        <v>0.070999999999999994</v>
      </c>
      <c r="BH103" s="1631">
        <v>0.014999999999999999</v>
      </c>
      <c r="BI103" s="1711">
        <v>4</v>
      </c>
      <c r="BJ103" s="1744">
        <v>0.070999999999999994</v>
      </c>
      <c r="BK103" s="1631">
        <v>0.014999999999999999</v>
      </c>
      <c r="BL103" s="1711">
        <v>4</v>
      </c>
      <c r="BM103" s="1744">
        <v>0.070999999999999994</v>
      </c>
      <c r="BN103" s="1631">
        <v>0.014999999999999999</v>
      </c>
      <c r="BO103" s="1711">
        <v>4</v>
      </c>
      <c r="BP103" s="1744">
        <v>0.070999999999999994</v>
      </c>
      <c r="BQ103" s="1631">
        <v>0.014999999999999999</v>
      </c>
      <c r="BR103" s="1711">
        <v>4</v>
      </c>
      <c r="BS103" s="1744">
        <v>0.076999999999999999</v>
      </c>
      <c r="BT103" s="1631">
        <v>0.02</v>
      </c>
      <c r="BU103" s="1711">
        <v>5</v>
      </c>
      <c r="BV103" s="1744">
        <v>0.076999999999999999</v>
      </c>
      <c r="BW103" s="1631">
        <v>0.02</v>
      </c>
      <c r="BX103" s="1711">
        <v>5</v>
      </c>
      <c r="BY103" s="1744">
        <v>0.076999999999999999</v>
      </c>
      <c r="BZ103" s="1631">
        <v>0.02</v>
      </c>
      <c r="CA103" s="1711">
        <v>5</v>
      </c>
    </row>
    <row r="104" s="1620" customFormat="1" ht="21.75" customHeight="1">
      <c r="A104" s="1687"/>
      <c r="B104" s="1620"/>
      <c r="C104" s="1688" t="s">
        <v>591</v>
      </c>
      <c r="D104" s="1750" t="s">
        <v>104</v>
      </c>
      <c r="E104" s="1628" t="s">
        <v>495</v>
      </c>
      <c r="F104" s="1701" t="s">
        <v>495</v>
      </c>
      <c r="G104" s="1702">
        <v>10</v>
      </c>
      <c r="H104" s="1740">
        <v>0.025999999999999999</v>
      </c>
      <c r="I104" s="1786">
        <v>0.047</v>
      </c>
      <c r="J104" s="1705">
        <v>3</v>
      </c>
      <c r="K104" s="1787">
        <v>0.036999999999999998</v>
      </c>
      <c r="L104" s="1743">
        <v>0.043999999999999997</v>
      </c>
      <c r="M104" s="1758">
        <v>3</v>
      </c>
      <c r="N104" s="1744">
        <v>0.025999999999999999</v>
      </c>
      <c r="O104" s="1786">
        <v>0.047</v>
      </c>
      <c r="P104" s="1638">
        <v>3</v>
      </c>
      <c r="Q104" s="1757">
        <v>0.036999999999999998</v>
      </c>
      <c r="R104" s="1743">
        <v>0.043999999999999997</v>
      </c>
      <c r="S104" s="1758">
        <v>3</v>
      </c>
      <c r="T104" s="1744">
        <v>0.025999999999999999</v>
      </c>
      <c r="U104" s="1743">
        <v>0.047</v>
      </c>
      <c r="V104" s="1638">
        <v>3</v>
      </c>
      <c r="W104" s="1744">
        <v>0.025999999999999999</v>
      </c>
      <c r="X104" s="1786">
        <v>0.047</v>
      </c>
      <c r="Y104" s="1638">
        <v>3</v>
      </c>
      <c r="Z104" s="1757">
        <v>0.025999999999999999</v>
      </c>
      <c r="AA104" s="1743">
        <v>0.047</v>
      </c>
      <c r="AB104" s="1638">
        <v>3</v>
      </c>
      <c r="AC104" s="1744">
        <v>0.024</v>
      </c>
      <c r="AD104" s="1743">
        <v>0.047</v>
      </c>
      <c r="AE104" s="1638">
        <v>3</v>
      </c>
      <c r="AF104" s="1757">
        <v>0.033000000000000002</v>
      </c>
      <c r="AG104" s="1743">
        <v>0.035999999999999997</v>
      </c>
      <c r="AH104" s="1638">
        <v>3</v>
      </c>
      <c r="AI104" s="1744">
        <v>0.033000000000000002</v>
      </c>
      <c r="AJ104" s="1786">
        <v>0.035999999999999997</v>
      </c>
      <c r="AK104" s="1638">
        <v>3</v>
      </c>
      <c r="AL104" s="1744">
        <v>0.033000000000000002</v>
      </c>
      <c r="AM104" s="1743">
        <v>0.035999999999999997</v>
      </c>
      <c r="AN104" s="1638">
        <v>3</v>
      </c>
      <c r="AO104" s="1757">
        <v>0.033000000000000002</v>
      </c>
      <c r="AP104" s="1743">
        <v>0.035999999999999997</v>
      </c>
      <c r="AQ104" s="1638">
        <v>3</v>
      </c>
      <c r="AR104" s="1757">
        <v>0.033000000000000002</v>
      </c>
      <c r="AS104" s="1743">
        <v>0.035999999999999997</v>
      </c>
      <c r="AT104" s="1638">
        <v>3</v>
      </c>
      <c r="AU104" s="1757">
        <v>0.036999999999999998</v>
      </c>
      <c r="AV104" s="1743">
        <v>0.043999999999999997</v>
      </c>
      <c r="AW104" s="1638">
        <v>3</v>
      </c>
      <c r="AX104" s="1757">
        <v>0.033000000000000002</v>
      </c>
      <c r="AY104" s="1743">
        <v>0.035999999999999997</v>
      </c>
      <c r="AZ104" s="1638">
        <v>3</v>
      </c>
      <c r="BA104" s="1757">
        <v>0.033000000000000002</v>
      </c>
      <c r="BB104" s="1743">
        <v>0.035999999999999997</v>
      </c>
      <c r="BC104" s="1638">
        <v>3</v>
      </c>
      <c r="BD104" s="1757">
        <v>0.036999999999999998</v>
      </c>
      <c r="BE104" s="1743">
        <v>0.043999999999999997</v>
      </c>
      <c r="BF104" s="1638">
        <v>3</v>
      </c>
      <c r="BG104" s="1757">
        <v>0.033000000000000002</v>
      </c>
      <c r="BH104" s="1743">
        <v>0.035999999999999997</v>
      </c>
      <c r="BI104" s="1638">
        <v>3</v>
      </c>
      <c r="BJ104" s="1757">
        <v>0.033000000000000002</v>
      </c>
      <c r="BK104" s="1743">
        <v>0.035999999999999997</v>
      </c>
      <c r="BL104" s="1638">
        <v>3</v>
      </c>
      <c r="BM104" s="1757">
        <v>0.033000000000000002</v>
      </c>
      <c r="BN104" s="1743">
        <v>0.035999999999999997</v>
      </c>
      <c r="BO104" s="1638">
        <v>3</v>
      </c>
      <c r="BP104" s="1757">
        <v>0.033000000000000002</v>
      </c>
      <c r="BQ104" s="1743">
        <v>0.035999999999999997</v>
      </c>
      <c r="BR104" s="1638">
        <v>3</v>
      </c>
      <c r="BS104" s="1744">
        <v>0.036999999999999998</v>
      </c>
      <c r="BT104" s="1743">
        <v>0.043999999999999997</v>
      </c>
      <c r="BU104" s="1638">
        <v>3</v>
      </c>
      <c r="BV104" s="1757">
        <v>0.036999999999999998</v>
      </c>
      <c r="BW104" s="1743">
        <v>0.043999999999999997</v>
      </c>
      <c r="BX104" s="1638">
        <v>3</v>
      </c>
      <c r="BY104" s="1757">
        <v>0.036999999999999998</v>
      </c>
      <c r="BZ104" s="1743">
        <v>0.043999999999999997</v>
      </c>
      <c r="CA104" s="1711">
        <v>3</v>
      </c>
    </row>
    <row r="105" s="1620" customFormat="1" ht="21.75" customHeight="1">
      <c r="A105" s="1687"/>
      <c r="B105" s="1622"/>
      <c r="C105" s="1688" t="s">
        <v>592</v>
      </c>
      <c r="D105" s="1750" t="s">
        <v>103</v>
      </c>
      <c r="E105" s="1701" t="s">
        <v>495</v>
      </c>
      <c r="F105" s="1701" t="s">
        <v>495</v>
      </c>
      <c r="G105" s="1702">
        <v>10</v>
      </c>
      <c r="H105" s="1781">
        <v>0.048000000000000001</v>
      </c>
      <c r="I105" s="1788">
        <v>0.025999999999999999</v>
      </c>
      <c r="J105" s="1705">
        <v>3</v>
      </c>
      <c r="K105" s="1779">
        <v>0.048000000000000001</v>
      </c>
      <c r="L105" s="1788">
        <v>0.025999999999999999</v>
      </c>
      <c r="M105" s="1711">
        <v>3</v>
      </c>
      <c r="N105" s="1780">
        <v>0.048000000000000001</v>
      </c>
      <c r="O105" s="1788">
        <v>0.025999999999999999</v>
      </c>
      <c r="P105" s="1711">
        <v>3</v>
      </c>
      <c r="Q105" s="1780">
        <v>0.048000000000000001</v>
      </c>
      <c r="R105" s="1788">
        <v>0.025999999999999999</v>
      </c>
      <c r="S105" s="1711">
        <v>3</v>
      </c>
      <c r="T105" s="1780">
        <v>0.048000000000000001</v>
      </c>
      <c r="U105" s="1638">
        <v>0.025999999999999999</v>
      </c>
      <c r="V105" s="1711">
        <v>3</v>
      </c>
      <c r="W105" s="1780">
        <v>0.048000000000000001</v>
      </c>
      <c r="X105" s="1788">
        <v>0.025999999999999999</v>
      </c>
      <c r="Y105" s="1711">
        <v>3</v>
      </c>
      <c r="Z105" s="1780">
        <v>0.048000000000000001</v>
      </c>
      <c r="AA105" s="1788">
        <v>0.025999999999999999</v>
      </c>
      <c r="AB105" s="1711">
        <v>3</v>
      </c>
      <c r="AC105" s="1780">
        <v>0.048000000000000001</v>
      </c>
      <c r="AD105" s="1788">
        <v>0.025999999999999999</v>
      </c>
      <c r="AE105" s="1711">
        <v>3</v>
      </c>
      <c r="AF105" s="1780">
        <v>0.048000000000000001</v>
      </c>
      <c r="AG105" s="1788">
        <v>0.025999999999999999</v>
      </c>
      <c r="AH105" s="1711">
        <v>3</v>
      </c>
      <c r="AI105" s="1780">
        <v>0.048000000000000001</v>
      </c>
      <c r="AJ105" s="1788">
        <v>0.025999999999999999</v>
      </c>
      <c r="AK105" s="1711">
        <v>3</v>
      </c>
      <c r="AL105" s="1780">
        <v>0.16</v>
      </c>
      <c r="AM105" s="1638">
        <v>0.14999999999999999</v>
      </c>
      <c r="AN105" s="1711">
        <v>12</v>
      </c>
      <c r="AO105" s="1780">
        <v>0.16</v>
      </c>
      <c r="AP105" s="1638">
        <v>0.14999999999999999</v>
      </c>
      <c r="AQ105" s="1711">
        <v>12</v>
      </c>
      <c r="AR105" s="1780">
        <v>0.16</v>
      </c>
      <c r="AS105" s="1638">
        <v>0.14999999999999999</v>
      </c>
      <c r="AT105" s="1711">
        <v>12</v>
      </c>
      <c r="AU105" s="1780">
        <v>0.16</v>
      </c>
      <c r="AV105" s="1638">
        <v>0.14999999999999999</v>
      </c>
      <c r="AW105" s="1711">
        <v>12</v>
      </c>
      <c r="AX105" s="1780">
        <v>0.16</v>
      </c>
      <c r="AY105" s="1638">
        <v>0.14999999999999999</v>
      </c>
      <c r="AZ105" s="1711">
        <v>12</v>
      </c>
      <c r="BA105" s="1780">
        <v>0.16</v>
      </c>
      <c r="BB105" s="1638">
        <v>0.14999999999999999</v>
      </c>
      <c r="BC105" s="1711">
        <v>12</v>
      </c>
      <c r="BD105" s="1780">
        <v>0.16</v>
      </c>
      <c r="BE105" s="1638">
        <v>0.14999999999999999</v>
      </c>
      <c r="BF105" s="1711">
        <v>12</v>
      </c>
      <c r="BG105" s="1780">
        <v>0.16</v>
      </c>
      <c r="BH105" s="1638">
        <v>0.14999999999999999</v>
      </c>
      <c r="BI105" s="1711">
        <v>12</v>
      </c>
      <c r="BJ105" s="1780">
        <v>0.16</v>
      </c>
      <c r="BK105" s="1638">
        <v>0.14999999999999999</v>
      </c>
      <c r="BL105" s="1711">
        <v>12</v>
      </c>
      <c r="BM105" s="1780">
        <v>0.16</v>
      </c>
      <c r="BN105" s="1638">
        <v>0.14999999999999999</v>
      </c>
      <c r="BO105" s="1711">
        <v>12</v>
      </c>
      <c r="BP105" s="1780">
        <v>0.16</v>
      </c>
      <c r="BQ105" s="1638">
        <v>0.14999999999999999</v>
      </c>
      <c r="BR105" s="1711">
        <v>12</v>
      </c>
      <c r="BS105" s="1780">
        <v>0.055</v>
      </c>
      <c r="BT105" s="1638">
        <v>0.51000000000000001</v>
      </c>
      <c r="BU105" s="1711">
        <v>29</v>
      </c>
      <c r="BV105" s="1780">
        <v>0.055</v>
      </c>
      <c r="BW105" s="1638">
        <v>0.51000000000000001</v>
      </c>
      <c r="BX105" s="1711">
        <v>29</v>
      </c>
      <c r="BY105" s="1780">
        <v>0.055</v>
      </c>
      <c r="BZ105" s="1638">
        <v>0.51000000000000001</v>
      </c>
      <c r="CA105" s="1711">
        <v>29</v>
      </c>
    </row>
    <row r="106" s="1620" customFormat="1" ht="21.75" customHeight="1">
      <c r="A106" s="1687"/>
      <c r="B106" s="1620"/>
      <c r="C106" s="1688" t="s">
        <v>593</v>
      </c>
      <c r="D106" s="1782" t="s">
        <v>105</v>
      </c>
      <c r="E106" s="1701" t="s">
        <v>495</v>
      </c>
      <c r="F106" s="1628" t="s">
        <v>495</v>
      </c>
      <c r="G106" s="1702">
        <v>10</v>
      </c>
      <c r="H106" s="1740">
        <v>0.10199999999999999</v>
      </c>
      <c r="I106" s="1784">
        <v>0.087999999999999995</v>
      </c>
      <c r="J106" s="1705">
        <v>8</v>
      </c>
      <c r="K106" s="1747">
        <v>0.17799999999999999</v>
      </c>
      <c r="L106" s="1743">
        <v>0.090999999999999998</v>
      </c>
      <c r="M106" s="1749">
        <v>11</v>
      </c>
      <c r="N106" s="1744">
        <v>0.10199999999999999</v>
      </c>
      <c r="O106" s="1784">
        <v>0.087999999999999995</v>
      </c>
      <c r="P106" s="1638">
        <v>8</v>
      </c>
      <c r="Q106" s="1748">
        <v>0.17799999999999999</v>
      </c>
      <c r="R106" s="1743">
        <v>0.090999999999999998</v>
      </c>
      <c r="S106" s="1749">
        <v>11</v>
      </c>
      <c r="T106" s="1744">
        <v>0.10199999999999999</v>
      </c>
      <c r="U106" s="1743">
        <v>0.087999999999999995</v>
      </c>
      <c r="V106" s="1739">
        <v>8</v>
      </c>
      <c r="W106" s="1744">
        <v>0.10199999999999999</v>
      </c>
      <c r="X106" s="1784">
        <v>0.087999999999999995</v>
      </c>
      <c r="Y106" s="1638">
        <v>8</v>
      </c>
      <c r="Z106" s="1748">
        <v>0.10199999999999999</v>
      </c>
      <c r="AA106" s="1743">
        <v>0.087999999999999995</v>
      </c>
      <c r="AB106" s="1638">
        <v>8</v>
      </c>
      <c r="AC106" s="1744">
        <v>0.11600000000000001</v>
      </c>
      <c r="AD106" s="1743">
        <v>0.13600000000000001</v>
      </c>
      <c r="AE106" s="1739">
        <v>10</v>
      </c>
      <c r="AF106" s="1748">
        <v>0.26100000000000001</v>
      </c>
      <c r="AG106" s="1743">
        <v>0.098000000000000004</v>
      </c>
      <c r="AH106" s="1638">
        <v>16</v>
      </c>
      <c r="AI106" s="1744">
        <v>0.26100000000000001</v>
      </c>
      <c r="AJ106" s="1784">
        <v>0.098000000000000004</v>
      </c>
      <c r="AK106" s="1638">
        <v>16</v>
      </c>
      <c r="AL106" s="1744">
        <v>0.26100000000000001</v>
      </c>
      <c r="AM106" s="1743">
        <v>0.098000000000000004</v>
      </c>
      <c r="AN106" s="1739">
        <v>16</v>
      </c>
      <c r="AO106" s="1748">
        <v>0.26100000000000001</v>
      </c>
      <c r="AP106" s="1743">
        <v>0.098000000000000004</v>
      </c>
      <c r="AQ106" s="1638">
        <v>16</v>
      </c>
      <c r="AR106" s="1748">
        <v>0.26100000000000001</v>
      </c>
      <c r="AS106" s="1743">
        <v>0.098000000000000004</v>
      </c>
      <c r="AT106" s="1638">
        <v>16</v>
      </c>
      <c r="AU106" s="1748">
        <v>0.17799999999999999</v>
      </c>
      <c r="AV106" s="1743">
        <v>0.090999999999999998</v>
      </c>
      <c r="AW106" s="1638">
        <v>11</v>
      </c>
      <c r="AX106" s="1748">
        <v>0.26100000000000001</v>
      </c>
      <c r="AY106" s="1743">
        <v>0.098000000000000004</v>
      </c>
      <c r="AZ106" s="1638">
        <v>16</v>
      </c>
      <c r="BA106" s="1748">
        <v>0.26100000000000001</v>
      </c>
      <c r="BB106" s="1743">
        <v>0.098000000000000004</v>
      </c>
      <c r="BC106" s="1638">
        <v>16</v>
      </c>
      <c r="BD106" s="1748">
        <v>0.17799999999999999</v>
      </c>
      <c r="BE106" s="1743">
        <v>0.090999999999999998</v>
      </c>
      <c r="BF106" s="1638">
        <v>11</v>
      </c>
      <c r="BG106" s="1748">
        <v>0.26100000000000001</v>
      </c>
      <c r="BH106" s="1743">
        <v>0.098000000000000004</v>
      </c>
      <c r="BI106" s="1638">
        <v>16</v>
      </c>
      <c r="BJ106" s="1748">
        <v>0.26100000000000001</v>
      </c>
      <c r="BK106" s="1743">
        <v>0.098000000000000004</v>
      </c>
      <c r="BL106" s="1638">
        <v>16</v>
      </c>
      <c r="BM106" s="1748">
        <v>0.26100000000000001</v>
      </c>
      <c r="BN106" s="1743">
        <v>0.098000000000000004</v>
      </c>
      <c r="BO106" s="1638">
        <v>16</v>
      </c>
      <c r="BP106" s="1748">
        <v>0.26100000000000001</v>
      </c>
      <c r="BQ106" s="1743">
        <v>0.098000000000000004</v>
      </c>
      <c r="BR106" s="1638">
        <v>16</v>
      </c>
      <c r="BS106" s="1744">
        <v>0.17799999999999999</v>
      </c>
      <c r="BT106" s="1743">
        <v>0.090999999999999998</v>
      </c>
      <c r="BU106" s="1739">
        <v>11</v>
      </c>
      <c r="BV106" s="1748">
        <v>0.17799999999999999</v>
      </c>
      <c r="BW106" s="1743">
        <v>0.090999999999999998</v>
      </c>
      <c r="BX106" s="1638">
        <v>11</v>
      </c>
      <c r="BY106" s="1748">
        <v>0.17799999999999999</v>
      </c>
      <c r="BZ106" s="1743">
        <v>0.090999999999999998</v>
      </c>
      <c r="CA106" s="1711">
        <v>11</v>
      </c>
    </row>
    <row r="107" s="1620" customFormat="1" ht="21.75" customHeight="1">
      <c r="A107" s="1687"/>
      <c r="B107" s="1622"/>
      <c r="C107" s="1688" t="s">
        <v>594</v>
      </c>
      <c r="D107" s="1750" t="s">
        <v>128</v>
      </c>
      <c r="E107" s="1701" t="s">
        <v>495</v>
      </c>
      <c r="F107" s="1701" t="s">
        <v>495</v>
      </c>
      <c r="G107" s="1702">
        <v>10</v>
      </c>
      <c r="H107" s="1777">
        <v>0</v>
      </c>
      <c r="I107" s="1778">
        <v>0</v>
      </c>
      <c r="J107" s="1735">
        <v>0</v>
      </c>
      <c r="K107" s="1779">
        <v>0</v>
      </c>
      <c r="L107" s="1638">
        <v>0</v>
      </c>
      <c r="M107" s="1711">
        <v>0</v>
      </c>
      <c r="N107" s="1780">
        <v>0</v>
      </c>
      <c r="O107" s="1638">
        <v>0</v>
      </c>
      <c r="P107" s="1711">
        <v>0</v>
      </c>
      <c r="Q107" s="1780">
        <v>0</v>
      </c>
      <c r="R107" s="1638">
        <v>0</v>
      </c>
      <c r="S107" s="1711">
        <v>0</v>
      </c>
      <c r="T107" s="1780">
        <v>0</v>
      </c>
      <c r="U107" s="1638">
        <v>0</v>
      </c>
      <c r="V107" s="1711">
        <v>0</v>
      </c>
      <c r="W107" s="1780">
        <v>0</v>
      </c>
      <c r="X107" s="1638">
        <v>0</v>
      </c>
      <c r="Y107" s="1711">
        <v>0</v>
      </c>
      <c r="Z107" s="1780">
        <v>0</v>
      </c>
      <c r="AA107" s="1638">
        <v>0</v>
      </c>
      <c r="AB107" s="1711">
        <v>0</v>
      </c>
      <c r="AC107" s="1780">
        <v>0</v>
      </c>
      <c r="AD107" s="1638">
        <v>0</v>
      </c>
      <c r="AE107" s="1711">
        <v>0</v>
      </c>
      <c r="AF107" s="1780">
        <v>0</v>
      </c>
      <c r="AG107" s="1638">
        <v>0</v>
      </c>
      <c r="AH107" s="1711">
        <v>0</v>
      </c>
      <c r="AI107" s="1780">
        <v>0</v>
      </c>
      <c r="AJ107" s="1638">
        <v>0</v>
      </c>
      <c r="AK107" s="1711">
        <v>0</v>
      </c>
      <c r="AL107" s="1780">
        <v>0</v>
      </c>
      <c r="AM107" s="1638">
        <v>0</v>
      </c>
      <c r="AN107" s="1711">
        <v>0</v>
      </c>
      <c r="AO107" s="1780">
        <v>0</v>
      </c>
      <c r="AP107" s="1638">
        <v>0</v>
      </c>
      <c r="AQ107" s="1711">
        <v>0</v>
      </c>
      <c r="AR107" s="1780">
        <v>0</v>
      </c>
      <c r="AS107" s="1638">
        <v>0</v>
      </c>
      <c r="AT107" s="1711">
        <v>0</v>
      </c>
      <c r="AU107" s="1780">
        <v>0</v>
      </c>
      <c r="AV107" s="1638">
        <v>0</v>
      </c>
      <c r="AW107" s="1711">
        <v>0</v>
      </c>
      <c r="AX107" s="1780">
        <v>0</v>
      </c>
      <c r="AY107" s="1638">
        <v>0</v>
      </c>
      <c r="AZ107" s="1711">
        <v>0</v>
      </c>
      <c r="BA107" s="1780">
        <v>0</v>
      </c>
      <c r="BB107" s="1638">
        <v>0</v>
      </c>
      <c r="BC107" s="1711">
        <v>0</v>
      </c>
      <c r="BD107" s="1780">
        <v>0</v>
      </c>
      <c r="BE107" s="1638">
        <v>0</v>
      </c>
      <c r="BF107" s="1711">
        <v>0</v>
      </c>
      <c r="BG107" s="1780">
        <v>0</v>
      </c>
      <c r="BH107" s="1638">
        <v>0</v>
      </c>
      <c r="BI107" s="1711">
        <v>0</v>
      </c>
      <c r="BJ107" s="1780">
        <v>0</v>
      </c>
      <c r="BK107" s="1638">
        <v>0</v>
      </c>
      <c r="BL107" s="1711">
        <v>0</v>
      </c>
      <c r="BM107" s="1780">
        <v>0</v>
      </c>
      <c r="BN107" s="1638">
        <v>0</v>
      </c>
      <c r="BO107" s="1711">
        <v>0</v>
      </c>
      <c r="BP107" s="1780">
        <v>0</v>
      </c>
      <c r="BQ107" s="1638">
        <v>0</v>
      </c>
      <c r="BR107" s="1711">
        <v>0</v>
      </c>
      <c r="BS107" s="1780">
        <v>0</v>
      </c>
      <c r="BT107" s="1638">
        <v>0</v>
      </c>
      <c r="BU107" s="1711">
        <v>0</v>
      </c>
      <c r="BV107" s="1780">
        <v>0</v>
      </c>
      <c r="BW107" s="1638">
        <v>0</v>
      </c>
      <c r="BX107" s="1711">
        <v>0</v>
      </c>
      <c r="BY107" s="1780">
        <v>0</v>
      </c>
      <c r="BZ107" s="1638">
        <v>0</v>
      </c>
      <c r="CA107" s="1711">
        <v>0</v>
      </c>
    </row>
    <row r="108" s="1620" customFormat="1" ht="21.75" customHeight="1">
      <c r="A108" s="1687"/>
      <c r="B108" s="1620"/>
      <c r="C108" s="1688" t="s">
        <v>595</v>
      </c>
      <c r="D108" s="1750" t="s">
        <v>181</v>
      </c>
      <c r="E108" s="1628" t="s">
        <v>495</v>
      </c>
      <c r="F108" s="1701" t="s">
        <v>495</v>
      </c>
      <c r="G108" s="1628">
        <v>10</v>
      </c>
      <c r="H108" s="1783">
        <v>4.1500000000000004</v>
      </c>
      <c r="I108" s="1631">
        <v>2.4500000000000002</v>
      </c>
      <c r="J108" s="1705">
        <v>273</v>
      </c>
      <c r="K108" s="1747">
        <v>4.1200000000000001</v>
      </c>
      <c r="L108" s="1743">
        <v>0.68999999999999995</v>
      </c>
      <c r="M108" s="1638">
        <v>237</v>
      </c>
      <c r="N108" s="1748">
        <v>4.0999999999999996</v>
      </c>
      <c r="O108" s="1743">
        <v>2.4500000000000002</v>
      </c>
      <c r="P108" s="1638">
        <v>271</v>
      </c>
      <c r="Q108" s="1748">
        <v>4.0999999999999996</v>
      </c>
      <c r="R108" s="1743">
        <v>0.68999999999999995</v>
      </c>
      <c r="S108" s="1749">
        <v>236</v>
      </c>
      <c r="T108" s="1744">
        <v>4.0999999999999996</v>
      </c>
      <c r="U108" s="1743">
        <v>2.4500000000000002</v>
      </c>
      <c r="V108" s="1739">
        <v>271</v>
      </c>
      <c r="W108" s="1748">
        <v>4.0999999999999996</v>
      </c>
      <c r="X108" s="1743">
        <v>2.4500000000000002</v>
      </c>
      <c r="Y108" s="1638">
        <v>271</v>
      </c>
      <c r="Z108" s="1748">
        <v>4</v>
      </c>
      <c r="AA108" s="1743">
        <v>2.4500000000000002</v>
      </c>
      <c r="AB108" s="1638">
        <v>266</v>
      </c>
      <c r="AC108" s="1744">
        <v>0.97799999999999998</v>
      </c>
      <c r="AD108" s="1743">
        <v>0.90100000000000002</v>
      </c>
      <c r="AE108" s="1739">
        <v>75</v>
      </c>
      <c r="AF108" s="1748">
        <v>4.1799999999999997</v>
      </c>
      <c r="AG108" s="1743">
        <v>2.5299999999999998</v>
      </c>
      <c r="AH108" s="1638">
        <v>274</v>
      </c>
      <c r="AI108" s="1748">
        <v>4.1799999999999997</v>
      </c>
      <c r="AJ108" s="1743">
        <v>2.5299999999999998</v>
      </c>
      <c r="AK108" s="1638">
        <v>274</v>
      </c>
      <c r="AL108" s="1744">
        <v>4.1799999999999997</v>
      </c>
      <c r="AM108" s="1743">
        <v>2.5299999999999998</v>
      </c>
      <c r="AN108" s="1739">
        <v>274</v>
      </c>
      <c r="AO108" s="1748">
        <v>4.0999999999999996</v>
      </c>
      <c r="AP108" s="1743">
        <v>2.5299999999999998</v>
      </c>
      <c r="AQ108" s="1638">
        <v>270</v>
      </c>
      <c r="AR108" s="1748">
        <v>4.1799999999999997</v>
      </c>
      <c r="AS108" s="1743">
        <v>2.5299999999999998</v>
      </c>
      <c r="AT108" s="1638">
        <v>274</v>
      </c>
      <c r="AU108" s="1748">
        <v>4.1100000000000003</v>
      </c>
      <c r="AV108" s="1743">
        <v>0.68999999999999995</v>
      </c>
      <c r="AW108" s="1638">
        <v>236</v>
      </c>
      <c r="AX108" s="1748">
        <v>4</v>
      </c>
      <c r="AY108" s="1743">
        <v>2.5299999999999998</v>
      </c>
      <c r="AZ108" s="1638">
        <v>266</v>
      </c>
      <c r="BA108" s="1748">
        <v>4.0999999999999996</v>
      </c>
      <c r="BB108" s="1743">
        <v>2.5299999999999998</v>
      </c>
      <c r="BC108" s="1638">
        <v>270</v>
      </c>
      <c r="BD108" s="1748">
        <v>4.0999999999999996</v>
      </c>
      <c r="BE108" s="1743">
        <v>0.68999999999999995</v>
      </c>
      <c r="BF108" s="1638">
        <v>236</v>
      </c>
      <c r="BG108" s="1748">
        <v>1.0900000000000001</v>
      </c>
      <c r="BH108" s="1743">
        <v>2.5299999999999998</v>
      </c>
      <c r="BI108" s="1638">
        <v>155</v>
      </c>
      <c r="BJ108" s="1748">
        <v>1.8999999999999999</v>
      </c>
      <c r="BK108" s="1743">
        <v>2.5299999999999998</v>
      </c>
      <c r="BL108" s="1638">
        <v>178</v>
      </c>
      <c r="BM108" s="1748">
        <v>4.1799999999999997</v>
      </c>
      <c r="BN108" s="1743">
        <v>2.5299999999999998</v>
      </c>
      <c r="BO108" s="1638">
        <v>274</v>
      </c>
      <c r="BP108" s="1748">
        <v>4.0999999999999996</v>
      </c>
      <c r="BQ108" s="1743">
        <v>2.5299999999999998</v>
      </c>
      <c r="BR108" s="1638">
        <v>270</v>
      </c>
      <c r="BS108" s="1744">
        <v>4</v>
      </c>
      <c r="BT108" s="1743">
        <v>0.68999999999999995</v>
      </c>
      <c r="BU108" s="1739">
        <v>230</v>
      </c>
      <c r="BV108" s="1748">
        <v>4</v>
      </c>
      <c r="BW108" s="1743">
        <v>0.68999999999999995</v>
      </c>
      <c r="BX108" s="1638">
        <v>230</v>
      </c>
      <c r="BY108" s="1748">
        <v>4</v>
      </c>
      <c r="BZ108" s="1743">
        <v>0.68999999999999995</v>
      </c>
      <c r="CA108" s="1711">
        <v>230</v>
      </c>
    </row>
    <row r="109" s="1620" customFormat="1" ht="21.75" customHeight="1">
      <c r="A109" s="1687"/>
      <c r="B109" s="1622"/>
      <c r="C109" s="1688"/>
      <c r="D109" s="1759" t="s">
        <v>596</v>
      </c>
      <c r="E109" s="1701" t="s">
        <v>495</v>
      </c>
      <c r="F109" s="1701" t="s">
        <v>495</v>
      </c>
      <c r="G109" s="1702">
        <v>10</v>
      </c>
      <c r="H109" s="1777">
        <v>0</v>
      </c>
      <c r="I109" s="1778">
        <v>0</v>
      </c>
      <c r="J109" s="1735">
        <v>0</v>
      </c>
      <c r="K109" s="1779">
        <v>0</v>
      </c>
      <c r="L109" s="1638">
        <v>0</v>
      </c>
      <c r="M109" s="1711">
        <v>0</v>
      </c>
      <c r="N109" s="1780">
        <v>0</v>
      </c>
      <c r="O109" s="1638">
        <v>0</v>
      </c>
      <c r="P109" s="1711">
        <v>0</v>
      </c>
      <c r="Q109" s="1780">
        <v>0</v>
      </c>
      <c r="R109" s="1638">
        <v>0</v>
      </c>
      <c r="S109" s="1711">
        <v>0</v>
      </c>
      <c r="T109" s="1780">
        <v>0</v>
      </c>
      <c r="U109" s="1638">
        <v>0</v>
      </c>
      <c r="V109" s="1711">
        <v>0</v>
      </c>
      <c r="W109" s="1780">
        <v>0</v>
      </c>
      <c r="X109" s="1638">
        <v>0</v>
      </c>
      <c r="Y109" s="1711">
        <v>0</v>
      </c>
      <c r="Z109" s="1780">
        <v>0</v>
      </c>
      <c r="AA109" s="1638">
        <v>0</v>
      </c>
      <c r="AB109" s="1711">
        <v>0</v>
      </c>
      <c r="AC109" s="1780">
        <v>0</v>
      </c>
      <c r="AD109" s="1638">
        <v>0</v>
      </c>
      <c r="AE109" s="1711">
        <v>0</v>
      </c>
      <c r="AF109" s="1780">
        <v>0</v>
      </c>
      <c r="AG109" s="1638">
        <v>0</v>
      </c>
      <c r="AH109" s="1711">
        <v>0</v>
      </c>
      <c r="AI109" s="1780">
        <v>0</v>
      </c>
      <c r="AJ109" s="1638">
        <v>0</v>
      </c>
      <c r="AK109" s="1711">
        <v>0</v>
      </c>
      <c r="AL109" s="1780">
        <v>0</v>
      </c>
      <c r="AM109" s="1638">
        <v>0</v>
      </c>
      <c r="AN109" s="1711">
        <v>0</v>
      </c>
      <c r="AO109" s="1780">
        <v>0</v>
      </c>
      <c r="AP109" s="1638">
        <v>0</v>
      </c>
      <c r="AQ109" s="1711">
        <v>0</v>
      </c>
      <c r="AR109" s="1780">
        <v>0</v>
      </c>
      <c r="AS109" s="1638">
        <v>0</v>
      </c>
      <c r="AT109" s="1711">
        <v>0</v>
      </c>
      <c r="AU109" s="1780">
        <v>0</v>
      </c>
      <c r="AV109" s="1638">
        <v>0</v>
      </c>
      <c r="AW109" s="1711">
        <v>0</v>
      </c>
      <c r="AX109" s="1780">
        <v>0</v>
      </c>
      <c r="AY109" s="1638">
        <v>0</v>
      </c>
      <c r="AZ109" s="1711">
        <v>0</v>
      </c>
      <c r="BA109" s="1780">
        <v>0</v>
      </c>
      <c r="BB109" s="1638">
        <v>0</v>
      </c>
      <c r="BC109" s="1711">
        <v>0</v>
      </c>
      <c r="BD109" s="1780">
        <v>0</v>
      </c>
      <c r="BE109" s="1638">
        <v>0</v>
      </c>
      <c r="BF109" s="1711">
        <v>0</v>
      </c>
      <c r="BG109" s="1780">
        <v>0</v>
      </c>
      <c r="BH109" s="1638">
        <v>0</v>
      </c>
      <c r="BI109" s="1711">
        <v>0</v>
      </c>
      <c r="BJ109" s="1780">
        <v>0</v>
      </c>
      <c r="BK109" s="1638">
        <v>0</v>
      </c>
      <c r="BL109" s="1711">
        <v>0</v>
      </c>
      <c r="BM109" s="1780">
        <v>0</v>
      </c>
      <c r="BN109" s="1638">
        <v>0</v>
      </c>
      <c r="BO109" s="1711">
        <v>0</v>
      </c>
      <c r="BP109" s="1780">
        <v>0</v>
      </c>
      <c r="BQ109" s="1638">
        <v>0</v>
      </c>
      <c r="BR109" s="1711">
        <v>0</v>
      </c>
      <c r="BS109" s="1780">
        <v>0</v>
      </c>
      <c r="BT109" s="1638">
        <v>0</v>
      </c>
      <c r="BU109" s="1711">
        <v>0</v>
      </c>
      <c r="BV109" s="1780">
        <v>0</v>
      </c>
      <c r="BW109" s="1638">
        <v>0</v>
      </c>
      <c r="BX109" s="1711">
        <v>0</v>
      </c>
      <c r="BY109" s="1780">
        <v>0</v>
      </c>
      <c r="BZ109" s="1638">
        <v>0</v>
      </c>
      <c r="CA109" s="1711">
        <v>0</v>
      </c>
    </row>
    <row r="110" s="1620" customFormat="1" ht="21.75" customHeight="1">
      <c r="A110" s="1687"/>
      <c r="B110" s="1622"/>
      <c r="C110" s="1688"/>
      <c r="D110" s="1750" t="s">
        <v>597</v>
      </c>
      <c r="E110" s="1701" t="s">
        <v>495</v>
      </c>
      <c r="F110" s="1701" t="s">
        <v>495</v>
      </c>
      <c r="G110" s="1702">
        <v>10</v>
      </c>
      <c r="H110" s="1789">
        <v>0</v>
      </c>
      <c r="I110" s="1790">
        <v>0</v>
      </c>
      <c r="J110" s="1791">
        <v>0</v>
      </c>
      <c r="K110" s="1792">
        <v>0</v>
      </c>
      <c r="L110" s="1788">
        <v>0</v>
      </c>
      <c r="M110" s="1758">
        <v>0</v>
      </c>
      <c r="N110" s="1793">
        <v>0</v>
      </c>
      <c r="O110" s="1788">
        <v>0</v>
      </c>
      <c r="P110" s="1758">
        <v>0</v>
      </c>
      <c r="Q110" s="1793">
        <v>0</v>
      </c>
      <c r="R110" s="1788">
        <v>0</v>
      </c>
      <c r="S110" s="1758">
        <v>0</v>
      </c>
      <c r="T110" s="1793">
        <v>0</v>
      </c>
      <c r="U110" s="1788">
        <v>0</v>
      </c>
      <c r="V110" s="1758">
        <v>0</v>
      </c>
      <c r="W110" s="1793">
        <v>0</v>
      </c>
      <c r="X110" s="1788">
        <v>0</v>
      </c>
      <c r="Y110" s="1758">
        <v>0</v>
      </c>
      <c r="Z110" s="1793">
        <v>0</v>
      </c>
      <c r="AA110" s="1788">
        <v>0</v>
      </c>
      <c r="AB110" s="1758">
        <v>0</v>
      </c>
      <c r="AC110" s="1793">
        <v>0</v>
      </c>
      <c r="AD110" s="1788">
        <v>0</v>
      </c>
      <c r="AE110" s="1758">
        <v>0</v>
      </c>
      <c r="AF110" s="1793">
        <v>0</v>
      </c>
      <c r="AG110" s="1788">
        <v>0</v>
      </c>
      <c r="AH110" s="1758">
        <v>0</v>
      </c>
      <c r="AI110" s="1793">
        <v>0</v>
      </c>
      <c r="AJ110" s="1788">
        <v>0</v>
      </c>
      <c r="AK110" s="1758">
        <v>0</v>
      </c>
      <c r="AL110" s="1793">
        <v>0</v>
      </c>
      <c r="AM110" s="1788">
        <v>0</v>
      </c>
      <c r="AN110" s="1758">
        <v>0</v>
      </c>
      <c r="AO110" s="1793">
        <v>0</v>
      </c>
      <c r="AP110" s="1788">
        <v>0</v>
      </c>
      <c r="AQ110" s="1758">
        <v>0</v>
      </c>
      <c r="AR110" s="1793">
        <v>0</v>
      </c>
      <c r="AS110" s="1788">
        <v>0</v>
      </c>
      <c r="AT110" s="1758">
        <v>0</v>
      </c>
      <c r="AU110" s="1793">
        <v>0</v>
      </c>
      <c r="AV110" s="1788">
        <v>0</v>
      </c>
      <c r="AW110" s="1758">
        <v>0</v>
      </c>
      <c r="AX110" s="1793">
        <v>0</v>
      </c>
      <c r="AY110" s="1788">
        <v>0</v>
      </c>
      <c r="AZ110" s="1758">
        <v>0</v>
      </c>
      <c r="BA110" s="1793">
        <v>0</v>
      </c>
      <c r="BB110" s="1788">
        <v>0</v>
      </c>
      <c r="BC110" s="1758">
        <v>0</v>
      </c>
      <c r="BD110" s="1793">
        <v>0</v>
      </c>
      <c r="BE110" s="1788">
        <v>0</v>
      </c>
      <c r="BF110" s="1758">
        <v>0</v>
      </c>
      <c r="BG110" s="1793">
        <v>0</v>
      </c>
      <c r="BH110" s="1788">
        <v>0</v>
      </c>
      <c r="BI110" s="1758">
        <v>0</v>
      </c>
      <c r="BJ110" s="1793">
        <v>0</v>
      </c>
      <c r="BK110" s="1788">
        <v>0</v>
      </c>
      <c r="BL110" s="1758">
        <v>0</v>
      </c>
      <c r="BM110" s="1793">
        <v>0</v>
      </c>
      <c r="BN110" s="1788">
        <v>0</v>
      </c>
      <c r="BO110" s="1758">
        <v>0</v>
      </c>
      <c r="BP110" s="1793">
        <v>0</v>
      </c>
      <c r="BQ110" s="1788">
        <v>0</v>
      </c>
      <c r="BR110" s="1758">
        <v>0</v>
      </c>
      <c r="BS110" s="1793">
        <v>0</v>
      </c>
      <c r="BT110" s="1788">
        <v>0</v>
      </c>
      <c r="BU110" s="1758">
        <v>0</v>
      </c>
      <c r="BV110" s="1793">
        <v>0</v>
      </c>
      <c r="BW110" s="1788">
        <v>0</v>
      </c>
      <c r="BX110" s="1758">
        <v>0</v>
      </c>
      <c r="BY110" s="1793">
        <v>0</v>
      </c>
      <c r="BZ110" s="1788">
        <v>0</v>
      </c>
      <c r="CA110" s="1758">
        <v>0</v>
      </c>
    </row>
    <row r="111" ht="21.75" customHeight="1">
      <c r="A111" s="1770">
        <v>3</v>
      </c>
      <c r="B111" s="1668" t="s">
        <v>190</v>
      </c>
      <c r="C111" s="1669"/>
      <c r="D111" s="1677"/>
      <c r="E111" s="1670"/>
      <c r="F111" s="1670"/>
      <c r="G111" s="1670"/>
      <c r="H111" s="1684"/>
      <c r="I111" s="1685"/>
      <c r="J111" s="1686"/>
      <c r="K111" s="1684"/>
      <c r="L111" s="1685"/>
      <c r="M111" s="1638"/>
      <c r="N111" s="1684"/>
      <c r="O111" s="1685"/>
      <c r="P111" s="1638"/>
      <c r="Q111" s="1684"/>
      <c r="R111" s="1685"/>
      <c r="S111" s="1638"/>
      <c r="T111" s="1684"/>
      <c r="U111" s="1685"/>
      <c r="V111" s="1638"/>
      <c r="W111" s="1684"/>
      <c r="X111" s="1685"/>
      <c r="Y111" s="1638"/>
      <c r="Z111" s="1684"/>
      <c r="AA111" s="1685"/>
      <c r="AB111" s="1638"/>
      <c r="AC111" s="1684"/>
      <c r="AD111" s="1685"/>
      <c r="AE111" s="1638"/>
      <c r="AF111" s="1684"/>
      <c r="AG111" s="1685"/>
      <c r="AH111" s="1638"/>
      <c r="AI111" s="1684"/>
      <c r="AJ111" s="1685"/>
      <c r="AK111" s="1638"/>
      <c r="AL111" s="1684"/>
      <c r="AM111" s="1685"/>
      <c r="AN111" s="1638"/>
      <c r="AO111" s="1684"/>
      <c r="AP111" s="1685"/>
      <c r="AQ111" s="1638"/>
      <c r="AR111" s="1684"/>
      <c r="AS111" s="1685"/>
      <c r="AT111" s="1638"/>
      <c r="AU111" s="1684"/>
      <c r="AV111" s="1685"/>
      <c r="AW111" s="1638"/>
      <c r="AX111" s="1684"/>
      <c r="AY111" s="1685"/>
      <c r="AZ111" s="1638"/>
      <c r="BA111" s="1684"/>
      <c r="BB111" s="1685"/>
      <c r="BC111" s="1638"/>
      <c r="BD111" s="1684"/>
      <c r="BE111" s="1685"/>
      <c r="BF111" s="1638"/>
      <c r="BG111" s="1684"/>
      <c r="BH111" s="1685"/>
      <c r="BI111" s="1638"/>
      <c r="BJ111" s="1684"/>
      <c r="BK111" s="1685"/>
      <c r="BL111" s="1638"/>
      <c r="BM111" s="1684"/>
      <c r="BN111" s="1685"/>
      <c r="BO111" s="1638"/>
      <c r="BP111" s="1684"/>
      <c r="BQ111" s="1685"/>
      <c r="BR111" s="1638"/>
      <c r="BS111" s="1684"/>
      <c r="BT111" s="1685"/>
      <c r="BU111" s="1638"/>
      <c r="BV111" s="1684"/>
      <c r="BW111" s="1685"/>
      <c r="BX111" s="1638"/>
      <c r="BY111" s="1684"/>
      <c r="BZ111" s="1685"/>
      <c r="CA111" s="1686"/>
    </row>
    <row r="112" ht="21.75" customHeight="1">
      <c r="A112" s="1687"/>
      <c r="B112" s="1622"/>
      <c r="C112" s="1688" t="s">
        <v>598</v>
      </c>
      <c r="D112" s="1774" t="s">
        <v>161</v>
      </c>
      <c r="E112" s="1775"/>
      <c r="F112" s="1775" t="s">
        <v>488</v>
      </c>
      <c r="G112" s="1794">
        <v>110</v>
      </c>
      <c r="H112" s="1752">
        <v>0.69999999999999996</v>
      </c>
      <c r="I112" s="1795">
        <v>0</v>
      </c>
      <c r="J112" s="1699">
        <v>3</v>
      </c>
      <c r="K112" s="1752">
        <v>0.69999999999999996</v>
      </c>
      <c r="L112" s="1631">
        <v>0</v>
      </c>
      <c r="M112" s="1699">
        <v>3</v>
      </c>
      <c r="N112" s="1752">
        <v>0.69999999999999996</v>
      </c>
      <c r="O112" s="1631">
        <v>0</v>
      </c>
      <c r="P112" s="1699">
        <v>3</v>
      </c>
      <c r="Q112" s="1752">
        <v>0.69999999999999996</v>
      </c>
      <c r="R112" s="1631">
        <v>0</v>
      </c>
      <c r="S112" s="1699">
        <v>3</v>
      </c>
      <c r="T112" s="1752">
        <v>0.53000000000000003</v>
      </c>
      <c r="U112" s="1795">
        <v>0</v>
      </c>
      <c r="V112" s="1699">
        <v>3</v>
      </c>
      <c r="W112" s="1752">
        <v>0.53000000000000003</v>
      </c>
      <c r="X112" s="1631">
        <v>0</v>
      </c>
      <c r="Y112" s="1699">
        <v>3</v>
      </c>
      <c r="Z112" s="1752">
        <v>0.69999999999999996</v>
      </c>
      <c r="AA112" s="1631">
        <v>0</v>
      </c>
      <c r="AB112" s="1699">
        <v>3</v>
      </c>
      <c r="AC112" s="1752">
        <v>1.2</v>
      </c>
      <c r="AD112" s="1795">
        <v>0</v>
      </c>
      <c r="AE112" s="1699">
        <v>6</v>
      </c>
      <c r="AF112" s="1752">
        <v>1.2</v>
      </c>
      <c r="AG112" s="1631">
        <v>0</v>
      </c>
      <c r="AH112" s="1699">
        <v>6</v>
      </c>
      <c r="AI112" s="1752">
        <v>1.8999999999999999</v>
      </c>
      <c r="AJ112" s="1631">
        <v>0</v>
      </c>
      <c r="AK112" s="1699">
        <v>9</v>
      </c>
      <c r="AL112" s="1752">
        <v>2</v>
      </c>
      <c r="AM112" s="1795">
        <v>0</v>
      </c>
      <c r="AN112" s="1699">
        <v>10</v>
      </c>
      <c r="AO112" s="1752">
        <v>2</v>
      </c>
      <c r="AP112" s="1631">
        <v>0</v>
      </c>
      <c r="AQ112" s="1699">
        <v>10</v>
      </c>
      <c r="AR112" s="1752">
        <v>3</v>
      </c>
      <c r="AS112" s="1631">
        <v>0</v>
      </c>
      <c r="AT112" s="1699">
        <v>15</v>
      </c>
      <c r="AU112" s="1752">
        <v>3</v>
      </c>
      <c r="AV112" s="1631">
        <v>0</v>
      </c>
      <c r="AW112" s="1699">
        <v>15</v>
      </c>
      <c r="AX112" s="1752">
        <v>3</v>
      </c>
      <c r="AY112" s="1631">
        <v>0</v>
      </c>
      <c r="AZ112" s="1699">
        <v>15</v>
      </c>
      <c r="BA112" s="1752">
        <v>3</v>
      </c>
      <c r="BB112" s="1631">
        <v>0</v>
      </c>
      <c r="BC112" s="1699">
        <v>15</v>
      </c>
      <c r="BD112" s="1752">
        <v>3</v>
      </c>
      <c r="BE112" s="1631">
        <v>0</v>
      </c>
      <c r="BF112" s="1699">
        <v>15</v>
      </c>
      <c r="BG112" s="1752">
        <v>2.2000000000000002</v>
      </c>
      <c r="BH112" s="1631">
        <v>0</v>
      </c>
      <c r="BI112" s="1699">
        <v>11</v>
      </c>
      <c r="BJ112" s="1752">
        <v>2</v>
      </c>
      <c r="BK112" s="1631">
        <v>0</v>
      </c>
      <c r="BL112" s="1699">
        <v>10</v>
      </c>
      <c r="BM112" s="1752">
        <v>1.5800000000000001</v>
      </c>
      <c r="BN112" s="1631">
        <v>0</v>
      </c>
      <c r="BO112" s="1699">
        <v>8</v>
      </c>
      <c r="BP112" s="1752">
        <v>1.5800000000000001</v>
      </c>
      <c r="BQ112" s="1631">
        <v>0</v>
      </c>
      <c r="BR112" s="1699">
        <v>8</v>
      </c>
      <c r="BS112" s="1752">
        <v>1.5800000000000001</v>
      </c>
      <c r="BT112" s="1631">
        <v>0</v>
      </c>
      <c r="BU112" s="1699">
        <v>8</v>
      </c>
      <c r="BV112" s="1752">
        <v>1.6000000000000001</v>
      </c>
      <c r="BW112" s="1631">
        <v>0</v>
      </c>
      <c r="BX112" s="1699">
        <v>8</v>
      </c>
      <c r="BY112" s="1752">
        <v>1.3999999999999999</v>
      </c>
      <c r="BZ112" s="1631">
        <v>0</v>
      </c>
      <c r="CA112" s="1699">
        <v>7</v>
      </c>
    </row>
    <row r="113" ht="21.75" customHeight="1">
      <c r="A113" s="1687"/>
      <c r="B113" s="1622"/>
      <c r="C113" s="1688" t="s">
        <v>599</v>
      </c>
      <c r="D113" s="1700"/>
      <c r="E113" s="1701"/>
      <c r="F113" s="1701" t="s">
        <v>491</v>
      </c>
      <c r="G113" s="1701">
        <v>35</v>
      </c>
      <c r="H113" s="1796">
        <v>4.2000000000000002</v>
      </c>
      <c r="I113" s="1797">
        <v>1</v>
      </c>
      <c r="J113" s="1730">
        <v>69</v>
      </c>
      <c r="K113" s="1796">
        <v>4.2999999999999998</v>
      </c>
      <c r="L113" s="1798">
        <v>1.5</v>
      </c>
      <c r="M113" s="1730">
        <v>73</v>
      </c>
      <c r="N113" s="1796">
        <v>4.2000000000000002</v>
      </c>
      <c r="O113" s="1798">
        <v>1.5</v>
      </c>
      <c r="P113" s="1730">
        <v>72</v>
      </c>
      <c r="Q113" s="1796">
        <v>4.2000000000000002</v>
      </c>
      <c r="R113" s="1798">
        <v>1.5</v>
      </c>
      <c r="S113" s="1730">
        <v>72</v>
      </c>
      <c r="T113" s="1796">
        <v>4.2000000000000002</v>
      </c>
      <c r="U113" s="1797">
        <v>1.5</v>
      </c>
      <c r="V113" s="1730">
        <v>72</v>
      </c>
      <c r="W113" s="1796">
        <v>4.2999999999999998</v>
      </c>
      <c r="X113" s="1798">
        <v>1.5</v>
      </c>
      <c r="Y113" s="1730">
        <v>73</v>
      </c>
      <c r="Z113" s="1796">
        <v>4.4000000000000004</v>
      </c>
      <c r="AA113" s="1798">
        <v>1.5</v>
      </c>
      <c r="AB113" s="1730">
        <v>75</v>
      </c>
      <c r="AC113" s="1796">
        <v>4.4000000000000004</v>
      </c>
      <c r="AD113" s="1797">
        <v>1.5</v>
      </c>
      <c r="AE113" s="1730">
        <v>77</v>
      </c>
      <c r="AF113" s="1796">
        <v>4.4000000000000004</v>
      </c>
      <c r="AG113" s="1798">
        <v>1.5</v>
      </c>
      <c r="AH113" s="1730">
        <v>75</v>
      </c>
      <c r="AI113" s="1796">
        <v>4</v>
      </c>
      <c r="AJ113" s="1798">
        <v>1</v>
      </c>
      <c r="AK113" s="1730">
        <v>66</v>
      </c>
      <c r="AL113" s="1796">
        <v>4.5</v>
      </c>
      <c r="AM113" s="1797">
        <v>1.5</v>
      </c>
      <c r="AN113" s="1730">
        <v>76</v>
      </c>
      <c r="AO113" s="1796">
        <v>4.5</v>
      </c>
      <c r="AP113" s="1798">
        <v>1.5</v>
      </c>
      <c r="AQ113" s="1730">
        <v>76</v>
      </c>
      <c r="AR113" s="1796">
        <v>5</v>
      </c>
      <c r="AS113" s="1798">
        <v>1.3</v>
      </c>
      <c r="AT113" s="1730">
        <v>83</v>
      </c>
      <c r="AU113" s="1796">
        <v>4.7999999999999998</v>
      </c>
      <c r="AV113" s="1798">
        <v>1.3</v>
      </c>
      <c r="AW113" s="1730">
        <v>80</v>
      </c>
      <c r="AX113" s="1796">
        <v>4.7999999999999998</v>
      </c>
      <c r="AY113" s="1798">
        <v>1.3</v>
      </c>
      <c r="AZ113" s="1730">
        <v>80</v>
      </c>
      <c r="BA113" s="1796">
        <v>4.9000000000000004</v>
      </c>
      <c r="BB113" s="1798">
        <v>1.5</v>
      </c>
      <c r="BC113" s="1730">
        <v>82</v>
      </c>
      <c r="BD113" s="1796">
        <v>5</v>
      </c>
      <c r="BE113" s="1798">
        <v>1.5</v>
      </c>
      <c r="BF113" s="1730">
        <v>84</v>
      </c>
      <c r="BG113" s="1796">
        <v>5</v>
      </c>
      <c r="BH113" s="1798">
        <v>1.5</v>
      </c>
      <c r="BI113" s="1730">
        <v>84</v>
      </c>
      <c r="BJ113" s="1796">
        <v>5.2000000000000002</v>
      </c>
      <c r="BK113" s="1798">
        <v>1.5</v>
      </c>
      <c r="BL113" s="1730">
        <v>87</v>
      </c>
      <c r="BM113" s="1796">
        <v>5.2000000000000002</v>
      </c>
      <c r="BN113" s="1798">
        <v>1.5</v>
      </c>
      <c r="BO113" s="1730">
        <v>87</v>
      </c>
      <c r="BP113" s="1796">
        <v>5.2000000000000002</v>
      </c>
      <c r="BQ113" s="1798">
        <v>1.5</v>
      </c>
      <c r="BR113" s="1730">
        <v>87</v>
      </c>
      <c r="BS113" s="1796">
        <v>5.2000000000000002</v>
      </c>
      <c r="BT113" s="1798">
        <v>1.5</v>
      </c>
      <c r="BU113" s="1730">
        <v>87</v>
      </c>
      <c r="BV113" s="1796">
        <v>5.2000000000000002</v>
      </c>
      <c r="BW113" s="1798">
        <v>1.5</v>
      </c>
      <c r="BX113" s="1730">
        <v>87</v>
      </c>
      <c r="BY113" s="1796">
        <v>5.2000000000000002</v>
      </c>
      <c r="BZ113" s="1798">
        <v>1.5</v>
      </c>
      <c r="CA113" s="1730">
        <v>87</v>
      </c>
    </row>
    <row r="114" ht="21.75" customHeight="1">
      <c r="A114" s="1687"/>
      <c r="B114" s="1622"/>
      <c r="C114" s="1688" t="s">
        <v>600</v>
      </c>
      <c r="D114" s="1700"/>
      <c r="E114" s="1701"/>
      <c r="F114" s="1701" t="s">
        <v>493</v>
      </c>
      <c r="G114" s="1701">
        <v>6</v>
      </c>
      <c r="H114" s="1752">
        <v>-2.7999999999999998</v>
      </c>
      <c r="I114" s="1734">
        <v>-1.5</v>
      </c>
      <c r="J114" s="1739">
        <v>51</v>
      </c>
      <c r="K114" s="1799">
        <v>-4.2000000000000002</v>
      </c>
      <c r="L114" s="1734">
        <v>-2</v>
      </c>
      <c r="M114" s="1739">
        <v>75</v>
      </c>
      <c r="N114" s="1799">
        <v>-4</v>
      </c>
      <c r="O114" s="1734">
        <v>-2</v>
      </c>
      <c r="P114" s="1739">
        <v>72</v>
      </c>
      <c r="Q114" s="1799">
        <v>-3.7999999999999998</v>
      </c>
      <c r="R114" s="1734">
        <v>-2</v>
      </c>
      <c r="S114" s="1739">
        <v>69</v>
      </c>
      <c r="T114" s="1799">
        <v>-4</v>
      </c>
      <c r="U114" s="1734">
        <v>-2</v>
      </c>
      <c r="V114" s="1739">
        <v>72</v>
      </c>
      <c r="W114" s="1799">
        <v>-3.2999999999999998</v>
      </c>
      <c r="X114" s="1734">
        <v>-1.5</v>
      </c>
      <c r="Y114" s="1739">
        <v>58</v>
      </c>
      <c r="Z114" s="1799">
        <v>-3.7000000000000002</v>
      </c>
      <c r="AA114" s="1734">
        <v>-1.5</v>
      </c>
      <c r="AB114" s="1739">
        <v>64</v>
      </c>
      <c r="AC114" s="1799">
        <v>-3.5</v>
      </c>
      <c r="AD114" s="1734">
        <v>-1.5</v>
      </c>
      <c r="AE114" s="1739">
        <v>63</v>
      </c>
      <c r="AF114" s="1799">
        <v>-2.6000000000000001</v>
      </c>
      <c r="AG114" s="1734">
        <v>-1</v>
      </c>
      <c r="AH114" s="1739">
        <v>45</v>
      </c>
      <c r="AI114" s="1799">
        <v>-2.7000000000000002</v>
      </c>
      <c r="AJ114" s="1734">
        <v>-1</v>
      </c>
      <c r="AK114" s="1739">
        <v>46</v>
      </c>
      <c r="AL114" s="1799">
        <v>-3</v>
      </c>
      <c r="AM114" s="1734">
        <v>-1.5</v>
      </c>
      <c r="AN114" s="1739">
        <v>54</v>
      </c>
      <c r="AO114" s="1799">
        <v>-3</v>
      </c>
      <c r="AP114" s="1734">
        <v>-1.5</v>
      </c>
      <c r="AQ114" s="1739">
        <v>54</v>
      </c>
      <c r="AR114" s="1799">
        <v>-2.7999999999999998</v>
      </c>
      <c r="AS114" s="1734">
        <v>-1.3</v>
      </c>
      <c r="AT114" s="1739">
        <v>50</v>
      </c>
      <c r="AU114" s="1799">
        <v>-2.7999999999999998</v>
      </c>
      <c r="AV114" s="1734">
        <v>-1</v>
      </c>
      <c r="AW114" s="1739">
        <v>48</v>
      </c>
      <c r="AX114" s="1799">
        <v>-3.2000000000000002</v>
      </c>
      <c r="AY114" s="1734">
        <v>-1.3</v>
      </c>
      <c r="AZ114" s="1739">
        <v>55</v>
      </c>
      <c r="BA114" s="1799">
        <v>-2</v>
      </c>
      <c r="BB114" s="1734">
        <v>-1.5</v>
      </c>
      <c r="BC114" s="1739">
        <v>40</v>
      </c>
      <c r="BD114" s="1799">
        <v>-2</v>
      </c>
      <c r="BE114" s="1734">
        <v>-1.5</v>
      </c>
      <c r="BF114" s="1739">
        <v>40</v>
      </c>
      <c r="BG114" s="1799">
        <v>-4.2000000000000002</v>
      </c>
      <c r="BH114" s="1734">
        <v>-2</v>
      </c>
      <c r="BI114" s="1739">
        <v>75</v>
      </c>
      <c r="BJ114" s="1799">
        <v>-3.7999999999999998</v>
      </c>
      <c r="BK114" s="1734">
        <v>-1.5</v>
      </c>
      <c r="BL114" s="1739">
        <v>66</v>
      </c>
      <c r="BM114" s="1799">
        <v>-3.7999999999999998</v>
      </c>
      <c r="BN114" s="1734">
        <v>-2.2000000000000002</v>
      </c>
      <c r="BO114" s="1739">
        <v>71</v>
      </c>
      <c r="BP114" s="1799">
        <v>-3.7999999999999998</v>
      </c>
      <c r="BQ114" s="1734">
        <v>-1.5</v>
      </c>
      <c r="BR114" s="1739">
        <v>66</v>
      </c>
      <c r="BS114" s="1638">
        <v>-3.6000000000000001</v>
      </c>
      <c r="BT114" s="1734">
        <v>-1.5</v>
      </c>
      <c r="BU114" s="1739">
        <v>63</v>
      </c>
      <c r="BV114" s="1799">
        <v>-3.5</v>
      </c>
      <c r="BW114" s="1734">
        <v>-1.5</v>
      </c>
      <c r="BX114" s="1739">
        <v>61</v>
      </c>
      <c r="BY114" s="1799">
        <v>-3.5</v>
      </c>
      <c r="BZ114" s="1734">
        <v>-1.5</v>
      </c>
      <c r="CA114" s="1739">
        <v>61</v>
      </c>
    </row>
    <row r="115" s="1620" customFormat="1" ht="21.75" customHeight="1">
      <c r="A115" s="1687"/>
      <c r="B115" s="1622"/>
      <c r="C115" s="1688"/>
      <c r="D115" s="1700"/>
      <c r="E115" s="1701"/>
      <c r="F115" s="1701" t="s">
        <v>494</v>
      </c>
      <c r="G115" s="1701" t="s">
        <v>495</v>
      </c>
      <c r="H115" s="1800">
        <v>0</v>
      </c>
      <c r="I115" s="1801"/>
      <c r="J115" s="1802"/>
      <c r="K115" s="1800">
        <v>0</v>
      </c>
      <c r="L115" s="1801"/>
      <c r="M115" s="1802"/>
      <c r="N115" s="1800">
        <v>0</v>
      </c>
      <c r="O115" s="1801"/>
      <c r="P115" s="1802"/>
      <c r="Q115" s="1800">
        <v>0</v>
      </c>
      <c r="R115" s="1801"/>
      <c r="S115" s="1802"/>
      <c r="T115" s="1800">
        <v>0</v>
      </c>
      <c r="U115" s="1801"/>
      <c r="V115" s="1802"/>
      <c r="W115" s="1800">
        <v>0</v>
      </c>
      <c r="X115" s="1801"/>
      <c r="Y115" s="1802"/>
      <c r="Z115" s="1800">
        <v>0</v>
      </c>
      <c r="AA115" s="1801"/>
      <c r="AB115" s="1802"/>
      <c r="AC115" s="1800">
        <v>0</v>
      </c>
      <c r="AD115" s="1801"/>
      <c r="AE115" s="1802"/>
      <c r="AF115" s="1800">
        <v>0</v>
      </c>
      <c r="AG115" s="1801"/>
      <c r="AH115" s="1802"/>
      <c r="AI115" s="1800">
        <v>0</v>
      </c>
      <c r="AJ115" s="1801"/>
      <c r="AK115" s="1802"/>
      <c r="AL115" s="1800">
        <v>0</v>
      </c>
      <c r="AM115" s="1801"/>
      <c r="AN115" s="1802"/>
      <c r="AO115" s="1800">
        <v>0</v>
      </c>
      <c r="AP115" s="1801"/>
      <c r="AQ115" s="1802"/>
      <c r="AR115" s="1800">
        <v>0</v>
      </c>
      <c r="AS115" s="1801"/>
      <c r="AT115" s="1802"/>
      <c r="AU115" s="1800">
        <v>0</v>
      </c>
      <c r="AV115" s="1801"/>
      <c r="AW115" s="1802"/>
      <c r="AX115" s="1800">
        <v>0</v>
      </c>
      <c r="AY115" s="1801"/>
      <c r="AZ115" s="1802"/>
      <c r="BA115" s="1800">
        <v>0</v>
      </c>
      <c r="BB115" s="1801"/>
      <c r="BC115" s="1802"/>
      <c r="BD115" s="1800">
        <v>0</v>
      </c>
      <c r="BE115" s="1801"/>
      <c r="BF115" s="1802"/>
      <c r="BG115" s="1800">
        <v>0</v>
      </c>
      <c r="BH115" s="1801"/>
      <c r="BI115" s="1802"/>
      <c r="BJ115" s="1800">
        <v>0</v>
      </c>
      <c r="BK115" s="1801"/>
      <c r="BL115" s="1802"/>
      <c r="BM115" s="1800">
        <v>0</v>
      </c>
      <c r="BN115" s="1801"/>
      <c r="BO115" s="1802"/>
      <c r="BP115" s="1800">
        <v>0</v>
      </c>
      <c r="BQ115" s="1801"/>
      <c r="BR115" s="1802"/>
      <c r="BS115" s="1800">
        <v>0</v>
      </c>
      <c r="BT115" s="1801"/>
      <c r="BU115" s="1802"/>
      <c r="BV115" s="1800">
        <v>0</v>
      </c>
      <c r="BW115" s="1801"/>
      <c r="BX115" s="1802"/>
      <c r="BY115" s="1800">
        <v>0</v>
      </c>
      <c r="BZ115" s="1801"/>
      <c r="CA115" s="1802"/>
    </row>
    <row r="116" ht="21.75" customHeight="1">
      <c r="A116" s="1687"/>
      <c r="B116" s="1622"/>
      <c r="C116" s="1688"/>
      <c r="D116" s="1700"/>
      <c r="E116" s="1701"/>
      <c r="F116" s="1701" t="s">
        <v>496</v>
      </c>
      <c r="G116" s="1701" t="s">
        <v>495</v>
      </c>
      <c r="H116" s="1718"/>
      <c r="I116" s="1715"/>
      <c r="J116" s="1717"/>
      <c r="K116" s="1718"/>
      <c r="L116" s="1715"/>
      <c r="M116" s="1717"/>
      <c r="N116" s="1718"/>
      <c r="O116" s="1715"/>
      <c r="P116" s="1717"/>
      <c r="Q116" s="1718"/>
      <c r="R116" s="1715"/>
      <c r="S116" s="1717"/>
      <c r="T116" s="1718"/>
      <c r="U116" s="1715"/>
      <c r="V116" s="1717"/>
      <c r="W116" s="1718"/>
      <c r="X116" s="1715"/>
      <c r="Y116" s="1717"/>
      <c r="Z116" s="1718"/>
      <c r="AA116" s="1715"/>
      <c r="AB116" s="1717"/>
      <c r="AC116" s="1718"/>
      <c r="AD116" s="1715"/>
      <c r="AE116" s="1717"/>
      <c r="AF116" s="1718"/>
      <c r="AG116" s="1715"/>
      <c r="AH116" s="1717"/>
      <c r="AI116" s="1718"/>
      <c r="AJ116" s="1715"/>
      <c r="AK116" s="1717"/>
      <c r="AL116" s="1718"/>
      <c r="AM116" s="1715"/>
      <c r="AN116" s="1717"/>
      <c r="AO116" s="1718"/>
      <c r="AP116" s="1715"/>
      <c r="AQ116" s="1717"/>
      <c r="AR116" s="1718"/>
      <c r="AS116" s="1715"/>
      <c r="AT116" s="1717"/>
      <c r="AU116" s="1718"/>
      <c r="AV116" s="1715"/>
      <c r="AW116" s="1717"/>
      <c r="AX116" s="1718"/>
      <c r="AY116" s="1715"/>
      <c r="AZ116" s="1717"/>
      <c r="BA116" s="1718"/>
      <c r="BB116" s="1715"/>
      <c r="BC116" s="1717"/>
      <c r="BD116" s="1718"/>
      <c r="BE116" s="1715"/>
      <c r="BF116" s="1717"/>
      <c r="BG116" s="1718"/>
      <c r="BH116" s="1715"/>
      <c r="BI116" s="1717"/>
      <c r="BJ116" s="1718"/>
      <c r="BK116" s="1715"/>
      <c r="BL116" s="1717"/>
      <c r="BM116" s="1718"/>
      <c r="BN116" s="1715"/>
      <c r="BO116" s="1717"/>
      <c r="BP116" s="1718"/>
      <c r="BQ116" s="1715"/>
      <c r="BR116" s="1717"/>
      <c r="BS116" s="1718"/>
      <c r="BT116" s="1715"/>
      <c r="BU116" s="1717"/>
      <c r="BV116" s="1718"/>
      <c r="BW116" s="1715"/>
      <c r="BX116" s="1717"/>
      <c r="BY116" s="1718"/>
      <c r="BZ116" s="1715"/>
      <c r="CA116" s="1717"/>
    </row>
    <row r="117" ht="21.75" customHeight="1">
      <c r="A117" s="1687"/>
      <c r="B117" s="1622"/>
      <c r="C117" s="1688" t="s">
        <v>601</v>
      </c>
      <c r="D117" s="1700" t="s">
        <v>116</v>
      </c>
      <c r="E117" s="1701"/>
      <c r="F117" s="1701" t="s">
        <v>488</v>
      </c>
      <c r="G117" s="1803">
        <v>110</v>
      </c>
      <c r="H117" s="1799">
        <v>2.2999999999999998</v>
      </c>
      <c r="I117" s="1695">
        <v>0</v>
      </c>
      <c r="J117" s="1739">
        <v>11</v>
      </c>
      <c r="K117" s="1638">
        <v>2.2999999999999998</v>
      </c>
      <c r="L117" s="1704">
        <v>0</v>
      </c>
      <c r="M117" s="1711">
        <v>11</v>
      </c>
      <c r="N117" s="1638">
        <v>2.2999999999999998</v>
      </c>
      <c r="O117" s="1704">
        <v>0</v>
      </c>
      <c r="P117" s="1711">
        <v>11</v>
      </c>
      <c r="Q117" s="1638">
        <v>2.2999999999999998</v>
      </c>
      <c r="R117" s="1704">
        <v>0</v>
      </c>
      <c r="S117" s="1711">
        <v>11</v>
      </c>
      <c r="T117" s="1638">
        <v>2.2999999999999998</v>
      </c>
      <c r="U117" s="1704">
        <v>0</v>
      </c>
      <c r="V117" s="1711">
        <v>11</v>
      </c>
      <c r="W117" s="1638">
        <v>2.2999999999999998</v>
      </c>
      <c r="X117" s="1704">
        <v>0</v>
      </c>
      <c r="Y117" s="1711">
        <v>11</v>
      </c>
      <c r="Z117" s="1638">
        <v>2.2999999999999998</v>
      </c>
      <c r="AA117" s="1704">
        <v>0</v>
      </c>
      <c r="AB117" s="1711">
        <v>11</v>
      </c>
      <c r="AC117" s="1638">
        <v>3</v>
      </c>
      <c r="AD117" s="1704">
        <v>0</v>
      </c>
      <c r="AE117" s="1711">
        <v>15</v>
      </c>
      <c r="AF117" s="1638">
        <v>3</v>
      </c>
      <c r="AG117" s="1704">
        <v>0</v>
      </c>
      <c r="AH117" s="1711">
        <v>15</v>
      </c>
      <c r="AI117" s="1638">
        <v>3</v>
      </c>
      <c r="AJ117" s="1704">
        <v>0</v>
      </c>
      <c r="AK117" s="1711">
        <v>15</v>
      </c>
      <c r="AL117" s="1638">
        <v>3</v>
      </c>
      <c r="AM117" s="1704">
        <v>0</v>
      </c>
      <c r="AN117" s="1711">
        <v>15</v>
      </c>
      <c r="AO117" s="1638">
        <v>3</v>
      </c>
      <c r="AP117" s="1704">
        <v>0</v>
      </c>
      <c r="AQ117" s="1711">
        <v>15</v>
      </c>
      <c r="AR117" s="1638">
        <v>5.5</v>
      </c>
      <c r="AS117" s="1704">
        <v>0</v>
      </c>
      <c r="AT117" s="1711">
        <v>28</v>
      </c>
      <c r="AU117" s="1638">
        <v>5.5</v>
      </c>
      <c r="AV117" s="1704">
        <v>0</v>
      </c>
      <c r="AW117" s="1711">
        <v>27</v>
      </c>
      <c r="AX117" s="1638">
        <v>5.5</v>
      </c>
      <c r="AY117" s="1704">
        <v>0</v>
      </c>
      <c r="AZ117" s="1711">
        <v>28</v>
      </c>
      <c r="BA117" s="1638">
        <v>6.2999999999999998</v>
      </c>
      <c r="BB117" s="1704">
        <v>0</v>
      </c>
      <c r="BC117" s="1711">
        <v>32</v>
      </c>
      <c r="BD117" s="1638">
        <v>6.2999999999999998</v>
      </c>
      <c r="BE117" s="1704">
        <v>0</v>
      </c>
      <c r="BF117" s="1711">
        <v>31</v>
      </c>
      <c r="BG117" s="1638">
        <v>6.2999999999999998</v>
      </c>
      <c r="BH117" s="1704">
        <v>0</v>
      </c>
      <c r="BI117" s="1711">
        <v>32</v>
      </c>
      <c r="BJ117" s="1638">
        <v>4.4000000000000004</v>
      </c>
      <c r="BK117" s="1704">
        <v>0</v>
      </c>
      <c r="BL117" s="1711">
        <v>22</v>
      </c>
      <c r="BM117" s="1638">
        <v>4.4000000000000004</v>
      </c>
      <c r="BN117" s="1704">
        <v>0</v>
      </c>
      <c r="BO117" s="1711">
        <v>22</v>
      </c>
      <c r="BP117" s="1638">
        <v>4.2000000000000002</v>
      </c>
      <c r="BQ117" s="1704">
        <v>0</v>
      </c>
      <c r="BR117" s="1711">
        <v>21</v>
      </c>
      <c r="BS117" s="1638">
        <v>4.2000000000000002</v>
      </c>
      <c r="BT117" s="1704">
        <v>0</v>
      </c>
      <c r="BU117" s="1711">
        <v>21</v>
      </c>
      <c r="BV117" s="1638">
        <v>4</v>
      </c>
      <c r="BW117" s="1704">
        <v>0</v>
      </c>
      <c r="BX117" s="1711">
        <v>20</v>
      </c>
      <c r="BY117" s="1638">
        <v>4</v>
      </c>
      <c r="BZ117" s="1704">
        <v>0</v>
      </c>
      <c r="CA117" s="1711">
        <v>20</v>
      </c>
    </row>
    <row r="118" ht="21.75" customHeight="1">
      <c r="A118" s="1687"/>
      <c r="B118" s="1622"/>
      <c r="C118" s="1688" t="s">
        <v>602</v>
      </c>
      <c r="D118" s="1700"/>
      <c r="E118" s="1701"/>
      <c r="F118" s="1701" t="s">
        <v>491</v>
      </c>
      <c r="G118" s="1701">
        <v>35</v>
      </c>
      <c r="H118" s="1799">
        <v>4.7000000000000002</v>
      </c>
      <c r="I118" s="1695">
        <v>1.5</v>
      </c>
      <c r="J118" s="1739">
        <v>79</v>
      </c>
      <c r="K118" s="1712">
        <v>4.7000000000000002</v>
      </c>
      <c r="L118" s="1638">
        <v>1.7</v>
      </c>
      <c r="M118" s="1711">
        <v>80</v>
      </c>
      <c r="N118" s="1712">
        <v>4.7000000000000002</v>
      </c>
      <c r="O118" s="1638">
        <v>1.7</v>
      </c>
      <c r="P118" s="1711">
        <v>80</v>
      </c>
      <c r="Q118" s="1712">
        <v>4.7000000000000002</v>
      </c>
      <c r="R118" s="1638">
        <v>1.7</v>
      </c>
      <c r="S118" s="1711">
        <v>80</v>
      </c>
      <c r="T118" s="1712">
        <v>5.2000000000000002</v>
      </c>
      <c r="U118" s="1638">
        <v>1.7</v>
      </c>
      <c r="V118" s="1711">
        <v>88</v>
      </c>
      <c r="W118" s="1712">
        <v>5</v>
      </c>
      <c r="X118" s="1638">
        <v>1.7</v>
      </c>
      <c r="Y118" s="1711">
        <v>85</v>
      </c>
      <c r="Z118" s="1712">
        <v>4.7999999999999998</v>
      </c>
      <c r="AA118" s="1638">
        <v>1.6899999999999999</v>
      </c>
      <c r="AB118" s="1711">
        <v>82</v>
      </c>
      <c r="AC118" s="1712">
        <v>5</v>
      </c>
      <c r="AD118" s="1638">
        <v>1.7</v>
      </c>
      <c r="AE118" s="1711">
        <v>87</v>
      </c>
      <c r="AF118" s="1712">
        <v>4.7999999999999998</v>
      </c>
      <c r="AG118" s="1638">
        <v>1.6000000000000001</v>
      </c>
      <c r="AH118" s="1711">
        <v>81</v>
      </c>
      <c r="AI118" s="1712">
        <v>4.5999999999999996</v>
      </c>
      <c r="AJ118" s="1638">
        <v>1.6000000000000001</v>
      </c>
      <c r="AK118" s="1711">
        <v>78</v>
      </c>
      <c r="AL118" s="1712">
        <v>4</v>
      </c>
      <c r="AM118" s="1638">
        <v>1.6000000000000001</v>
      </c>
      <c r="AN118" s="1711">
        <v>69</v>
      </c>
      <c r="AO118" s="1712">
        <v>4.5</v>
      </c>
      <c r="AP118" s="1638">
        <v>1.6000000000000001</v>
      </c>
      <c r="AQ118" s="1711">
        <v>77</v>
      </c>
      <c r="AR118" s="1712">
        <v>4.7999999999999998</v>
      </c>
      <c r="AS118" s="1638">
        <v>1.8</v>
      </c>
      <c r="AT118" s="1711">
        <v>82</v>
      </c>
      <c r="AU118" s="1712">
        <v>4.7999999999999998</v>
      </c>
      <c r="AV118" s="1638">
        <v>1.8</v>
      </c>
      <c r="AW118" s="1711">
        <v>82</v>
      </c>
      <c r="AX118" s="1712">
        <v>4.7999999999999998</v>
      </c>
      <c r="AY118" s="1638">
        <v>1.8</v>
      </c>
      <c r="AZ118" s="1711">
        <v>82</v>
      </c>
      <c r="BA118" s="1712">
        <v>4.7999999999999998</v>
      </c>
      <c r="BB118" s="1638">
        <v>1.8</v>
      </c>
      <c r="BC118" s="1711">
        <v>82</v>
      </c>
      <c r="BD118" s="1712">
        <v>4.9000000000000004</v>
      </c>
      <c r="BE118" s="1638">
        <v>2</v>
      </c>
      <c r="BF118" s="1711"/>
      <c r="BG118" s="1712">
        <v>4.9000000000000004</v>
      </c>
      <c r="BH118" s="1638">
        <v>2</v>
      </c>
      <c r="BI118" s="1711">
        <v>85</v>
      </c>
      <c r="BJ118" s="1712">
        <v>4.7999999999999998</v>
      </c>
      <c r="BK118" s="1638">
        <v>2</v>
      </c>
      <c r="BL118" s="1711">
        <v>83</v>
      </c>
      <c r="BM118" s="1712">
        <v>4.7999999999999998</v>
      </c>
      <c r="BN118" s="1638">
        <v>2</v>
      </c>
      <c r="BO118" s="1711">
        <v>83</v>
      </c>
      <c r="BP118" s="1712">
        <v>4.9000000000000004</v>
      </c>
      <c r="BQ118" s="1638">
        <v>2</v>
      </c>
      <c r="BR118" s="1711">
        <v>85</v>
      </c>
      <c r="BS118" s="1712">
        <v>4.9000000000000004</v>
      </c>
      <c r="BT118" s="1638">
        <v>2</v>
      </c>
      <c r="BU118" s="1711">
        <v>85</v>
      </c>
      <c r="BV118" s="1712">
        <v>4.7999999999999998</v>
      </c>
      <c r="BW118" s="1638">
        <v>1.8</v>
      </c>
      <c r="BX118" s="1711">
        <v>82</v>
      </c>
      <c r="BY118" s="1712">
        <v>4.7000000000000002</v>
      </c>
      <c r="BZ118" s="1638">
        <v>1.7</v>
      </c>
      <c r="CA118" s="1711">
        <v>80</v>
      </c>
    </row>
    <row r="119" ht="21.75" customHeight="1">
      <c r="A119" s="1687"/>
      <c r="B119" s="1622"/>
      <c r="C119" s="1688" t="s">
        <v>603</v>
      </c>
      <c r="D119" s="1700"/>
      <c r="E119" s="1701"/>
      <c r="F119" s="1701" t="s">
        <v>493</v>
      </c>
      <c r="G119" s="1701">
        <v>6</v>
      </c>
      <c r="H119" s="1799">
        <v>-2</v>
      </c>
      <c r="I119" s="1695">
        <v>-0.5</v>
      </c>
      <c r="J119" s="1739">
        <v>195</v>
      </c>
      <c r="K119" s="1638">
        <v>-2</v>
      </c>
      <c r="L119" s="1704">
        <v>-0.5</v>
      </c>
      <c r="M119" s="1638">
        <v>195</v>
      </c>
      <c r="N119" s="1712">
        <v>-2.2999999999999998</v>
      </c>
      <c r="O119" s="1704">
        <v>-0.5</v>
      </c>
      <c r="P119" s="1638">
        <v>223</v>
      </c>
      <c r="Q119" s="1712">
        <v>-2.2000000000000002</v>
      </c>
      <c r="R119" s="1704">
        <v>-0.5</v>
      </c>
      <c r="S119" s="1638">
        <v>214</v>
      </c>
      <c r="T119" s="1712">
        <v>-2.2000000000000002</v>
      </c>
      <c r="U119" s="1704">
        <v>-0.5</v>
      </c>
      <c r="V119" s="1638">
        <v>214</v>
      </c>
      <c r="W119" s="1712">
        <v>-2.2000000000000002</v>
      </c>
      <c r="X119" s="1704">
        <v>-0.5</v>
      </c>
      <c r="Y119" s="1638">
        <v>214</v>
      </c>
      <c r="Z119" s="1712">
        <v>-1</v>
      </c>
      <c r="AA119" s="1704">
        <v>0</v>
      </c>
      <c r="AB119" s="1638">
        <v>95</v>
      </c>
      <c r="AC119" s="1712">
        <v>-1.8</v>
      </c>
      <c r="AD119" s="1704">
        <v>-0.5</v>
      </c>
      <c r="AE119" s="1638">
        <v>180</v>
      </c>
      <c r="AF119" s="1712">
        <v>0.5</v>
      </c>
      <c r="AG119" s="1704">
        <v>0</v>
      </c>
      <c r="AH119" s="1638">
        <v>47</v>
      </c>
      <c r="AI119" s="1712">
        <v>0.5</v>
      </c>
      <c r="AJ119" s="1704">
        <v>0</v>
      </c>
      <c r="AK119" s="1638">
        <v>47</v>
      </c>
      <c r="AL119" s="1712">
        <v>0.5</v>
      </c>
      <c r="AM119" s="1704">
        <v>0</v>
      </c>
      <c r="AN119" s="1638">
        <v>47</v>
      </c>
      <c r="AO119" s="1712">
        <v>0.5</v>
      </c>
      <c r="AP119" s="1704">
        <v>0</v>
      </c>
      <c r="AQ119" s="1638">
        <v>47</v>
      </c>
      <c r="AR119" s="1712">
        <v>0.5</v>
      </c>
      <c r="AS119" s="1704">
        <v>0</v>
      </c>
      <c r="AT119" s="1638">
        <v>47</v>
      </c>
      <c r="AU119" s="1712">
        <v>0.5</v>
      </c>
      <c r="AV119" s="1704">
        <v>0</v>
      </c>
      <c r="AW119" s="1638">
        <v>47</v>
      </c>
      <c r="AX119" s="1712">
        <v>0</v>
      </c>
      <c r="AY119" s="1704">
        <v>0</v>
      </c>
      <c r="AZ119" s="1638">
        <v>0</v>
      </c>
      <c r="BA119" s="1712">
        <v>2</v>
      </c>
      <c r="BB119" s="1704">
        <v>0.5</v>
      </c>
      <c r="BC119" s="1638">
        <v>195</v>
      </c>
      <c r="BD119" s="1712">
        <v>1.5</v>
      </c>
      <c r="BE119" s="1704">
        <v>0</v>
      </c>
      <c r="BF119" s="1638">
        <v>142</v>
      </c>
      <c r="BG119" s="1712">
        <v>0.5</v>
      </c>
      <c r="BH119" s="1704">
        <v>0</v>
      </c>
      <c r="BI119" s="1638">
        <v>47</v>
      </c>
      <c r="BJ119" s="1712">
        <v>0.5</v>
      </c>
      <c r="BK119" s="1704">
        <v>0</v>
      </c>
      <c r="BL119" s="1638">
        <v>47</v>
      </c>
      <c r="BM119" s="1712">
        <v>0.5</v>
      </c>
      <c r="BN119" s="1704">
        <v>0</v>
      </c>
      <c r="BO119" s="1638">
        <v>47</v>
      </c>
      <c r="BP119" s="1712">
        <v>-0.5</v>
      </c>
      <c r="BQ119" s="1704">
        <v>0</v>
      </c>
      <c r="BR119" s="1638">
        <v>47</v>
      </c>
      <c r="BS119" s="1712">
        <v>-0.5</v>
      </c>
      <c r="BT119" s="1704">
        <v>0</v>
      </c>
      <c r="BU119" s="1638">
        <v>47</v>
      </c>
      <c r="BV119" s="1712">
        <v>-0.5</v>
      </c>
      <c r="BW119" s="1704">
        <v>-0.5</v>
      </c>
      <c r="BX119" s="1638">
        <v>67</v>
      </c>
      <c r="BY119" s="1712">
        <v>-0.5</v>
      </c>
      <c r="BZ119" s="1704">
        <v>0</v>
      </c>
      <c r="CA119" s="1711">
        <v>47</v>
      </c>
    </row>
    <row r="120" s="1620" customFormat="1" ht="21.75" customHeight="1">
      <c r="A120" s="1687"/>
      <c r="B120" s="1622"/>
      <c r="C120" s="1688"/>
      <c r="D120" s="1700"/>
      <c r="E120" s="1701"/>
      <c r="F120" s="1701" t="s">
        <v>494</v>
      </c>
      <c r="G120" s="1701" t="s">
        <v>495</v>
      </c>
      <c r="H120" s="1800">
        <v>0</v>
      </c>
      <c r="I120" s="1801"/>
      <c r="J120" s="1802"/>
      <c r="K120" s="1800">
        <v>0</v>
      </c>
      <c r="L120" s="1801"/>
      <c r="M120" s="1802"/>
      <c r="N120" s="1800">
        <v>0</v>
      </c>
      <c r="O120" s="1801"/>
      <c r="P120" s="1802"/>
      <c r="Q120" s="1800">
        <v>0</v>
      </c>
      <c r="R120" s="1801"/>
      <c r="S120" s="1802"/>
      <c r="T120" s="1800">
        <v>0</v>
      </c>
      <c r="U120" s="1801"/>
      <c r="V120" s="1802"/>
      <c r="W120" s="1800">
        <v>0</v>
      </c>
      <c r="X120" s="1801"/>
      <c r="Y120" s="1802"/>
      <c r="Z120" s="1800">
        <v>0</v>
      </c>
      <c r="AA120" s="1801"/>
      <c r="AB120" s="1802"/>
      <c r="AC120" s="1800">
        <v>0</v>
      </c>
      <c r="AD120" s="1801"/>
      <c r="AE120" s="1802"/>
      <c r="AF120" s="1800">
        <v>0</v>
      </c>
      <c r="AG120" s="1801"/>
      <c r="AH120" s="1802"/>
      <c r="AI120" s="1800">
        <v>0</v>
      </c>
      <c r="AJ120" s="1801"/>
      <c r="AK120" s="1802"/>
      <c r="AL120" s="1800">
        <v>0</v>
      </c>
      <c r="AM120" s="1801"/>
      <c r="AN120" s="1802"/>
      <c r="AO120" s="1800">
        <v>0</v>
      </c>
      <c r="AP120" s="1801"/>
      <c r="AQ120" s="1802"/>
      <c r="AR120" s="1800">
        <v>0</v>
      </c>
      <c r="AS120" s="1801"/>
      <c r="AT120" s="1802"/>
      <c r="AU120" s="1800">
        <v>0</v>
      </c>
      <c r="AV120" s="1801"/>
      <c r="AW120" s="1802"/>
      <c r="AX120" s="1800">
        <v>0</v>
      </c>
      <c r="AY120" s="1801"/>
      <c r="AZ120" s="1802"/>
      <c r="BA120" s="1800">
        <v>0</v>
      </c>
      <c r="BB120" s="1801"/>
      <c r="BC120" s="1802"/>
      <c r="BD120" s="1800">
        <v>0</v>
      </c>
      <c r="BE120" s="1801"/>
      <c r="BF120" s="1802"/>
      <c r="BG120" s="1800">
        <v>0</v>
      </c>
      <c r="BH120" s="1801"/>
      <c r="BI120" s="1802"/>
      <c r="BJ120" s="1800">
        <v>0</v>
      </c>
      <c r="BK120" s="1801"/>
      <c r="BL120" s="1802"/>
      <c r="BM120" s="1800">
        <v>0</v>
      </c>
      <c r="BN120" s="1801"/>
      <c r="BO120" s="1802"/>
      <c r="BP120" s="1800">
        <v>0</v>
      </c>
      <c r="BQ120" s="1801"/>
      <c r="BR120" s="1802"/>
      <c r="BS120" s="1800">
        <v>0</v>
      </c>
      <c r="BT120" s="1801"/>
      <c r="BU120" s="1802"/>
      <c r="BV120" s="1800">
        <v>0</v>
      </c>
      <c r="BW120" s="1801"/>
      <c r="BX120" s="1802"/>
      <c r="BY120" s="1800">
        <v>0</v>
      </c>
      <c r="BZ120" s="1801"/>
      <c r="CA120" s="1802"/>
    </row>
    <row r="121" ht="21.75" customHeight="1">
      <c r="A121" s="1687"/>
      <c r="B121" s="1622"/>
      <c r="C121" s="1688"/>
      <c r="D121" s="1700"/>
      <c r="E121" s="1701"/>
      <c r="F121" s="1701" t="s">
        <v>496</v>
      </c>
      <c r="G121" s="1701" t="s">
        <v>495</v>
      </c>
      <c r="H121" s="1718"/>
      <c r="I121" s="1715"/>
      <c r="J121" s="1717"/>
      <c r="K121" s="1718"/>
      <c r="L121" s="1715"/>
      <c r="M121" s="1717"/>
      <c r="N121" s="1718"/>
      <c r="O121" s="1715"/>
      <c r="P121" s="1717"/>
      <c r="Q121" s="1718"/>
      <c r="R121" s="1715"/>
      <c r="S121" s="1717"/>
      <c r="T121" s="1718"/>
      <c r="U121" s="1715"/>
      <c r="V121" s="1717"/>
      <c r="W121" s="1718"/>
      <c r="X121" s="1715"/>
      <c r="Y121" s="1717"/>
      <c r="Z121" s="1718"/>
      <c r="AA121" s="1715"/>
      <c r="AB121" s="1717"/>
      <c r="AC121" s="1718"/>
      <c r="AD121" s="1715"/>
      <c r="AE121" s="1717"/>
      <c r="AF121" s="1718"/>
      <c r="AG121" s="1715"/>
      <c r="AH121" s="1717"/>
      <c r="AI121" s="1718"/>
      <c r="AJ121" s="1715"/>
      <c r="AK121" s="1717"/>
      <c r="AL121" s="1718"/>
      <c r="AM121" s="1715"/>
      <c r="AN121" s="1717"/>
      <c r="AO121" s="1718"/>
      <c r="AP121" s="1715"/>
      <c r="AQ121" s="1717"/>
      <c r="AR121" s="1718"/>
      <c r="AS121" s="1715"/>
      <c r="AT121" s="1717"/>
      <c r="AU121" s="1718"/>
      <c r="AV121" s="1715"/>
      <c r="AW121" s="1717"/>
      <c r="AX121" s="1718"/>
      <c r="AY121" s="1715"/>
      <c r="AZ121" s="1717"/>
      <c r="BA121" s="1718"/>
      <c r="BB121" s="1715"/>
      <c r="BC121" s="1717"/>
      <c r="BD121" s="1718"/>
      <c r="BE121" s="1715"/>
      <c r="BF121" s="1717"/>
      <c r="BG121" s="1718"/>
      <c r="BH121" s="1715"/>
      <c r="BI121" s="1717"/>
      <c r="BJ121" s="1718"/>
      <c r="BK121" s="1715"/>
      <c r="BL121" s="1717"/>
      <c r="BM121" s="1718"/>
      <c r="BN121" s="1715"/>
      <c r="BO121" s="1717"/>
      <c r="BP121" s="1718"/>
      <c r="BQ121" s="1715"/>
      <c r="BR121" s="1717"/>
      <c r="BS121" s="1718"/>
      <c r="BT121" s="1715"/>
      <c r="BU121" s="1717"/>
      <c r="BV121" s="1718"/>
      <c r="BW121" s="1715"/>
      <c r="BX121" s="1717"/>
      <c r="BY121" s="1718"/>
      <c r="BZ121" s="1715"/>
      <c r="CA121" s="1717"/>
    </row>
    <row r="122" ht="21.75" customHeight="1">
      <c r="A122" s="1687"/>
      <c r="B122" s="1622"/>
      <c r="C122" s="1688"/>
      <c r="D122" s="1804" t="s">
        <v>196</v>
      </c>
      <c r="E122" s="1701" t="s">
        <v>346</v>
      </c>
      <c r="F122" s="1701" t="s">
        <v>493</v>
      </c>
      <c r="G122" s="1701">
        <v>6</v>
      </c>
      <c r="H122" s="1744"/>
      <c r="I122" s="1743"/>
      <c r="J122" s="1711">
        <v>0</v>
      </c>
      <c r="K122" s="1631"/>
      <c r="L122" s="1743"/>
      <c r="M122" s="1638">
        <v>0</v>
      </c>
      <c r="N122" s="1744"/>
      <c r="O122" s="1631"/>
      <c r="P122" s="1711">
        <v>0</v>
      </c>
      <c r="Q122" s="1631"/>
      <c r="R122" s="1743"/>
      <c r="S122" s="1638">
        <v>0</v>
      </c>
      <c r="T122" s="1744"/>
      <c r="U122" s="1631"/>
      <c r="V122" s="1711">
        <v>0</v>
      </c>
      <c r="W122" s="1631"/>
      <c r="X122" s="1743"/>
      <c r="Y122" s="1638">
        <v>0</v>
      </c>
      <c r="Z122" s="1744"/>
      <c r="AA122" s="1631"/>
      <c r="AB122" s="1711">
        <v>0</v>
      </c>
      <c r="AC122" s="1631"/>
      <c r="AD122" s="1743"/>
      <c r="AE122" s="1638">
        <v>0</v>
      </c>
      <c r="AF122" s="1744"/>
      <c r="AG122" s="1631"/>
      <c r="AH122" s="1711">
        <v>0</v>
      </c>
      <c r="AI122" s="1631"/>
      <c r="AJ122" s="1743"/>
      <c r="AK122" s="1638">
        <v>0</v>
      </c>
      <c r="AL122" s="1744"/>
      <c r="AM122" s="1631"/>
      <c r="AN122" s="1711">
        <v>0</v>
      </c>
      <c r="AO122" s="1631"/>
      <c r="AP122" s="1743"/>
      <c r="AQ122" s="1638">
        <v>0</v>
      </c>
      <c r="AR122" s="1744"/>
      <c r="AS122" s="1631"/>
      <c r="AT122" s="1711">
        <v>0</v>
      </c>
      <c r="AU122" s="1631"/>
      <c r="AV122" s="1743"/>
      <c r="AW122" s="1638">
        <v>0</v>
      </c>
      <c r="AX122" s="1744"/>
      <c r="AY122" s="1631"/>
      <c r="AZ122" s="1711">
        <v>0</v>
      </c>
      <c r="BA122" s="1631"/>
      <c r="BB122" s="1743"/>
      <c r="BC122" s="1638">
        <v>0</v>
      </c>
      <c r="BD122" s="1744"/>
      <c r="BE122" s="1631"/>
      <c r="BF122" s="1711">
        <v>0</v>
      </c>
      <c r="BG122" s="1631"/>
      <c r="BH122" s="1743"/>
      <c r="BI122" s="1638">
        <v>0</v>
      </c>
      <c r="BJ122" s="1744"/>
      <c r="BK122" s="1631"/>
      <c r="BL122" s="1711">
        <v>0</v>
      </c>
      <c r="BM122" s="1631"/>
      <c r="BN122" s="1743"/>
      <c r="BO122" s="1638">
        <v>0</v>
      </c>
      <c r="BP122" s="1744"/>
      <c r="BQ122" s="1631"/>
      <c r="BR122" s="1711">
        <v>0</v>
      </c>
      <c r="BS122" s="1631"/>
      <c r="BT122" s="1743"/>
      <c r="BU122" s="1638">
        <v>0</v>
      </c>
      <c r="BV122" s="1744"/>
      <c r="BW122" s="1631"/>
      <c r="BX122" s="1711">
        <v>0</v>
      </c>
      <c r="BY122" s="1631"/>
      <c r="BZ122" s="1743"/>
      <c r="CA122" s="1711">
        <v>0</v>
      </c>
    </row>
    <row r="123" s="1620" customFormat="1" ht="21.75" customHeight="1">
      <c r="A123" s="1687"/>
      <c r="B123" s="1622"/>
      <c r="C123" s="1688"/>
      <c r="D123" s="1700"/>
      <c r="E123" s="1701"/>
      <c r="F123" s="1701" t="s">
        <v>494</v>
      </c>
      <c r="G123" s="1701" t="s">
        <v>495</v>
      </c>
      <c r="H123" s="1718"/>
      <c r="I123" s="1715"/>
      <c r="J123" s="1717"/>
      <c r="K123" s="1718"/>
      <c r="L123" s="1715"/>
      <c r="M123" s="1717"/>
      <c r="N123" s="1718"/>
      <c r="O123" s="1715"/>
      <c r="P123" s="1717"/>
      <c r="Q123" s="1718"/>
      <c r="R123" s="1715"/>
      <c r="S123" s="1717"/>
      <c r="T123" s="1718"/>
      <c r="U123" s="1715"/>
      <c r="V123" s="1717"/>
      <c r="W123" s="1718"/>
      <c r="X123" s="1715"/>
      <c r="Y123" s="1717"/>
      <c r="Z123" s="1718"/>
      <c r="AA123" s="1715"/>
      <c r="AB123" s="1717"/>
      <c r="AC123" s="1718"/>
      <c r="AD123" s="1715"/>
      <c r="AE123" s="1717"/>
      <c r="AF123" s="1718"/>
      <c r="AG123" s="1715"/>
      <c r="AH123" s="1717"/>
      <c r="AI123" s="1718"/>
      <c r="AJ123" s="1715"/>
      <c r="AK123" s="1717"/>
      <c r="AL123" s="1718"/>
      <c r="AM123" s="1715"/>
      <c r="AN123" s="1717"/>
      <c r="AO123" s="1718"/>
      <c r="AP123" s="1715"/>
      <c r="AQ123" s="1717"/>
      <c r="AR123" s="1718"/>
      <c r="AS123" s="1715"/>
      <c r="AT123" s="1717"/>
      <c r="AU123" s="1718"/>
      <c r="AV123" s="1715"/>
      <c r="AW123" s="1717"/>
      <c r="AX123" s="1718"/>
      <c r="AY123" s="1715"/>
      <c r="AZ123" s="1717"/>
      <c r="BA123" s="1718"/>
      <c r="BB123" s="1715"/>
      <c r="BC123" s="1717"/>
      <c r="BD123" s="1718"/>
      <c r="BE123" s="1715"/>
      <c r="BF123" s="1717"/>
      <c r="BG123" s="1718"/>
      <c r="BH123" s="1715"/>
      <c r="BI123" s="1717"/>
      <c r="BJ123" s="1718"/>
      <c r="BK123" s="1715"/>
      <c r="BL123" s="1717"/>
      <c r="BM123" s="1718"/>
      <c r="BN123" s="1715"/>
      <c r="BO123" s="1717"/>
      <c r="BP123" s="1718"/>
      <c r="BQ123" s="1715"/>
      <c r="BR123" s="1717"/>
      <c r="BS123" s="1718"/>
      <c r="BT123" s="1715"/>
      <c r="BU123" s="1717"/>
      <c r="BV123" s="1718"/>
      <c r="BW123" s="1715"/>
      <c r="BX123" s="1717"/>
      <c r="BY123" s="1718"/>
      <c r="BZ123" s="1715"/>
      <c r="CA123" s="1717"/>
    </row>
    <row r="124" ht="21.75" customHeight="1">
      <c r="A124" s="1687"/>
      <c r="C124" s="1688"/>
      <c r="D124" s="1700"/>
      <c r="E124" s="1701"/>
      <c r="F124" s="1701" t="s">
        <v>496</v>
      </c>
      <c r="G124" s="1701" t="s">
        <v>495</v>
      </c>
      <c r="H124" s="1718"/>
      <c r="I124" s="1715"/>
      <c r="J124" s="1717"/>
      <c r="K124" s="1718"/>
      <c r="L124" s="1715"/>
      <c r="M124" s="1717"/>
      <c r="N124" s="1718"/>
      <c r="O124" s="1715"/>
      <c r="P124" s="1717"/>
      <c r="Q124" s="1718"/>
      <c r="R124" s="1715"/>
      <c r="S124" s="1717"/>
      <c r="T124" s="1718"/>
      <c r="U124" s="1715"/>
      <c r="V124" s="1717"/>
      <c r="W124" s="1718"/>
      <c r="X124" s="1715"/>
      <c r="Y124" s="1717"/>
      <c r="Z124" s="1718"/>
      <c r="AA124" s="1715"/>
      <c r="AB124" s="1717"/>
      <c r="AC124" s="1718"/>
      <c r="AD124" s="1715"/>
      <c r="AE124" s="1717"/>
      <c r="AF124" s="1718"/>
      <c r="AG124" s="1715"/>
      <c r="AH124" s="1717"/>
      <c r="AI124" s="1718"/>
      <c r="AJ124" s="1715"/>
      <c r="AK124" s="1717"/>
      <c r="AL124" s="1718"/>
      <c r="AM124" s="1715"/>
      <c r="AN124" s="1717"/>
      <c r="AO124" s="1718"/>
      <c r="AP124" s="1715"/>
      <c r="AQ124" s="1717"/>
      <c r="AR124" s="1718"/>
      <c r="AS124" s="1715"/>
      <c r="AT124" s="1717"/>
      <c r="AU124" s="1718"/>
      <c r="AV124" s="1715"/>
      <c r="AW124" s="1717"/>
      <c r="AX124" s="1718"/>
      <c r="AY124" s="1715"/>
      <c r="AZ124" s="1717"/>
      <c r="BA124" s="1718"/>
      <c r="BB124" s="1715"/>
      <c r="BC124" s="1717"/>
      <c r="BD124" s="1718"/>
      <c r="BE124" s="1715"/>
      <c r="BF124" s="1717"/>
      <c r="BG124" s="1718"/>
      <c r="BH124" s="1715"/>
      <c r="BI124" s="1717"/>
      <c r="BJ124" s="1718"/>
      <c r="BK124" s="1715"/>
      <c r="BL124" s="1717"/>
      <c r="BM124" s="1718"/>
      <c r="BN124" s="1715"/>
      <c r="BO124" s="1717"/>
      <c r="BP124" s="1718"/>
      <c r="BQ124" s="1715"/>
      <c r="BR124" s="1717"/>
      <c r="BS124" s="1718"/>
      <c r="BT124" s="1715"/>
      <c r="BU124" s="1717"/>
      <c r="BV124" s="1718"/>
      <c r="BW124" s="1715"/>
      <c r="BX124" s="1717"/>
      <c r="BY124" s="1718"/>
      <c r="BZ124" s="1715"/>
      <c r="CA124" s="1717"/>
    </row>
    <row r="125" ht="21.75" customHeight="1">
      <c r="A125" s="1687"/>
      <c r="C125" s="1688"/>
      <c r="D125" s="1804" t="s">
        <v>198</v>
      </c>
      <c r="E125" s="1701" t="s">
        <v>346</v>
      </c>
      <c r="F125" s="1701" t="s">
        <v>493</v>
      </c>
      <c r="G125" s="1701">
        <v>6</v>
      </c>
      <c r="H125" s="1744"/>
      <c r="I125" s="1743"/>
      <c r="J125" s="1711">
        <v>0</v>
      </c>
      <c r="K125" s="1631"/>
      <c r="L125" s="1743"/>
      <c r="M125" s="1638">
        <v>0</v>
      </c>
      <c r="N125" s="1744"/>
      <c r="O125" s="1631"/>
      <c r="P125" s="1711">
        <v>0</v>
      </c>
      <c r="Q125" s="1631"/>
      <c r="R125" s="1743"/>
      <c r="S125" s="1638">
        <v>0</v>
      </c>
      <c r="T125" s="1744"/>
      <c r="U125" s="1631"/>
      <c r="V125" s="1711">
        <v>0</v>
      </c>
      <c r="W125" s="1631"/>
      <c r="X125" s="1743"/>
      <c r="Y125" s="1638">
        <v>0</v>
      </c>
      <c r="Z125" s="1744"/>
      <c r="AA125" s="1631"/>
      <c r="AB125" s="1711">
        <v>0</v>
      </c>
      <c r="AC125" s="1631"/>
      <c r="AD125" s="1743"/>
      <c r="AE125" s="1638">
        <v>0</v>
      </c>
      <c r="AF125" s="1744"/>
      <c r="AG125" s="1631"/>
      <c r="AH125" s="1711">
        <v>0</v>
      </c>
      <c r="AI125" s="1631"/>
      <c r="AJ125" s="1743"/>
      <c r="AK125" s="1638">
        <v>0</v>
      </c>
      <c r="AL125" s="1744"/>
      <c r="AM125" s="1631"/>
      <c r="AN125" s="1711">
        <v>0</v>
      </c>
      <c r="AO125" s="1631"/>
      <c r="AP125" s="1743"/>
      <c r="AQ125" s="1638">
        <v>0</v>
      </c>
      <c r="AR125" s="1744"/>
      <c r="AS125" s="1631"/>
      <c r="AT125" s="1711">
        <v>0</v>
      </c>
      <c r="AU125" s="1631"/>
      <c r="AV125" s="1743"/>
      <c r="AW125" s="1638">
        <v>0</v>
      </c>
      <c r="AX125" s="1744"/>
      <c r="AY125" s="1631"/>
      <c r="AZ125" s="1711">
        <v>0</v>
      </c>
      <c r="BA125" s="1631"/>
      <c r="BB125" s="1743"/>
      <c r="BC125" s="1638">
        <v>0</v>
      </c>
      <c r="BD125" s="1744"/>
      <c r="BE125" s="1631"/>
      <c r="BF125" s="1711">
        <v>0</v>
      </c>
      <c r="BG125" s="1631"/>
      <c r="BH125" s="1743"/>
      <c r="BI125" s="1638">
        <v>0</v>
      </c>
      <c r="BJ125" s="1744"/>
      <c r="BK125" s="1631"/>
      <c r="BL125" s="1711">
        <v>0</v>
      </c>
      <c r="BM125" s="1631"/>
      <c r="BN125" s="1743"/>
      <c r="BO125" s="1638">
        <v>0</v>
      </c>
      <c r="BP125" s="1744"/>
      <c r="BQ125" s="1631"/>
      <c r="BR125" s="1711">
        <v>0</v>
      </c>
      <c r="BS125" s="1631"/>
      <c r="BT125" s="1743"/>
      <c r="BU125" s="1638">
        <v>0</v>
      </c>
      <c r="BV125" s="1744"/>
      <c r="BW125" s="1631"/>
      <c r="BX125" s="1711">
        <v>0</v>
      </c>
      <c r="BY125" s="1631"/>
      <c r="BZ125" s="1743"/>
      <c r="CA125" s="1711">
        <v>0</v>
      </c>
    </row>
    <row r="126" s="1620" customFormat="1" ht="21.75" customHeight="1">
      <c r="A126" s="1687"/>
      <c r="B126" s="1622"/>
      <c r="C126" s="1688"/>
      <c r="D126" s="1700"/>
      <c r="E126" s="1701"/>
      <c r="F126" s="1701" t="s">
        <v>494</v>
      </c>
      <c r="G126" s="1701" t="s">
        <v>495</v>
      </c>
      <c r="H126" s="1718"/>
      <c r="I126" s="1715"/>
      <c r="J126" s="1717"/>
      <c r="K126" s="1718"/>
      <c r="L126" s="1715"/>
      <c r="M126" s="1717"/>
      <c r="N126" s="1718"/>
      <c r="O126" s="1715"/>
      <c r="P126" s="1717"/>
      <c r="Q126" s="1718"/>
      <c r="R126" s="1715"/>
      <c r="S126" s="1717"/>
      <c r="T126" s="1718"/>
      <c r="U126" s="1715"/>
      <c r="V126" s="1717"/>
      <c r="W126" s="1718"/>
      <c r="X126" s="1715"/>
      <c r="Y126" s="1717"/>
      <c r="Z126" s="1718"/>
      <c r="AA126" s="1715"/>
      <c r="AB126" s="1717"/>
      <c r="AC126" s="1718"/>
      <c r="AD126" s="1715"/>
      <c r="AE126" s="1717"/>
      <c r="AF126" s="1718"/>
      <c r="AG126" s="1715"/>
      <c r="AH126" s="1717"/>
      <c r="AI126" s="1718"/>
      <c r="AJ126" s="1715"/>
      <c r="AK126" s="1717"/>
      <c r="AL126" s="1718"/>
      <c r="AM126" s="1715"/>
      <c r="AN126" s="1717"/>
      <c r="AO126" s="1718"/>
      <c r="AP126" s="1715"/>
      <c r="AQ126" s="1717"/>
      <c r="AR126" s="1718"/>
      <c r="AS126" s="1715"/>
      <c r="AT126" s="1717"/>
      <c r="AU126" s="1718"/>
      <c r="AV126" s="1715"/>
      <c r="AW126" s="1717"/>
      <c r="AX126" s="1718"/>
      <c r="AY126" s="1715"/>
      <c r="AZ126" s="1717"/>
      <c r="BA126" s="1718"/>
      <c r="BB126" s="1715"/>
      <c r="BC126" s="1717"/>
      <c r="BD126" s="1718"/>
      <c r="BE126" s="1715"/>
      <c r="BF126" s="1717"/>
      <c r="BG126" s="1718"/>
      <c r="BH126" s="1715"/>
      <c r="BI126" s="1717"/>
      <c r="BJ126" s="1718"/>
      <c r="BK126" s="1715"/>
      <c r="BL126" s="1717"/>
      <c r="BM126" s="1718"/>
      <c r="BN126" s="1715"/>
      <c r="BO126" s="1717"/>
      <c r="BP126" s="1718"/>
      <c r="BQ126" s="1715"/>
      <c r="BR126" s="1717"/>
      <c r="BS126" s="1718"/>
      <c r="BT126" s="1715"/>
      <c r="BU126" s="1717"/>
      <c r="BV126" s="1718"/>
      <c r="BW126" s="1715"/>
      <c r="BX126" s="1717"/>
      <c r="BY126" s="1718"/>
      <c r="BZ126" s="1715"/>
      <c r="CA126" s="1717"/>
    </row>
    <row r="127" ht="21.75" customHeight="1">
      <c r="A127" s="1687"/>
      <c r="C127" s="1688"/>
      <c r="D127" s="1700"/>
      <c r="E127" s="1701"/>
      <c r="F127" s="1701" t="s">
        <v>496</v>
      </c>
      <c r="G127" s="1701" t="s">
        <v>495</v>
      </c>
      <c r="H127" s="1718"/>
      <c r="I127" s="1715"/>
      <c r="J127" s="1717"/>
      <c r="K127" s="1718"/>
      <c r="L127" s="1715"/>
      <c r="M127" s="1717"/>
      <c r="N127" s="1718"/>
      <c r="O127" s="1715"/>
      <c r="P127" s="1717"/>
      <c r="Q127" s="1718"/>
      <c r="R127" s="1715"/>
      <c r="S127" s="1717"/>
      <c r="T127" s="1718"/>
      <c r="U127" s="1715"/>
      <c r="V127" s="1717"/>
      <c r="W127" s="1718"/>
      <c r="X127" s="1715"/>
      <c r="Y127" s="1717"/>
      <c r="Z127" s="1718"/>
      <c r="AA127" s="1715"/>
      <c r="AB127" s="1717"/>
      <c r="AC127" s="1718"/>
      <c r="AD127" s="1715"/>
      <c r="AE127" s="1717"/>
      <c r="AF127" s="1718"/>
      <c r="AG127" s="1715"/>
      <c r="AH127" s="1717"/>
      <c r="AI127" s="1718"/>
      <c r="AJ127" s="1715"/>
      <c r="AK127" s="1717"/>
      <c r="AL127" s="1718"/>
      <c r="AM127" s="1715"/>
      <c r="AN127" s="1717"/>
      <c r="AO127" s="1718"/>
      <c r="AP127" s="1715"/>
      <c r="AQ127" s="1717"/>
      <c r="AR127" s="1718"/>
      <c r="AS127" s="1715"/>
      <c r="AT127" s="1717"/>
      <c r="AU127" s="1718"/>
      <c r="AV127" s="1715"/>
      <c r="AW127" s="1717"/>
      <c r="AX127" s="1718"/>
      <c r="AY127" s="1715"/>
      <c r="AZ127" s="1717"/>
      <c r="BA127" s="1718"/>
      <c r="BB127" s="1715"/>
      <c r="BC127" s="1717"/>
      <c r="BD127" s="1718"/>
      <c r="BE127" s="1715"/>
      <c r="BF127" s="1717"/>
      <c r="BG127" s="1718"/>
      <c r="BH127" s="1715"/>
      <c r="BI127" s="1717"/>
      <c r="BJ127" s="1718"/>
      <c r="BK127" s="1715"/>
      <c r="BL127" s="1717"/>
      <c r="BM127" s="1718"/>
      <c r="BN127" s="1715"/>
      <c r="BO127" s="1717"/>
      <c r="BP127" s="1718"/>
      <c r="BQ127" s="1715"/>
      <c r="BR127" s="1717"/>
      <c r="BS127" s="1718"/>
      <c r="BT127" s="1715"/>
      <c r="BU127" s="1717"/>
      <c r="BV127" s="1718"/>
      <c r="BW127" s="1715"/>
      <c r="BX127" s="1717"/>
      <c r="BY127" s="1718"/>
      <c r="BZ127" s="1715"/>
      <c r="CA127" s="1717"/>
    </row>
    <row r="128" ht="21.75" customHeight="1">
      <c r="A128" s="1687"/>
      <c r="C128" s="1688" t="s">
        <v>604</v>
      </c>
      <c r="D128" s="1804" t="s">
        <v>605</v>
      </c>
      <c r="E128" s="1701" t="s">
        <v>346</v>
      </c>
      <c r="F128" s="1701" t="s">
        <v>493</v>
      </c>
      <c r="G128" s="1701">
        <v>6</v>
      </c>
      <c r="H128" s="1744"/>
      <c r="I128" s="1743"/>
      <c r="J128" s="1711">
        <v>0</v>
      </c>
      <c r="K128" s="1631"/>
      <c r="L128" s="1743"/>
      <c r="M128" s="1638">
        <v>0</v>
      </c>
      <c r="N128" s="1744"/>
      <c r="O128" s="1631"/>
      <c r="P128" s="1711">
        <v>0</v>
      </c>
      <c r="Q128" s="1631"/>
      <c r="R128" s="1743"/>
      <c r="S128" s="1638">
        <v>0</v>
      </c>
      <c r="T128" s="1744"/>
      <c r="U128" s="1631"/>
      <c r="V128" s="1711">
        <v>0</v>
      </c>
      <c r="W128" s="1631"/>
      <c r="X128" s="1743"/>
      <c r="Y128" s="1638">
        <v>0</v>
      </c>
      <c r="Z128" s="1744"/>
      <c r="AA128" s="1631"/>
      <c r="AB128" s="1711">
        <v>0</v>
      </c>
      <c r="AC128" s="1631"/>
      <c r="AD128" s="1743"/>
      <c r="AE128" s="1638">
        <v>0</v>
      </c>
      <c r="AF128" s="1744"/>
      <c r="AG128" s="1631"/>
      <c r="AH128" s="1711">
        <v>0</v>
      </c>
      <c r="AI128" s="1631"/>
      <c r="AJ128" s="1743"/>
      <c r="AK128" s="1638">
        <v>0</v>
      </c>
      <c r="AL128" s="1744"/>
      <c r="AM128" s="1631"/>
      <c r="AN128" s="1711">
        <v>0</v>
      </c>
      <c r="AO128" s="1631"/>
      <c r="AP128" s="1743"/>
      <c r="AQ128" s="1638">
        <v>0</v>
      </c>
      <c r="AR128" s="1744"/>
      <c r="AS128" s="1631"/>
      <c r="AT128" s="1711">
        <v>0</v>
      </c>
      <c r="AU128" s="1631"/>
      <c r="AV128" s="1743"/>
      <c r="AW128" s="1638">
        <v>0</v>
      </c>
      <c r="AX128" s="1744"/>
      <c r="AY128" s="1631"/>
      <c r="AZ128" s="1711">
        <v>0</v>
      </c>
      <c r="BA128" s="1631"/>
      <c r="BB128" s="1743"/>
      <c r="BC128" s="1638">
        <v>0</v>
      </c>
      <c r="BD128" s="1744"/>
      <c r="BE128" s="1631"/>
      <c r="BF128" s="1711">
        <v>0</v>
      </c>
      <c r="BG128" s="1631"/>
      <c r="BH128" s="1743"/>
      <c r="BI128" s="1638">
        <v>0</v>
      </c>
      <c r="BJ128" s="1744"/>
      <c r="BK128" s="1631"/>
      <c r="BL128" s="1711">
        <v>0</v>
      </c>
      <c r="BM128" s="1631"/>
      <c r="BN128" s="1743"/>
      <c r="BO128" s="1638">
        <v>0</v>
      </c>
      <c r="BP128" s="1744"/>
      <c r="BQ128" s="1631"/>
      <c r="BR128" s="1711">
        <v>0</v>
      </c>
      <c r="BS128" s="1631"/>
      <c r="BT128" s="1743"/>
      <c r="BU128" s="1638">
        <v>0</v>
      </c>
      <c r="BV128" s="1744"/>
      <c r="BW128" s="1631"/>
      <c r="BX128" s="1711">
        <v>0</v>
      </c>
      <c r="BY128" s="1631"/>
      <c r="BZ128" s="1743"/>
      <c r="CA128" s="1711">
        <v>0</v>
      </c>
    </row>
    <row r="129" s="1620" customFormat="1" ht="21.75" customHeight="1">
      <c r="A129" s="1687"/>
      <c r="B129" s="1622"/>
      <c r="C129" s="1688"/>
      <c r="D129" s="1700"/>
      <c r="E129" s="1701"/>
      <c r="F129" s="1701" t="s">
        <v>494</v>
      </c>
      <c r="G129" s="1701" t="s">
        <v>495</v>
      </c>
      <c r="H129" s="1718"/>
      <c r="I129" s="1715"/>
      <c r="J129" s="1717"/>
      <c r="K129" s="1718"/>
      <c r="L129" s="1715"/>
      <c r="M129" s="1717"/>
      <c r="N129" s="1718"/>
      <c r="O129" s="1715"/>
      <c r="P129" s="1717"/>
      <c r="Q129" s="1718"/>
      <c r="R129" s="1715"/>
      <c r="S129" s="1717"/>
      <c r="T129" s="1718"/>
      <c r="U129" s="1715"/>
      <c r="V129" s="1717"/>
      <c r="W129" s="1718"/>
      <c r="X129" s="1715"/>
      <c r="Y129" s="1717"/>
      <c r="Z129" s="1718"/>
      <c r="AA129" s="1715"/>
      <c r="AB129" s="1717"/>
      <c r="AC129" s="1718"/>
      <c r="AD129" s="1715"/>
      <c r="AE129" s="1717"/>
      <c r="AF129" s="1718"/>
      <c r="AG129" s="1715"/>
      <c r="AH129" s="1717"/>
      <c r="AI129" s="1718"/>
      <c r="AJ129" s="1715"/>
      <c r="AK129" s="1717"/>
      <c r="AL129" s="1718"/>
      <c r="AM129" s="1715"/>
      <c r="AN129" s="1717"/>
      <c r="AO129" s="1718"/>
      <c r="AP129" s="1715"/>
      <c r="AQ129" s="1717"/>
      <c r="AR129" s="1718"/>
      <c r="AS129" s="1715"/>
      <c r="AT129" s="1717"/>
      <c r="AU129" s="1718"/>
      <c r="AV129" s="1715"/>
      <c r="AW129" s="1717"/>
      <c r="AX129" s="1718"/>
      <c r="AY129" s="1715"/>
      <c r="AZ129" s="1717"/>
      <c r="BA129" s="1718"/>
      <c r="BB129" s="1715"/>
      <c r="BC129" s="1717"/>
      <c r="BD129" s="1718"/>
      <c r="BE129" s="1715"/>
      <c r="BF129" s="1717"/>
      <c r="BG129" s="1718"/>
      <c r="BH129" s="1715"/>
      <c r="BI129" s="1717"/>
      <c r="BJ129" s="1718"/>
      <c r="BK129" s="1715"/>
      <c r="BL129" s="1717"/>
      <c r="BM129" s="1718"/>
      <c r="BN129" s="1715"/>
      <c r="BO129" s="1717"/>
      <c r="BP129" s="1718"/>
      <c r="BQ129" s="1715"/>
      <c r="BR129" s="1717"/>
      <c r="BS129" s="1718"/>
      <c r="BT129" s="1715"/>
      <c r="BU129" s="1717"/>
      <c r="BV129" s="1718"/>
      <c r="BW129" s="1715"/>
      <c r="BX129" s="1717"/>
      <c r="BY129" s="1718"/>
      <c r="BZ129" s="1715"/>
      <c r="CA129" s="1717"/>
    </row>
    <row r="130" ht="21.75" customHeight="1">
      <c r="A130" s="1687"/>
      <c r="C130" s="1688"/>
      <c r="D130" s="1700"/>
      <c r="E130" s="1701"/>
      <c r="F130" s="1701" t="s">
        <v>496</v>
      </c>
      <c r="G130" s="1701" t="s">
        <v>495</v>
      </c>
      <c r="H130" s="1718"/>
      <c r="I130" s="1715"/>
      <c r="J130" s="1717"/>
      <c r="K130" s="1718"/>
      <c r="L130" s="1715"/>
      <c r="M130" s="1717"/>
      <c r="N130" s="1718"/>
      <c r="O130" s="1715"/>
      <c r="P130" s="1717"/>
      <c r="Q130" s="1718"/>
      <c r="R130" s="1715"/>
      <c r="S130" s="1717"/>
      <c r="T130" s="1718"/>
      <c r="U130" s="1715"/>
      <c r="V130" s="1717"/>
      <c r="W130" s="1718"/>
      <c r="X130" s="1715"/>
      <c r="Y130" s="1717"/>
      <c r="Z130" s="1718"/>
      <c r="AA130" s="1715"/>
      <c r="AB130" s="1717"/>
      <c r="AC130" s="1718"/>
      <c r="AD130" s="1715"/>
      <c r="AE130" s="1717"/>
      <c r="AF130" s="1718"/>
      <c r="AG130" s="1715"/>
      <c r="AH130" s="1717"/>
      <c r="AI130" s="1718"/>
      <c r="AJ130" s="1715"/>
      <c r="AK130" s="1717"/>
      <c r="AL130" s="1718"/>
      <c r="AM130" s="1715"/>
      <c r="AN130" s="1717"/>
      <c r="AO130" s="1718"/>
      <c r="AP130" s="1715"/>
      <c r="AQ130" s="1717"/>
      <c r="AR130" s="1718"/>
      <c r="AS130" s="1715"/>
      <c r="AT130" s="1717"/>
      <c r="AU130" s="1718"/>
      <c r="AV130" s="1715"/>
      <c r="AW130" s="1717"/>
      <c r="AX130" s="1718"/>
      <c r="AY130" s="1715"/>
      <c r="AZ130" s="1717"/>
      <c r="BA130" s="1718"/>
      <c r="BB130" s="1715"/>
      <c r="BC130" s="1717"/>
      <c r="BD130" s="1718"/>
      <c r="BE130" s="1715"/>
      <c r="BF130" s="1717"/>
      <c r="BG130" s="1718"/>
      <c r="BH130" s="1715"/>
      <c r="BI130" s="1717"/>
      <c r="BJ130" s="1718"/>
      <c r="BK130" s="1715"/>
      <c r="BL130" s="1717"/>
      <c r="BM130" s="1718"/>
      <c r="BN130" s="1715"/>
      <c r="BO130" s="1717"/>
      <c r="BP130" s="1718"/>
      <c r="BQ130" s="1715"/>
      <c r="BR130" s="1717"/>
      <c r="BS130" s="1718"/>
      <c r="BT130" s="1715"/>
      <c r="BU130" s="1717"/>
      <c r="BV130" s="1718"/>
      <c r="BW130" s="1715"/>
      <c r="BX130" s="1717"/>
      <c r="BY130" s="1718"/>
      <c r="BZ130" s="1715"/>
      <c r="CA130" s="1717"/>
    </row>
    <row r="131" ht="21.75" customHeight="1">
      <c r="A131" s="1687"/>
      <c r="C131" s="1688" t="s">
        <v>606</v>
      </c>
      <c r="D131" s="1804" t="s">
        <v>607</v>
      </c>
      <c r="E131" s="1701" t="s">
        <v>346</v>
      </c>
      <c r="F131" s="1701" t="s">
        <v>493</v>
      </c>
      <c r="G131" s="1701">
        <v>6</v>
      </c>
      <c r="H131" s="1744"/>
      <c r="I131" s="1743"/>
      <c r="J131" s="1711">
        <v>0</v>
      </c>
      <c r="K131" s="1631"/>
      <c r="L131" s="1743"/>
      <c r="M131" s="1638">
        <v>0</v>
      </c>
      <c r="N131" s="1744"/>
      <c r="O131" s="1631"/>
      <c r="P131" s="1711">
        <v>0</v>
      </c>
      <c r="Q131" s="1631"/>
      <c r="R131" s="1743"/>
      <c r="S131" s="1638">
        <v>0</v>
      </c>
      <c r="T131" s="1744"/>
      <c r="U131" s="1631"/>
      <c r="V131" s="1711">
        <v>0</v>
      </c>
      <c r="W131" s="1631"/>
      <c r="X131" s="1743"/>
      <c r="Y131" s="1638">
        <v>0</v>
      </c>
      <c r="Z131" s="1744"/>
      <c r="AA131" s="1631"/>
      <c r="AB131" s="1711">
        <v>0</v>
      </c>
      <c r="AC131" s="1631"/>
      <c r="AD131" s="1743"/>
      <c r="AE131" s="1638">
        <v>0</v>
      </c>
      <c r="AF131" s="1744"/>
      <c r="AG131" s="1631"/>
      <c r="AH131" s="1711">
        <v>0</v>
      </c>
      <c r="AI131" s="1631"/>
      <c r="AJ131" s="1743"/>
      <c r="AK131" s="1638">
        <v>0</v>
      </c>
      <c r="AL131" s="1744"/>
      <c r="AM131" s="1631"/>
      <c r="AN131" s="1711">
        <v>0</v>
      </c>
      <c r="AO131" s="1631"/>
      <c r="AP131" s="1743"/>
      <c r="AQ131" s="1638">
        <v>0</v>
      </c>
      <c r="AR131" s="1744"/>
      <c r="AS131" s="1631"/>
      <c r="AT131" s="1711">
        <v>0</v>
      </c>
      <c r="AU131" s="1631"/>
      <c r="AV131" s="1743"/>
      <c r="AW131" s="1638">
        <v>0</v>
      </c>
      <c r="AX131" s="1744"/>
      <c r="AY131" s="1631"/>
      <c r="AZ131" s="1711">
        <v>0</v>
      </c>
      <c r="BA131" s="1631"/>
      <c r="BB131" s="1743"/>
      <c r="BC131" s="1638">
        <v>0</v>
      </c>
      <c r="BD131" s="1744"/>
      <c r="BE131" s="1631"/>
      <c r="BF131" s="1711">
        <v>0</v>
      </c>
      <c r="BG131" s="1631"/>
      <c r="BH131" s="1743"/>
      <c r="BI131" s="1638">
        <v>0</v>
      </c>
      <c r="BJ131" s="1744"/>
      <c r="BK131" s="1631"/>
      <c r="BL131" s="1711">
        <v>0</v>
      </c>
      <c r="BM131" s="1631"/>
      <c r="BN131" s="1743"/>
      <c r="BO131" s="1638">
        <v>0</v>
      </c>
      <c r="BP131" s="1744"/>
      <c r="BQ131" s="1631"/>
      <c r="BR131" s="1711">
        <v>0</v>
      </c>
      <c r="BS131" s="1631"/>
      <c r="BT131" s="1743"/>
      <c r="BU131" s="1638">
        <v>0</v>
      </c>
      <c r="BV131" s="1744"/>
      <c r="BW131" s="1631"/>
      <c r="BX131" s="1711">
        <v>0</v>
      </c>
      <c r="BY131" s="1631"/>
      <c r="BZ131" s="1743"/>
      <c r="CA131" s="1711">
        <v>0</v>
      </c>
    </row>
    <row r="132" s="1620" customFormat="1" ht="21.75" customHeight="1">
      <c r="A132" s="1687"/>
      <c r="B132" s="1622"/>
      <c r="C132" s="1688"/>
      <c r="D132" s="1700"/>
      <c r="E132" s="1701"/>
      <c r="F132" s="1701" t="s">
        <v>494</v>
      </c>
      <c r="G132" s="1701" t="s">
        <v>495</v>
      </c>
      <c r="H132" s="1800">
        <v>0</v>
      </c>
      <c r="I132" s="1801"/>
      <c r="J132" s="1802"/>
      <c r="K132" s="1800">
        <v>0</v>
      </c>
      <c r="L132" s="1801"/>
      <c r="M132" s="1802"/>
      <c r="N132" s="1800">
        <v>0</v>
      </c>
      <c r="O132" s="1801"/>
      <c r="P132" s="1802"/>
      <c r="Q132" s="1800">
        <v>0</v>
      </c>
      <c r="R132" s="1801"/>
      <c r="S132" s="1802"/>
      <c r="T132" s="1800">
        <v>0</v>
      </c>
      <c r="U132" s="1801"/>
      <c r="V132" s="1802"/>
      <c r="W132" s="1800">
        <v>0</v>
      </c>
      <c r="X132" s="1801"/>
      <c r="Y132" s="1802"/>
      <c r="Z132" s="1800">
        <v>0</v>
      </c>
      <c r="AA132" s="1801"/>
      <c r="AB132" s="1802"/>
      <c r="AC132" s="1800">
        <v>0</v>
      </c>
      <c r="AD132" s="1801"/>
      <c r="AE132" s="1802"/>
      <c r="AF132" s="1800">
        <v>0</v>
      </c>
      <c r="AG132" s="1801"/>
      <c r="AH132" s="1802"/>
      <c r="AI132" s="1800">
        <v>0</v>
      </c>
      <c r="AJ132" s="1801"/>
      <c r="AK132" s="1802"/>
      <c r="AL132" s="1800">
        <v>0</v>
      </c>
      <c r="AM132" s="1801"/>
      <c r="AN132" s="1802"/>
      <c r="AO132" s="1800">
        <v>0</v>
      </c>
      <c r="AP132" s="1801"/>
      <c r="AQ132" s="1802"/>
      <c r="AR132" s="1800">
        <v>0</v>
      </c>
      <c r="AS132" s="1801"/>
      <c r="AT132" s="1802"/>
      <c r="AU132" s="1800">
        <v>0</v>
      </c>
      <c r="AV132" s="1801"/>
      <c r="AW132" s="1802"/>
      <c r="AX132" s="1800">
        <v>0</v>
      </c>
      <c r="AY132" s="1801"/>
      <c r="AZ132" s="1802"/>
      <c r="BA132" s="1800">
        <v>0</v>
      </c>
      <c r="BB132" s="1801"/>
      <c r="BC132" s="1802"/>
      <c r="BD132" s="1800">
        <v>0</v>
      </c>
      <c r="BE132" s="1801"/>
      <c r="BF132" s="1802"/>
      <c r="BG132" s="1800">
        <v>0</v>
      </c>
      <c r="BH132" s="1801"/>
      <c r="BI132" s="1802"/>
      <c r="BJ132" s="1800">
        <v>0</v>
      </c>
      <c r="BK132" s="1801"/>
      <c r="BL132" s="1802"/>
      <c r="BM132" s="1800">
        <v>0</v>
      </c>
      <c r="BN132" s="1801"/>
      <c r="BO132" s="1802"/>
      <c r="BP132" s="1800">
        <v>0</v>
      </c>
      <c r="BQ132" s="1801"/>
      <c r="BR132" s="1802"/>
      <c r="BS132" s="1800">
        <v>0</v>
      </c>
      <c r="BT132" s="1801"/>
      <c r="BU132" s="1802"/>
      <c r="BV132" s="1800">
        <v>0</v>
      </c>
      <c r="BW132" s="1801"/>
      <c r="BX132" s="1802"/>
      <c r="BY132" s="1800">
        <v>0</v>
      </c>
      <c r="BZ132" s="1801"/>
      <c r="CA132" s="1802"/>
    </row>
    <row r="133" ht="21.75" customHeight="1">
      <c r="A133" s="1687"/>
      <c r="C133" s="1688"/>
      <c r="D133" s="1700"/>
      <c r="E133" s="1701"/>
      <c r="F133" s="1701" t="s">
        <v>496</v>
      </c>
      <c r="G133" s="1701" t="s">
        <v>495</v>
      </c>
      <c r="H133" s="1718"/>
      <c r="I133" s="1715"/>
      <c r="J133" s="1717"/>
      <c r="K133" s="1718"/>
      <c r="L133" s="1715"/>
      <c r="M133" s="1717"/>
      <c r="N133" s="1718"/>
      <c r="O133" s="1715"/>
      <c r="P133" s="1717"/>
      <c r="Q133" s="1718"/>
      <c r="R133" s="1715"/>
      <c r="S133" s="1717"/>
      <c r="T133" s="1718"/>
      <c r="U133" s="1715"/>
      <c r="V133" s="1717"/>
      <c r="W133" s="1718"/>
      <c r="X133" s="1715"/>
      <c r="Y133" s="1717"/>
      <c r="Z133" s="1718"/>
      <c r="AA133" s="1715"/>
      <c r="AB133" s="1717"/>
      <c r="AC133" s="1718"/>
      <c r="AD133" s="1715"/>
      <c r="AE133" s="1717"/>
      <c r="AF133" s="1718"/>
      <c r="AG133" s="1715"/>
      <c r="AH133" s="1717"/>
      <c r="AI133" s="1718"/>
      <c r="AJ133" s="1715"/>
      <c r="AK133" s="1717"/>
      <c r="AL133" s="1718"/>
      <c r="AM133" s="1715"/>
      <c r="AN133" s="1717"/>
      <c r="AO133" s="1718"/>
      <c r="AP133" s="1715"/>
      <c r="AQ133" s="1717"/>
      <c r="AR133" s="1718"/>
      <c r="AS133" s="1715"/>
      <c r="AT133" s="1717"/>
      <c r="AU133" s="1718"/>
      <c r="AV133" s="1715"/>
      <c r="AW133" s="1717"/>
      <c r="AX133" s="1718"/>
      <c r="AY133" s="1715"/>
      <c r="AZ133" s="1717"/>
      <c r="BA133" s="1718"/>
      <c r="BB133" s="1715"/>
      <c r="BC133" s="1717"/>
      <c r="BD133" s="1718"/>
      <c r="BE133" s="1715"/>
      <c r="BF133" s="1717"/>
      <c r="BG133" s="1718"/>
      <c r="BH133" s="1715"/>
      <c r="BI133" s="1717"/>
      <c r="BJ133" s="1718"/>
      <c r="BK133" s="1715"/>
      <c r="BL133" s="1717"/>
      <c r="BM133" s="1718"/>
      <c r="BN133" s="1715"/>
      <c r="BO133" s="1717"/>
      <c r="BP133" s="1718"/>
      <c r="BQ133" s="1715"/>
      <c r="BR133" s="1717"/>
      <c r="BS133" s="1718"/>
      <c r="BT133" s="1715"/>
      <c r="BU133" s="1717"/>
      <c r="BV133" s="1718"/>
      <c r="BW133" s="1715"/>
      <c r="BX133" s="1717"/>
      <c r="BY133" s="1718"/>
      <c r="BZ133" s="1715"/>
      <c r="CA133" s="1717"/>
    </row>
    <row r="134" ht="21.75" customHeight="1">
      <c r="A134" s="1687"/>
      <c r="B134" s="1622" t="s">
        <v>501</v>
      </c>
      <c r="C134" s="1688"/>
      <c r="D134" s="1700" t="s">
        <v>515</v>
      </c>
      <c r="E134" s="1701" t="s">
        <v>495</v>
      </c>
      <c r="F134" s="1701"/>
      <c r="G134" s="1701">
        <v>110</v>
      </c>
      <c r="H134" s="1799">
        <v>1.5</v>
      </c>
      <c r="I134" s="1695">
        <v>0</v>
      </c>
      <c r="J134" s="1739">
        <v>7</v>
      </c>
      <c r="K134" s="1638">
        <v>0.5</v>
      </c>
      <c r="L134" s="1704">
        <v>0</v>
      </c>
      <c r="M134" s="1711">
        <v>2</v>
      </c>
      <c r="N134" s="1638">
        <v>0.5</v>
      </c>
      <c r="O134" s="1704">
        <v>0</v>
      </c>
      <c r="P134" s="1711">
        <v>2</v>
      </c>
      <c r="Q134" s="1638">
        <v>0.5</v>
      </c>
      <c r="R134" s="1704">
        <v>0</v>
      </c>
      <c r="S134" s="1711">
        <v>2</v>
      </c>
      <c r="T134" s="1638">
        <v>0.5</v>
      </c>
      <c r="U134" s="1704">
        <v>0</v>
      </c>
      <c r="V134" s="1711">
        <v>2</v>
      </c>
      <c r="W134" s="1638">
        <v>0.5</v>
      </c>
      <c r="X134" s="1704">
        <v>0</v>
      </c>
      <c r="Y134" s="1711">
        <v>2</v>
      </c>
      <c r="Z134" s="1638">
        <v>1</v>
      </c>
      <c r="AA134" s="1704">
        <v>0</v>
      </c>
      <c r="AB134" s="1711">
        <v>5</v>
      </c>
      <c r="AC134" s="1638">
        <v>1</v>
      </c>
      <c r="AD134" s="1704">
        <v>0</v>
      </c>
      <c r="AE134" s="1711">
        <v>5</v>
      </c>
      <c r="AF134" s="1638">
        <v>1</v>
      </c>
      <c r="AG134" s="1704">
        <v>0</v>
      </c>
      <c r="AH134" s="1711">
        <v>5</v>
      </c>
      <c r="AI134" s="1638">
        <v>1.5</v>
      </c>
      <c r="AJ134" s="1704">
        <v>0</v>
      </c>
      <c r="AK134" s="1711">
        <v>7</v>
      </c>
      <c r="AL134" s="1638">
        <v>2</v>
      </c>
      <c r="AM134" s="1704">
        <v>0</v>
      </c>
      <c r="AN134" s="1711">
        <v>10</v>
      </c>
      <c r="AO134" s="1638">
        <v>1.5</v>
      </c>
      <c r="AP134" s="1704">
        <v>0</v>
      </c>
      <c r="AQ134" s="1711">
        <v>7</v>
      </c>
      <c r="AR134" s="1638">
        <v>2</v>
      </c>
      <c r="AS134" s="1704">
        <v>0</v>
      </c>
      <c r="AT134" s="1711">
        <v>10</v>
      </c>
      <c r="AU134" s="1638">
        <v>2</v>
      </c>
      <c r="AV134" s="1704">
        <v>0</v>
      </c>
      <c r="AW134" s="1711">
        <v>10</v>
      </c>
      <c r="AX134" s="1638">
        <v>2</v>
      </c>
      <c r="AY134" s="1704">
        <v>0</v>
      </c>
      <c r="AZ134" s="1711">
        <v>10</v>
      </c>
      <c r="BA134" s="1638">
        <v>3</v>
      </c>
      <c r="BB134" s="1704">
        <v>0</v>
      </c>
      <c r="BC134" s="1711">
        <v>15</v>
      </c>
      <c r="BD134" s="1638">
        <v>3</v>
      </c>
      <c r="BE134" s="1704">
        <v>0</v>
      </c>
      <c r="BF134" s="1711">
        <v>15</v>
      </c>
      <c r="BG134" s="1638">
        <v>1</v>
      </c>
      <c r="BH134" s="1704">
        <v>0</v>
      </c>
      <c r="BI134" s="1711">
        <v>5</v>
      </c>
      <c r="BJ134" s="1638">
        <v>1.5</v>
      </c>
      <c r="BK134" s="1704">
        <v>0</v>
      </c>
      <c r="BL134" s="1711">
        <v>7</v>
      </c>
      <c r="BM134" s="1638">
        <v>1.5</v>
      </c>
      <c r="BN134" s="1704">
        <v>0</v>
      </c>
      <c r="BO134" s="1711">
        <v>7</v>
      </c>
      <c r="BP134" s="1638">
        <v>1.5</v>
      </c>
      <c r="BQ134" s="1704">
        <v>0</v>
      </c>
      <c r="BR134" s="1711">
        <v>7</v>
      </c>
      <c r="BS134" s="1638">
        <v>1.5</v>
      </c>
      <c r="BT134" s="1704">
        <v>0</v>
      </c>
      <c r="BU134" s="1711">
        <v>7</v>
      </c>
      <c r="BV134" s="1638">
        <v>1.5</v>
      </c>
      <c r="BW134" s="1704">
        <v>0</v>
      </c>
      <c r="BX134" s="1711">
        <v>7</v>
      </c>
      <c r="BY134" s="1638">
        <v>1.5</v>
      </c>
      <c r="BZ134" s="1704">
        <v>0</v>
      </c>
      <c r="CA134" s="1711">
        <v>7</v>
      </c>
    </row>
    <row r="135" ht="21.75" customHeight="1">
      <c r="A135" s="1687"/>
      <c r="B135" s="1622" t="s">
        <v>523</v>
      </c>
      <c r="C135" s="1688"/>
      <c r="D135" s="1700" t="s">
        <v>506</v>
      </c>
      <c r="E135" s="1701" t="s">
        <v>495</v>
      </c>
      <c r="F135" s="1701"/>
      <c r="G135" s="1701">
        <v>110</v>
      </c>
      <c r="H135" s="1799">
        <v>3</v>
      </c>
      <c r="I135" s="1695">
        <v>1</v>
      </c>
      <c r="J135" s="1739">
        <v>16</v>
      </c>
      <c r="K135" s="1712">
        <v>2</v>
      </c>
      <c r="L135" s="1638">
        <v>1</v>
      </c>
      <c r="M135" s="1711">
        <v>11</v>
      </c>
      <c r="N135" s="1712">
        <v>2</v>
      </c>
      <c r="O135" s="1638">
        <v>1</v>
      </c>
      <c r="P135" s="1711"/>
      <c r="Q135" s="1712">
        <v>2</v>
      </c>
      <c r="R135" s="1638">
        <v>1</v>
      </c>
      <c r="S135" s="1711">
        <v>11</v>
      </c>
      <c r="T135" s="1712">
        <v>2</v>
      </c>
      <c r="U135" s="1638">
        <v>1</v>
      </c>
      <c r="V135" s="1711">
        <v>11</v>
      </c>
      <c r="W135" s="1712">
        <v>2</v>
      </c>
      <c r="X135" s="1638">
        <v>1</v>
      </c>
      <c r="Y135" s="1711">
        <v>11</v>
      </c>
      <c r="Z135" s="1712">
        <v>4</v>
      </c>
      <c r="AA135" s="1638">
        <v>1.5</v>
      </c>
      <c r="AB135" s="1711">
        <v>21</v>
      </c>
      <c r="AC135" s="1712">
        <v>3</v>
      </c>
      <c r="AD135" s="1638">
        <v>1</v>
      </c>
      <c r="AE135" s="1711">
        <v>15</v>
      </c>
      <c r="AF135" s="1712">
        <v>5</v>
      </c>
      <c r="AG135" s="1638">
        <v>1.5</v>
      </c>
      <c r="AH135" s="1711">
        <v>26</v>
      </c>
      <c r="AI135" s="1712">
        <v>5</v>
      </c>
      <c r="AJ135" s="1638">
        <v>1.5</v>
      </c>
      <c r="AK135" s="1711">
        <v>26</v>
      </c>
      <c r="AL135" s="1712">
        <v>5</v>
      </c>
      <c r="AM135" s="1638">
        <v>1.5</v>
      </c>
      <c r="AN135" s="1711">
        <v>26</v>
      </c>
      <c r="AO135" s="1712">
        <v>5</v>
      </c>
      <c r="AP135" s="1638">
        <v>1.5</v>
      </c>
      <c r="AQ135" s="1711">
        <v>26</v>
      </c>
      <c r="AR135" s="1712">
        <v>5</v>
      </c>
      <c r="AS135" s="1638">
        <v>2</v>
      </c>
      <c r="AT135" s="1711">
        <v>27</v>
      </c>
      <c r="AU135" s="1712">
        <v>5</v>
      </c>
      <c r="AV135" s="1638">
        <v>2</v>
      </c>
      <c r="AW135" s="1711">
        <v>27</v>
      </c>
      <c r="AX135" s="1712">
        <v>5</v>
      </c>
      <c r="AY135" s="1638">
        <v>2</v>
      </c>
      <c r="AZ135" s="1711">
        <v>27</v>
      </c>
      <c r="BA135" s="1712">
        <v>7</v>
      </c>
      <c r="BB135" s="1638">
        <v>2.5</v>
      </c>
      <c r="BC135" s="1711">
        <v>37</v>
      </c>
      <c r="BD135" s="1712">
        <v>5</v>
      </c>
      <c r="BE135" s="1638">
        <v>2</v>
      </c>
      <c r="BF135" s="1711">
        <v>27</v>
      </c>
      <c r="BG135" s="1712">
        <v>4</v>
      </c>
      <c r="BH135" s="1638">
        <v>2</v>
      </c>
      <c r="BI135" s="1711">
        <v>22</v>
      </c>
      <c r="BJ135" s="1712">
        <v>4</v>
      </c>
      <c r="BK135" s="1638">
        <v>2</v>
      </c>
      <c r="BL135" s="1711">
        <v>22</v>
      </c>
      <c r="BM135" s="1712">
        <v>4</v>
      </c>
      <c r="BN135" s="1638">
        <v>2</v>
      </c>
      <c r="BO135" s="1711">
        <v>22</v>
      </c>
      <c r="BP135" s="1712">
        <v>4</v>
      </c>
      <c r="BQ135" s="1638">
        <v>2</v>
      </c>
      <c r="BR135" s="1711">
        <v>22</v>
      </c>
      <c r="BS135" s="1712">
        <v>4</v>
      </c>
      <c r="BT135" s="1638">
        <v>2</v>
      </c>
      <c r="BU135" s="1711">
        <v>22</v>
      </c>
      <c r="BV135" s="1712">
        <v>4</v>
      </c>
      <c r="BW135" s="1638">
        <v>1</v>
      </c>
      <c r="BX135" s="1711">
        <v>20</v>
      </c>
      <c r="BY135" s="1712">
        <v>4</v>
      </c>
      <c r="BZ135" s="1638">
        <v>1</v>
      </c>
      <c r="CA135" s="1711">
        <v>20</v>
      </c>
    </row>
    <row r="136" ht="21.75" customHeight="1">
      <c r="A136" s="1687"/>
      <c r="B136" s="1622" t="s">
        <v>501</v>
      </c>
      <c r="C136" s="1688"/>
      <c r="D136" s="1700" t="s">
        <v>608</v>
      </c>
      <c r="E136" s="1701" t="s">
        <v>495</v>
      </c>
      <c r="F136" s="1701"/>
      <c r="G136" s="1701">
        <v>35</v>
      </c>
      <c r="H136" s="1799">
        <v>0</v>
      </c>
      <c r="I136" s="1695">
        <v>0</v>
      </c>
      <c r="J136" s="1739">
        <v>0</v>
      </c>
      <c r="K136" s="1638">
        <v>0</v>
      </c>
      <c r="L136" s="1704">
        <v>0</v>
      </c>
      <c r="M136" s="1711">
        <v>0</v>
      </c>
      <c r="N136" s="1638">
        <v>0</v>
      </c>
      <c r="O136" s="1704">
        <v>0</v>
      </c>
      <c r="P136" s="1711">
        <v>0</v>
      </c>
      <c r="Q136" s="1638">
        <v>0</v>
      </c>
      <c r="R136" s="1704">
        <v>0</v>
      </c>
      <c r="S136" s="1711">
        <v>0</v>
      </c>
      <c r="T136" s="1638">
        <v>0</v>
      </c>
      <c r="U136" s="1704">
        <v>0</v>
      </c>
      <c r="V136" s="1711">
        <v>0</v>
      </c>
      <c r="W136" s="1638">
        <v>0</v>
      </c>
      <c r="X136" s="1704">
        <v>0</v>
      </c>
      <c r="Y136" s="1711">
        <v>0</v>
      </c>
      <c r="Z136" s="1638">
        <v>0</v>
      </c>
      <c r="AA136" s="1704">
        <v>0</v>
      </c>
      <c r="AB136" s="1711">
        <v>0</v>
      </c>
      <c r="AC136" s="1638">
        <v>0</v>
      </c>
      <c r="AD136" s="1704">
        <v>0</v>
      </c>
      <c r="AE136" s="1711">
        <v>0</v>
      </c>
      <c r="AF136" s="1638">
        <v>0</v>
      </c>
      <c r="AG136" s="1704">
        <v>0</v>
      </c>
      <c r="AH136" s="1711">
        <v>0</v>
      </c>
      <c r="AI136" s="1638">
        <v>0</v>
      </c>
      <c r="AJ136" s="1704">
        <v>0</v>
      </c>
      <c r="AK136" s="1711">
        <v>0</v>
      </c>
      <c r="AL136" s="1638">
        <v>0</v>
      </c>
      <c r="AM136" s="1704">
        <v>0</v>
      </c>
      <c r="AN136" s="1711">
        <v>0</v>
      </c>
      <c r="AO136" s="1638">
        <v>0</v>
      </c>
      <c r="AP136" s="1704">
        <v>0</v>
      </c>
      <c r="AQ136" s="1711">
        <v>0</v>
      </c>
      <c r="AR136" s="1638">
        <v>0</v>
      </c>
      <c r="AS136" s="1704">
        <v>0</v>
      </c>
      <c r="AT136" s="1711">
        <v>0</v>
      </c>
      <c r="AU136" s="1638">
        <v>0</v>
      </c>
      <c r="AV136" s="1704">
        <v>0</v>
      </c>
      <c r="AW136" s="1711">
        <v>0</v>
      </c>
      <c r="AX136" s="1638">
        <v>0</v>
      </c>
      <c r="AY136" s="1704">
        <v>0</v>
      </c>
      <c r="AZ136" s="1711">
        <v>0</v>
      </c>
      <c r="BA136" s="1638">
        <v>0</v>
      </c>
      <c r="BB136" s="1704">
        <v>0</v>
      </c>
      <c r="BC136" s="1711">
        <v>0</v>
      </c>
      <c r="BD136" s="1638">
        <v>0</v>
      </c>
      <c r="BE136" s="1704">
        <v>0</v>
      </c>
      <c r="BF136" s="1711">
        <v>0</v>
      </c>
      <c r="BG136" s="1638">
        <v>0</v>
      </c>
      <c r="BH136" s="1704">
        <v>0</v>
      </c>
      <c r="BI136" s="1711">
        <v>0</v>
      </c>
      <c r="BJ136" s="1638">
        <v>0</v>
      </c>
      <c r="BK136" s="1704">
        <v>0</v>
      </c>
      <c r="BL136" s="1711">
        <v>0</v>
      </c>
      <c r="BM136" s="1638">
        <v>0</v>
      </c>
      <c r="BN136" s="1704">
        <v>0</v>
      </c>
      <c r="BO136" s="1711">
        <v>0</v>
      </c>
      <c r="BP136" s="1638">
        <v>0</v>
      </c>
      <c r="BQ136" s="1704">
        <v>0</v>
      </c>
      <c r="BR136" s="1711">
        <v>0</v>
      </c>
      <c r="BS136" s="1638">
        <v>0</v>
      </c>
      <c r="BT136" s="1704">
        <v>0</v>
      </c>
      <c r="BU136" s="1711">
        <v>0</v>
      </c>
      <c r="BV136" s="1638">
        <v>0</v>
      </c>
      <c r="BW136" s="1704">
        <v>0</v>
      </c>
      <c r="BX136" s="1711">
        <v>0</v>
      </c>
      <c r="BY136" s="1638">
        <v>0</v>
      </c>
      <c r="BZ136" s="1704">
        <v>0</v>
      </c>
      <c r="CA136" s="1711">
        <v>0</v>
      </c>
    </row>
    <row r="137" ht="21.75" customHeight="1">
      <c r="A137" s="1687"/>
      <c r="B137" s="1622" t="s">
        <v>501</v>
      </c>
      <c r="C137" s="1688" t="s">
        <v>609</v>
      </c>
      <c r="D137" s="1700" t="s">
        <v>610</v>
      </c>
      <c r="E137" s="1701" t="s">
        <v>495</v>
      </c>
      <c r="F137" s="1701"/>
      <c r="G137" s="1701">
        <v>35</v>
      </c>
      <c r="H137" s="1799">
        <v>0</v>
      </c>
      <c r="I137" s="1695">
        <v>0</v>
      </c>
      <c r="J137" s="1739">
        <v>0</v>
      </c>
      <c r="K137" s="1712">
        <v>0</v>
      </c>
      <c r="L137" s="1638">
        <v>0</v>
      </c>
      <c r="M137" s="1711">
        <v>0</v>
      </c>
      <c r="N137" s="1712">
        <v>0</v>
      </c>
      <c r="O137" s="1638">
        <v>0</v>
      </c>
      <c r="P137" s="1711">
        <v>0</v>
      </c>
      <c r="Q137" s="1712">
        <v>0</v>
      </c>
      <c r="R137" s="1638">
        <v>0</v>
      </c>
      <c r="S137" s="1711">
        <v>0</v>
      </c>
      <c r="T137" s="1712">
        <v>0</v>
      </c>
      <c r="U137" s="1638">
        <v>0</v>
      </c>
      <c r="V137" s="1711">
        <v>0</v>
      </c>
      <c r="W137" s="1712">
        <v>0</v>
      </c>
      <c r="X137" s="1638">
        <v>0</v>
      </c>
      <c r="Y137" s="1711">
        <v>0</v>
      </c>
      <c r="Z137" s="1712">
        <v>0</v>
      </c>
      <c r="AA137" s="1638">
        <v>0</v>
      </c>
      <c r="AB137" s="1711">
        <v>0</v>
      </c>
      <c r="AC137" s="1712">
        <v>0</v>
      </c>
      <c r="AD137" s="1638">
        <v>0</v>
      </c>
      <c r="AE137" s="1711">
        <v>0</v>
      </c>
      <c r="AF137" s="1712">
        <v>0</v>
      </c>
      <c r="AG137" s="1638">
        <v>0</v>
      </c>
      <c r="AH137" s="1711">
        <v>0</v>
      </c>
      <c r="AI137" s="1712">
        <v>0</v>
      </c>
      <c r="AJ137" s="1638">
        <v>0</v>
      </c>
      <c r="AK137" s="1711">
        <v>0</v>
      </c>
      <c r="AL137" s="1712">
        <v>0</v>
      </c>
      <c r="AM137" s="1638">
        <v>0</v>
      </c>
      <c r="AN137" s="1711">
        <v>0</v>
      </c>
      <c r="AO137" s="1712">
        <v>0</v>
      </c>
      <c r="AP137" s="1638">
        <v>0</v>
      </c>
      <c r="AQ137" s="1711">
        <v>0</v>
      </c>
      <c r="AR137" s="1712">
        <v>0</v>
      </c>
      <c r="AS137" s="1638">
        <v>0</v>
      </c>
      <c r="AT137" s="1711">
        <v>0</v>
      </c>
      <c r="AU137" s="1712">
        <v>0</v>
      </c>
      <c r="AV137" s="1638">
        <v>0</v>
      </c>
      <c r="AW137" s="1711">
        <v>0</v>
      </c>
      <c r="AX137" s="1712">
        <v>0</v>
      </c>
      <c r="AY137" s="1638">
        <v>0</v>
      </c>
      <c r="AZ137" s="1711">
        <v>0</v>
      </c>
      <c r="BA137" s="1712">
        <v>0</v>
      </c>
      <c r="BB137" s="1638">
        <v>0</v>
      </c>
      <c r="BC137" s="1711">
        <v>0</v>
      </c>
      <c r="BD137" s="1712">
        <v>0</v>
      </c>
      <c r="BE137" s="1638">
        <v>0</v>
      </c>
      <c r="BF137" s="1711">
        <v>0</v>
      </c>
      <c r="BG137" s="1712">
        <v>0</v>
      </c>
      <c r="BH137" s="1638">
        <v>0</v>
      </c>
      <c r="BI137" s="1711">
        <v>0</v>
      </c>
      <c r="BJ137" s="1712">
        <v>0</v>
      </c>
      <c r="BK137" s="1638">
        <v>0</v>
      </c>
      <c r="BL137" s="1711">
        <v>0</v>
      </c>
      <c r="BM137" s="1712">
        <v>0</v>
      </c>
      <c r="BN137" s="1638">
        <v>0</v>
      </c>
      <c r="BO137" s="1711">
        <v>0</v>
      </c>
      <c r="BP137" s="1712">
        <v>0</v>
      </c>
      <c r="BQ137" s="1638">
        <v>0</v>
      </c>
      <c r="BR137" s="1711">
        <v>0</v>
      </c>
      <c r="BS137" s="1712">
        <v>0</v>
      </c>
      <c r="BT137" s="1638">
        <v>0</v>
      </c>
      <c r="BU137" s="1711">
        <v>0</v>
      </c>
      <c r="BV137" s="1712">
        <v>0</v>
      </c>
      <c r="BW137" s="1638">
        <v>0</v>
      </c>
      <c r="BX137" s="1711">
        <v>0</v>
      </c>
      <c r="BY137" s="1712">
        <v>0</v>
      </c>
      <c r="BZ137" s="1638">
        <v>0</v>
      </c>
      <c r="CA137" s="1711">
        <v>0</v>
      </c>
    </row>
    <row r="138" ht="21.75" customHeight="1">
      <c r="A138" s="1687"/>
      <c r="B138" s="1622" t="s">
        <v>611</v>
      </c>
      <c r="C138" s="1688" t="s">
        <v>612</v>
      </c>
      <c r="D138" s="1700" t="s">
        <v>613</v>
      </c>
      <c r="E138" s="1701" t="s">
        <v>495</v>
      </c>
      <c r="F138" s="1701"/>
      <c r="G138" s="1701">
        <v>35</v>
      </c>
      <c r="H138" s="1799">
        <v>0</v>
      </c>
      <c r="I138" s="1695">
        <v>0</v>
      </c>
      <c r="J138" s="1739">
        <v>0</v>
      </c>
      <c r="K138" s="1638">
        <v>0</v>
      </c>
      <c r="L138" s="1704">
        <v>0</v>
      </c>
      <c r="M138" s="1711">
        <v>0</v>
      </c>
      <c r="N138" s="1638">
        <v>0</v>
      </c>
      <c r="O138" s="1704">
        <v>0</v>
      </c>
      <c r="P138" s="1711">
        <v>0</v>
      </c>
      <c r="Q138" s="1638">
        <v>0</v>
      </c>
      <c r="R138" s="1704">
        <v>0</v>
      </c>
      <c r="S138" s="1711">
        <v>0</v>
      </c>
      <c r="T138" s="1638">
        <v>0</v>
      </c>
      <c r="U138" s="1704">
        <v>0</v>
      </c>
      <c r="V138" s="1711">
        <v>0</v>
      </c>
      <c r="W138" s="1638">
        <v>0</v>
      </c>
      <c r="X138" s="1704">
        <v>0</v>
      </c>
      <c r="Y138" s="1711">
        <v>0</v>
      </c>
      <c r="Z138" s="1638">
        <v>0</v>
      </c>
      <c r="AA138" s="1704">
        <v>0</v>
      </c>
      <c r="AB138" s="1711">
        <v>0</v>
      </c>
      <c r="AC138" s="1638">
        <v>0</v>
      </c>
      <c r="AD138" s="1704">
        <v>0</v>
      </c>
      <c r="AE138" s="1711">
        <v>0</v>
      </c>
      <c r="AF138" s="1638">
        <v>0</v>
      </c>
      <c r="AG138" s="1704">
        <v>0</v>
      </c>
      <c r="AH138" s="1711">
        <v>0</v>
      </c>
      <c r="AI138" s="1638">
        <v>0</v>
      </c>
      <c r="AJ138" s="1704">
        <v>0</v>
      </c>
      <c r="AK138" s="1711">
        <v>0</v>
      </c>
      <c r="AL138" s="1638">
        <v>0</v>
      </c>
      <c r="AM138" s="1704">
        <v>0</v>
      </c>
      <c r="AN138" s="1711">
        <v>0</v>
      </c>
      <c r="AO138" s="1638">
        <v>0</v>
      </c>
      <c r="AP138" s="1704">
        <v>0</v>
      </c>
      <c r="AQ138" s="1711">
        <v>0</v>
      </c>
      <c r="AR138" s="1638">
        <v>0</v>
      </c>
      <c r="AS138" s="1704">
        <v>0</v>
      </c>
      <c r="AT138" s="1711">
        <v>0</v>
      </c>
      <c r="AU138" s="1638">
        <v>0</v>
      </c>
      <c r="AV138" s="1704">
        <v>0</v>
      </c>
      <c r="AW138" s="1711">
        <v>0</v>
      </c>
      <c r="AX138" s="1638">
        <v>0</v>
      </c>
      <c r="AY138" s="1704">
        <v>0</v>
      </c>
      <c r="AZ138" s="1711">
        <v>0</v>
      </c>
      <c r="BA138" s="1638">
        <v>0</v>
      </c>
      <c r="BB138" s="1704">
        <v>0</v>
      </c>
      <c r="BC138" s="1711">
        <v>0</v>
      </c>
      <c r="BD138" s="1638">
        <v>0</v>
      </c>
      <c r="BE138" s="1704">
        <v>0</v>
      </c>
      <c r="BF138" s="1711">
        <v>0</v>
      </c>
      <c r="BG138" s="1638">
        <v>0</v>
      </c>
      <c r="BH138" s="1704">
        <v>0</v>
      </c>
      <c r="BI138" s="1711">
        <v>0</v>
      </c>
      <c r="BJ138" s="1638">
        <v>0</v>
      </c>
      <c r="BK138" s="1704">
        <v>0</v>
      </c>
      <c r="BL138" s="1711">
        <v>0</v>
      </c>
      <c r="BM138" s="1638">
        <v>0</v>
      </c>
      <c r="BN138" s="1704">
        <v>0</v>
      </c>
      <c r="BO138" s="1711">
        <v>0</v>
      </c>
      <c r="BP138" s="1638">
        <v>0</v>
      </c>
      <c r="BQ138" s="1704">
        <v>0</v>
      </c>
      <c r="BR138" s="1711">
        <v>0</v>
      </c>
      <c r="BS138" s="1638">
        <v>0</v>
      </c>
      <c r="BT138" s="1704">
        <v>0</v>
      </c>
      <c r="BU138" s="1711">
        <v>0</v>
      </c>
      <c r="BV138" s="1638">
        <v>0</v>
      </c>
      <c r="BW138" s="1704">
        <v>0</v>
      </c>
      <c r="BX138" s="1711">
        <v>0</v>
      </c>
      <c r="BY138" s="1638">
        <v>0</v>
      </c>
      <c r="BZ138" s="1704">
        <v>0</v>
      </c>
      <c r="CA138" s="1711">
        <v>0</v>
      </c>
    </row>
    <row r="139" ht="21.75" customHeight="1">
      <c r="A139" s="1687"/>
      <c r="B139" s="1622" t="s">
        <v>611</v>
      </c>
      <c r="C139" s="1688" t="s">
        <v>614</v>
      </c>
      <c r="D139" s="1700" t="s">
        <v>615</v>
      </c>
      <c r="E139" s="1701" t="s">
        <v>495</v>
      </c>
      <c r="F139" s="1701"/>
      <c r="G139" s="1701">
        <v>35</v>
      </c>
      <c r="H139" s="1799">
        <v>0</v>
      </c>
      <c r="I139" s="1695">
        <v>0</v>
      </c>
      <c r="J139" s="1739">
        <v>0</v>
      </c>
      <c r="K139" s="1712">
        <v>0</v>
      </c>
      <c r="L139" s="1638">
        <v>0</v>
      </c>
      <c r="M139" s="1711">
        <v>0</v>
      </c>
      <c r="N139" s="1712">
        <v>0</v>
      </c>
      <c r="O139" s="1638">
        <v>0</v>
      </c>
      <c r="P139" s="1711">
        <v>0</v>
      </c>
      <c r="Q139" s="1712">
        <v>0</v>
      </c>
      <c r="R139" s="1638">
        <v>0</v>
      </c>
      <c r="S139" s="1711">
        <v>0</v>
      </c>
      <c r="T139" s="1712">
        <v>0</v>
      </c>
      <c r="U139" s="1638">
        <v>0</v>
      </c>
      <c r="V139" s="1711">
        <v>0</v>
      </c>
      <c r="W139" s="1712">
        <v>0</v>
      </c>
      <c r="X139" s="1638">
        <v>0</v>
      </c>
      <c r="Y139" s="1711">
        <v>0</v>
      </c>
      <c r="Z139" s="1712">
        <v>0</v>
      </c>
      <c r="AA139" s="1638">
        <v>0</v>
      </c>
      <c r="AB139" s="1711">
        <v>0</v>
      </c>
      <c r="AC139" s="1712">
        <v>0</v>
      </c>
      <c r="AD139" s="1638">
        <v>0</v>
      </c>
      <c r="AE139" s="1711">
        <v>0</v>
      </c>
      <c r="AF139" s="1712">
        <v>0</v>
      </c>
      <c r="AG139" s="1638">
        <v>0</v>
      </c>
      <c r="AH139" s="1711">
        <v>0</v>
      </c>
      <c r="AI139" s="1712">
        <v>0</v>
      </c>
      <c r="AJ139" s="1638">
        <v>0</v>
      </c>
      <c r="AK139" s="1711">
        <v>0</v>
      </c>
      <c r="AL139" s="1712">
        <v>0</v>
      </c>
      <c r="AM139" s="1638">
        <v>0</v>
      </c>
      <c r="AN139" s="1711">
        <v>0</v>
      </c>
      <c r="AO139" s="1712">
        <v>0</v>
      </c>
      <c r="AP139" s="1638">
        <v>0</v>
      </c>
      <c r="AQ139" s="1711">
        <v>0</v>
      </c>
      <c r="AR139" s="1712">
        <v>0</v>
      </c>
      <c r="AS139" s="1638">
        <v>0</v>
      </c>
      <c r="AT139" s="1711">
        <v>0</v>
      </c>
      <c r="AU139" s="1712">
        <v>0</v>
      </c>
      <c r="AV139" s="1638">
        <v>0</v>
      </c>
      <c r="AW139" s="1711">
        <v>0</v>
      </c>
      <c r="AX139" s="1712">
        <v>0</v>
      </c>
      <c r="AY139" s="1638">
        <v>0</v>
      </c>
      <c r="AZ139" s="1711">
        <v>0</v>
      </c>
      <c r="BA139" s="1712">
        <v>0</v>
      </c>
      <c r="BB139" s="1638">
        <v>0</v>
      </c>
      <c r="BC139" s="1711">
        <v>0</v>
      </c>
      <c r="BD139" s="1712">
        <v>0</v>
      </c>
      <c r="BE139" s="1638">
        <v>0</v>
      </c>
      <c r="BF139" s="1711">
        <v>0</v>
      </c>
      <c r="BG139" s="1712">
        <v>0</v>
      </c>
      <c r="BH139" s="1638">
        <v>0</v>
      </c>
      <c r="BI139" s="1711">
        <v>0</v>
      </c>
      <c r="BJ139" s="1712">
        <v>0</v>
      </c>
      <c r="BK139" s="1638">
        <v>0</v>
      </c>
      <c r="BL139" s="1711">
        <v>0</v>
      </c>
      <c r="BM139" s="1712">
        <v>0</v>
      </c>
      <c r="BN139" s="1638">
        <v>0</v>
      </c>
      <c r="BO139" s="1711">
        <v>0</v>
      </c>
      <c r="BP139" s="1712">
        <v>0</v>
      </c>
      <c r="BQ139" s="1638">
        <v>0</v>
      </c>
      <c r="BR139" s="1711">
        <v>0</v>
      </c>
      <c r="BS139" s="1712">
        <v>0</v>
      </c>
      <c r="BT139" s="1638">
        <v>0</v>
      </c>
      <c r="BU139" s="1711">
        <v>0</v>
      </c>
      <c r="BV139" s="1712">
        <v>0</v>
      </c>
      <c r="BW139" s="1638">
        <v>0</v>
      </c>
      <c r="BX139" s="1711">
        <v>0</v>
      </c>
      <c r="BY139" s="1712">
        <v>0</v>
      </c>
      <c r="BZ139" s="1638">
        <v>0</v>
      </c>
      <c r="CA139" s="1711">
        <v>0</v>
      </c>
    </row>
    <row r="140" ht="21.75" customHeight="1">
      <c r="A140" s="1687"/>
      <c r="B140" s="1622" t="s">
        <v>523</v>
      </c>
      <c r="C140" s="1688" t="s">
        <v>616</v>
      </c>
      <c r="D140" s="1700" t="s">
        <v>617</v>
      </c>
      <c r="E140" s="1701" t="s">
        <v>495</v>
      </c>
      <c r="F140" s="1701"/>
      <c r="G140" s="1701">
        <v>35</v>
      </c>
      <c r="H140" s="1799">
        <v>0</v>
      </c>
      <c r="I140" s="1695">
        <v>0</v>
      </c>
      <c r="J140" s="1739">
        <v>0</v>
      </c>
      <c r="K140" s="1638">
        <v>0</v>
      </c>
      <c r="L140" s="1704">
        <v>0</v>
      </c>
      <c r="M140" s="1638">
        <v>0</v>
      </c>
      <c r="N140" s="1712">
        <v>0</v>
      </c>
      <c r="O140" s="1704">
        <v>0</v>
      </c>
      <c r="P140" s="1638">
        <v>0</v>
      </c>
      <c r="Q140" s="1712">
        <v>0</v>
      </c>
      <c r="R140" s="1704">
        <v>0</v>
      </c>
      <c r="S140" s="1638">
        <v>0</v>
      </c>
      <c r="T140" s="1712">
        <v>0</v>
      </c>
      <c r="U140" s="1704">
        <v>0</v>
      </c>
      <c r="V140" s="1638">
        <v>0</v>
      </c>
      <c r="W140" s="1712">
        <v>0</v>
      </c>
      <c r="X140" s="1704">
        <v>0</v>
      </c>
      <c r="Y140" s="1638">
        <v>0</v>
      </c>
      <c r="Z140" s="1712">
        <v>0</v>
      </c>
      <c r="AA140" s="1704">
        <v>0</v>
      </c>
      <c r="AB140" s="1638">
        <v>0</v>
      </c>
      <c r="AC140" s="1712">
        <v>0</v>
      </c>
      <c r="AD140" s="1704">
        <v>0</v>
      </c>
      <c r="AE140" s="1638">
        <v>0</v>
      </c>
      <c r="AF140" s="1712">
        <v>0</v>
      </c>
      <c r="AG140" s="1704">
        <v>0</v>
      </c>
      <c r="AH140" s="1638">
        <v>0</v>
      </c>
      <c r="AI140" s="1712">
        <v>0</v>
      </c>
      <c r="AJ140" s="1704">
        <v>0</v>
      </c>
      <c r="AK140" s="1638">
        <v>0</v>
      </c>
      <c r="AL140" s="1712">
        <v>0</v>
      </c>
      <c r="AM140" s="1704">
        <v>0</v>
      </c>
      <c r="AN140" s="1638">
        <v>0</v>
      </c>
      <c r="AO140" s="1712">
        <v>0</v>
      </c>
      <c r="AP140" s="1704">
        <v>0</v>
      </c>
      <c r="AQ140" s="1638">
        <v>0</v>
      </c>
      <c r="AR140" s="1712">
        <v>0</v>
      </c>
      <c r="AS140" s="1704">
        <v>0</v>
      </c>
      <c r="AT140" s="1638">
        <v>0</v>
      </c>
      <c r="AU140" s="1712">
        <v>0</v>
      </c>
      <c r="AV140" s="1704">
        <v>0</v>
      </c>
      <c r="AW140" s="1638">
        <v>0</v>
      </c>
      <c r="AX140" s="1712">
        <v>0</v>
      </c>
      <c r="AY140" s="1704">
        <v>0</v>
      </c>
      <c r="AZ140" s="1638">
        <v>0</v>
      </c>
      <c r="BA140" s="1712">
        <v>0</v>
      </c>
      <c r="BB140" s="1704">
        <v>0</v>
      </c>
      <c r="BC140" s="1638">
        <v>0</v>
      </c>
      <c r="BD140" s="1712">
        <v>0</v>
      </c>
      <c r="BE140" s="1704">
        <v>0</v>
      </c>
      <c r="BF140" s="1638">
        <v>0</v>
      </c>
      <c r="BG140" s="1712">
        <v>0</v>
      </c>
      <c r="BH140" s="1704">
        <v>0</v>
      </c>
      <c r="BI140" s="1638">
        <v>0</v>
      </c>
      <c r="BJ140" s="1712">
        <v>0</v>
      </c>
      <c r="BK140" s="1704">
        <v>0</v>
      </c>
      <c r="BL140" s="1638">
        <v>0</v>
      </c>
      <c r="BM140" s="1712">
        <v>0</v>
      </c>
      <c r="BN140" s="1704">
        <v>0</v>
      </c>
      <c r="BO140" s="1638">
        <v>0</v>
      </c>
      <c r="BP140" s="1712">
        <v>0</v>
      </c>
      <c r="BQ140" s="1704">
        <v>0</v>
      </c>
      <c r="BR140" s="1638">
        <v>0</v>
      </c>
      <c r="BS140" s="1712">
        <v>0</v>
      </c>
      <c r="BT140" s="1704">
        <v>0</v>
      </c>
      <c r="BU140" s="1638">
        <v>0</v>
      </c>
      <c r="BV140" s="1712">
        <v>0</v>
      </c>
      <c r="BW140" s="1704">
        <v>0</v>
      </c>
      <c r="BX140" s="1638">
        <v>0</v>
      </c>
      <c r="BY140" s="1712">
        <v>0</v>
      </c>
      <c r="BZ140" s="1704">
        <v>0</v>
      </c>
      <c r="CA140" s="1711">
        <v>0</v>
      </c>
    </row>
    <row r="141" ht="21.75" customHeight="1">
      <c r="A141" s="1687"/>
      <c r="B141" s="1622"/>
      <c r="C141" s="1688"/>
      <c r="D141" s="1640" t="s">
        <v>527</v>
      </c>
      <c r="E141" s="1701"/>
      <c r="F141" s="1628" t="s">
        <v>528</v>
      </c>
      <c r="G141" s="1701">
        <v>110</v>
      </c>
      <c r="H141" s="1718">
        <v>118</v>
      </c>
      <c r="I141" s="1715"/>
      <c r="J141" s="1717"/>
      <c r="K141" s="1718">
        <v>118</v>
      </c>
      <c r="L141" s="1715"/>
      <c r="M141" s="1717"/>
      <c r="N141" s="1718">
        <v>118</v>
      </c>
      <c r="O141" s="1715"/>
      <c r="P141" s="1717"/>
      <c r="Q141" s="1718">
        <v>118</v>
      </c>
      <c r="R141" s="1715"/>
      <c r="S141" s="1717"/>
      <c r="T141" s="1718">
        <v>118</v>
      </c>
      <c r="U141" s="1715"/>
      <c r="V141" s="1717"/>
      <c r="W141" s="1718">
        <v>118</v>
      </c>
      <c r="X141" s="1715"/>
      <c r="Y141" s="1717"/>
      <c r="Z141" s="1718">
        <v>118</v>
      </c>
      <c r="AA141" s="1715"/>
      <c r="AB141" s="1717"/>
      <c r="AC141" s="1718">
        <v>118</v>
      </c>
      <c r="AD141" s="1715"/>
      <c r="AE141" s="1717"/>
      <c r="AF141" s="1718">
        <v>116</v>
      </c>
      <c r="AG141" s="1715"/>
      <c r="AH141" s="1717"/>
      <c r="AI141" s="1718">
        <v>116</v>
      </c>
      <c r="AJ141" s="1715"/>
      <c r="AK141" s="1717"/>
      <c r="AL141" s="1718">
        <v>116</v>
      </c>
      <c r="AM141" s="1715"/>
      <c r="AN141" s="1717"/>
      <c r="AO141" s="1718">
        <v>116</v>
      </c>
      <c r="AP141" s="1715"/>
      <c r="AQ141" s="1717"/>
      <c r="AR141" s="1718">
        <v>116</v>
      </c>
      <c r="AS141" s="1715"/>
      <c r="AT141" s="1717"/>
      <c r="AU141" s="1718">
        <v>118</v>
      </c>
      <c r="AV141" s="1715"/>
      <c r="AW141" s="1717"/>
      <c r="AX141" s="1718">
        <v>116</v>
      </c>
      <c r="AY141" s="1715"/>
      <c r="AZ141" s="1717"/>
      <c r="BA141" s="1718">
        <v>116</v>
      </c>
      <c r="BB141" s="1715"/>
      <c r="BC141" s="1717"/>
      <c r="BD141" s="1718">
        <v>118</v>
      </c>
      <c r="BE141" s="1715"/>
      <c r="BF141" s="1717"/>
      <c r="BG141" s="1718">
        <v>116</v>
      </c>
      <c r="BH141" s="1715"/>
      <c r="BI141" s="1717"/>
      <c r="BJ141" s="1718">
        <v>116</v>
      </c>
      <c r="BK141" s="1715"/>
      <c r="BL141" s="1717"/>
      <c r="BM141" s="1718">
        <v>116</v>
      </c>
      <c r="BN141" s="1715"/>
      <c r="BO141" s="1717"/>
      <c r="BP141" s="1718">
        <v>116</v>
      </c>
      <c r="BQ141" s="1715"/>
      <c r="BR141" s="1717"/>
      <c r="BS141" s="1718">
        <v>118</v>
      </c>
      <c r="BT141" s="1715"/>
      <c r="BU141" s="1717"/>
      <c r="BV141" s="1718">
        <v>118</v>
      </c>
      <c r="BW141" s="1715"/>
      <c r="BX141" s="1717"/>
      <c r="BY141" s="1718">
        <v>118</v>
      </c>
      <c r="BZ141" s="1715"/>
      <c r="CA141" s="1717"/>
    </row>
    <row r="142" ht="21.75" customHeight="1">
      <c r="A142" s="1687"/>
      <c r="B142" s="1622"/>
      <c r="C142" s="1688"/>
      <c r="D142" s="1700" t="s">
        <v>529</v>
      </c>
      <c r="E142" s="1628"/>
      <c r="F142" s="1701" t="s">
        <v>528</v>
      </c>
      <c r="G142" s="1628">
        <v>110</v>
      </c>
      <c r="H142" s="1718">
        <v>116</v>
      </c>
      <c r="I142" s="1715"/>
      <c r="J142" s="1717"/>
      <c r="K142" s="1718">
        <v>117</v>
      </c>
      <c r="L142" s="1715"/>
      <c r="M142" s="1717"/>
      <c r="N142" s="1718">
        <v>116</v>
      </c>
      <c r="O142" s="1715"/>
      <c r="P142" s="1717"/>
      <c r="Q142" s="1718">
        <v>117</v>
      </c>
      <c r="R142" s="1715"/>
      <c r="S142" s="1717"/>
      <c r="T142" s="1718">
        <v>116</v>
      </c>
      <c r="U142" s="1715"/>
      <c r="V142" s="1717"/>
      <c r="W142" s="1718">
        <v>116</v>
      </c>
      <c r="X142" s="1715"/>
      <c r="Y142" s="1717"/>
      <c r="Z142" s="1718">
        <v>116</v>
      </c>
      <c r="AA142" s="1715"/>
      <c r="AB142" s="1717"/>
      <c r="AC142" s="1718">
        <v>118</v>
      </c>
      <c r="AD142" s="1715"/>
      <c r="AE142" s="1717"/>
      <c r="AF142" s="1718">
        <v>115</v>
      </c>
      <c r="AG142" s="1715"/>
      <c r="AH142" s="1717"/>
      <c r="AI142" s="1718">
        <v>115</v>
      </c>
      <c r="AJ142" s="1715"/>
      <c r="AK142" s="1717"/>
      <c r="AL142" s="1718">
        <v>115</v>
      </c>
      <c r="AM142" s="1715"/>
      <c r="AN142" s="1717"/>
      <c r="AO142" s="1718">
        <v>115</v>
      </c>
      <c r="AP142" s="1715"/>
      <c r="AQ142" s="1717"/>
      <c r="AR142" s="1718">
        <v>115</v>
      </c>
      <c r="AS142" s="1715"/>
      <c r="AT142" s="1717"/>
      <c r="AU142" s="1718">
        <v>117</v>
      </c>
      <c r="AV142" s="1715"/>
      <c r="AW142" s="1717"/>
      <c r="AX142" s="1718">
        <v>115</v>
      </c>
      <c r="AY142" s="1715"/>
      <c r="AZ142" s="1717"/>
      <c r="BA142" s="1718">
        <v>115</v>
      </c>
      <c r="BB142" s="1715"/>
      <c r="BC142" s="1717"/>
      <c r="BD142" s="1718">
        <v>117</v>
      </c>
      <c r="BE142" s="1715"/>
      <c r="BF142" s="1717"/>
      <c r="BG142" s="1718">
        <v>115</v>
      </c>
      <c r="BH142" s="1715"/>
      <c r="BI142" s="1717"/>
      <c r="BJ142" s="1718">
        <v>115</v>
      </c>
      <c r="BK142" s="1715"/>
      <c r="BL142" s="1717"/>
      <c r="BM142" s="1718">
        <v>115</v>
      </c>
      <c r="BN142" s="1715"/>
      <c r="BO142" s="1717"/>
      <c r="BP142" s="1718">
        <v>115</v>
      </c>
      <c r="BQ142" s="1715"/>
      <c r="BR142" s="1717"/>
      <c r="BS142" s="1718">
        <v>117</v>
      </c>
      <c r="BT142" s="1715"/>
      <c r="BU142" s="1717"/>
      <c r="BV142" s="1718">
        <v>117</v>
      </c>
      <c r="BW142" s="1715"/>
      <c r="BX142" s="1717"/>
      <c r="BY142" s="1718">
        <v>117</v>
      </c>
      <c r="BZ142" s="1715"/>
      <c r="CA142" s="1717"/>
    </row>
    <row r="143" ht="21.75" customHeight="1">
      <c r="A143" s="1687"/>
      <c r="B143" s="1622"/>
      <c r="C143" s="1688"/>
      <c r="D143" s="1640" t="s">
        <v>527</v>
      </c>
      <c r="E143" s="1701"/>
      <c r="F143" s="1628" t="s">
        <v>528</v>
      </c>
      <c r="G143" s="1701">
        <v>35</v>
      </c>
      <c r="H143" s="1718">
        <v>36</v>
      </c>
      <c r="I143" s="1715"/>
      <c r="J143" s="1717"/>
      <c r="K143" s="1718">
        <v>36</v>
      </c>
      <c r="L143" s="1715"/>
      <c r="M143" s="1717"/>
      <c r="N143" s="1718">
        <v>36</v>
      </c>
      <c r="O143" s="1715"/>
      <c r="P143" s="1717"/>
      <c r="Q143" s="1718">
        <v>36</v>
      </c>
      <c r="R143" s="1715"/>
      <c r="S143" s="1717"/>
      <c r="T143" s="1718">
        <v>36</v>
      </c>
      <c r="U143" s="1715"/>
      <c r="V143" s="1717"/>
      <c r="W143" s="1718">
        <v>36</v>
      </c>
      <c r="X143" s="1715"/>
      <c r="Y143" s="1717"/>
      <c r="Z143" s="1718">
        <v>36</v>
      </c>
      <c r="AA143" s="1715"/>
      <c r="AB143" s="1717"/>
      <c r="AC143" s="1718">
        <v>35</v>
      </c>
      <c r="AD143" s="1715"/>
      <c r="AE143" s="1717"/>
      <c r="AF143" s="1718">
        <v>36</v>
      </c>
      <c r="AG143" s="1715"/>
      <c r="AH143" s="1717"/>
      <c r="AI143" s="1718">
        <v>36</v>
      </c>
      <c r="AJ143" s="1715"/>
      <c r="AK143" s="1717"/>
      <c r="AL143" s="1718">
        <v>36</v>
      </c>
      <c r="AM143" s="1715"/>
      <c r="AN143" s="1717"/>
      <c r="AO143" s="1718">
        <v>36</v>
      </c>
      <c r="AP143" s="1715"/>
      <c r="AQ143" s="1717"/>
      <c r="AR143" s="1718">
        <v>36</v>
      </c>
      <c r="AS143" s="1715"/>
      <c r="AT143" s="1717"/>
      <c r="AU143" s="1718">
        <v>36</v>
      </c>
      <c r="AV143" s="1715"/>
      <c r="AW143" s="1717"/>
      <c r="AX143" s="1718">
        <v>36</v>
      </c>
      <c r="AY143" s="1715"/>
      <c r="AZ143" s="1717"/>
      <c r="BA143" s="1718">
        <v>36</v>
      </c>
      <c r="BB143" s="1715"/>
      <c r="BC143" s="1717"/>
      <c r="BD143" s="1718">
        <v>36</v>
      </c>
      <c r="BE143" s="1715"/>
      <c r="BF143" s="1717"/>
      <c r="BG143" s="1718">
        <v>36</v>
      </c>
      <c r="BH143" s="1715"/>
      <c r="BI143" s="1717"/>
      <c r="BJ143" s="1718">
        <v>36</v>
      </c>
      <c r="BK143" s="1715"/>
      <c r="BL143" s="1717"/>
      <c r="BM143" s="1718">
        <v>36</v>
      </c>
      <c r="BN143" s="1715"/>
      <c r="BO143" s="1717"/>
      <c r="BP143" s="1718">
        <v>36</v>
      </c>
      <c r="BQ143" s="1715"/>
      <c r="BR143" s="1717"/>
      <c r="BS143" s="1718">
        <v>36</v>
      </c>
      <c r="BT143" s="1715"/>
      <c r="BU143" s="1717"/>
      <c r="BV143" s="1718">
        <v>36</v>
      </c>
      <c r="BW143" s="1715"/>
      <c r="BX143" s="1717"/>
      <c r="BY143" s="1718">
        <v>36</v>
      </c>
      <c r="BZ143" s="1715"/>
      <c r="CA143" s="1717"/>
    </row>
    <row r="144" ht="21.75" customHeight="1">
      <c r="A144" s="1687"/>
      <c r="B144" s="1622"/>
      <c r="C144" s="1688"/>
      <c r="D144" s="1700" t="s">
        <v>529</v>
      </c>
      <c r="E144" s="1628"/>
      <c r="F144" s="1701" t="s">
        <v>528</v>
      </c>
      <c r="G144" s="1628">
        <v>35</v>
      </c>
      <c r="H144" s="1718">
        <v>36</v>
      </c>
      <c r="I144" s="1715"/>
      <c r="J144" s="1717"/>
      <c r="K144" s="1718">
        <v>36</v>
      </c>
      <c r="L144" s="1715"/>
      <c r="M144" s="1717"/>
      <c r="N144" s="1718">
        <v>36</v>
      </c>
      <c r="O144" s="1715"/>
      <c r="P144" s="1717"/>
      <c r="Q144" s="1718">
        <v>36</v>
      </c>
      <c r="R144" s="1715"/>
      <c r="S144" s="1717"/>
      <c r="T144" s="1718">
        <v>36</v>
      </c>
      <c r="U144" s="1715"/>
      <c r="V144" s="1717"/>
      <c r="W144" s="1718">
        <v>36</v>
      </c>
      <c r="X144" s="1715"/>
      <c r="Y144" s="1717"/>
      <c r="Z144" s="1718">
        <v>36</v>
      </c>
      <c r="AA144" s="1715"/>
      <c r="AB144" s="1717"/>
      <c r="AC144" s="1718">
        <v>35</v>
      </c>
      <c r="AD144" s="1715"/>
      <c r="AE144" s="1717"/>
      <c r="AF144" s="1718">
        <v>36</v>
      </c>
      <c r="AG144" s="1715"/>
      <c r="AH144" s="1717"/>
      <c r="AI144" s="1718">
        <v>36</v>
      </c>
      <c r="AJ144" s="1715"/>
      <c r="AK144" s="1717"/>
      <c r="AL144" s="1718">
        <v>36</v>
      </c>
      <c r="AM144" s="1715"/>
      <c r="AN144" s="1717"/>
      <c r="AO144" s="1718">
        <v>36</v>
      </c>
      <c r="AP144" s="1715"/>
      <c r="AQ144" s="1717"/>
      <c r="AR144" s="1718">
        <v>36</v>
      </c>
      <c r="AS144" s="1715"/>
      <c r="AT144" s="1717"/>
      <c r="AU144" s="1718">
        <v>36</v>
      </c>
      <c r="AV144" s="1715"/>
      <c r="AW144" s="1717"/>
      <c r="AX144" s="1718">
        <v>36</v>
      </c>
      <c r="AY144" s="1715"/>
      <c r="AZ144" s="1717"/>
      <c r="BA144" s="1718">
        <v>36</v>
      </c>
      <c r="BB144" s="1715"/>
      <c r="BC144" s="1717"/>
      <c r="BD144" s="1718">
        <v>36</v>
      </c>
      <c r="BE144" s="1715"/>
      <c r="BF144" s="1717"/>
      <c r="BG144" s="1718">
        <v>36</v>
      </c>
      <c r="BH144" s="1715"/>
      <c r="BI144" s="1717"/>
      <c r="BJ144" s="1718">
        <v>36</v>
      </c>
      <c r="BK144" s="1715"/>
      <c r="BL144" s="1717"/>
      <c r="BM144" s="1718">
        <v>36</v>
      </c>
      <c r="BN144" s="1715"/>
      <c r="BO144" s="1717"/>
      <c r="BP144" s="1718">
        <v>36</v>
      </c>
      <c r="BQ144" s="1715"/>
      <c r="BR144" s="1717"/>
      <c r="BS144" s="1718">
        <v>36</v>
      </c>
      <c r="BT144" s="1715"/>
      <c r="BU144" s="1717"/>
      <c r="BV144" s="1718">
        <v>36</v>
      </c>
      <c r="BW144" s="1715"/>
      <c r="BX144" s="1717"/>
      <c r="BY144" s="1718">
        <v>36</v>
      </c>
      <c r="BZ144" s="1715"/>
      <c r="CA144" s="1717"/>
    </row>
    <row r="145" ht="21.75" customHeight="1">
      <c r="A145" s="1687"/>
      <c r="B145" s="1622"/>
      <c r="C145" s="1688"/>
      <c r="D145" s="1640" t="s">
        <v>527</v>
      </c>
      <c r="E145" s="1701"/>
      <c r="F145" s="1628" t="s">
        <v>528</v>
      </c>
      <c r="G145" s="1701">
        <v>6</v>
      </c>
      <c r="H145" s="1718">
        <v>6.0999999999999996</v>
      </c>
      <c r="I145" s="1715"/>
      <c r="J145" s="1717"/>
      <c r="K145" s="1718">
        <v>6.0999999999999996</v>
      </c>
      <c r="L145" s="1715"/>
      <c r="M145" s="1717"/>
      <c r="N145" s="1718">
        <v>6.0999999999999996</v>
      </c>
      <c r="O145" s="1715"/>
      <c r="P145" s="1717"/>
      <c r="Q145" s="1718">
        <v>6.0999999999999996</v>
      </c>
      <c r="R145" s="1715"/>
      <c r="S145" s="1717"/>
      <c r="T145" s="1718">
        <v>6.0999999999999996</v>
      </c>
      <c r="U145" s="1715"/>
      <c r="V145" s="1717"/>
      <c r="W145" s="1718">
        <v>6.0999999999999996</v>
      </c>
      <c r="X145" s="1715"/>
      <c r="Y145" s="1717"/>
      <c r="Z145" s="1718">
        <v>6.0999999999999996</v>
      </c>
      <c r="AA145" s="1715"/>
      <c r="AB145" s="1717"/>
      <c r="AC145" s="1718">
        <v>6</v>
      </c>
      <c r="AD145" s="1715"/>
      <c r="AE145" s="1717"/>
      <c r="AF145" s="1718">
        <v>6.0999999999999996</v>
      </c>
      <c r="AG145" s="1715"/>
      <c r="AH145" s="1717"/>
      <c r="AI145" s="1718">
        <v>6.0999999999999996</v>
      </c>
      <c r="AJ145" s="1715"/>
      <c r="AK145" s="1717"/>
      <c r="AL145" s="1718">
        <v>6.0999999999999996</v>
      </c>
      <c r="AM145" s="1715"/>
      <c r="AN145" s="1717"/>
      <c r="AO145" s="1718">
        <v>6.0999999999999996</v>
      </c>
      <c r="AP145" s="1715"/>
      <c r="AQ145" s="1717"/>
      <c r="AR145" s="1718">
        <v>6.0999999999999996</v>
      </c>
      <c r="AS145" s="1715"/>
      <c r="AT145" s="1717"/>
      <c r="AU145" s="1718">
        <v>6.0999999999999996</v>
      </c>
      <c r="AV145" s="1715"/>
      <c r="AW145" s="1717"/>
      <c r="AX145" s="1718">
        <v>6.0999999999999996</v>
      </c>
      <c r="AY145" s="1715"/>
      <c r="AZ145" s="1717"/>
      <c r="BA145" s="1718">
        <v>6.0999999999999996</v>
      </c>
      <c r="BB145" s="1715"/>
      <c r="BC145" s="1717"/>
      <c r="BD145" s="1718">
        <v>6.0999999999999996</v>
      </c>
      <c r="BE145" s="1715"/>
      <c r="BF145" s="1717"/>
      <c r="BG145" s="1718">
        <v>6.0999999999999996</v>
      </c>
      <c r="BH145" s="1715"/>
      <c r="BI145" s="1717"/>
      <c r="BJ145" s="1718">
        <v>6.0999999999999996</v>
      </c>
      <c r="BK145" s="1715"/>
      <c r="BL145" s="1717"/>
      <c r="BM145" s="1718">
        <v>6.0999999999999996</v>
      </c>
      <c r="BN145" s="1715"/>
      <c r="BO145" s="1717"/>
      <c r="BP145" s="1718">
        <v>6.0999999999999996</v>
      </c>
      <c r="BQ145" s="1715"/>
      <c r="BR145" s="1717"/>
      <c r="BS145" s="1718">
        <v>6.0999999999999996</v>
      </c>
      <c r="BT145" s="1715"/>
      <c r="BU145" s="1717"/>
      <c r="BV145" s="1718">
        <v>6.0999999999999996</v>
      </c>
      <c r="BW145" s="1715"/>
      <c r="BX145" s="1717"/>
      <c r="BY145" s="1718">
        <v>6.0999999999999996</v>
      </c>
      <c r="BZ145" s="1715"/>
      <c r="CA145" s="1717"/>
    </row>
    <row r="146" ht="21.75" customHeight="1">
      <c r="A146" s="1687"/>
      <c r="B146" s="1805"/>
      <c r="C146" s="1688"/>
      <c r="D146" s="1700" t="s">
        <v>529</v>
      </c>
      <c r="E146" s="1701"/>
      <c r="F146" s="1701" t="s">
        <v>528</v>
      </c>
      <c r="G146" s="1701">
        <v>6</v>
      </c>
      <c r="H146" s="1806">
        <v>6.0999999999999996</v>
      </c>
      <c r="I146" s="1807"/>
      <c r="J146" s="1808"/>
      <c r="K146" s="1806">
        <v>6.0999999999999996</v>
      </c>
      <c r="L146" s="1807"/>
      <c r="M146" s="1808"/>
      <c r="N146" s="1806">
        <v>6.0999999999999996</v>
      </c>
      <c r="O146" s="1807"/>
      <c r="P146" s="1808"/>
      <c r="Q146" s="1806">
        <v>6.0999999999999996</v>
      </c>
      <c r="R146" s="1807"/>
      <c r="S146" s="1808"/>
      <c r="T146" s="1718">
        <v>6.0999999999999996</v>
      </c>
      <c r="U146" s="1715"/>
      <c r="V146" s="1717"/>
      <c r="W146" s="1806">
        <v>6.0999999999999996</v>
      </c>
      <c r="X146" s="1807"/>
      <c r="Y146" s="1808"/>
      <c r="Z146" s="1806">
        <v>6.0999999999999996</v>
      </c>
      <c r="AA146" s="1807"/>
      <c r="AB146" s="1808"/>
      <c r="AC146" s="1718">
        <v>6</v>
      </c>
      <c r="AD146" s="1715"/>
      <c r="AE146" s="1717"/>
      <c r="AF146" s="1806">
        <v>6.0999999999999996</v>
      </c>
      <c r="AG146" s="1807"/>
      <c r="AH146" s="1808"/>
      <c r="AI146" s="1806">
        <v>6.0999999999999996</v>
      </c>
      <c r="AJ146" s="1807"/>
      <c r="AK146" s="1808"/>
      <c r="AL146" s="1718">
        <v>6.0999999999999996</v>
      </c>
      <c r="AM146" s="1715"/>
      <c r="AN146" s="1717"/>
      <c r="AO146" s="1806">
        <v>6.0999999999999996</v>
      </c>
      <c r="AP146" s="1807"/>
      <c r="AQ146" s="1808"/>
      <c r="AR146" s="1806">
        <v>6.0999999999999996</v>
      </c>
      <c r="AS146" s="1807"/>
      <c r="AT146" s="1808"/>
      <c r="AU146" s="1806">
        <v>6.0999999999999996</v>
      </c>
      <c r="AV146" s="1807"/>
      <c r="AW146" s="1808"/>
      <c r="AX146" s="1806">
        <v>6.0999999999999996</v>
      </c>
      <c r="AY146" s="1807"/>
      <c r="AZ146" s="1808"/>
      <c r="BA146" s="1806">
        <v>6.0999999999999996</v>
      </c>
      <c r="BB146" s="1807"/>
      <c r="BC146" s="1808"/>
      <c r="BD146" s="1806">
        <v>6.0999999999999996</v>
      </c>
      <c r="BE146" s="1807"/>
      <c r="BF146" s="1808"/>
      <c r="BG146" s="1806">
        <v>6.0999999999999996</v>
      </c>
      <c r="BH146" s="1807"/>
      <c r="BI146" s="1808"/>
      <c r="BJ146" s="1806">
        <v>6.0999999999999996</v>
      </c>
      <c r="BK146" s="1807"/>
      <c r="BL146" s="1808"/>
      <c r="BM146" s="1806">
        <v>6.0999999999999996</v>
      </c>
      <c r="BN146" s="1807"/>
      <c r="BO146" s="1808"/>
      <c r="BP146" s="1806">
        <v>6.0999999999999996</v>
      </c>
      <c r="BQ146" s="1807"/>
      <c r="BR146" s="1808"/>
      <c r="BS146" s="1718">
        <v>6.0999999999999996</v>
      </c>
      <c r="BT146" s="1715"/>
      <c r="BU146" s="1717"/>
      <c r="BV146" s="1806">
        <v>6.0999999999999996</v>
      </c>
      <c r="BW146" s="1807"/>
      <c r="BX146" s="1808"/>
      <c r="BY146" s="1806">
        <v>6.0999999999999996</v>
      </c>
      <c r="BZ146" s="1807"/>
      <c r="CA146" s="1808"/>
    </row>
    <row r="147" ht="21.75" customHeight="1">
      <c r="A147" s="1770">
        <v>4</v>
      </c>
      <c r="B147" s="1668" t="s">
        <v>224</v>
      </c>
      <c r="C147" s="1669"/>
      <c r="D147" s="1677"/>
      <c r="E147" s="1670"/>
      <c r="F147" s="1670"/>
      <c r="G147" s="1670"/>
      <c r="H147" s="1684"/>
      <c r="I147" s="1685"/>
      <c r="J147" s="1686"/>
      <c r="K147" s="1684"/>
      <c r="L147" s="1631"/>
      <c r="M147" s="1686"/>
      <c r="N147" s="1684"/>
      <c r="O147" s="1631"/>
      <c r="P147" s="1686"/>
      <c r="Q147" s="1684"/>
      <c r="R147" s="1631"/>
      <c r="S147" s="1686"/>
      <c r="T147" s="1684"/>
      <c r="U147" s="1631"/>
      <c r="V147" s="1686"/>
      <c r="W147" s="1684"/>
      <c r="X147" s="1631"/>
      <c r="Y147" s="1686"/>
      <c r="Z147" s="1684"/>
      <c r="AA147" s="1631"/>
      <c r="AB147" s="1686"/>
      <c r="AC147" s="1684"/>
      <c r="AD147" s="1631"/>
      <c r="AE147" s="1686"/>
      <c r="AF147" s="1684"/>
      <c r="AG147" s="1631"/>
      <c r="AH147" s="1686"/>
      <c r="AI147" s="1684"/>
      <c r="AJ147" s="1631"/>
      <c r="AK147" s="1686"/>
      <c r="AL147" s="1684"/>
      <c r="AM147" s="1631"/>
      <c r="AN147" s="1686"/>
      <c r="AO147" s="1684"/>
      <c r="AP147" s="1631"/>
      <c r="AQ147" s="1686"/>
      <c r="AR147" s="1684"/>
      <c r="AS147" s="1631"/>
      <c r="AT147" s="1686"/>
      <c r="AU147" s="1684"/>
      <c r="AV147" s="1631"/>
      <c r="AW147" s="1686"/>
      <c r="AX147" s="1684"/>
      <c r="AY147" s="1631"/>
      <c r="AZ147" s="1686"/>
      <c r="BA147" s="1684"/>
      <c r="BB147" s="1631"/>
      <c r="BC147" s="1686"/>
      <c r="BD147" s="1684"/>
      <c r="BE147" s="1631"/>
      <c r="BF147" s="1686"/>
      <c r="BG147" s="1684"/>
      <c r="BH147" s="1631"/>
      <c r="BI147" s="1686"/>
      <c r="BJ147" s="1684"/>
      <c r="BK147" s="1631"/>
      <c r="BL147" s="1686"/>
      <c r="BM147" s="1684"/>
      <c r="BN147" s="1631"/>
      <c r="BO147" s="1686"/>
      <c r="BP147" s="1684"/>
      <c r="BQ147" s="1631"/>
      <c r="BR147" s="1686"/>
      <c r="BS147" s="1684"/>
      <c r="BT147" s="1631"/>
      <c r="BU147" s="1686"/>
      <c r="BV147" s="1684"/>
      <c r="BW147" s="1631"/>
      <c r="BX147" s="1686"/>
      <c r="BY147" s="1684"/>
      <c r="BZ147" s="1631"/>
      <c r="CA147" s="1686"/>
    </row>
    <row r="148" ht="21.75" customHeight="1">
      <c r="A148" s="1687"/>
      <c r="B148" s="1622"/>
      <c r="C148" s="1688" t="s">
        <v>618</v>
      </c>
      <c r="D148" s="1774" t="s">
        <v>161</v>
      </c>
      <c r="E148" s="1775"/>
      <c r="F148" s="1775" t="s">
        <v>488</v>
      </c>
      <c r="G148" s="1794">
        <v>110</v>
      </c>
      <c r="H148" s="1710">
        <v>-0.28999999999999998</v>
      </c>
      <c r="I148" s="1638">
        <v>0.22</v>
      </c>
      <c r="J148" s="1739">
        <v>2</v>
      </c>
      <c r="K148" s="1710">
        <v>-0.28999999999999998</v>
      </c>
      <c r="L148" s="1697">
        <v>0.22</v>
      </c>
      <c r="M148" s="1699">
        <v>2</v>
      </c>
      <c r="N148" s="1710">
        <v>-0.28999999999999998</v>
      </c>
      <c r="O148" s="1697">
        <v>0.22</v>
      </c>
      <c r="P148" s="1699">
        <v>2</v>
      </c>
      <c r="Q148" s="1710">
        <v>-0.28999999999999998</v>
      </c>
      <c r="R148" s="1697">
        <v>0.22</v>
      </c>
      <c r="S148" s="1699">
        <v>2</v>
      </c>
      <c r="T148" s="1638">
        <v>-0.28999999999999998</v>
      </c>
      <c r="U148" s="1697">
        <v>0.22</v>
      </c>
      <c r="V148" s="1699">
        <v>2</v>
      </c>
      <c r="W148" s="1710">
        <v>-0.28999999999999998</v>
      </c>
      <c r="X148" s="1697">
        <v>0.22</v>
      </c>
      <c r="Y148" s="1699">
        <v>2</v>
      </c>
      <c r="Z148" s="1710">
        <v>-0.28999999999999998</v>
      </c>
      <c r="AA148" s="1697">
        <v>0.22</v>
      </c>
      <c r="AB148" s="1699">
        <v>2</v>
      </c>
      <c r="AC148" s="1710">
        <v>-0.28999999999999998</v>
      </c>
      <c r="AD148" s="1697">
        <v>0.22</v>
      </c>
      <c r="AE148" s="1699">
        <v>2</v>
      </c>
      <c r="AF148" s="1710">
        <v>-0.28999999999999998</v>
      </c>
      <c r="AG148" s="1697">
        <v>0.22</v>
      </c>
      <c r="AH148" s="1699">
        <v>2</v>
      </c>
      <c r="AI148" s="1710">
        <v>-0.28999999999999998</v>
      </c>
      <c r="AJ148" s="1697">
        <v>0.22</v>
      </c>
      <c r="AK148" s="1699">
        <v>2</v>
      </c>
      <c r="AL148" s="1638">
        <v>0.79000000000000004</v>
      </c>
      <c r="AM148" s="1697">
        <v>0.049000000000000002</v>
      </c>
      <c r="AN148" s="1699">
        <v>4</v>
      </c>
      <c r="AO148" s="1710">
        <v>0.79000000000000004</v>
      </c>
      <c r="AP148" s="1697">
        <v>0.049000000000000002</v>
      </c>
      <c r="AQ148" s="1699">
        <v>4</v>
      </c>
      <c r="AR148" s="1710">
        <v>0.79000000000000004</v>
      </c>
      <c r="AS148" s="1697">
        <v>0.049000000000000002</v>
      </c>
      <c r="AT148" s="1699">
        <v>4</v>
      </c>
      <c r="AU148" s="1710">
        <v>0.79000000000000004</v>
      </c>
      <c r="AV148" s="1697">
        <v>0.049000000000000002</v>
      </c>
      <c r="AW148" s="1699">
        <v>4</v>
      </c>
      <c r="AX148" s="1710">
        <v>0.79000000000000004</v>
      </c>
      <c r="AY148" s="1697">
        <v>0.049000000000000002</v>
      </c>
      <c r="AZ148" s="1699">
        <v>4</v>
      </c>
      <c r="BA148" s="1710">
        <v>0.79000000000000004</v>
      </c>
      <c r="BB148" s="1697">
        <v>0.049000000000000002</v>
      </c>
      <c r="BC148" s="1699">
        <v>4</v>
      </c>
      <c r="BD148" s="1710">
        <v>0.79000000000000004</v>
      </c>
      <c r="BE148" s="1697">
        <v>0.049000000000000002</v>
      </c>
      <c r="BF148" s="1699">
        <v>4</v>
      </c>
      <c r="BG148" s="1710">
        <v>0.79000000000000004</v>
      </c>
      <c r="BH148" s="1697">
        <v>0.049000000000000002</v>
      </c>
      <c r="BI148" s="1699">
        <v>4</v>
      </c>
      <c r="BJ148" s="1710">
        <v>0.79000000000000004</v>
      </c>
      <c r="BK148" s="1697">
        <v>0.049000000000000002</v>
      </c>
      <c r="BL148" s="1699">
        <v>4</v>
      </c>
      <c r="BM148" s="1710">
        <v>0.79000000000000004</v>
      </c>
      <c r="BN148" s="1697">
        <v>0.049000000000000002</v>
      </c>
      <c r="BO148" s="1699">
        <v>4</v>
      </c>
      <c r="BP148" s="1710">
        <v>0.79000000000000004</v>
      </c>
      <c r="BQ148" s="1697">
        <v>0.049000000000000002</v>
      </c>
      <c r="BR148" s="1699">
        <v>4</v>
      </c>
      <c r="BS148" s="1638">
        <v>-7.8899999999999997</v>
      </c>
      <c r="BT148" s="1697">
        <v>0.22</v>
      </c>
      <c r="BU148" s="1699">
        <v>39</v>
      </c>
      <c r="BV148" s="1710">
        <v>-7.8899999999999997</v>
      </c>
      <c r="BW148" s="1697">
        <v>0.22</v>
      </c>
      <c r="BX148" s="1699">
        <v>39</v>
      </c>
      <c r="BY148" s="1710">
        <v>-7.8899999999999997</v>
      </c>
      <c r="BZ148" s="1697">
        <v>0.22</v>
      </c>
      <c r="CA148" s="1699">
        <v>39</v>
      </c>
    </row>
    <row r="149" ht="21.75" customHeight="1">
      <c r="A149" s="1687"/>
      <c r="B149" s="1622"/>
      <c r="C149" s="1688"/>
      <c r="D149" s="1700"/>
      <c r="E149" s="1701"/>
      <c r="F149" s="1701" t="s">
        <v>491</v>
      </c>
      <c r="G149" s="1701">
        <v>35</v>
      </c>
      <c r="H149" s="1712">
        <v>0</v>
      </c>
      <c r="I149" s="1704">
        <v>0</v>
      </c>
      <c r="J149" s="1739">
        <v>0</v>
      </c>
      <c r="K149" s="1712">
        <v>0</v>
      </c>
      <c r="L149" s="1638">
        <v>0</v>
      </c>
      <c r="M149" s="1711">
        <v>0</v>
      </c>
      <c r="N149" s="1712">
        <v>0</v>
      </c>
      <c r="O149" s="1638">
        <v>0</v>
      </c>
      <c r="P149" s="1711">
        <v>0</v>
      </c>
      <c r="Q149" s="1712">
        <v>0</v>
      </c>
      <c r="R149" s="1638">
        <v>0</v>
      </c>
      <c r="S149" s="1711">
        <v>0</v>
      </c>
      <c r="T149" s="1712">
        <v>0</v>
      </c>
      <c r="U149" s="1638">
        <v>0</v>
      </c>
      <c r="V149" s="1711">
        <v>0</v>
      </c>
      <c r="W149" s="1712">
        <v>0</v>
      </c>
      <c r="X149" s="1638">
        <v>0</v>
      </c>
      <c r="Y149" s="1711">
        <v>0</v>
      </c>
      <c r="Z149" s="1712">
        <v>0</v>
      </c>
      <c r="AA149" s="1638">
        <v>0</v>
      </c>
      <c r="AB149" s="1711">
        <v>0</v>
      </c>
      <c r="AC149" s="1712">
        <v>0</v>
      </c>
      <c r="AD149" s="1638">
        <v>0</v>
      </c>
      <c r="AE149" s="1711">
        <v>0</v>
      </c>
      <c r="AF149" s="1712">
        <v>0</v>
      </c>
      <c r="AG149" s="1638">
        <v>0</v>
      </c>
      <c r="AH149" s="1711">
        <v>0</v>
      </c>
      <c r="AI149" s="1712">
        <v>0</v>
      </c>
      <c r="AJ149" s="1638">
        <v>0</v>
      </c>
      <c r="AK149" s="1711">
        <v>0</v>
      </c>
      <c r="AL149" s="1712">
        <v>0</v>
      </c>
      <c r="AM149" s="1638">
        <v>0</v>
      </c>
      <c r="AN149" s="1711">
        <v>0</v>
      </c>
      <c r="AO149" s="1712">
        <v>0</v>
      </c>
      <c r="AP149" s="1638">
        <v>0</v>
      </c>
      <c r="AQ149" s="1711">
        <v>0</v>
      </c>
      <c r="AR149" s="1712">
        <v>0</v>
      </c>
      <c r="AS149" s="1638">
        <v>0</v>
      </c>
      <c r="AT149" s="1711">
        <v>0</v>
      </c>
      <c r="AU149" s="1712">
        <v>0</v>
      </c>
      <c r="AV149" s="1638">
        <v>0</v>
      </c>
      <c r="AW149" s="1711">
        <v>0</v>
      </c>
      <c r="AX149" s="1712">
        <v>0</v>
      </c>
      <c r="AY149" s="1638">
        <v>0</v>
      </c>
      <c r="AZ149" s="1711">
        <v>0</v>
      </c>
      <c r="BA149" s="1712">
        <v>0</v>
      </c>
      <c r="BB149" s="1638">
        <v>0</v>
      </c>
      <c r="BC149" s="1711">
        <v>0</v>
      </c>
      <c r="BD149" s="1712">
        <v>0</v>
      </c>
      <c r="BE149" s="1638">
        <v>0</v>
      </c>
      <c r="BF149" s="1711">
        <v>0</v>
      </c>
      <c r="BG149" s="1712">
        <v>0</v>
      </c>
      <c r="BH149" s="1638">
        <v>0</v>
      </c>
      <c r="BI149" s="1711">
        <v>0</v>
      </c>
      <c r="BJ149" s="1712">
        <v>0</v>
      </c>
      <c r="BK149" s="1638">
        <v>0</v>
      </c>
      <c r="BL149" s="1711">
        <v>0</v>
      </c>
      <c r="BM149" s="1712">
        <v>0</v>
      </c>
      <c r="BN149" s="1638">
        <v>0</v>
      </c>
      <c r="BO149" s="1711">
        <v>0</v>
      </c>
      <c r="BP149" s="1712">
        <v>0</v>
      </c>
      <c r="BQ149" s="1638">
        <v>0</v>
      </c>
      <c r="BR149" s="1711">
        <v>0</v>
      </c>
      <c r="BS149" s="1712">
        <v>0</v>
      </c>
      <c r="BT149" s="1638">
        <v>0</v>
      </c>
      <c r="BU149" s="1711">
        <v>0</v>
      </c>
      <c r="BV149" s="1712">
        <v>0</v>
      </c>
      <c r="BW149" s="1638">
        <v>0</v>
      </c>
      <c r="BX149" s="1711">
        <v>0</v>
      </c>
      <c r="BY149" s="1712">
        <v>0</v>
      </c>
      <c r="BZ149" s="1638">
        <v>0</v>
      </c>
      <c r="CA149" s="1711">
        <v>0</v>
      </c>
    </row>
    <row r="150" ht="21.75" customHeight="1">
      <c r="A150" s="1687"/>
      <c r="B150" s="1622"/>
      <c r="C150" s="1688" t="s">
        <v>619</v>
      </c>
      <c r="D150" s="1745"/>
      <c r="E150" s="1701"/>
      <c r="F150" s="1701" t="s">
        <v>493</v>
      </c>
      <c r="G150" s="1701">
        <v>6</v>
      </c>
      <c r="H150" s="1712">
        <v>0</v>
      </c>
      <c r="I150" s="1704">
        <v>0</v>
      </c>
      <c r="J150" s="1739">
        <v>0</v>
      </c>
      <c r="K150" s="1638">
        <v>0</v>
      </c>
      <c r="L150" s="1704">
        <v>0</v>
      </c>
      <c r="M150" s="1638">
        <v>0</v>
      </c>
      <c r="N150" s="1712">
        <v>0</v>
      </c>
      <c r="O150" s="1704">
        <v>0</v>
      </c>
      <c r="P150" s="1638">
        <v>0</v>
      </c>
      <c r="Q150" s="1712">
        <v>0</v>
      </c>
      <c r="R150" s="1704">
        <v>0</v>
      </c>
      <c r="S150" s="1638">
        <v>0</v>
      </c>
      <c r="T150" s="1712">
        <v>0</v>
      </c>
      <c r="U150" s="1704">
        <v>0</v>
      </c>
      <c r="V150" s="1638">
        <v>0</v>
      </c>
      <c r="W150" s="1712">
        <v>0</v>
      </c>
      <c r="X150" s="1704">
        <v>0</v>
      </c>
      <c r="Y150" s="1638">
        <v>0</v>
      </c>
      <c r="Z150" s="1712">
        <v>0</v>
      </c>
      <c r="AA150" s="1704">
        <v>0</v>
      </c>
      <c r="AB150" s="1638">
        <v>0</v>
      </c>
      <c r="AC150" s="1712">
        <v>0</v>
      </c>
      <c r="AD150" s="1704">
        <v>0</v>
      </c>
      <c r="AE150" s="1638">
        <v>0</v>
      </c>
      <c r="AF150" s="1712">
        <v>0</v>
      </c>
      <c r="AG150" s="1704">
        <v>0</v>
      </c>
      <c r="AH150" s="1638">
        <v>0</v>
      </c>
      <c r="AI150" s="1712">
        <v>0</v>
      </c>
      <c r="AJ150" s="1704">
        <v>0</v>
      </c>
      <c r="AK150" s="1638">
        <v>0</v>
      </c>
      <c r="AL150" s="1712">
        <v>0</v>
      </c>
      <c r="AM150" s="1704">
        <v>0</v>
      </c>
      <c r="AN150" s="1638">
        <v>0</v>
      </c>
      <c r="AO150" s="1712">
        <v>0</v>
      </c>
      <c r="AP150" s="1704">
        <v>0</v>
      </c>
      <c r="AQ150" s="1638">
        <v>0</v>
      </c>
      <c r="AR150" s="1712">
        <v>0</v>
      </c>
      <c r="AS150" s="1704">
        <v>0</v>
      </c>
      <c r="AT150" s="1638">
        <v>0</v>
      </c>
      <c r="AU150" s="1712">
        <v>0</v>
      </c>
      <c r="AV150" s="1704">
        <v>0</v>
      </c>
      <c r="AW150" s="1638">
        <v>0</v>
      </c>
      <c r="AX150" s="1712">
        <v>0</v>
      </c>
      <c r="AY150" s="1704">
        <v>0</v>
      </c>
      <c r="AZ150" s="1638">
        <v>0</v>
      </c>
      <c r="BA150" s="1712">
        <v>0</v>
      </c>
      <c r="BB150" s="1704">
        <v>0</v>
      </c>
      <c r="BC150" s="1638">
        <v>0</v>
      </c>
      <c r="BD150" s="1712">
        <v>0</v>
      </c>
      <c r="BE150" s="1704">
        <v>0</v>
      </c>
      <c r="BF150" s="1638">
        <v>0</v>
      </c>
      <c r="BG150" s="1712">
        <v>0</v>
      </c>
      <c r="BH150" s="1704">
        <v>0</v>
      </c>
      <c r="BI150" s="1638">
        <v>0</v>
      </c>
      <c r="BJ150" s="1712">
        <v>0</v>
      </c>
      <c r="BK150" s="1704">
        <v>0</v>
      </c>
      <c r="BL150" s="1638">
        <v>0</v>
      </c>
      <c r="BM150" s="1712">
        <v>0</v>
      </c>
      <c r="BN150" s="1704">
        <v>0</v>
      </c>
      <c r="BO150" s="1638">
        <v>0</v>
      </c>
      <c r="BP150" s="1712">
        <v>0</v>
      </c>
      <c r="BQ150" s="1704">
        <v>0</v>
      </c>
      <c r="BR150" s="1638">
        <v>0</v>
      </c>
      <c r="BS150" s="1712">
        <v>0</v>
      </c>
      <c r="BT150" s="1704">
        <v>0</v>
      </c>
      <c r="BU150" s="1638">
        <v>0</v>
      </c>
      <c r="BV150" s="1712">
        <v>0</v>
      </c>
      <c r="BW150" s="1704">
        <v>0</v>
      </c>
      <c r="BX150" s="1638">
        <v>0</v>
      </c>
      <c r="BY150" s="1712">
        <v>0</v>
      </c>
      <c r="BZ150" s="1704">
        <v>0</v>
      </c>
      <c r="CA150" s="1711">
        <v>0</v>
      </c>
    </row>
    <row r="151" s="1620" customFormat="1" ht="21.75" customHeight="1">
      <c r="A151" s="1687"/>
      <c r="B151" s="1620"/>
      <c r="C151" s="1688"/>
      <c r="D151" s="1640"/>
      <c r="E151" s="1701"/>
      <c r="F151" s="1628" t="s">
        <v>494</v>
      </c>
      <c r="G151" s="1701" t="s">
        <v>495</v>
      </c>
      <c r="H151" s="1718">
        <v>7</v>
      </c>
      <c r="I151" s="1715"/>
      <c r="J151" s="1717"/>
      <c r="K151" s="1718">
        <v>7</v>
      </c>
      <c r="L151" s="1715"/>
      <c r="M151" s="1717"/>
      <c r="N151" s="1718">
        <v>7</v>
      </c>
      <c r="O151" s="1715"/>
      <c r="P151" s="1717"/>
      <c r="Q151" s="1718">
        <v>7</v>
      </c>
      <c r="R151" s="1715"/>
      <c r="S151" s="1717"/>
      <c r="T151" s="1718">
        <v>7</v>
      </c>
      <c r="U151" s="1715"/>
      <c r="V151" s="1717"/>
      <c r="W151" s="1718">
        <v>7</v>
      </c>
      <c r="X151" s="1715"/>
      <c r="Y151" s="1717"/>
      <c r="Z151" s="1718">
        <v>7</v>
      </c>
      <c r="AA151" s="1715"/>
      <c r="AB151" s="1717"/>
      <c r="AC151" s="1718">
        <v>7</v>
      </c>
      <c r="AD151" s="1715"/>
      <c r="AE151" s="1717"/>
      <c r="AF151" s="1718">
        <v>7</v>
      </c>
      <c r="AG151" s="1715"/>
      <c r="AH151" s="1717"/>
      <c r="AI151" s="1718">
        <v>7</v>
      </c>
      <c r="AJ151" s="1715"/>
      <c r="AK151" s="1717"/>
      <c r="AL151" s="1718">
        <v>7</v>
      </c>
      <c r="AM151" s="1715"/>
      <c r="AN151" s="1717"/>
      <c r="AO151" s="1718">
        <v>7</v>
      </c>
      <c r="AP151" s="1715"/>
      <c r="AQ151" s="1717"/>
      <c r="AR151" s="1718">
        <v>7</v>
      </c>
      <c r="AS151" s="1715"/>
      <c r="AT151" s="1717"/>
      <c r="AU151" s="1718">
        <v>7</v>
      </c>
      <c r="AV151" s="1715"/>
      <c r="AW151" s="1717"/>
      <c r="AX151" s="1718">
        <v>7</v>
      </c>
      <c r="AY151" s="1715"/>
      <c r="AZ151" s="1717"/>
      <c r="BA151" s="1718">
        <v>7</v>
      </c>
      <c r="BB151" s="1715"/>
      <c r="BC151" s="1717"/>
      <c r="BD151" s="1718">
        <v>7</v>
      </c>
      <c r="BE151" s="1715"/>
      <c r="BF151" s="1717"/>
      <c r="BG151" s="1718">
        <v>7</v>
      </c>
      <c r="BH151" s="1715"/>
      <c r="BI151" s="1717"/>
      <c r="BJ151" s="1718">
        <v>7</v>
      </c>
      <c r="BK151" s="1715"/>
      <c r="BL151" s="1717"/>
      <c r="BM151" s="1718">
        <v>7</v>
      </c>
      <c r="BN151" s="1715"/>
      <c r="BO151" s="1717"/>
      <c r="BP151" s="1718">
        <v>7</v>
      </c>
      <c r="BQ151" s="1715"/>
      <c r="BR151" s="1717"/>
      <c r="BS151" s="1718">
        <v>7</v>
      </c>
      <c r="BT151" s="1715"/>
      <c r="BU151" s="1717"/>
      <c r="BV151" s="1718">
        <v>7</v>
      </c>
      <c r="BW151" s="1715"/>
      <c r="BX151" s="1717"/>
      <c r="BY151" s="1718">
        <v>7</v>
      </c>
      <c r="BZ151" s="1715"/>
      <c r="CA151" s="1717"/>
    </row>
    <row r="152" ht="21.75" customHeight="1">
      <c r="A152" s="1687"/>
      <c r="B152" s="1622"/>
      <c r="C152" s="1688"/>
      <c r="D152" s="1700"/>
      <c r="E152" s="1701"/>
      <c r="F152" s="1701" t="s">
        <v>496</v>
      </c>
      <c r="G152" s="1701" t="s">
        <v>495</v>
      </c>
      <c r="H152" s="1718"/>
      <c r="I152" s="1715"/>
      <c r="J152" s="1717"/>
      <c r="K152" s="1718"/>
      <c r="L152" s="1715"/>
      <c r="M152" s="1717"/>
      <c r="N152" s="1718"/>
      <c r="O152" s="1715"/>
      <c r="P152" s="1717"/>
      <c r="Q152" s="1718"/>
      <c r="R152" s="1715"/>
      <c r="S152" s="1717"/>
      <c r="T152" s="1718"/>
      <c r="U152" s="1715"/>
      <c r="V152" s="1717"/>
      <c r="W152" s="1718"/>
      <c r="X152" s="1715"/>
      <c r="Y152" s="1717"/>
      <c r="Z152" s="1718"/>
      <c r="AA152" s="1715"/>
      <c r="AB152" s="1717"/>
      <c r="AC152" s="1718"/>
      <c r="AD152" s="1715"/>
      <c r="AE152" s="1717"/>
      <c r="AF152" s="1718"/>
      <c r="AG152" s="1715"/>
      <c r="AH152" s="1717"/>
      <c r="AI152" s="1718"/>
      <c r="AJ152" s="1715"/>
      <c r="AK152" s="1717"/>
      <c r="AL152" s="1718"/>
      <c r="AM152" s="1715"/>
      <c r="AN152" s="1717"/>
      <c r="AO152" s="1718"/>
      <c r="AP152" s="1715"/>
      <c r="AQ152" s="1717"/>
      <c r="AR152" s="1718"/>
      <c r="AS152" s="1715"/>
      <c r="AT152" s="1717"/>
      <c r="AU152" s="1718"/>
      <c r="AV152" s="1715"/>
      <c r="AW152" s="1717"/>
      <c r="AX152" s="1718"/>
      <c r="AY152" s="1715"/>
      <c r="AZ152" s="1717"/>
      <c r="BA152" s="1718"/>
      <c r="BB152" s="1715"/>
      <c r="BC152" s="1717"/>
      <c r="BD152" s="1718"/>
      <c r="BE152" s="1715"/>
      <c r="BF152" s="1717"/>
      <c r="BG152" s="1718"/>
      <c r="BH152" s="1715"/>
      <c r="BI152" s="1717"/>
      <c r="BJ152" s="1718"/>
      <c r="BK152" s="1715"/>
      <c r="BL152" s="1717"/>
      <c r="BM152" s="1718"/>
      <c r="BN152" s="1715"/>
      <c r="BO152" s="1717"/>
      <c r="BP152" s="1718"/>
      <c r="BQ152" s="1715"/>
      <c r="BR152" s="1717"/>
      <c r="BS152" s="1718"/>
      <c r="BT152" s="1715"/>
      <c r="BU152" s="1717"/>
      <c r="BV152" s="1718"/>
      <c r="BW152" s="1715"/>
      <c r="BX152" s="1717"/>
      <c r="BY152" s="1718"/>
      <c r="BZ152" s="1715"/>
      <c r="CA152" s="1717"/>
    </row>
    <row r="153" ht="21.75" customHeight="1">
      <c r="A153" s="1687"/>
      <c r="B153" s="1622"/>
      <c r="C153" s="1688" t="s">
        <v>620</v>
      </c>
      <c r="D153" s="1700" t="s">
        <v>116</v>
      </c>
      <c r="E153" s="1701"/>
      <c r="F153" s="1701" t="s">
        <v>488</v>
      </c>
      <c r="G153" s="1803">
        <v>110</v>
      </c>
      <c r="H153" s="1710">
        <v>-0.48999999999999999</v>
      </c>
      <c r="I153" s="1638">
        <v>0.23000000000000001</v>
      </c>
      <c r="J153" s="1739">
        <v>3</v>
      </c>
      <c r="K153" s="1710">
        <v>-0.48999999999999999</v>
      </c>
      <c r="L153" s="1704">
        <v>0.23000000000000001</v>
      </c>
      <c r="M153" s="1711">
        <v>3</v>
      </c>
      <c r="N153" s="1710">
        <v>-0.48999999999999999</v>
      </c>
      <c r="O153" s="1704">
        <v>0.23000000000000001</v>
      </c>
      <c r="P153" s="1711">
        <v>3</v>
      </c>
      <c r="Q153" s="1710">
        <v>-0.48999999999999999</v>
      </c>
      <c r="R153" s="1704">
        <v>0.23000000000000001</v>
      </c>
      <c r="S153" s="1711">
        <v>3</v>
      </c>
      <c r="T153" s="1638">
        <v>-0.48999999999999999</v>
      </c>
      <c r="U153" s="1704">
        <v>0.23000000000000001</v>
      </c>
      <c r="V153" s="1711">
        <v>3</v>
      </c>
      <c r="W153" s="1710">
        <v>-0.48999999999999999</v>
      </c>
      <c r="X153" s="1704">
        <v>0.23000000000000001</v>
      </c>
      <c r="Y153" s="1711">
        <v>3</v>
      </c>
      <c r="Z153" s="1710">
        <v>-0.48999999999999999</v>
      </c>
      <c r="AA153" s="1704">
        <v>0.23000000000000001</v>
      </c>
      <c r="AB153" s="1711">
        <v>3</v>
      </c>
      <c r="AC153" s="1710">
        <v>-0.48999999999999999</v>
      </c>
      <c r="AD153" s="1704">
        <v>0.23000000000000001</v>
      </c>
      <c r="AE153" s="1711">
        <v>3</v>
      </c>
      <c r="AF153" s="1710">
        <v>-0.48999999999999999</v>
      </c>
      <c r="AG153" s="1704">
        <v>0.23000000000000001</v>
      </c>
      <c r="AH153" s="1711">
        <v>3</v>
      </c>
      <c r="AI153" s="1710">
        <v>-0.48999999999999999</v>
      </c>
      <c r="AJ153" s="1704">
        <v>0.23000000000000001</v>
      </c>
      <c r="AK153" s="1711">
        <v>3</v>
      </c>
      <c r="AL153" s="1638">
        <v>-0.79000000000000004</v>
      </c>
      <c r="AM153" s="1704">
        <v>0.095000000000000001</v>
      </c>
      <c r="AN153" s="1711">
        <v>4</v>
      </c>
      <c r="AO153" s="1710">
        <v>-0.79000000000000004</v>
      </c>
      <c r="AP153" s="1704">
        <v>0.095000000000000001</v>
      </c>
      <c r="AQ153" s="1711">
        <v>4</v>
      </c>
      <c r="AR153" s="1710">
        <v>-0.79000000000000004</v>
      </c>
      <c r="AS153" s="1704">
        <v>0.095000000000000001</v>
      </c>
      <c r="AT153" s="1711">
        <v>4</v>
      </c>
      <c r="AU153" s="1710">
        <v>-0.79000000000000004</v>
      </c>
      <c r="AV153" s="1704">
        <v>0.095000000000000001</v>
      </c>
      <c r="AW153" s="1711">
        <v>4</v>
      </c>
      <c r="AX153" s="1710">
        <v>-0.79000000000000004</v>
      </c>
      <c r="AY153" s="1704">
        <v>0.095000000000000001</v>
      </c>
      <c r="AZ153" s="1711">
        <v>4</v>
      </c>
      <c r="BA153" s="1710">
        <v>-0.79000000000000004</v>
      </c>
      <c r="BB153" s="1704">
        <v>0.095000000000000001</v>
      </c>
      <c r="BC153" s="1711">
        <v>4</v>
      </c>
      <c r="BD153" s="1710">
        <v>-0.79000000000000004</v>
      </c>
      <c r="BE153" s="1704">
        <v>0.095000000000000001</v>
      </c>
      <c r="BF153" s="1711">
        <v>4</v>
      </c>
      <c r="BG153" s="1710">
        <v>-0.79000000000000004</v>
      </c>
      <c r="BH153" s="1704">
        <v>0.095000000000000001</v>
      </c>
      <c r="BI153" s="1711">
        <v>4</v>
      </c>
      <c r="BJ153" s="1710">
        <v>-0.79000000000000004</v>
      </c>
      <c r="BK153" s="1704">
        <v>0.095000000000000001</v>
      </c>
      <c r="BL153" s="1711">
        <v>4</v>
      </c>
      <c r="BM153" s="1710">
        <v>-0.79000000000000004</v>
      </c>
      <c r="BN153" s="1704">
        <v>0.095000000000000001</v>
      </c>
      <c r="BO153" s="1711">
        <v>4</v>
      </c>
      <c r="BP153" s="1710">
        <v>-0.79000000000000004</v>
      </c>
      <c r="BQ153" s="1704">
        <v>0.095000000000000001</v>
      </c>
      <c r="BR153" s="1711">
        <v>4</v>
      </c>
      <c r="BS153" s="1638">
        <v>-0.45000000000000001</v>
      </c>
      <c r="BT153" s="1704">
        <v>0.33000000000000002</v>
      </c>
      <c r="BU153" s="1711">
        <v>3</v>
      </c>
      <c r="BV153" s="1710">
        <v>-0.45000000000000001</v>
      </c>
      <c r="BW153" s="1704">
        <v>0.33000000000000002</v>
      </c>
      <c r="BX153" s="1711">
        <v>3</v>
      </c>
      <c r="BY153" s="1710">
        <v>-0.45000000000000001</v>
      </c>
      <c r="BZ153" s="1704">
        <v>0.33000000000000002</v>
      </c>
      <c r="CA153" s="1711">
        <v>3</v>
      </c>
    </row>
    <row r="154" ht="21.75" customHeight="1">
      <c r="A154" s="1687"/>
      <c r="B154" s="1620"/>
      <c r="C154" s="1688"/>
      <c r="D154" s="1640"/>
      <c r="E154" s="1701"/>
      <c r="F154" s="1628" t="s">
        <v>491</v>
      </c>
      <c r="G154" s="1701">
        <v>35</v>
      </c>
      <c r="H154" s="1744">
        <v>-0.54000000000000004</v>
      </c>
      <c r="I154" s="1631">
        <v>0.20999999999999999</v>
      </c>
      <c r="J154" s="1711">
        <v>10</v>
      </c>
      <c r="K154" s="1744">
        <v>-0.70999999999999996</v>
      </c>
      <c r="L154" s="1734">
        <v>-0.12</v>
      </c>
      <c r="M154" s="1711">
        <v>12</v>
      </c>
      <c r="N154" s="1744">
        <v>-0.54000000000000004</v>
      </c>
      <c r="O154" s="1734">
        <v>0.20999999999999999</v>
      </c>
      <c r="P154" s="1711">
        <v>10</v>
      </c>
      <c r="Q154" s="1744">
        <v>-0.70999999999999996</v>
      </c>
      <c r="R154" s="1734">
        <v>-0.12</v>
      </c>
      <c r="S154" s="1711">
        <v>12</v>
      </c>
      <c r="T154" s="1744">
        <v>-0.54000000000000004</v>
      </c>
      <c r="U154" s="1631">
        <v>0.20999999999999999</v>
      </c>
      <c r="V154" s="1739">
        <v>10</v>
      </c>
      <c r="W154" s="1744">
        <v>-0.54000000000000004</v>
      </c>
      <c r="X154" s="1734">
        <v>0.20999999999999999</v>
      </c>
      <c r="Y154" s="1711">
        <v>10</v>
      </c>
      <c r="Z154" s="1744">
        <v>-0.54000000000000004</v>
      </c>
      <c r="AA154" s="1734">
        <v>0.20999999999999999</v>
      </c>
      <c r="AB154" s="1711">
        <v>10</v>
      </c>
      <c r="AC154" s="1744">
        <v>0</v>
      </c>
      <c r="AD154" s="1631">
        <v>0</v>
      </c>
      <c r="AE154" s="1739">
        <v>0</v>
      </c>
      <c r="AF154" s="1744">
        <v>-0.62</v>
      </c>
      <c r="AG154" s="1734">
        <v>0.01</v>
      </c>
      <c r="AH154" s="1711">
        <v>10</v>
      </c>
      <c r="AI154" s="1744">
        <v>-0.62</v>
      </c>
      <c r="AJ154" s="1734">
        <v>0.01</v>
      </c>
      <c r="AK154" s="1711">
        <v>10</v>
      </c>
      <c r="AL154" s="1744">
        <v>-0.62</v>
      </c>
      <c r="AM154" s="1631">
        <v>0.01</v>
      </c>
      <c r="AN154" s="1739">
        <v>10</v>
      </c>
      <c r="AO154" s="1744">
        <v>-0.62</v>
      </c>
      <c r="AP154" s="1734">
        <v>0.01</v>
      </c>
      <c r="AQ154" s="1711">
        <v>10</v>
      </c>
      <c r="AR154" s="1744">
        <v>-0.62</v>
      </c>
      <c r="AS154" s="1734">
        <v>0.01</v>
      </c>
      <c r="AT154" s="1711">
        <v>10</v>
      </c>
      <c r="AU154" s="1744">
        <v>-0.70999999999999996</v>
      </c>
      <c r="AV154" s="1734">
        <v>-0.12</v>
      </c>
      <c r="AW154" s="1711">
        <v>12</v>
      </c>
      <c r="AX154" s="1744">
        <v>-0.62</v>
      </c>
      <c r="AY154" s="1734">
        <v>0.01</v>
      </c>
      <c r="AZ154" s="1711">
        <v>10</v>
      </c>
      <c r="BA154" s="1744">
        <v>-0.62</v>
      </c>
      <c r="BB154" s="1734">
        <v>0.01</v>
      </c>
      <c r="BC154" s="1711">
        <v>10</v>
      </c>
      <c r="BD154" s="1744">
        <v>-0.70999999999999996</v>
      </c>
      <c r="BE154" s="1734">
        <v>-0.12</v>
      </c>
      <c r="BF154" s="1711">
        <v>12</v>
      </c>
      <c r="BG154" s="1744">
        <v>-0.62</v>
      </c>
      <c r="BH154" s="1734">
        <v>0.01</v>
      </c>
      <c r="BI154" s="1711">
        <v>10</v>
      </c>
      <c r="BJ154" s="1744">
        <v>-0.62</v>
      </c>
      <c r="BK154" s="1734">
        <v>0.01</v>
      </c>
      <c r="BL154" s="1711">
        <v>10</v>
      </c>
      <c r="BM154" s="1744">
        <v>-0.62</v>
      </c>
      <c r="BN154" s="1734">
        <v>0.01</v>
      </c>
      <c r="BO154" s="1711">
        <v>10</v>
      </c>
      <c r="BP154" s="1744">
        <v>-0.62</v>
      </c>
      <c r="BQ154" s="1734">
        <v>0.01</v>
      </c>
      <c r="BR154" s="1711">
        <v>10</v>
      </c>
      <c r="BS154" s="1744">
        <v>-0.70999999999999996</v>
      </c>
      <c r="BT154" s="1631">
        <v>-0.12</v>
      </c>
      <c r="BU154" s="1739">
        <v>12</v>
      </c>
      <c r="BV154" s="1744">
        <v>-0.70999999999999996</v>
      </c>
      <c r="BW154" s="1734">
        <v>-0.12</v>
      </c>
      <c r="BX154" s="1711">
        <v>12</v>
      </c>
      <c r="BY154" s="1744">
        <v>-0.70999999999999996</v>
      </c>
      <c r="BZ154" s="1734">
        <v>-0.12</v>
      </c>
      <c r="CA154" s="1711">
        <v>12</v>
      </c>
    </row>
    <row r="155" ht="21.75" customHeight="1">
      <c r="A155" s="1687"/>
      <c r="B155" s="1620"/>
      <c r="C155" s="1688" t="s">
        <v>621</v>
      </c>
      <c r="D155" s="1745"/>
      <c r="E155" s="1628"/>
      <c r="F155" s="1701" t="s">
        <v>493</v>
      </c>
      <c r="G155" s="1628">
        <v>6</v>
      </c>
      <c r="H155" s="1757">
        <v>0.23000000000000001</v>
      </c>
      <c r="I155" s="1743">
        <v>-0.16</v>
      </c>
      <c r="J155" s="1758">
        <v>27</v>
      </c>
      <c r="K155" s="1631">
        <v>0.89000000000000001</v>
      </c>
      <c r="L155" s="1743">
        <v>-0.31</v>
      </c>
      <c r="M155" s="1758">
        <v>91</v>
      </c>
      <c r="N155" s="1631">
        <v>0.23000000000000001</v>
      </c>
      <c r="O155" s="1743">
        <v>-0.16</v>
      </c>
      <c r="P155" s="1758">
        <v>27</v>
      </c>
      <c r="Q155" s="1631">
        <v>0.89000000000000001</v>
      </c>
      <c r="R155" s="1743">
        <v>-0.31</v>
      </c>
      <c r="S155" s="1758">
        <v>91</v>
      </c>
      <c r="T155" s="1631">
        <v>0.23000000000000001</v>
      </c>
      <c r="U155" s="1743">
        <v>-0.16</v>
      </c>
      <c r="V155" s="1638">
        <v>27</v>
      </c>
      <c r="W155" s="1757">
        <v>0.23000000000000001</v>
      </c>
      <c r="X155" s="1743">
        <v>-0.16</v>
      </c>
      <c r="Y155" s="1758">
        <v>27</v>
      </c>
      <c r="Z155" s="1631">
        <v>0.23000000000000001</v>
      </c>
      <c r="AA155" s="1743">
        <v>-0.16</v>
      </c>
      <c r="AB155" s="1758">
        <v>27</v>
      </c>
      <c r="AC155" s="1631">
        <v>0</v>
      </c>
      <c r="AD155" s="1743">
        <v>0</v>
      </c>
      <c r="AE155" s="1638">
        <v>0</v>
      </c>
      <c r="AF155" s="1757">
        <v>0.53000000000000003</v>
      </c>
      <c r="AG155" s="1743">
        <v>-0.20000000000000001</v>
      </c>
      <c r="AH155" s="1758">
        <v>55</v>
      </c>
      <c r="AI155" s="1631">
        <v>0.53000000000000003</v>
      </c>
      <c r="AJ155" s="1743">
        <v>-0.20000000000000001</v>
      </c>
      <c r="AK155" s="1758">
        <v>55</v>
      </c>
      <c r="AL155" s="1631">
        <v>0.53000000000000003</v>
      </c>
      <c r="AM155" s="1743">
        <v>-0.20000000000000001</v>
      </c>
      <c r="AN155" s="1638">
        <v>55</v>
      </c>
      <c r="AO155" s="1757">
        <v>0.53000000000000003</v>
      </c>
      <c r="AP155" s="1743">
        <v>-0.20000000000000001</v>
      </c>
      <c r="AQ155" s="1758">
        <v>55</v>
      </c>
      <c r="AR155" s="1631">
        <v>0.53000000000000003</v>
      </c>
      <c r="AS155" s="1743">
        <v>-0.20000000000000001</v>
      </c>
      <c r="AT155" s="1758">
        <v>55</v>
      </c>
      <c r="AU155" s="1631">
        <v>0.89000000000000001</v>
      </c>
      <c r="AV155" s="1743">
        <v>-0.31</v>
      </c>
      <c r="AW155" s="1758">
        <v>91</v>
      </c>
      <c r="AX155" s="1631">
        <v>0.53000000000000003</v>
      </c>
      <c r="AY155" s="1743">
        <v>-0.20000000000000001</v>
      </c>
      <c r="AZ155" s="1638">
        <v>55</v>
      </c>
      <c r="BA155" s="1757">
        <v>0.53000000000000003</v>
      </c>
      <c r="BB155" s="1743">
        <v>-0.20000000000000001</v>
      </c>
      <c r="BC155" s="1758">
        <v>55</v>
      </c>
      <c r="BD155" s="1631">
        <v>0.89000000000000001</v>
      </c>
      <c r="BE155" s="1743">
        <v>-0.31</v>
      </c>
      <c r="BF155" s="1758">
        <v>91</v>
      </c>
      <c r="BG155" s="1631">
        <v>0.53000000000000003</v>
      </c>
      <c r="BH155" s="1743">
        <v>-0.20000000000000001</v>
      </c>
      <c r="BI155" s="1758">
        <v>55</v>
      </c>
      <c r="BJ155" s="1631">
        <v>0.53000000000000003</v>
      </c>
      <c r="BK155" s="1743">
        <v>-0.20000000000000001</v>
      </c>
      <c r="BL155" s="1758">
        <v>55</v>
      </c>
      <c r="BM155" s="1631">
        <v>0.53000000000000003</v>
      </c>
      <c r="BN155" s="1743">
        <v>-0.20000000000000001</v>
      </c>
      <c r="BO155" s="1758">
        <v>55</v>
      </c>
      <c r="BP155" s="1631">
        <v>0.53000000000000003</v>
      </c>
      <c r="BQ155" s="1743">
        <v>-0.20000000000000001</v>
      </c>
      <c r="BR155" s="1758">
        <v>55</v>
      </c>
      <c r="BS155" s="1631">
        <v>0.89000000000000001</v>
      </c>
      <c r="BT155" s="1743">
        <v>-0.31</v>
      </c>
      <c r="BU155" s="1638">
        <v>91</v>
      </c>
      <c r="BV155" s="1757">
        <v>0.89000000000000001</v>
      </c>
      <c r="BW155" s="1743">
        <v>-0.31</v>
      </c>
      <c r="BX155" s="1758">
        <v>91</v>
      </c>
      <c r="BY155" s="1631">
        <v>0.89000000000000001</v>
      </c>
      <c r="BZ155" s="1743">
        <v>-0.31</v>
      </c>
      <c r="CA155" s="1711">
        <v>91</v>
      </c>
    </row>
    <row r="156" s="1620" customFormat="1" ht="21.75" customHeight="1">
      <c r="A156" s="1687"/>
      <c r="B156" s="1620"/>
      <c r="C156" s="1688"/>
      <c r="D156" s="1640"/>
      <c r="E156" s="1701"/>
      <c r="F156" s="1628" t="s">
        <v>494</v>
      </c>
      <c r="G156" s="1701" t="s">
        <v>495</v>
      </c>
      <c r="H156" s="1718">
        <v>6</v>
      </c>
      <c r="I156" s="1715"/>
      <c r="J156" s="1717"/>
      <c r="K156" s="1718">
        <v>6</v>
      </c>
      <c r="L156" s="1715"/>
      <c r="M156" s="1717"/>
      <c r="N156" s="1718">
        <v>6</v>
      </c>
      <c r="O156" s="1715"/>
      <c r="P156" s="1717"/>
      <c r="Q156" s="1718">
        <v>6</v>
      </c>
      <c r="R156" s="1715"/>
      <c r="S156" s="1717"/>
      <c r="T156" s="1718">
        <v>6</v>
      </c>
      <c r="U156" s="1715"/>
      <c r="V156" s="1717"/>
      <c r="W156" s="1718">
        <v>6</v>
      </c>
      <c r="X156" s="1715"/>
      <c r="Y156" s="1717"/>
      <c r="Z156" s="1718">
        <v>6</v>
      </c>
      <c r="AA156" s="1715"/>
      <c r="AB156" s="1717"/>
      <c r="AC156" s="1718">
        <v>6</v>
      </c>
      <c r="AD156" s="1715"/>
      <c r="AE156" s="1717"/>
      <c r="AF156" s="1718">
        <v>6</v>
      </c>
      <c r="AG156" s="1715"/>
      <c r="AH156" s="1717"/>
      <c r="AI156" s="1718">
        <v>6</v>
      </c>
      <c r="AJ156" s="1715"/>
      <c r="AK156" s="1717"/>
      <c r="AL156" s="1718">
        <v>6</v>
      </c>
      <c r="AM156" s="1715"/>
      <c r="AN156" s="1717"/>
      <c r="AO156" s="1718">
        <v>6</v>
      </c>
      <c r="AP156" s="1715"/>
      <c r="AQ156" s="1717"/>
      <c r="AR156" s="1718">
        <v>6</v>
      </c>
      <c r="AS156" s="1715"/>
      <c r="AT156" s="1717"/>
      <c r="AU156" s="1718">
        <v>6</v>
      </c>
      <c r="AV156" s="1715"/>
      <c r="AW156" s="1717"/>
      <c r="AX156" s="1718">
        <v>6</v>
      </c>
      <c r="AY156" s="1715"/>
      <c r="AZ156" s="1717"/>
      <c r="BA156" s="1718">
        <v>6</v>
      </c>
      <c r="BB156" s="1715"/>
      <c r="BC156" s="1717"/>
      <c r="BD156" s="1718">
        <v>6</v>
      </c>
      <c r="BE156" s="1715"/>
      <c r="BF156" s="1717"/>
      <c r="BG156" s="1718">
        <v>6</v>
      </c>
      <c r="BH156" s="1715"/>
      <c r="BI156" s="1717"/>
      <c r="BJ156" s="1718">
        <v>6</v>
      </c>
      <c r="BK156" s="1715"/>
      <c r="BL156" s="1717"/>
      <c r="BM156" s="1718">
        <v>6</v>
      </c>
      <c r="BN156" s="1715"/>
      <c r="BO156" s="1717"/>
      <c r="BP156" s="1718">
        <v>6</v>
      </c>
      <c r="BQ156" s="1715"/>
      <c r="BR156" s="1717"/>
      <c r="BS156" s="1718">
        <v>6</v>
      </c>
      <c r="BT156" s="1715"/>
      <c r="BU156" s="1717"/>
      <c r="BV156" s="1718">
        <v>6</v>
      </c>
      <c r="BW156" s="1715"/>
      <c r="BX156" s="1717"/>
      <c r="BY156" s="1718">
        <v>6</v>
      </c>
      <c r="BZ156" s="1715"/>
      <c r="CA156" s="1717"/>
    </row>
    <row r="157" ht="21.75" customHeight="1">
      <c r="A157" s="1687"/>
      <c r="C157" s="1688"/>
      <c r="D157" s="1700"/>
      <c r="E157" s="1701"/>
      <c r="F157" s="1701" t="s">
        <v>496</v>
      </c>
      <c r="G157" s="1701" t="s">
        <v>495</v>
      </c>
      <c r="H157" s="1718"/>
      <c r="I157" s="1715"/>
      <c r="J157" s="1717"/>
      <c r="K157" s="1718"/>
      <c r="L157" s="1715"/>
      <c r="M157" s="1717"/>
      <c r="N157" s="1718"/>
      <c r="O157" s="1715"/>
      <c r="P157" s="1717"/>
      <c r="Q157" s="1718"/>
      <c r="R157" s="1715"/>
      <c r="S157" s="1717"/>
      <c r="T157" s="1718"/>
      <c r="U157" s="1715"/>
      <c r="V157" s="1717"/>
      <c r="W157" s="1718"/>
      <c r="X157" s="1715"/>
      <c r="Y157" s="1717"/>
      <c r="Z157" s="1718"/>
      <c r="AA157" s="1715"/>
      <c r="AB157" s="1717"/>
      <c r="AC157" s="1718"/>
      <c r="AD157" s="1715"/>
      <c r="AE157" s="1717"/>
      <c r="AF157" s="1718"/>
      <c r="AG157" s="1715"/>
      <c r="AH157" s="1717"/>
      <c r="AI157" s="1718"/>
      <c r="AJ157" s="1715"/>
      <c r="AK157" s="1717"/>
      <c r="AL157" s="1718"/>
      <c r="AM157" s="1715"/>
      <c r="AN157" s="1717"/>
      <c r="AO157" s="1718"/>
      <c r="AP157" s="1715"/>
      <c r="AQ157" s="1717"/>
      <c r="AR157" s="1718"/>
      <c r="AS157" s="1715"/>
      <c r="AT157" s="1717"/>
      <c r="AU157" s="1718"/>
      <c r="AV157" s="1715"/>
      <c r="AW157" s="1717"/>
      <c r="AX157" s="1718"/>
      <c r="AY157" s="1715"/>
      <c r="AZ157" s="1717"/>
      <c r="BA157" s="1718"/>
      <c r="BB157" s="1715"/>
      <c r="BC157" s="1717"/>
      <c r="BD157" s="1718"/>
      <c r="BE157" s="1715"/>
      <c r="BF157" s="1717"/>
      <c r="BG157" s="1718"/>
      <c r="BH157" s="1715"/>
      <c r="BI157" s="1717"/>
      <c r="BJ157" s="1718"/>
      <c r="BK157" s="1715"/>
      <c r="BL157" s="1717"/>
      <c r="BM157" s="1718"/>
      <c r="BN157" s="1715"/>
      <c r="BO157" s="1717"/>
      <c r="BP157" s="1718"/>
      <c r="BQ157" s="1715"/>
      <c r="BR157" s="1717"/>
      <c r="BS157" s="1718"/>
      <c r="BT157" s="1715"/>
      <c r="BU157" s="1717"/>
      <c r="BV157" s="1718"/>
      <c r="BW157" s="1715"/>
      <c r="BX157" s="1717"/>
      <c r="BY157" s="1718"/>
      <c r="BZ157" s="1715"/>
      <c r="CA157" s="1717"/>
    </row>
    <row r="158" ht="21.75" customHeight="1">
      <c r="A158" s="1687"/>
      <c r="B158" s="1622" t="s">
        <v>501</v>
      </c>
      <c r="C158" s="1688"/>
      <c r="D158" s="1640" t="s">
        <v>518</v>
      </c>
      <c r="E158" s="1701" t="s">
        <v>495</v>
      </c>
      <c r="F158" s="1628"/>
      <c r="G158" s="1701">
        <v>110</v>
      </c>
      <c r="H158" s="1738">
        <v>0.0097999999999999997</v>
      </c>
      <c r="I158" s="1631">
        <v>-0.0055999999999999999</v>
      </c>
      <c r="J158" s="1711">
        <v>38</v>
      </c>
      <c r="K158" s="1738">
        <v>0.0106</v>
      </c>
      <c r="L158" s="1743">
        <v>-0.0033999999999999998</v>
      </c>
      <c r="M158" s="1711">
        <v>26</v>
      </c>
      <c r="N158" s="1738">
        <v>0.0097999999999999997</v>
      </c>
      <c r="O158" s="1743">
        <v>-0.0055999999999999999</v>
      </c>
      <c r="P158" s="1711">
        <v>38</v>
      </c>
      <c r="Q158" s="1738">
        <v>0.0106</v>
      </c>
      <c r="R158" s="1743">
        <v>-0.0033999999999999998</v>
      </c>
      <c r="S158" s="1739">
        <v>26</v>
      </c>
      <c r="T158" s="1631">
        <v>0.0097999999999999997</v>
      </c>
      <c r="U158" s="1743">
        <v>-0.0055999999999999999</v>
      </c>
      <c r="V158" s="1711">
        <v>38</v>
      </c>
      <c r="W158" s="1738">
        <v>0.0097999999999999997</v>
      </c>
      <c r="X158" s="1743">
        <v>-0.0055999999999999999</v>
      </c>
      <c r="Y158" s="1711">
        <v>38</v>
      </c>
      <c r="Z158" s="1738">
        <v>0.0097999999999999997</v>
      </c>
      <c r="AA158" s="1743">
        <v>-0.0055999999999999999</v>
      </c>
      <c r="AB158" s="1711">
        <v>38</v>
      </c>
      <c r="AC158" s="1631">
        <v>0.0070000000000000001</v>
      </c>
      <c r="AD158" s="1743">
        <v>0.00087699999999999996</v>
      </c>
      <c r="AE158" s="1711">
        <v>26</v>
      </c>
      <c r="AF158" s="1738">
        <v>0.011599999999999999</v>
      </c>
      <c r="AG158" s="1743">
        <v>-0.0030000000000000001</v>
      </c>
      <c r="AH158" s="1711">
        <v>31</v>
      </c>
      <c r="AI158" s="1738">
        <v>0.011599999999999999</v>
      </c>
      <c r="AJ158" s="1743">
        <v>-0.0030000000000000001</v>
      </c>
      <c r="AK158" s="1711">
        <v>31</v>
      </c>
      <c r="AL158" s="1631">
        <v>0.011599999999999999</v>
      </c>
      <c r="AM158" s="1743">
        <v>-0.0030000000000000001</v>
      </c>
      <c r="AN158" s="1711">
        <v>31</v>
      </c>
      <c r="AO158" s="1738">
        <v>0.011599999999999999</v>
      </c>
      <c r="AP158" s="1743">
        <v>-0.0030000000000000001</v>
      </c>
      <c r="AQ158" s="1711">
        <v>31</v>
      </c>
      <c r="AR158" s="1738">
        <v>0.011599999999999999</v>
      </c>
      <c r="AS158" s="1743">
        <v>-0.0030000000000000001</v>
      </c>
      <c r="AT158" s="1711">
        <v>31</v>
      </c>
      <c r="AU158" s="1738">
        <v>0.0106</v>
      </c>
      <c r="AV158" s="1743">
        <v>-0.0033999999999999998</v>
      </c>
      <c r="AW158" s="1711">
        <v>26</v>
      </c>
      <c r="AX158" s="1738">
        <v>0.011599999999999999</v>
      </c>
      <c r="AY158" s="1743">
        <v>-0.0030000000000000001</v>
      </c>
      <c r="AZ158" s="1711">
        <v>31</v>
      </c>
      <c r="BA158" s="1738">
        <v>0.011599999999999999</v>
      </c>
      <c r="BB158" s="1743">
        <v>-0.0030000000000000001</v>
      </c>
      <c r="BC158" s="1711">
        <v>31</v>
      </c>
      <c r="BD158" s="1738">
        <v>0.0106</v>
      </c>
      <c r="BE158" s="1743">
        <v>-0.0033999999999999998</v>
      </c>
      <c r="BF158" s="1711">
        <v>26</v>
      </c>
      <c r="BG158" s="1738">
        <v>0.011599999999999999</v>
      </c>
      <c r="BH158" s="1743">
        <v>-0.0030000000000000001</v>
      </c>
      <c r="BI158" s="1711">
        <v>31</v>
      </c>
      <c r="BJ158" s="1738">
        <v>0.011599999999999999</v>
      </c>
      <c r="BK158" s="1743">
        <v>-0.0030000000000000001</v>
      </c>
      <c r="BL158" s="1711">
        <v>31</v>
      </c>
      <c r="BM158" s="1738">
        <v>0.011599999999999999</v>
      </c>
      <c r="BN158" s="1743">
        <v>-0.0030000000000000001</v>
      </c>
      <c r="BO158" s="1711">
        <v>31</v>
      </c>
      <c r="BP158" s="1738">
        <v>0.011599999999999999</v>
      </c>
      <c r="BQ158" s="1743">
        <v>-0.0030000000000000001</v>
      </c>
      <c r="BR158" s="1711">
        <v>31</v>
      </c>
      <c r="BS158" s="1631">
        <v>0.0106</v>
      </c>
      <c r="BT158" s="1743">
        <v>-0.0033999999999999998</v>
      </c>
      <c r="BU158" s="1711">
        <v>26</v>
      </c>
      <c r="BV158" s="1738">
        <v>0.0106</v>
      </c>
      <c r="BW158" s="1743">
        <v>-0.0033999999999999998</v>
      </c>
      <c r="BX158" s="1711">
        <v>26</v>
      </c>
      <c r="BY158" s="1738">
        <v>0.0106</v>
      </c>
      <c r="BZ158" s="1743">
        <v>-0.0033999999999999998</v>
      </c>
      <c r="CA158" s="1711">
        <v>26</v>
      </c>
    </row>
    <row r="159" ht="21.75" customHeight="1">
      <c r="A159" s="1687"/>
      <c r="B159" s="1622" t="s">
        <v>523</v>
      </c>
      <c r="C159" s="1688"/>
      <c r="D159" s="1700" t="s">
        <v>622</v>
      </c>
      <c r="E159" s="1628" t="s">
        <v>495</v>
      </c>
      <c r="F159" s="1701"/>
      <c r="G159" s="1628">
        <v>110</v>
      </c>
      <c r="H159" s="1744">
        <v>0.154</v>
      </c>
      <c r="I159" s="1743">
        <v>0.128</v>
      </c>
      <c r="J159" s="1711">
        <v>3</v>
      </c>
      <c r="K159" s="1744">
        <v>0.23400000000000001</v>
      </c>
      <c r="L159" s="1631">
        <v>0.14599999999999999</v>
      </c>
      <c r="M159" s="1711">
        <v>5</v>
      </c>
      <c r="N159" s="1744">
        <v>0.154</v>
      </c>
      <c r="O159" s="1631">
        <v>0.128</v>
      </c>
      <c r="P159" s="1711">
        <v>3</v>
      </c>
      <c r="Q159" s="1744">
        <v>0.23400000000000001</v>
      </c>
      <c r="R159" s="1631">
        <v>0.14599999999999999</v>
      </c>
      <c r="S159" s="1711">
        <v>5</v>
      </c>
      <c r="T159" s="1744">
        <v>0.154</v>
      </c>
      <c r="U159" s="1631">
        <v>0.128</v>
      </c>
      <c r="V159" s="1711">
        <v>3</v>
      </c>
      <c r="W159" s="1744">
        <v>0.154</v>
      </c>
      <c r="X159" s="1631">
        <v>0.128</v>
      </c>
      <c r="Y159" s="1711">
        <v>3</v>
      </c>
      <c r="Z159" s="1744">
        <v>0.154</v>
      </c>
      <c r="AA159" s="1631">
        <v>0.128</v>
      </c>
      <c r="AB159" s="1711">
        <v>3</v>
      </c>
      <c r="AC159" s="1744">
        <v>0.154</v>
      </c>
      <c r="AD159" s="1631">
        <v>0.128</v>
      </c>
      <c r="AE159" s="1711">
        <v>3</v>
      </c>
      <c r="AF159" s="1744">
        <v>0.217</v>
      </c>
      <c r="AG159" s="1631">
        <v>0.13700000000000001</v>
      </c>
      <c r="AH159" s="1711">
        <v>25</v>
      </c>
      <c r="AI159" s="1744">
        <v>0.217</v>
      </c>
      <c r="AJ159" s="1631">
        <v>0.13700000000000001</v>
      </c>
      <c r="AK159" s="1711">
        <v>25</v>
      </c>
      <c r="AL159" s="1744">
        <v>0.217</v>
      </c>
      <c r="AM159" s="1631">
        <v>0.13700000000000001</v>
      </c>
      <c r="AN159" s="1711">
        <v>25</v>
      </c>
      <c r="AO159" s="1744">
        <v>0.217</v>
      </c>
      <c r="AP159" s="1631">
        <v>0.13700000000000001</v>
      </c>
      <c r="AQ159" s="1711">
        <v>25</v>
      </c>
      <c r="AR159" s="1744">
        <v>0.217</v>
      </c>
      <c r="AS159" s="1631">
        <v>0.13700000000000001</v>
      </c>
      <c r="AT159" s="1711">
        <v>25</v>
      </c>
      <c r="AU159" s="1744">
        <v>0.23400000000000001</v>
      </c>
      <c r="AV159" s="1631">
        <v>0.14599999999999999</v>
      </c>
      <c r="AW159" s="1711">
        <v>5</v>
      </c>
      <c r="AX159" s="1744">
        <v>0.217</v>
      </c>
      <c r="AY159" s="1631">
        <v>0.13700000000000001</v>
      </c>
      <c r="AZ159" s="1711">
        <v>25</v>
      </c>
      <c r="BA159" s="1744">
        <v>0.217</v>
      </c>
      <c r="BB159" s="1631">
        <v>0.13700000000000001</v>
      </c>
      <c r="BC159" s="1711">
        <v>25</v>
      </c>
      <c r="BD159" s="1744">
        <v>0.23400000000000001</v>
      </c>
      <c r="BE159" s="1631">
        <v>0.14599999999999999</v>
      </c>
      <c r="BF159" s="1711">
        <v>5</v>
      </c>
      <c r="BG159" s="1744">
        <v>0.217</v>
      </c>
      <c r="BH159" s="1631">
        <v>0.13700000000000001</v>
      </c>
      <c r="BI159" s="1711">
        <v>25</v>
      </c>
      <c r="BJ159" s="1744">
        <v>0.217</v>
      </c>
      <c r="BK159" s="1631">
        <v>0.13700000000000001</v>
      </c>
      <c r="BL159" s="1711">
        <v>25</v>
      </c>
      <c r="BM159" s="1744">
        <v>0.217</v>
      </c>
      <c r="BN159" s="1631">
        <v>0.13700000000000001</v>
      </c>
      <c r="BO159" s="1711">
        <v>25</v>
      </c>
      <c r="BP159" s="1744">
        <v>0.217</v>
      </c>
      <c r="BQ159" s="1631">
        <v>0.13700000000000001</v>
      </c>
      <c r="BR159" s="1711">
        <v>25</v>
      </c>
      <c r="BS159" s="1744">
        <v>0.23400000000000001</v>
      </c>
      <c r="BT159" s="1631">
        <v>0.14599999999999999</v>
      </c>
      <c r="BU159" s="1711">
        <v>5</v>
      </c>
      <c r="BV159" s="1744">
        <v>0.23400000000000001</v>
      </c>
      <c r="BW159" s="1631">
        <v>0.14599999999999999</v>
      </c>
      <c r="BX159" s="1711">
        <v>5</v>
      </c>
      <c r="BY159" s="1744">
        <v>0.23400000000000001</v>
      </c>
      <c r="BZ159" s="1631">
        <v>0.14599999999999999</v>
      </c>
      <c r="CA159" s="1711">
        <v>5</v>
      </c>
    </row>
    <row r="160" ht="21.75" customHeight="1">
      <c r="A160" s="1687"/>
      <c r="B160" s="1622" t="s">
        <v>501</v>
      </c>
      <c r="C160" s="1688" t="s">
        <v>623</v>
      </c>
      <c r="D160" s="1640" t="s">
        <v>624</v>
      </c>
      <c r="E160" s="1701" t="s">
        <v>495</v>
      </c>
      <c r="F160" s="1628"/>
      <c r="G160" s="1701">
        <v>35</v>
      </c>
      <c r="H160" s="1631">
        <v>0</v>
      </c>
      <c r="I160" s="1743">
        <v>0</v>
      </c>
      <c r="J160" s="1711">
        <v>0</v>
      </c>
      <c r="K160" s="1631">
        <v>0</v>
      </c>
      <c r="L160" s="1743">
        <v>0</v>
      </c>
      <c r="M160" s="1711">
        <v>0</v>
      </c>
      <c r="N160" s="1631">
        <v>0</v>
      </c>
      <c r="O160" s="1743">
        <v>0</v>
      </c>
      <c r="P160" s="1711">
        <v>0</v>
      </c>
      <c r="Q160" s="1631">
        <v>0</v>
      </c>
      <c r="R160" s="1743">
        <v>0</v>
      </c>
      <c r="S160" s="1711">
        <v>0</v>
      </c>
      <c r="T160" s="1631">
        <v>0</v>
      </c>
      <c r="U160" s="1743">
        <v>0</v>
      </c>
      <c r="V160" s="1711">
        <v>0</v>
      </c>
      <c r="W160" s="1631">
        <v>0</v>
      </c>
      <c r="X160" s="1743">
        <v>0</v>
      </c>
      <c r="Y160" s="1711">
        <v>0</v>
      </c>
      <c r="Z160" s="1631">
        <v>0</v>
      </c>
      <c r="AA160" s="1743">
        <v>0</v>
      </c>
      <c r="AB160" s="1711">
        <v>0</v>
      </c>
      <c r="AC160" s="1631">
        <v>0</v>
      </c>
      <c r="AD160" s="1743">
        <v>0</v>
      </c>
      <c r="AE160" s="1711">
        <v>0</v>
      </c>
      <c r="AF160" s="1631">
        <v>0</v>
      </c>
      <c r="AG160" s="1743">
        <v>0</v>
      </c>
      <c r="AH160" s="1711">
        <v>0</v>
      </c>
      <c r="AI160" s="1631">
        <v>0</v>
      </c>
      <c r="AJ160" s="1743">
        <v>0</v>
      </c>
      <c r="AK160" s="1711">
        <v>0</v>
      </c>
      <c r="AL160" s="1631">
        <v>0</v>
      </c>
      <c r="AM160" s="1743">
        <v>0</v>
      </c>
      <c r="AN160" s="1711">
        <v>0</v>
      </c>
      <c r="AO160" s="1631">
        <v>0</v>
      </c>
      <c r="AP160" s="1743">
        <v>0</v>
      </c>
      <c r="AQ160" s="1711">
        <v>0</v>
      </c>
      <c r="AR160" s="1631">
        <v>0</v>
      </c>
      <c r="AS160" s="1743">
        <v>0</v>
      </c>
      <c r="AT160" s="1711">
        <v>0</v>
      </c>
      <c r="AU160" s="1631">
        <v>0</v>
      </c>
      <c r="AV160" s="1743">
        <v>0</v>
      </c>
      <c r="AW160" s="1711">
        <v>0</v>
      </c>
      <c r="AX160" s="1631">
        <v>0</v>
      </c>
      <c r="AY160" s="1743">
        <v>0</v>
      </c>
      <c r="AZ160" s="1711">
        <v>0</v>
      </c>
      <c r="BA160" s="1631">
        <v>0</v>
      </c>
      <c r="BB160" s="1743">
        <v>0</v>
      </c>
      <c r="BC160" s="1711">
        <v>0</v>
      </c>
      <c r="BD160" s="1631">
        <v>0</v>
      </c>
      <c r="BE160" s="1743">
        <v>0</v>
      </c>
      <c r="BF160" s="1711">
        <v>0</v>
      </c>
      <c r="BG160" s="1631">
        <v>0</v>
      </c>
      <c r="BH160" s="1743">
        <v>0</v>
      </c>
      <c r="BI160" s="1711">
        <v>0</v>
      </c>
      <c r="BJ160" s="1631">
        <v>0</v>
      </c>
      <c r="BK160" s="1743">
        <v>0</v>
      </c>
      <c r="BL160" s="1711">
        <v>0</v>
      </c>
      <c r="BM160" s="1631">
        <v>0</v>
      </c>
      <c r="BN160" s="1743">
        <v>0</v>
      </c>
      <c r="BO160" s="1711">
        <v>0</v>
      </c>
      <c r="BP160" s="1631">
        <v>0</v>
      </c>
      <c r="BQ160" s="1743">
        <v>0</v>
      </c>
      <c r="BR160" s="1711">
        <v>0</v>
      </c>
      <c r="BS160" s="1631">
        <v>0</v>
      </c>
      <c r="BT160" s="1743">
        <v>0</v>
      </c>
      <c r="BU160" s="1711">
        <v>0</v>
      </c>
      <c r="BV160" s="1631">
        <v>0</v>
      </c>
      <c r="BW160" s="1743">
        <v>0</v>
      </c>
      <c r="BX160" s="1711">
        <v>0</v>
      </c>
      <c r="BY160" s="1631">
        <v>0</v>
      </c>
      <c r="BZ160" s="1743">
        <v>0</v>
      </c>
      <c r="CA160" s="1711">
        <v>0</v>
      </c>
    </row>
    <row r="161" ht="21.75" customHeight="1">
      <c r="A161" s="1687"/>
      <c r="B161" s="1622" t="s">
        <v>501</v>
      </c>
      <c r="C161" s="1688" t="s">
        <v>625</v>
      </c>
      <c r="D161" s="1700" t="s">
        <v>626</v>
      </c>
      <c r="E161" s="1628" t="s">
        <v>495</v>
      </c>
      <c r="F161" s="1701"/>
      <c r="G161" s="1628">
        <v>35</v>
      </c>
      <c r="H161" s="1744">
        <v>0.14000000000000001</v>
      </c>
      <c r="I161" s="1631">
        <v>0.11</v>
      </c>
      <c r="J161" s="1711">
        <v>3</v>
      </c>
      <c r="K161" s="1744">
        <v>0.23000000000000001</v>
      </c>
      <c r="L161" s="1631">
        <v>0.098000000000000004</v>
      </c>
      <c r="M161" s="1711">
        <v>4</v>
      </c>
      <c r="N161" s="1744">
        <v>0.14000000000000001</v>
      </c>
      <c r="O161" s="1631">
        <v>0.11</v>
      </c>
      <c r="P161" s="1711">
        <v>3</v>
      </c>
      <c r="Q161" s="1744">
        <v>0.23000000000000001</v>
      </c>
      <c r="R161" s="1631">
        <v>0.098000000000000004</v>
      </c>
      <c r="S161" s="1711">
        <v>4</v>
      </c>
      <c r="T161" s="1744">
        <v>0.14000000000000001</v>
      </c>
      <c r="U161" s="1631">
        <v>0.11</v>
      </c>
      <c r="V161" s="1711">
        <v>3</v>
      </c>
      <c r="W161" s="1744">
        <v>0.14000000000000001</v>
      </c>
      <c r="X161" s="1631">
        <v>0.11</v>
      </c>
      <c r="Y161" s="1711">
        <v>3</v>
      </c>
      <c r="Z161" s="1744">
        <v>0.14000000000000001</v>
      </c>
      <c r="AA161" s="1631">
        <v>0.11</v>
      </c>
      <c r="AB161" s="1711">
        <v>3</v>
      </c>
      <c r="AC161" s="1744">
        <v>0.122</v>
      </c>
      <c r="AD161" s="1631">
        <v>0.10100000000000001</v>
      </c>
      <c r="AE161" s="1711">
        <v>3</v>
      </c>
      <c r="AF161" s="1744">
        <v>0.23000000000000001</v>
      </c>
      <c r="AG161" s="1631">
        <v>0.084000000000000005</v>
      </c>
      <c r="AH161" s="1711">
        <v>4</v>
      </c>
      <c r="AI161" s="1744">
        <v>0.23000000000000001</v>
      </c>
      <c r="AJ161" s="1631">
        <v>0.084000000000000005</v>
      </c>
      <c r="AK161" s="1711">
        <v>4</v>
      </c>
      <c r="AL161" s="1744">
        <v>0.23000000000000001</v>
      </c>
      <c r="AM161" s="1631">
        <v>0.084000000000000005</v>
      </c>
      <c r="AN161" s="1711">
        <v>4</v>
      </c>
      <c r="AO161" s="1744">
        <v>0.23000000000000001</v>
      </c>
      <c r="AP161" s="1631">
        <v>0.084000000000000005</v>
      </c>
      <c r="AQ161" s="1711">
        <v>4</v>
      </c>
      <c r="AR161" s="1744">
        <v>0.23000000000000001</v>
      </c>
      <c r="AS161" s="1631">
        <v>0.084000000000000005</v>
      </c>
      <c r="AT161" s="1711">
        <v>4</v>
      </c>
      <c r="AU161" s="1744">
        <v>0.23000000000000001</v>
      </c>
      <c r="AV161" s="1631">
        <v>0.098000000000000004</v>
      </c>
      <c r="AW161" s="1711">
        <v>4</v>
      </c>
      <c r="AX161" s="1744">
        <v>0.23000000000000001</v>
      </c>
      <c r="AY161" s="1631">
        <v>0.084000000000000005</v>
      </c>
      <c r="AZ161" s="1711">
        <v>4</v>
      </c>
      <c r="BA161" s="1744">
        <v>0.23000000000000001</v>
      </c>
      <c r="BB161" s="1631">
        <v>0.084000000000000005</v>
      </c>
      <c r="BC161" s="1711">
        <v>4</v>
      </c>
      <c r="BD161" s="1744">
        <v>0.23000000000000001</v>
      </c>
      <c r="BE161" s="1631">
        <v>0.098000000000000004</v>
      </c>
      <c r="BF161" s="1711">
        <v>4</v>
      </c>
      <c r="BG161" s="1744">
        <v>0.23000000000000001</v>
      </c>
      <c r="BH161" s="1631">
        <v>0.084000000000000005</v>
      </c>
      <c r="BI161" s="1711">
        <v>4</v>
      </c>
      <c r="BJ161" s="1744">
        <v>0.23000000000000001</v>
      </c>
      <c r="BK161" s="1631">
        <v>0.084000000000000005</v>
      </c>
      <c r="BL161" s="1711">
        <v>4</v>
      </c>
      <c r="BM161" s="1744">
        <v>0.23000000000000001</v>
      </c>
      <c r="BN161" s="1631">
        <v>0.084000000000000005</v>
      </c>
      <c r="BO161" s="1711">
        <v>4</v>
      </c>
      <c r="BP161" s="1744">
        <v>0.23000000000000001</v>
      </c>
      <c r="BQ161" s="1631">
        <v>0.084000000000000005</v>
      </c>
      <c r="BR161" s="1711">
        <v>4</v>
      </c>
      <c r="BS161" s="1744">
        <v>0.23000000000000001</v>
      </c>
      <c r="BT161" s="1631">
        <v>0.098000000000000004</v>
      </c>
      <c r="BU161" s="1711">
        <v>4</v>
      </c>
      <c r="BV161" s="1744">
        <v>0.23000000000000001</v>
      </c>
      <c r="BW161" s="1631">
        <v>0.098000000000000004</v>
      </c>
      <c r="BX161" s="1711">
        <v>4</v>
      </c>
      <c r="BY161" s="1744">
        <v>0.23000000000000001</v>
      </c>
      <c r="BZ161" s="1631">
        <v>0.098000000000000004</v>
      </c>
      <c r="CA161" s="1711">
        <v>4</v>
      </c>
    </row>
    <row r="162" ht="21.75" customHeight="1">
      <c r="A162" s="1687"/>
      <c r="B162" s="1622" t="s">
        <v>523</v>
      </c>
      <c r="C162" s="1688" t="s">
        <v>627</v>
      </c>
      <c r="D162" s="1640" t="s">
        <v>628</v>
      </c>
      <c r="E162" s="1701" t="s">
        <v>495</v>
      </c>
      <c r="F162" s="1628"/>
      <c r="G162" s="1701">
        <v>35</v>
      </c>
      <c r="H162" s="1631">
        <v>0.26000000000000001</v>
      </c>
      <c r="I162" s="1743">
        <v>0.22</v>
      </c>
      <c r="J162" s="1711">
        <v>6</v>
      </c>
      <c r="K162" s="1631">
        <v>0.23999999999999999</v>
      </c>
      <c r="L162" s="1743">
        <v>0.16</v>
      </c>
      <c r="M162" s="1711">
        <v>5</v>
      </c>
      <c r="N162" s="1631">
        <v>0.26000000000000001</v>
      </c>
      <c r="O162" s="1743">
        <v>0.22</v>
      </c>
      <c r="P162" s="1711">
        <v>6</v>
      </c>
      <c r="Q162" s="1631">
        <v>0.23999999999999999</v>
      </c>
      <c r="R162" s="1743">
        <v>0.16</v>
      </c>
      <c r="S162" s="1711">
        <v>5</v>
      </c>
      <c r="T162" s="1631">
        <v>0.26000000000000001</v>
      </c>
      <c r="U162" s="1743">
        <v>0.22</v>
      </c>
      <c r="V162" s="1711">
        <v>6</v>
      </c>
      <c r="W162" s="1631">
        <v>0.26000000000000001</v>
      </c>
      <c r="X162" s="1743">
        <v>0.22</v>
      </c>
      <c r="Y162" s="1711">
        <v>6</v>
      </c>
      <c r="Z162" s="1631">
        <v>0.26000000000000001</v>
      </c>
      <c r="AA162" s="1743">
        <v>0.22</v>
      </c>
      <c r="AB162" s="1711">
        <v>6</v>
      </c>
      <c r="AC162" s="1631">
        <v>0.17000000000000001</v>
      </c>
      <c r="AD162" s="1743">
        <v>0.152</v>
      </c>
      <c r="AE162" s="1711">
        <v>4</v>
      </c>
      <c r="AF162" s="1631">
        <v>0.20000000000000001</v>
      </c>
      <c r="AG162" s="1743">
        <v>0.14000000000000001</v>
      </c>
      <c r="AH162" s="1711">
        <v>4</v>
      </c>
      <c r="AI162" s="1631">
        <v>0.20000000000000001</v>
      </c>
      <c r="AJ162" s="1743">
        <v>0.14000000000000001</v>
      </c>
      <c r="AK162" s="1711">
        <v>4</v>
      </c>
      <c r="AL162" s="1631">
        <v>0.20000000000000001</v>
      </c>
      <c r="AM162" s="1743">
        <v>0.14000000000000001</v>
      </c>
      <c r="AN162" s="1711">
        <v>4</v>
      </c>
      <c r="AO162" s="1631">
        <v>0.20000000000000001</v>
      </c>
      <c r="AP162" s="1743">
        <v>0.14000000000000001</v>
      </c>
      <c r="AQ162" s="1711">
        <v>4</v>
      </c>
      <c r="AR162" s="1631">
        <v>0.20000000000000001</v>
      </c>
      <c r="AS162" s="1743">
        <v>0.14000000000000001</v>
      </c>
      <c r="AT162" s="1711">
        <v>4</v>
      </c>
      <c r="AU162" s="1631">
        <v>0.23999999999999999</v>
      </c>
      <c r="AV162" s="1743">
        <v>0.16</v>
      </c>
      <c r="AW162" s="1711">
        <v>5</v>
      </c>
      <c r="AX162" s="1631">
        <v>0.20000000000000001</v>
      </c>
      <c r="AY162" s="1743">
        <v>0.14000000000000001</v>
      </c>
      <c r="AZ162" s="1711">
        <v>4</v>
      </c>
      <c r="BA162" s="1631">
        <v>0.20000000000000001</v>
      </c>
      <c r="BB162" s="1743">
        <v>0.14000000000000001</v>
      </c>
      <c r="BC162" s="1711">
        <v>4</v>
      </c>
      <c r="BD162" s="1631">
        <v>0.23999999999999999</v>
      </c>
      <c r="BE162" s="1743">
        <v>0.16</v>
      </c>
      <c r="BF162" s="1711">
        <v>5</v>
      </c>
      <c r="BG162" s="1631">
        <v>0.20000000000000001</v>
      </c>
      <c r="BH162" s="1743">
        <v>0.14000000000000001</v>
      </c>
      <c r="BI162" s="1711">
        <v>4</v>
      </c>
      <c r="BJ162" s="1631">
        <v>0.20000000000000001</v>
      </c>
      <c r="BK162" s="1743">
        <v>0.14000000000000001</v>
      </c>
      <c r="BL162" s="1711">
        <v>4</v>
      </c>
      <c r="BM162" s="1631">
        <v>0.20000000000000001</v>
      </c>
      <c r="BN162" s="1743">
        <v>0.14000000000000001</v>
      </c>
      <c r="BO162" s="1711">
        <v>4</v>
      </c>
      <c r="BP162" s="1631">
        <v>0.20000000000000001</v>
      </c>
      <c r="BQ162" s="1743">
        <v>0.14000000000000001</v>
      </c>
      <c r="BR162" s="1711">
        <v>4</v>
      </c>
      <c r="BS162" s="1631">
        <v>0.23999999999999999</v>
      </c>
      <c r="BT162" s="1743">
        <v>0.16</v>
      </c>
      <c r="BU162" s="1711">
        <v>5</v>
      </c>
      <c r="BV162" s="1631">
        <v>0.23999999999999999</v>
      </c>
      <c r="BW162" s="1743">
        <v>0.16</v>
      </c>
      <c r="BX162" s="1711">
        <v>5</v>
      </c>
      <c r="BY162" s="1631">
        <v>0.23999999999999999</v>
      </c>
      <c r="BZ162" s="1743">
        <v>0.16</v>
      </c>
      <c r="CA162" s="1711">
        <v>5</v>
      </c>
    </row>
    <row r="163" ht="21.75" customHeight="1">
      <c r="A163" s="1687"/>
      <c r="B163" s="1622" t="s">
        <v>523</v>
      </c>
      <c r="C163" s="1688" t="s">
        <v>629</v>
      </c>
      <c r="D163" s="1700" t="s">
        <v>630</v>
      </c>
      <c r="E163" s="1628" t="s">
        <v>495</v>
      </c>
      <c r="F163" s="1701"/>
      <c r="G163" s="1628">
        <v>35</v>
      </c>
      <c r="H163" s="1744">
        <v>0.17199999999999999</v>
      </c>
      <c r="I163" s="1631">
        <v>0.128</v>
      </c>
      <c r="J163" s="1711">
        <v>4</v>
      </c>
      <c r="K163" s="1744">
        <v>0.252</v>
      </c>
      <c r="L163" s="1631">
        <v>0.14499999999999999</v>
      </c>
      <c r="M163" s="1711">
        <v>5</v>
      </c>
      <c r="N163" s="1744">
        <v>0.17199999999999999</v>
      </c>
      <c r="O163" s="1631">
        <v>0.128</v>
      </c>
      <c r="P163" s="1711">
        <v>4</v>
      </c>
      <c r="Q163" s="1744">
        <v>0.252</v>
      </c>
      <c r="R163" s="1631">
        <v>0.14499999999999999</v>
      </c>
      <c r="S163" s="1711">
        <v>5</v>
      </c>
      <c r="T163" s="1744">
        <v>0.17199999999999999</v>
      </c>
      <c r="U163" s="1631">
        <v>0.128</v>
      </c>
      <c r="V163" s="1711">
        <v>4</v>
      </c>
      <c r="W163" s="1744">
        <v>0.17199999999999999</v>
      </c>
      <c r="X163" s="1631">
        <v>0.128</v>
      </c>
      <c r="Y163" s="1711">
        <v>4</v>
      </c>
      <c r="Z163" s="1744">
        <v>0.17199999999999999</v>
      </c>
      <c r="AA163" s="1631">
        <v>0.128</v>
      </c>
      <c r="AB163" s="1711">
        <v>4</v>
      </c>
      <c r="AC163" s="1744">
        <v>0.154</v>
      </c>
      <c r="AD163" s="1631">
        <v>0.128</v>
      </c>
      <c r="AE163" s="1711">
        <v>3</v>
      </c>
      <c r="AF163" s="1744">
        <v>0.223</v>
      </c>
      <c r="AG163" s="1631">
        <v>0.14099999999999999</v>
      </c>
      <c r="AH163" s="1711">
        <v>25</v>
      </c>
      <c r="AI163" s="1744">
        <v>0.223</v>
      </c>
      <c r="AJ163" s="1631">
        <v>0.14099999999999999</v>
      </c>
      <c r="AK163" s="1711">
        <v>25</v>
      </c>
      <c r="AL163" s="1744">
        <v>0.223</v>
      </c>
      <c r="AM163" s="1631">
        <v>0.14099999999999999</v>
      </c>
      <c r="AN163" s="1711">
        <v>25</v>
      </c>
      <c r="AO163" s="1744">
        <v>0.223</v>
      </c>
      <c r="AP163" s="1631">
        <v>0.14099999999999999</v>
      </c>
      <c r="AQ163" s="1711">
        <v>25</v>
      </c>
      <c r="AR163" s="1744">
        <v>0.223</v>
      </c>
      <c r="AS163" s="1631">
        <v>0.14099999999999999</v>
      </c>
      <c r="AT163" s="1711">
        <v>25</v>
      </c>
      <c r="AU163" s="1744">
        <v>0.252</v>
      </c>
      <c r="AV163" s="1631">
        <v>0.14499999999999999</v>
      </c>
      <c r="AW163" s="1711">
        <v>5</v>
      </c>
      <c r="AX163" s="1744">
        <v>0.223</v>
      </c>
      <c r="AY163" s="1631">
        <v>0.14099999999999999</v>
      </c>
      <c r="AZ163" s="1711">
        <v>25</v>
      </c>
      <c r="BA163" s="1744">
        <v>0.223</v>
      </c>
      <c r="BB163" s="1631">
        <v>0.14099999999999999</v>
      </c>
      <c r="BC163" s="1711">
        <v>25</v>
      </c>
      <c r="BD163" s="1744">
        <v>0.252</v>
      </c>
      <c r="BE163" s="1631">
        <v>0.14499999999999999</v>
      </c>
      <c r="BF163" s="1711">
        <v>5</v>
      </c>
      <c r="BG163" s="1744">
        <v>0.223</v>
      </c>
      <c r="BH163" s="1631">
        <v>0.14099999999999999</v>
      </c>
      <c r="BI163" s="1711">
        <v>25</v>
      </c>
      <c r="BJ163" s="1744">
        <v>0.223</v>
      </c>
      <c r="BK163" s="1631">
        <v>0.14099999999999999</v>
      </c>
      <c r="BL163" s="1711">
        <v>25</v>
      </c>
      <c r="BM163" s="1744">
        <v>0.223</v>
      </c>
      <c r="BN163" s="1631">
        <v>0.14099999999999999</v>
      </c>
      <c r="BO163" s="1711">
        <v>25</v>
      </c>
      <c r="BP163" s="1744">
        <v>0.223</v>
      </c>
      <c r="BQ163" s="1631">
        <v>0.14099999999999999</v>
      </c>
      <c r="BR163" s="1711">
        <v>25</v>
      </c>
      <c r="BS163" s="1744">
        <v>0.252</v>
      </c>
      <c r="BT163" s="1631">
        <v>0.14499999999999999</v>
      </c>
      <c r="BU163" s="1711">
        <v>5</v>
      </c>
      <c r="BV163" s="1744">
        <v>0.252</v>
      </c>
      <c r="BW163" s="1631">
        <v>0.14499999999999999</v>
      </c>
      <c r="BX163" s="1711">
        <v>5</v>
      </c>
      <c r="BY163" s="1744">
        <v>0.252</v>
      </c>
      <c r="BZ163" s="1631">
        <v>0.14499999999999999</v>
      </c>
      <c r="CA163" s="1711">
        <v>5</v>
      </c>
    </row>
    <row r="164" ht="21.75" customHeight="1">
      <c r="A164" s="1687"/>
      <c r="B164" s="1620"/>
      <c r="C164" s="1688"/>
      <c r="D164" s="1640" t="s">
        <v>527</v>
      </c>
      <c r="E164" s="1701"/>
      <c r="F164" s="1628" t="s">
        <v>528</v>
      </c>
      <c r="G164" s="1701">
        <v>110</v>
      </c>
      <c r="H164" s="1718">
        <v>117</v>
      </c>
      <c r="I164" s="1715"/>
      <c r="J164" s="1717"/>
      <c r="K164" s="1718">
        <v>117</v>
      </c>
      <c r="L164" s="1715"/>
      <c r="M164" s="1717"/>
      <c r="N164" s="1718">
        <v>117</v>
      </c>
      <c r="O164" s="1715"/>
      <c r="P164" s="1717"/>
      <c r="Q164" s="1718">
        <v>117</v>
      </c>
      <c r="R164" s="1715"/>
      <c r="S164" s="1717"/>
      <c r="T164" s="1718">
        <v>117</v>
      </c>
      <c r="U164" s="1715"/>
      <c r="V164" s="1717"/>
      <c r="W164" s="1718">
        <v>117</v>
      </c>
      <c r="X164" s="1715"/>
      <c r="Y164" s="1717"/>
      <c r="Z164" s="1718">
        <v>117</v>
      </c>
      <c r="AA164" s="1715"/>
      <c r="AB164" s="1717"/>
      <c r="AC164" s="1718">
        <v>117</v>
      </c>
      <c r="AD164" s="1715"/>
      <c r="AE164" s="1717"/>
      <c r="AF164" s="1718">
        <v>116</v>
      </c>
      <c r="AG164" s="1715"/>
      <c r="AH164" s="1717"/>
      <c r="AI164" s="1718">
        <v>116</v>
      </c>
      <c r="AJ164" s="1715"/>
      <c r="AK164" s="1717"/>
      <c r="AL164" s="1718">
        <v>116</v>
      </c>
      <c r="AM164" s="1715"/>
      <c r="AN164" s="1717"/>
      <c r="AO164" s="1718">
        <v>116</v>
      </c>
      <c r="AP164" s="1715"/>
      <c r="AQ164" s="1717"/>
      <c r="AR164" s="1718">
        <v>116</v>
      </c>
      <c r="AS164" s="1715"/>
      <c r="AT164" s="1717"/>
      <c r="AU164" s="1718">
        <v>117</v>
      </c>
      <c r="AV164" s="1715"/>
      <c r="AW164" s="1717"/>
      <c r="AX164" s="1718">
        <v>116</v>
      </c>
      <c r="AY164" s="1715"/>
      <c r="AZ164" s="1717"/>
      <c r="BA164" s="1718">
        <v>116</v>
      </c>
      <c r="BB164" s="1715"/>
      <c r="BC164" s="1717"/>
      <c r="BD164" s="1718">
        <v>117</v>
      </c>
      <c r="BE164" s="1715"/>
      <c r="BF164" s="1717"/>
      <c r="BG164" s="1718">
        <v>116</v>
      </c>
      <c r="BH164" s="1715"/>
      <c r="BI164" s="1717"/>
      <c r="BJ164" s="1718">
        <v>116</v>
      </c>
      <c r="BK164" s="1715"/>
      <c r="BL164" s="1717"/>
      <c r="BM164" s="1718">
        <v>116</v>
      </c>
      <c r="BN164" s="1715"/>
      <c r="BO164" s="1717"/>
      <c r="BP164" s="1718">
        <v>116</v>
      </c>
      <c r="BQ164" s="1715"/>
      <c r="BR164" s="1717"/>
      <c r="BS164" s="1718">
        <v>117</v>
      </c>
      <c r="BT164" s="1715"/>
      <c r="BU164" s="1717"/>
      <c r="BV164" s="1718">
        <v>117</v>
      </c>
      <c r="BW164" s="1715"/>
      <c r="BX164" s="1717"/>
      <c r="BY164" s="1718">
        <v>117</v>
      </c>
      <c r="BZ164" s="1715"/>
      <c r="CA164" s="1717"/>
    </row>
    <row r="165" ht="21.75" customHeight="1">
      <c r="A165" s="1687"/>
      <c r="B165" s="1620"/>
      <c r="C165" s="1688"/>
      <c r="D165" s="1700" t="s">
        <v>529</v>
      </c>
      <c r="E165" s="1628"/>
      <c r="F165" s="1701" t="s">
        <v>528</v>
      </c>
      <c r="G165" s="1628">
        <v>110</v>
      </c>
      <c r="H165" s="1718">
        <v>117</v>
      </c>
      <c r="I165" s="1715"/>
      <c r="J165" s="1717"/>
      <c r="K165" s="1718">
        <v>117</v>
      </c>
      <c r="L165" s="1715"/>
      <c r="M165" s="1717"/>
      <c r="N165" s="1718">
        <v>117</v>
      </c>
      <c r="O165" s="1715"/>
      <c r="P165" s="1717"/>
      <c r="Q165" s="1718">
        <v>117</v>
      </c>
      <c r="R165" s="1715"/>
      <c r="S165" s="1717"/>
      <c r="T165" s="1718">
        <v>117</v>
      </c>
      <c r="U165" s="1715"/>
      <c r="V165" s="1717"/>
      <c r="W165" s="1718">
        <v>117</v>
      </c>
      <c r="X165" s="1715"/>
      <c r="Y165" s="1717"/>
      <c r="Z165" s="1718">
        <v>117</v>
      </c>
      <c r="AA165" s="1715"/>
      <c r="AB165" s="1717"/>
      <c r="AC165" s="1718">
        <v>117</v>
      </c>
      <c r="AD165" s="1715"/>
      <c r="AE165" s="1717"/>
      <c r="AF165" s="1718">
        <v>116</v>
      </c>
      <c r="AG165" s="1715"/>
      <c r="AH165" s="1717"/>
      <c r="AI165" s="1718">
        <v>116</v>
      </c>
      <c r="AJ165" s="1715"/>
      <c r="AK165" s="1717"/>
      <c r="AL165" s="1718">
        <v>116</v>
      </c>
      <c r="AM165" s="1715"/>
      <c r="AN165" s="1717"/>
      <c r="AO165" s="1718">
        <v>116</v>
      </c>
      <c r="AP165" s="1715"/>
      <c r="AQ165" s="1717"/>
      <c r="AR165" s="1718">
        <v>116</v>
      </c>
      <c r="AS165" s="1715"/>
      <c r="AT165" s="1717"/>
      <c r="AU165" s="1718">
        <v>117</v>
      </c>
      <c r="AV165" s="1715"/>
      <c r="AW165" s="1717"/>
      <c r="AX165" s="1718">
        <v>116</v>
      </c>
      <c r="AY165" s="1715"/>
      <c r="AZ165" s="1717"/>
      <c r="BA165" s="1718">
        <v>116</v>
      </c>
      <c r="BB165" s="1715"/>
      <c r="BC165" s="1717"/>
      <c r="BD165" s="1718">
        <v>117</v>
      </c>
      <c r="BE165" s="1715"/>
      <c r="BF165" s="1717"/>
      <c r="BG165" s="1718">
        <v>116</v>
      </c>
      <c r="BH165" s="1715"/>
      <c r="BI165" s="1717"/>
      <c r="BJ165" s="1718">
        <v>116</v>
      </c>
      <c r="BK165" s="1715"/>
      <c r="BL165" s="1717"/>
      <c r="BM165" s="1718">
        <v>116</v>
      </c>
      <c r="BN165" s="1715"/>
      <c r="BO165" s="1717"/>
      <c r="BP165" s="1718">
        <v>116</v>
      </c>
      <c r="BQ165" s="1715"/>
      <c r="BR165" s="1717"/>
      <c r="BS165" s="1718">
        <v>117</v>
      </c>
      <c r="BT165" s="1715"/>
      <c r="BU165" s="1717"/>
      <c r="BV165" s="1718">
        <v>117</v>
      </c>
      <c r="BW165" s="1715"/>
      <c r="BX165" s="1717"/>
      <c r="BY165" s="1718">
        <v>117</v>
      </c>
      <c r="BZ165" s="1715"/>
      <c r="CA165" s="1717"/>
    </row>
    <row r="166" ht="21.75" customHeight="1">
      <c r="A166" s="1687"/>
      <c r="B166" s="1620"/>
      <c r="C166" s="1688"/>
      <c r="D166" s="1640" t="s">
        <v>527</v>
      </c>
      <c r="E166" s="1701"/>
      <c r="F166" s="1628" t="s">
        <v>528</v>
      </c>
      <c r="G166" s="1701">
        <v>35</v>
      </c>
      <c r="H166" s="1718">
        <v>35.100000000000001</v>
      </c>
      <c r="I166" s="1715"/>
      <c r="J166" s="1717"/>
      <c r="K166" s="1718">
        <v>35.299999999999997</v>
      </c>
      <c r="L166" s="1715"/>
      <c r="M166" s="1717"/>
      <c r="N166" s="1718">
        <v>35.100000000000001</v>
      </c>
      <c r="O166" s="1715"/>
      <c r="P166" s="1717"/>
      <c r="Q166" s="1718">
        <v>35.299999999999997</v>
      </c>
      <c r="R166" s="1715"/>
      <c r="S166" s="1717"/>
      <c r="T166" s="1718">
        <v>35.100000000000001</v>
      </c>
      <c r="U166" s="1715"/>
      <c r="V166" s="1717"/>
      <c r="W166" s="1718">
        <v>35.100000000000001</v>
      </c>
      <c r="X166" s="1715"/>
      <c r="Y166" s="1717"/>
      <c r="Z166" s="1718">
        <v>35.100000000000001</v>
      </c>
      <c r="AA166" s="1715"/>
      <c r="AB166" s="1717"/>
      <c r="AC166" s="1718">
        <v>35.100000000000001</v>
      </c>
      <c r="AD166" s="1715"/>
      <c r="AE166" s="1717"/>
      <c r="AF166" s="1718">
        <v>35.200000000000003</v>
      </c>
      <c r="AG166" s="1715"/>
      <c r="AH166" s="1717"/>
      <c r="AI166" s="1718">
        <v>35.200000000000003</v>
      </c>
      <c r="AJ166" s="1715"/>
      <c r="AK166" s="1717"/>
      <c r="AL166" s="1718">
        <v>35.200000000000003</v>
      </c>
      <c r="AM166" s="1715"/>
      <c r="AN166" s="1717"/>
      <c r="AO166" s="1718">
        <v>35.200000000000003</v>
      </c>
      <c r="AP166" s="1715"/>
      <c r="AQ166" s="1717"/>
      <c r="AR166" s="1718">
        <v>35.200000000000003</v>
      </c>
      <c r="AS166" s="1715"/>
      <c r="AT166" s="1717"/>
      <c r="AU166" s="1718">
        <v>35.299999999999997</v>
      </c>
      <c r="AV166" s="1715"/>
      <c r="AW166" s="1717"/>
      <c r="AX166" s="1718">
        <v>35.200000000000003</v>
      </c>
      <c r="AY166" s="1715"/>
      <c r="AZ166" s="1717"/>
      <c r="BA166" s="1718">
        <v>35.200000000000003</v>
      </c>
      <c r="BB166" s="1715"/>
      <c r="BC166" s="1717"/>
      <c r="BD166" s="1718">
        <v>35.299999999999997</v>
      </c>
      <c r="BE166" s="1715"/>
      <c r="BF166" s="1717"/>
      <c r="BG166" s="1718">
        <v>35.200000000000003</v>
      </c>
      <c r="BH166" s="1715"/>
      <c r="BI166" s="1717"/>
      <c r="BJ166" s="1718">
        <v>35.200000000000003</v>
      </c>
      <c r="BK166" s="1715"/>
      <c r="BL166" s="1717"/>
      <c r="BM166" s="1718">
        <v>35.200000000000003</v>
      </c>
      <c r="BN166" s="1715"/>
      <c r="BO166" s="1717"/>
      <c r="BP166" s="1718">
        <v>35.200000000000003</v>
      </c>
      <c r="BQ166" s="1715"/>
      <c r="BR166" s="1717"/>
      <c r="BS166" s="1718">
        <v>35.299999999999997</v>
      </c>
      <c r="BT166" s="1715"/>
      <c r="BU166" s="1717"/>
      <c r="BV166" s="1718">
        <v>35.299999999999997</v>
      </c>
      <c r="BW166" s="1715"/>
      <c r="BX166" s="1717"/>
      <c r="BY166" s="1718">
        <v>35.299999999999997</v>
      </c>
      <c r="BZ166" s="1715"/>
      <c r="CA166" s="1717"/>
    </row>
    <row r="167" ht="21.75" customHeight="1">
      <c r="A167" s="1687"/>
      <c r="B167" s="1620"/>
      <c r="C167" s="1688"/>
      <c r="D167" s="1700" t="s">
        <v>529</v>
      </c>
      <c r="E167" s="1628"/>
      <c r="F167" s="1701" t="s">
        <v>528</v>
      </c>
      <c r="G167" s="1628">
        <v>35</v>
      </c>
      <c r="H167" s="1718">
        <v>35.100000000000001</v>
      </c>
      <c r="I167" s="1715"/>
      <c r="J167" s="1717"/>
      <c r="K167" s="1718">
        <v>35.100000000000001</v>
      </c>
      <c r="L167" s="1715"/>
      <c r="M167" s="1717"/>
      <c r="N167" s="1718">
        <v>35.100000000000001</v>
      </c>
      <c r="O167" s="1715"/>
      <c r="P167" s="1717"/>
      <c r="Q167" s="1718">
        <v>35.100000000000001</v>
      </c>
      <c r="R167" s="1715"/>
      <c r="S167" s="1717"/>
      <c r="T167" s="1718">
        <v>35.100000000000001</v>
      </c>
      <c r="U167" s="1715"/>
      <c r="V167" s="1717"/>
      <c r="W167" s="1718">
        <v>35.100000000000001</v>
      </c>
      <c r="X167" s="1715"/>
      <c r="Y167" s="1717"/>
      <c r="Z167" s="1718">
        <v>35.100000000000001</v>
      </c>
      <c r="AA167" s="1715"/>
      <c r="AB167" s="1717"/>
      <c r="AC167" s="1718">
        <v>35.100000000000001</v>
      </c>
      <c r="AD167" s="1715"/>
      <c r="AE167" s="1717"/>
      <c r="AF167" s="1718">
        <v>35.299999999999997</v>
      </c>
      <c r="AG167" s="1715"/>
      <c r="AH167" s="1717"/>
      <c r="AI167" s="1718">
        <v>35.299999999999997</v>
      </c>
      <c r="AJ167" s="1715"/>
      <c r="AK167" s="1717"/>
      <c r="AL167" s="1718">
        <v>35.299999999999997</v>
      </c>
      <c r="AM167" s="1715"/>
      <c r="AN167" s="1717"/>
      <c r="AO167" s="1718">
        <v>35.299999999999997</v>
      </c>
      <c r="AP167" s="1715"/>
      <c r="AQ167" s="1717"/>
      <c r="AR167" s="1718">
        <v>35.299999999999997</v>
      </c>
      <c r="AS167" s="1715"/>
      <c r="AT167" s="1717"/>
      <c r="AU167" s="1718">
        <v>35.100000000000001</v>
      </c>
      <c r="AV167" s="1715"/>
      <c r="AW167" s="1717"/>
      <c r="AX167" s="1718">
        <v>35.299999999999997</v>
      </c>
      <c r="AY167" s="1715"/>
      <c r="AZ167" s="1717"/>
      <c r="BA167" s="1718">
        <v>35.299999999999997</v>
      </c>
      <c r="BB167" s="1715"/>
      <c r="BC167" s="1717"/>
      <c r="BD167" s="1718">
        <v>35.100000000000001</v>
      </c>
      <c r="BE167" s="1715"/>
      <c r="BF167" s="1717"/>
      <c r="BG167" s="1718">
        <v>35.299999999999997</v>
      </c>
      <c r="BH167" s="1715"/>
      <c r="BI167" s="1717"/>
      <c r="BJ167" s="1718">
        <v>35.299999999999997</v>
      </c>
      <c r="BK167" s="1715"/>
      <c r="BL167" s="1717"/>
      <c r="BM167" s="1718">
        <v>35.299999999999997</v>
      </c>
      <c r="BN167" s="1715"/>
      <c r="BO167" s="1717"/>
      <c r="BP167" s="1718">
        <v>35.299999999999997</v>
      </c>
      <c r="BQ167" s="1715"/>
      <c r="BR167" s="1717"/>
      <c r="BS167" s="1718">
        <v>35.100000000000001</v>
      </c>
      <c r="BT167" s="1715"/>
      <c r="BU167" s="1717"/>
      <c r="BV167" s="1718">
        <v>35.100000000000001</v>
      </c>
      <c r="BW167" s="1715"/>
      <c r="BX167" s="1717"/>
      <c r="BY167" s="1718">
        <v>35.100000000000001</v>
      </c>
      <c r="BZ167" s="1715"/>
      <c r="CA167" s="1717"/>
    </row>
    <row r="168" ht="21.75" customHeight="1">
      <c r="A168" s="1687"/>
      <c r="B168" s="1620"/>
      <c r="C168" s="1688"/>
      <c r="D168" s="1640" t="s">
        <v>527</v>
      </c>
      <c r="E168" s="1701"/>
      <c r="F168" s="1628" t="s">
        <v>528</v>
      </c>
      <c r="G168" s="1701">
        <v>6</v>
      </c>
      <c r="H168" s="1718">
        <v>6</v>
      </c>
      <c r="I168" s="1715"/>
      <c r="J168" s="1717"/>
      <c r="K168" s="1718">
        <v>6</v>
      </c>
      <c r="L168" s="1715"/>
      <c r="M168" s="1717"/>
      <c r="N168" s="1718">
        <v>6</v>
      </c>
      <c r="O168" s="1715"/>
      <c r="P168" s="1717"/>
      <c r="Q168" s="1718">
        <v>6</v>
      </c>
      <c r="R168" s="1715"/>
      <c r="S168" s="1717"/>
      <c r="T168" s="1718">
        <v>6</v>
      </c>
      <c r="U168" s="1715"/>
      <c r="V168" s="1717"/>
      <c r="W168" s="1718">
        <v>6</v>
      </c>
      <c r="X168" s="1715"/>
      <c r="Y168" s="1717"/>
      <c r="Z168" s="1718">
        <v>6</v>
      </c>
      <c r="AA168" s="1715"/>
      <c r="AB168" s="1717"/>
      <c r="AC168" s="1718">
        <v>6</v>
      </c>
      <c r="AD168" s="1715"/>
      <c r="AE168" s="1717"/>
      <c r="AF168" s="1718">
        <v>6</v>
      </c>
      <c r="AG168" s="1715"/>
      <c r="AH168" s="1717"/>
      <c r="AI168" s="1718">
        <v>6</v>
      </c>
      <c r="AJ168" s="1715"/>
      <c r="AK168" s="1717"/>
      <c r="AL168" s="1718">
        <v>6</v>
      </c>
      <c r="AM168" s="1715"/>
      <c r="AN168" s="1717"/>
      <c r="AO168" s="1718">
        <v>6</v>
      </c>
      <c r="AP168" s="1715"/>
      <c r="AQ168" s="1717"/>
      <c r="AR168" s="1718">
        <v>6</v>
      </c>
      <c r="AS168" s="1715"/>
      <c r="AT168" s="1717"/>
      <c r="AU168" s="1718">
        <v>6</v>
      </c>
      <c r="AV168" s="1715"/>
      <c r="AW168" s="1717"/>
      <c r="AX168" s="1718">
        <v>6</v>
      </c>
      <c r="AY168" s="1715"/>
      <c r="AZ168" s="1717"/>
      <c r="BA168" s="1718">
        <v>6</v>
      </c>
      <c r="BB168" s="1715"/>
      <c r="BC168" s="1717"/>
      <c r="BD168" s="1718">
        <v>6</v>
      </c>
      <c r="BE168" s="1715"/>
      <c r="BF168" s="1717"/>
      <c r="BG168" s="1718">
        <v>6</v>
      </c>
      <c r="BH168" s="1715"/>
      <c r="BI168" s="1717"/>
      <c r="BJ168" s="1718">
        <v>6</v>
      </c>
      <c r="BK168" s="1715"/>
      <c r="BL168" s="1717"/>
      <c r="BM168" s="1718">
        <v>6</v>
      </c>
      <c r="BN168" s="1715"/>
      <c r="BO168" s="1717"/>
      <c r="BP168" s="1718">
        <v>6</v>
      </c>
      <c r="BQ168" s="1715"/>
      <c r="BR168" s="1717"/>
      <c r="BS168" s="1718">
        <v>6</v>
      </c>
      <c r="BT168" s="1715"/>
      <c r="BU168" s="1717"/>
      <c r="BV168" s="1718">
        <v>6</v>
      </c>
      <c r="BW168" s="1715"/>
      <c r="BX168" s="1717"/>
      <c r="BY168" s="1718">
        <v>6</v>
      </c>
      <c r="BZ168" s="1715"/>
      <c r="CA168" s="1717"/>
    </row>
    <row r="169" ht="21.75" customHeight="1">
      <c r="A169" s="1687"/>
      <c r="B169" s="1809"/>
      <c r="C169" s="1688"/>
      <c r="D169" s="1810" t="s">
        <v>529</v>
      </c>
      <c r="E169" s="1760"/>
      <c r="F169" s="1760" t="s">
        <v>528</v>
      </c>
      <c r="G169" s="1760">
        <v>6</v>
      </c>
      <c r="H169" s="1806">
        <v>6</v>
      </c>
      <c r="I169" s="1807"/>
      <c r="J169" s="1808"/>
      <c r="K169" s="1806">
        <v>6</v>
      </c>
      <c r="L169" s="1807"/>
      <c r="M169" s="1808"/>
      <c r="N169" s="1806">
        <v>6</v>
      </c>
      <c r="O169" s="1807"/>
      <c r="P169" s="1808"/>
      <c r="Q169" s="1806">
        <v>6</v>
      </c>
      <c r="R169" s="1807"/>
      <c r="S169" s="1808"/>
      <c r="T169" s="1806">
        <v>6</v>
      </c>
      <c r="U169" s="1807"/>
      <c r="V169" s="1808"/>
      <c r="W169" s="1806">
        <v>6</v>
      </c>
      <c r="X169" s="1807"/>
      <c r="Y169" s="1808"/>
      <c r="Z169" s="1806">
        <v>6</v>
      </c>
      <c r="AA169" s="1807"/>
      <c r="AB169" s="1808"/>
      <c r="AC169" s="1806">
        <v>6</v>
      </c>
      <c r="AD169" s="1807"/>
      <c r="AE169" s="1808"/>
      <c r="AF169" s="1806">
        <v>6</v>
      </c>
      <c r="AG169" s="1807"/>
      <c r="AH169" s="1808"/>
      <c r="AI169" s="1806">
        <v>6</v>
      </c>
      <c r="AJ169" s="1807"/>
      <c r="AK169" s="1808"/>
      <c r="AL169" s="1806">
        <v>6</v>
      </c>
      <c r="AM169" s="1807"/>
      <c r="AN169" s="1808"/>
      <c r="AO169" s="1806">
        <v>6</v>
      </c>
      <c r="AP169" s="1807"/>
      <c r="AQ169" s="1808"/>
      <c r="AR169" s="1806">
        <v>6</v>
      </c>
      <c r="AS169" s="1807"/>
      <c r="AT169" s="1808"/>
      <c r="AU169" s="1806">
        <v>6</v>
      </c>
      <c r="AV169" s="1807"/>
      <c r="AW169" s="1808"/>
      <c r="AX169" s="1806">
        <v>6</v>
      </c>
      <c r="AY169" s="1807"/>
      <c r="AZ169" s="1808"/>
      <c r="BA169" s="1806">
        <v>6</v>
      </c>
      <c r="BB169" s="1807"/>
      <c r="BC169" s="1808"/>
      <c r="BD169" s="1806">
        <v>6</v>
      </c>
      <c r="BE169" s="1807"/>
      <c r="BF169" s="1808"/>
      <c r="BG169" s="1806">
        <v>6</v>
      </c>
      <c r="BH169" s="1807"/>
      <c r="BI169" s="1808"/>
      <c r="BJ169" s="1806">
        <v>6</v>
      </c>
      <c r="BK169" s="1807"/>
      <c r="BL169" s="1808"/>
      <c r="BM169" s="1806">
        <v>6</v>
      </c>
      <c r="BN169" s="1807"/>
      <c r="BO169" s="1808"/>
      <c r="BP169" s="1806">
        <v>6</v>
      </c>
      <c r="BQ169" s="1807"/>
      <c r="BR169" s="1808"/>
      <c r="BS169" s="1806">
        <v>6</v>
      </c>
      <c r="BT169" s="1807"/>
      <c r="BU169" s="1808"/>
      <c r="BV169" s="1806">
        <v>6</v>
      </c>
      <c r="BW169" s="1807"/>
      <c r="BX169" s="1808"/>
      <c r="BY169" s="1806">
        <v>6</v>
      </c>
      <c r="BZ169" s="1807"/>
      <c r="CA169" s="1808"/>
    </row>
    <row r="170" s="1620" customFormat="1" ht="21.75" customHeight="1">
      <c r="A170" s="1811">
        <v>5</v>
      </c>
      <c r="B170" s="1812" t="s">
        <v>233</v>
      </c>
      <c r="C170" s="1813"/>
      <c r="D170" s="1814"/>
      <c r="E170" s="1815"/>
      <c r="F170" s="1815"/>
      <c r="G170" s="1815"/>
      <c r="H170" s="1816"/>
      <c r="I170" s="1817"/>
      <c r="J170" s="1818"/>
      <c r="K170" s="1816"/>
      <c r="L170" s="1817"/>
      <c r="M170" s="1818"/>
      <c r="N170" s="1816"/>
      <c r="O170" s="1817"/>
      <c r="P170" s="1818"/>
      <c r="Q170" s="1816"/>
      <c r="R170" s="1817"/>
      <c r="S170" s="1818"/>
      <c r="T170" s="1816"/>
      <c r="U170" s="1817"/>
      <c r="V170" s="1818"/>
      <c r="W170" s="1816"/>
      <c r="X170" s="1817"/>
      <c r="Y170" s="1818"/>
      <c r="Z170" s="1816"/>
      <c r="AA170" s="1817"/>
      <c r="AB170" s="1818"/>
      <c r="AC170" s="1816"/>
      <c r="AD170" s="1817"/>
      <c r="AE170" s="1818"/>
      <c r="AF170" s="1816"/>
      <c r="AG170" s="1817"/>
      <c r="AH170" s="1818"/>
      <c r="AI170" s="1816"/>
      <c r="AJ170" s="1817"/>
      <c r="AK170" s="1818"/>
      <c r="AL170" s="1816"/>
      <c r="AM170" s="1817"/>
      <c r="AN170" s="1818"/>
      <c r="AO170" s="1816"/>
      <c r="AP170" s="1817"/>
      <c r="AQ170" s="1818"/>
      <c r="AR170" s="1816"/>
      <c r="AS170" s="1817"/>
      <c r="AT170" s="1818"/>
      <c r="AU170" s="1816"/>
      <c r="AV170" s="1817"/>
      <c r="AW170" s="1818"/>
      <c r="AX170" s="1816"/>
      <c r="AY170" s="1817"/>
      <c r="AZ170" s="1818"/>
      <c r="BA170" s="1816"/>
      <c r="BB170" s="1817"/>
      <c r="BC170" s="1818"/>
      <c r="BD170" s="1816"/>
      <c r="BE170" s="1817"/>
      <c r="BF170" s="1818"/>
      <c r="BG170" s="1816"/>
      <c r="BH170" s="1817"/>
      <c r="BI170" s="1818"/>
      <c r="BJ170" s="1816"/>
      <c r="BK170" s="1817"/>
      <c r="BL170" s="1818"/>
      <c r="BM170" s="1816"/>
      <c r="BN170" s="1817"/>
      <c r="BO170" s="1818"/>
      <c r="BP170" s="1816"/>
      <c r="BQ170" s="1817"/>
      <c r="BR170" s="1818"/>
      <c r="BS170" s="1816"/>
      <c r="BT170" s="1817"/>
      <c r="BU170" s="1818"/>
      <c r="BV170" s="1816"/>
      <c r="BW170" s="1817"/>
      <c r="BX170" s="1818"/>
      <c r="BY170" s="1816"/>
      <c r="BZ170" s="1817"/>
      <c r="CA170" s="1819"/>
    </row>
    <row r="171" s="1620" customFormat="1" ht="21.75" customHeight="1">
      <c r="A171" s="1820"/>
      <c r="B171" s="1821"/>
      <c r="C171" s="1688" t="s">
        <v>631</v>
      </c>
      <c r="D171" s="1774" t="s">
        <v>234</v>
      </c>
      <c r="E171" s="1775"/>
      <c r="F171" s="1775" t="s">
        <v>488</v>
      </c>
      <c r="G171" s="1794">
        <v>110</v>
      </c>
      <c r="H171" s="1799">
        <v>0.14999999999999999</v>
      </c>
      <c r="I171" s="1695">
        <v>0.28000000000000003</v>
      </c>
      <c r="J171" s="1739">
        <v>2</v>
      </c>
      <c r="K171" s="1799">
        <v>0.14999999999999999</v>
      </c>
      <c r="L171" s="1695">
        <v>0.28000000000000003</v>
      </c>
      <c r="M171" s="1638">
        <v>2</v>
      </c>
      <c r="N171" s="1799">
        <v>0.14999999999999999</v>
      </c>
      <c r="O171" s="1695">
        <v>0.28000000000000003</v>
      </c>
      <c r="P171" s="1638">
        <v>2</v>
      </c>
      <c r="Q171" s="1799">
        <v>0.14999999999999999</v>
      </c>
      <c r="R171" s="1695">
        <v>0.28000000000000003</v>
      </c>
      <c r="S171" s="1638">
        <v>2</v>
      </c>
      <c r="T171" s="1799">
        <v>0.14999999999999999</v>
      </c>
      <c r="U171" s="1695">
        <v>0.28000000000000003</v>
      </c>
      <c r="V171" s="1638">
        <v>2</v>
      </c>
      <c r="W171" s="1799">
        <v>0.14999999999999999</v>
      </c>
      <c r="X171" s="1695">
        <v>0.28000000000000003</v>
      </c>
      <c r="Y171" s="1638">
        <v>2</v>
      </c>
      <c r="Z171" s="1799">
        <v>0.14999999999999999</v>
      </c>
      <c r="AA171" s="1695">
        <v>0.28000000000000003</v>
      </c>
      <c r="AB171" s="1638">
        <v>2</v>
      </c>
      <c r="AC171" s="1799">
        <v>0.14999999999999999</v>
      </c>
      <c r="AD171" s="1695">
        <v>0.28000000000000003</v>
      </c>
      <c r="AE171" s="1638">
        <v>2</v>
      </c>
      <c r="AF171" s="1799">
        <v>0.14999999999999999</v>
      </c>
      <c r="AG171" s="1695">
        <v>0.28000000000000003</v>
      </c>
      <c r="AH171" s="1638">
        <v>2</v>
      </c>
      <c r="AI171" s="1799">
        <v>0.14999999999999999</v>
      </c>
      <c r="AJ171" s="1695">
        <v>0.28000000000000003</v>
      </c>
      <c r="AK171" s="1638">
        <v>2</v>
      </c>
      <c r="AL171" s="1799">
        <v>0.26000000000000001</v>
      </c>
      <c r="AM171" s="1695">
        <v>0.5</v>
      </c>
      <c r="AN171" s="1638">
        <v>3</v>
      </c>
      <c r="AO171" s="1799">
        <v>0.26000000000000001</v>
      </c>
      <c r="AP171" s="1695">
        <v>0.5</v>
      </c>
      <c r="AQ171" s="1638">
        <v>3</v>
      </c>
      <c r="AR171" s="1799">
        <v>0.26000000000000001</v>
      </c>
      <c r="AS171" s="1695">
        <v>0.5</v>
      </c>
      <c r="AT171" s="1638">
        <v>3</v>
      </c>
      <c r="AU171" s="1799">
        <v>0.26000000000000001</v>
      </c>
      <c r="AV171" s="1695">
        <v>0.5</v>
      </c>
      <c r="AW171" s="1638">
        <v>3</v>
      </c>
      <c r="AX171" s="1799">
        <v>0.26000000000000001</v>
      </c>
      <c r="AY171" s="1695">
        <v>0.5</v>
      </c>
      <c r="AZ171" s="1638">
        <v>3</v>
      </c>
      <c r="BA171" s="1799">
        <v>0.26000000000000001</v>
      </c>
      <c r="BB171" s="1695">
        <v>0.5</v>
      </c>
      <c r="BC171" s="1638">
        <v>3</v>
      </c>
      <c r="BD171" s="1799">
        <v>0.26000000000000001</v>
      </c>
      <c r="BE171" s="1695">
        <v>0.5</v>
      </c>
      <c r="BF171" s="1638">
        <v>3</v>
      </c>
      <c r="BG171" s="1799">
        <v>0.26000000000000001</v>
      </c>
      <c r="BH171" s="1695">
        <v>0.5</v>
      </c>
      <c r="BI171" s="1638">
        <v>3</v>
      </c>
      <c r="BJ171" s="1799">
        <v>0.26000000000000001</v>
      </c>
      <c r="BK171" s="1695">
        <v>0.5</v>
      </c>
      <c r="BL171" s="1638">
        <v>3</v>
      </c>
      <c r="BM171" s="1799">
        <v>0.26000000000000001</v>
      </c>
      <c r="BN171" s="1695">
        <v>0.5</v>
      </c>
      <c r="BO171" s="1638">
        <v>3</v>
      </c>
      <c r="BP171" s="1799">
        <v>0.26000000000000001</v>
      </c>
      <c r="BQ171" s="1695">
        <v>0.5</v>
      </c>
      <c r="BR171" s="1638">
        <v>3</v>
      </c>
      <c r="BS171" s="1799">
        <v>0.20000000000000001</v>
      </c>
      <c r="BT171" s="1695">
        <v>0.44</v>
      </c>
      <c r="BU171" s="1638">
        <v>2</v>
      </c>
      <c r="BV171" s="1799">
        <v>0.20000000000000001</v>
      </c>
      <c r="BW171" s="1695">
        <v>0.44</v>
      </c>
      <c r="BX171" s="1638">
        <v>2</v>
      </c>
      <c r="BY171" s="1799">
        <v>0.20000000000000001</v>
      </c>
      <c r="BZ171" s="1695">
        <v>0.44</v>
      </c>
      <c r="CA171" s="1739">
        <v>2</v>
      </c>
    </row>
    <row r="172" s="1620" customFormat="1" ht="21.75" customHeight="1">
      <c r="A172" s="1687"/>
      <c r="B172" s="1822"/>
      <c r="C172" s="1623"/>
      <c r="D172" s="1700"/>
      <c r="E172" s="1628"/>
      <c r="F172" s="1701" t="s">
        <v>494</v>
      </c>
      <c r="G172" s="1628" t="s">
        <v>495</v>
      </c>
      <c r="H172" s="1718">
        <v>6</v>
      </c>
      <c r="I172" s="1715"/>
      <c r="J172" s="1717"/>
      <c r="K172" s="1718">
        <v>6</v>
      </c>
      <c r="L172" s="1715"/>
      <c r="M172" s="1717"/>
      <c r="N172" s="1718">
        <v>6</v>
      </c>
      <c r="O172" s="1715"/>
      <c r="P172" s="1717"/>
      <c r="Q172" s="1718">
        <v>6</v>
      </c>
      <c r="R172" s="1715"/>
      <c r="S172" s="1717"/>
      <c r="T172" s="1718">
        <v>6</v>
      </c>
      <c r="U172" s="1715"/>
      <c r="V172" s="1717"/>
      <c r="W172" s="1718">
        <v>6</v>
      </c>
      <c r="X172" s="1715"/>
      <c r="Y172" s="1717"/>
      <c r="Z172" s="1718">
        <v>6</v>
      </c>
      <c r="AA172" s="1715"/>
      <c r="AB172" s="1717"/>
      <c r="AC172" s="1718">
        <v>6</v>
      </c>
      <c r="AD172" s="1715"/>
      <c r="AE172" s="1717"/>
      <c r="AF172" s="1718">
        <v>6</v>
      </c>
      <c r="AG172" s="1715"/>
      <c r="AH172" s="1717"/>
      <c r="AI172" s="1718">
        <v>6</v>
      </c>
      <c r="AJ172" s="1715"/>
      <c r="AK172" s="1717"/>
      <c r="AL172" s="1718">
        <v>6</v>
      </c>
      <c r="AM172" s="1715"/>
      <c r="AN172" s="1717"/>
      <c r="AO172" s="1718">
        <v>6</v>
      </c>
      <c r="AP172" s="1715"/>
      <c r="AQ172" s="1717"/>
      <c r="AR172" s="1718">
        <v>6</v>
      </c>
      <c r="AS172" s="1715"/>
      <c r="AT172" s="1717"/>
      <c r="AU172" s="1718">
        <v>6</v>
      </c>
      <c r="AV172" s="1715"/>
      <c r="AW172" s="1717"/>
      <c r="AX172" s="1718">
        <v>6</v>
      </c>
      <c r="AY172" s="1715"/>
      <c r="AZ172" s="1717"/>
      <c r="BA172" s="1718">
        <v>6</v>
      </c>
      <c r="BB172" s="1715"/>
      <c r="BC172" s="1717"/>
      <c r="BD172" s="1718">
        <v>6</v>
      </c>
      <c r="BE172" s="1715"/>
      <c r="BF172" s="1717"/>
      <c r="BG172" s="1718">
        <v>6</v>
      </c>
      <c r="BH172" s="1715"/>
      <c r="BI172" s="1717"/>
      <c r="BJ172" s="1718">
        <v>6</v>
      </c>
      <c r="BK172" s="1715"/>
      <c r="BL172" s="1717"/>
      <c r="BM172" s="1718">
        <v>6</v>
      </c>
      <c r="BN172" s="1715"/>
      <c r="BO172" s="1717"/>
      <c r="BP172" s="1718">
        <v>6</v>
      </c>
      <c r="BQ172" s="1715"/>
      <c r="BR172" s="1717"/>
      <c r="BS172" s="1718">
        <v>6</v>
      </c>
      <c r="BT172" s="1715"/>
      <c r="BU172" s="1717"/>
      <c r="BV172" s="1718">
        <v>6</v>
      </c>
      <c r="BW172" s="1715"/>
      <c r="BX172" s="1717"/>
      <c r="BY172" s="1718">
        <v>6</v>
      </c>
      <c r="BZ172" s="1715"/>
      <c r="CA172" s="1717"/>
    </row>
    <row r="173" s="1620" customFormat="1" ht="21.75" customHeight="1">
      <c r="A173" s="1820"/>
      <c r="B173" s="1821"/>
      <c r="C173" s="1688"/>
      <c r="D173" s="1700"/>
      <c r="E173" s="1701"/>
      <c r="F173" s="1701" t="s">
        <v>496</v>
      </c>
      <c r="G173" s="1701" t="s">
        <v>495</v>
      </c>
      <c r="H173" s="1718"/>
      <c r="I173" s="1715"/>
      <c r="J173" s="1717"/>
      <c r="K173" s="1718"/>
      <c r="L173" s="1715"/>
      <c r="M173" s="1717"/>
      <c r="N173" s="1718"/>
      <c r="O173" s="1715"/>
      <c r="P173" s="1717"/>
      <c r="Q173" s="1718"/>
      <c r="R173" s="1715"/>
      <c r="S173" s="1717"/>
      <c r="T173" s="1718"/>
      <c r="U173" s="1715"/>
      <c r="V173" s="1717"/>
      <c r="W173" s="1718"/>
      <c r="X173" s="1715"/>
      <c r="Y173" s="1717"/>
      <c r="Z173" s="1718"/>
      <c r="AA173" s="1715"/>
      <c r="AB173" s="1717"/>
      <c r="AC173" s="1718"/>
      <c r="AD173" s="1715"/>
      <c r="AE173" s="1717"/>
      <c r="AF173" s="1718"/>
      <c r="AG173" s="1715"/>
      <c r="AH173" s="1717"/>
      <c r="AI173" s="1718"/>
      <c r="AJ173" s="1715"/>
      <c r="AK173" s="1717"/>
      <c r="AL173" s="1718"/>
      <c r="AM173" s="1715"/>
      <c r="AN173" s="1717"/>
      <c r="AO173" s="1718"/>
      <c r="AP173" s="1715"/>
      <c r="AQ173" s="1717"/>
      <c r="AR173" s="1718"/>
      <c r="AS173" s="1715"/>
      <c r="AT173" s="1717"/>
      <c r="AU173" s="1718"/>
      <c r="AV173" s="1715"/>
      <c r="AW173" s="1717"/>
      <c r="AX173" s="1718"/>
      <c r="AY173" s="1715"/>
      <c r="AZ173" s="1717"/>
      <c r="BA173" s="1718"/>
      <c r="BB173" s="1715"/>
      <c r="BC173" s="1717"/>
      <c r="BD173" s="1718"/>
      <c r="BE173" s="1715"/>
      <c r="BF173" s="1717"/>
      <c r="BG173" s="1718"/>
      <c r="BH173" s="1715"/>
      <c r="BI173" s="1717"/>
      <c r="BJ173" s="1718"/>
      <c r="BK173" s="1715"/>
      <c r="BL173" s="1717"/>
      <c r="BM173" s="1718"/>
      <c r="BN173" s="1715"/>
      <c r="BO173" s="1717"/>
      <c r="BP173" s="1718"/>
      <c r="BQ173" s="1715"/>
      <c r="BR173" s="1717"/>
      <c r="BS173" s="1718"/>
      <c r="BT173" s="1715"/>
      <c r="BU173" s="1717"/>
      <c r="BV173" s="1718"/>
      <c r="BW173" s="1715"/>
      <c r="BX173" s="1717"/>
      <c r="BY173" s="1718"/>
      <c r="BZ173" s="1715"/>
      <c r="CA173" s="1717"/>
    </row>
    <row r="174" s="1620" customFormat="1" ht="21.75" customHeight="1">
      <c r="A174" s="1820"/>
      <c r="B174" s="1821"/>
      <c r="C174" s="1688" t="s">
        <v>632</v>
      </c>
      <c r="D174" s="1774" t="s">
        <v>161</v>
      </c>
      <c r="E174" s="1775" t="s">
        <v>346</v>
      </c>
      <c r="F174" s="1775" t="s">
        <v>488</v>
      </c>
      <c r="G174" s="1794">
        <v>110</v>
      </c>
      <c r="H174" s="1712">
        <v>0</v>
      </c>
      <c r="I174" s="1704">
        <v>0</v>
      </c>
      <c r="J174" s="1739" t="s">
        <v>559</v>
      </c>
      <c r="K174" s="1638">
        <v>0</v>
      </c>
      <c r="L174" s="1704">
        <v>0</v>
      </c>
      <c r="M174" s="1711" t="s">
        <v>559</v>
      </c>
      <c r="N174" s="1638">
        <v>0</v>
      </c>
      <c r="O174" s="1704">
        <v>0</v>
      </c>
      <c r="P174" s="1711" t="s">
        <v>559</v>
      </c>
      <c r="Q174" s="1638">
        <v>0</v>
      </c>
      <c r="R174" s="1704">
        <v>0</v>
      </c>
      <c r="S174" s="1711" t="s">
        <v>559</v>
      </c>
      <c r="T174" s="1638">
        <v>0</v>
      </c>
      <c r="U174" s="1704">
        <v>0</v>
      </c>
      <c r="V174" s="1711" t="s">
        <v>559</v>
      </c>
      <c r="W174" s="1638">
        <v>0</v>
      </c>
      <c r="X174" s="1704">
        <v>0</v>
      </c>
      <c r="Y174" s="1711" t="s">
        <v>559</v>
      </c>
      <c r="Z174" s="1638">
        <v>0</v>
      </c>
      <c r="AA174" s="1704">
        <v>0</v>
      </c>
      <c r="AB174" s="1711" t="s">
        <v>559</v>
      </c>
      <c r="AC174" s="1638">
        <v>0</v>
      </c>
      <c r="AD174" s="1704">
        <v>0</v>
      </c>
      <c r="AE174" s="1711" t="s">
        <v>559</v>
      </c>
      <c r="AF174" s="1638">
        <v>0</v>
      </c>
      <c r="AG174" s="1704">
        <v>0</v>
      </c>
      <c r="AH174" s="1711" t="s">
        <v>559</v>
      </c>
      <c r="AI174" s="1638">
        <v>0</v>
      </c>
      <c r="AJ174" s="1704">
        <v>0</v>
      </c>
      <c r="AK174" s="1711" t="s">
        <v>559</v>
      </c>
      <c r="AL174" s="1638">
        <v>0</v>
      </c>
      <c r="AM174" s="1704">
        <v>0</v>
      </c>
      <c r="AN174" s="1711">
        <v>0</v>
      </c>
      <c r="AO174" s="1638">
        <v>0</v>
      </c>
      <c r="AP174" s="1704">
        <v>0</v>
      </c>
      <c r="AQ174" s="1711" t="s">
        <v>559</v>
      </c>
      <c r="AR174" s="1638">
        <v>0</v>
      </c>
      <c r="AS174" s="1704">
        <v>0</v>
      </c>
      <c r="AT174" s="1711" t="s">
        <v>559</v>
      </c>
      <c r="AU174" s="1638">
        <v>0</v>
      </c>
      <c r="AV174" s="1704">
        <v>0</v>
      </c>
      <c r="AW174" s="1711" t="s">
        <v>559</v>
      </c>
      <c r="AX174" s="1638">
        <v>0</v>
      </c>
      <c r="AY174" s="1704">
        <v>0</v>
      </c>
      <c r="AZ174" s="1711" t="s">
        <v>559</v>
      </c>
      <c r="BA174" s="1638">
        <v>0</v>
      </c>
      <c r="BB174" s="1704">
        <v>0</v>
      </c>
      <c r="BC174" s="1711" t="s">
        <v>559</v>
      </c>
      <c r="BD174" s="1638">
        <v>0</v>
      </c>
      <c r="BE174" s="1704">
        <v>0</v>
      </c>
      <c r="BF174" s="1711" t="s">
        <v>559</v>
      </c>
      <c r="BG174" s="1638">
        <v>0</v>
      </c>
      <c r="BH174" s="1704">
        <v>0</v>
      </c>
      <c r="BI174" s="1711" t="s">
        <v>559</v>
      </c>
      <c r="BJ174" s="1638">
        <v>0</v>
      </c>
      <c r="BK174" s="1704">
        <v>0</v>
      </c>
      <c r="BL174" s="1711" t="s">
        <v>559</v>
      </c>
      <c r="BM174" s="1638">
        <v>0</v>
      </c>
      <c r="BN174" s="1704">
        <v>0</v>
      </c>
      <c r="BO174" s="1711" t="s">
        <v>559</v>
      </c>
      <c r="BP174" s="1638">
        <v>0</v>
      </c>
      <c r="BQ174" s="1704">
        <v>0</v>
      </c>
      <c r="BR174" s="1711" t="s">
        <v>559</v>
      </c>
      <c r="BS174" s="1638">
        <v>0</v>
      </c>
      <c r="BT174" s="1704">
        <v>0</v>
      </c>
      <c r="BU174" s="1711" t="s">
        <v>559</v>
      </c>
      <c r="BV174" s="1638">
        <v>0</v>
      </c>
      <c r="BW174" s="1704">
        <v>0</v>
      </c>
      <c r="BX174" s="1711" t="s">
        <v>559</v>
      </c>
      <c r="BY174" s="1638">
        <v>0</v>
      </c>
      <c r="BZ174" s="1704">
        <v>0</v>
      </c>
      <c r="CA174" s="1711" t="s">
        <v>559</v>
      </c>
    </row>
    <row r="175" s="1620" customFormat="1" ht="21.75" customHeight="1">
      <c r="A175" s="1820"/>
      <c r="B175" s="1821"/>
      <c r="C175" s="1688" t="s">
        <v>633</v>
      </c>
      <c r="D175" s="1745"/>
      <c r="E175" s="1701"/>
      <c r="F175" s="1701" t="s">
        <v>493</v>
      </c>
      <c r="G175" s="1701">
        <v>10</v>
      </c>
      <c r="H175" s="1712">
        <v>0</v>
      </c>
      <c r="I175" s="1704">
        <v>0</v>
      </c>
      <c r="J175" s="1739">
        <v>0</v>
      </c>
      <c r="K175" s="1712">
        <v>0</v>
      </c>
      <c r="L175" s="1638">
        <v>0</v>
      </c>
      <c r="M175" s="1711">
        <v>0</v>
      </c>
      <c r="N175" s="1712">
        <v>0</v>
      </c>
      <c r="O175" s="1638">
        <v>0</v>
      </c>
      <c r="P175" s="1711">
        <v>0</v>
      </c>
      <c r="Q175" s="1712">
        <v>0</v>
      </c>
      <c r="R175" s="1638">
        <v>0</v>
      </c>
      <c r="S175" s="1711">
        <v>0</v>
      </c>
      <c r="T175" s="1712">
        <v>0</v>
      </c>
      <c r="U175" s="1638">
        <v>0</v>
      </c>
      <c r="V175" s="1711">
        <v>0</v>
      </c>
      <c r="W175" s="1712">
        <v>0</v>
      </c>
      <c r="X175" s="1638">
        <v>0</v>
      </c>
      <c r="Y175" s="1711">
        <v>0</v>
      </c>
      <c r="Z175" s="1712">
        <v>0</v>
      </c>
      <c r="AA175" s="1638">
        <v>0</v>
      </c>
      <c r="AB175" s="1711">
        <v>0</v>
      </c>
      <c r="AC175" s="1712">
        <v>0</v>
      </c>
      <c r="AD175" s="1638">
        <v>0</v>
      </c>
      <c r="AE175" s="1711">
        <v>0</v>
      </c>
      <c r="AF175" s="1712">
        <v>0</v>
      </c>
      <c r="AG175" s="1638">
        <v>0</v>
      </c>
      <c r="AH175" s="1711">
        <v>0</v>
      </c>
      <c r="AI175" s="1712">
        <v>0</v>
      </c>
      <c r="AJ175" s="1638">
        <v>0</v>
      </c>
      <c r="AK175" s="1711">
        <v>0</v>
      </c>
      <c r="AL175" s="1712">
        <v>0</v>
      </c>
      <c r="AM175" s="1638">
        <v>0</v>
      </c>
      <c r="AN175" s="1711">
        <v>0</v>
      </c>
      <c r="AO175" s="1712">
        <v>0</v>
      </c>
      <c r="AP175" s="1638">
        <v>0</v>
      </c>
      <c r="AQ175" s="1711">
        <v>0</v>
      </c>
      <c r="AR175" s="1712">
        <v>0</v>
      </c>
      <c r="AS175" s="1638">
        <v>0</v>
      </c>
      <c r="AT175" s="1711">
        <v>0</v>
      </c>
      <c r="AU175" s="1712">
        <v>0</v>
      </c>
      <c r="AV175" s="1638">
        <v>0</v>
      </c>
      <c r="AW175" s="1711">
        <v>0</v>
      </c>
      <c r="AX175" s="1712">
        <v>0</v>
      </c>
      <c r="AY175" s="1638">
        <v>0</v>
      </c>
      <c r="AZ175" s="1711">
        <v>0</v>
      </c>
      <c r="BA175" s="1712">
        <v>0</v>
      </c>
      <c r="BB175" s="1638">
        <v>0</v>
      </c>
      <c r="BC175" s="1711">
        <v>0</v>
      </c>
      <c r="BD175" s="1712">
        <v>0</v>
      </c>
      <c r="BE175" s="1638">
        <v>0</v>
      </c>
      <c r="BF175" s="1711">
        <v>0</v>
      </c>
      <c r="BG175" s="1712">
        <v>0</v>
      </c>
      <c r="BH175" s="1638">
        <v>0</v>
      </c>
      <c r="BI175" s="1711">
        <v>0</v>
      </c>
      <c r="BJ175" s="1712">
        <v>0</v>
      </c>
      <c r="BK175" s="1638">
        <v>0</v>
      </c>
      <c r="BL175" s="1711">
        <v>0</v>
      </c>
      <c r="BM175" s="1712">
        <v>0</v>
      </c>
      <c r="BN175" s="1638">
        <v>0</v>
      </c>
      <c r="BO175" s="1711">
        <v>0</v>
      </c>
      <c r="BP175" s="1712">
        <v>0</v>
      </c>
      <c r="BQ175" s="1638">
        <v>0</v>
      </c>
      <c r="BR175" s="1711">
        <v>0</v>
      </c>
      <c r="BS175" s="1712">
        <v>0</v>
      </c>
      <c r="BT175" s="1638">
        <v>0</v>
      </c>
      <c r="BU175" s="1711">
        <v>0</v>
      </c>
      <c r="BV175" s="1712">
        <v>0</v>
      </c>
      <c r="BW175" s="1638">
        <v>0</v>
      </c>
      <c r="BX175" s="1711">
        <v>0</v>
      </c>
      <c r="BY175" s="1712">
        <v>0</v>
      </c>
      <c r="BZ175" s="1638">
        <v>0</v>
      </c>
      <c r="CA175" s="1711">
        <v>0</v>
      </c>
    </row>
    <row r="176" s="1620" customFormat="1" ht="21.75" customHeight="1">
      <c r="A176" s="1687"/>
      <c r="B176" s="1822"/>
      <c r="C176" s="1623"/>
      <c r="D176" s="1700"/>
      <c r="E176" s="1628"/>
      <c r="F176" s="1701" t="s">
        <v>494</v>
      </c>
      <c r="G176" s="1628" t="s">
        <v>495</v>
      </c>
      <c r="H176" s="1718">
        <v>8</v>
      </c>
      <c r="I176" s="1715"/>
      <c r="J176" s="1717"/>
      <c r="K176" s="1718">
        <v>8</v>
      </c>
      <c r="L176" s="1715"/>
      <c r="M176" s="1717"/>
      <c r="N176" s="1718">
        <v>8</v>
      </c>
      <c r="O176" s="1715"/>
      <c r="P176" s="1717"/>
      <c r="Q176" s="1718">
        <v>8</v>
      </c>
      <c r="R176" s="1715"/>
      <c r="S176" s="1717"/>
      <c r="T176" s="1718">
        <v>8</v>
      </c>
      <c r="U176" s="1715"/>
      <c r="V176" s="1717"/>
      <c r="W176" s="1718">
        <v>8</v>
      </c>
      <c r="X176" s="1715"/>
      <c r="Y176" s="1717"/>
      <c r="Z176" s="1718">
        <v>8</v>
      </c>
      <c r="AA176" s="1715"/>
      <c r="AB176" s="1717"/>
      <c r="AC176" s="1718">
        <v>8</v>
      </c>
      <c r="AD176" s="1715"/>
      <c r="AE176" s="1717"/>
      <c r="AF176" s="1718">
        <v>8</v>
      </c>
      <c r="AG176" s="1715"/>
      <c r="AH176" s="1717"/>
      <c r="AI176" s="1718">
        <v>8</v>
      </c>
      <c r="AJ176" s="1715"/>
      <c r="AK176" s="1717"/>
      <c r="AL176" s="1718">
        <v>8</v>
      </c>
      <c r="AM176" s="1715"/>
      <c r="AN176" s="1717"/>
      <c r="AO176" s="1718">
        <v>8</v>
      </c>
      <c r="AP176" s="1715"/>
      <c r="AQ176" s="1717"/>
      <c r="AR176" s="1718">
        <v>8</v>
      </c>
      <c r="AS176" s="1715"/>
      <c r="AT176" s="1717"/>
      <c r="AU176" s="1718">
        <v>8</v>
      </c>
      <c r="AV176" s="1715"/>
      <c r="AW176" s="1717"/>
      <c r="AX176" s="1718">
        <v>8</v>
      </c>
      <c r="AY176" s="1715"/>
      <c r="AZ176" s="1717"/>
      <c r="BA176" s="1718">
        <v>8</v>
      </c>
      <c r="BB176" s="1715"/>
      <c r="BC176" s="1717"/>
      <c r="BD176" s="1718">
        <v>8</v>
      </c>
      <c r="BE176" s="1715"/>
      <c r="BF176" s="1717"/>
      <c r="BG176" s="1718">
        <v>8</v>
      </c>
      <c r="BH176" s="1715"/>
      <c r="BI176" s="1717"/>
      <c r="BJ176" s="1718">
        <v>8</v>
      </c>
      <c r="BK176" s="1715"/>
      <c r="BL176" s="1717"/>
      <c r="BM176" s="1718">
        <v>8</v>
      </c>
      <c r="BN176" s="1715"/>
      <c r="BO176" s="1717"/>
      <c r="BP176" s="1718">
        <v>8</v>
      </c>
      <c r="BQ176" s="1715"/>
      <c r="BR176" s="1717"/>
      <c r="BS176" s="1718">
        <v>8</v>
      </c>
      <c r="BT176" s="1715"/>
      <c r="BU176" s="1717"/>
      <c r="BV176" s="1718">
        <v>8</v>
      </c>
      <c r="BW176" s="1715"/>
      <c r="BX176" s="1717"/>
      <c r="BY176" s="1718">
        <v>8</v>
      </c>
      <c r="BZ176" s="1715"/>
      <c r="CA176" s="1717"/>
    </row>
    <row r="177" s="1620" customFormat="1" ht="21.75" customHeight="1">
      <c r="A177" s="1820"/>
      <c r="B177" s="1821"/>
      <c r="C177" s="1688"/>
      <c r="D177" s="1700"/>
      <c r="E177" s="1701"/>
      <c r="F177" s="1701" t="s">
        <v>496</v>
      </c>
      <c r="G177" s="1701" t="s">
        <v>495</v>
      </c>
      <c r="H177" s="1718"/>
      <c r="I177" s="1715"/>
      <c r="J177" s="1717"/>
      <c r="K177" s="1718"/>
      <c r="L177" s="1715"/>
      <c r="M177" s="1717"/>
      <c r="N177" s="1718"/>
      <c r="O177" s="1715"/>
      <c r="P177" s="1717"/>
      <c r="Q177" s="1718"/>
      <c r="R177" s="1715"/>
      <c r="S177" s="1717"/>
      <c r="T177" s="1718"/>
      <c r="U177" s="1715"/>
      <c r="V177" s="1717"/>
      <c r="W177" s="1718"/>
      <c r="X177" s="1715"/>
      <c r="Y177" s="1717"/>
      <c r="Z177" s="1718"/>
      <c r="AA177" s="1715"/>
      <c r="AB177" s="1717"/>
      <c r="AC177" s="1718"/>
      <c r="AD177" s="1715"/>
      <c r="AE177" s="1717"/>
      <c r="AF177" s="1718"/>
      <c r="AG177" s="1715"/>
      <c r="AH177" s="1717"/>
      <c r="AI177" s="1718"/>
      <c r="AJ177" s="1715"/>
      <c r="AK177" s="1717"/>
      <c r="AL177" s="1718"/>
      <c r="AM177" s="1715"/>
      <c r="AN177" s="1717"/>
      <c r="AO177" s="1718"/>
      <c r="AP177" s="1715"/>
      <c r="AQ177" s="1717"/>
      <c r="AR177" s="1718"/>
      <c r="AS177" s="1715"/>
      <c r="AT177" s="1717"/>
      <c r="AU177" s="1718"/>
      <c r="AV177" s="1715"/>
      <c r="AW177" s="1717"/>
      <c r="AX177" s="1718"/>
      <c r="AY177" s="1715"/>
      <c r="AZ177" s="1717"/>
      <c r="BA177" s="1718"/>
      <c r="BB177" s="1715"/>
      <c r="BC177" s="1717"/>
      <c r="BD177" s="1718"/>
      <c r="BE177" s="1715"/>
      <c r="BF177" s="1717"/>
      <c r="BG177" s="1718"/>
      <c r="BH177" s="1715"/>
      <c r="BI177" s="1717"/>
      <c r="BJ177" s="1718"/>
      <c r="BK177" s="1715"/>
      <c r="BL177" s="1717"/>
      <c r="BM177" s="1718"/>
      <c r="BN177" s="1715"/>
      <c r="BO177" s="1717"/>
      <c r="BP177" s="1718"/>
      <c r="BQ177" s="1715"/>
      <c r="BR177" s="1717"/>
      <c r="BS177" s="1718"/>
      <c r="BT177" s="1715"/>
      <c r="BU177" s="1717"/>
      <c r="BV177" s="1718"/>
      <c r="BW177" s="1715"/>
      <c r="BX177" s="1717"/>
      <c r="BY177" s="1718"/>
      <c r="BZ177" s="1715"/>
      <c r="CA177" s="1717"/>
    </row>
    <row r="178" s="1620" customFormat="1" ht="21.75" customHeight="1">
      <c r="A178" s="1820"/>
      <c r="B178" s="1821"/>
      <c r="C178" s="1688" t="s">
        <v>634</v>
      </c>
      <c r="D178" s="1700" t="s">
        <v>116</v>
      </c>
      <c r="E178" s="1701"/>
      <c r="F178" s="1701" t="s">
        <v>488</v>
      </c>
      <c r="G178" s="1803">
        <v>110</v>
      </c>
      <c r="H178" s="1737">
        <v>0.064000000000000001</v>
      </c>
      <c r="I178" s="1743">
        <v>0.062</v>
      </c>
      <c r="J178" s="1711">
        <v>0</v>
      </c>
      <c r="K178" s="1738">
        <v>0.11</v>
      </c>
      <c r="L178" s="1631">
        <v>0.064000000000000001</v>
      </c>
      <c r="M178" s="1711">
        <v>1</v>
      </c>
      <c r="N178" s="1738">
        <v>0.064000000000000001</v>
      </c>
      <c r="O178" s="1631">
        <v>0.062</v>
      </c>
      <c r="P178" s="1711">
        <v>0</v>
      </c>
      <c r="Q178" s="1738">
        <v>0.11</v>
      </c>
      <c r="R178" s="1631">
        <v>0.064000000000000001</v>
      </c>
      <c r="S178" s="1711">
        <v>1</v>
      </c>
      <c r="T178" s="1744">
        <v>0.064000000000000001</v>
      </c>
      <c r="U178" s="1631">
        <v>0.062</v>
      </c>
      <c r="V178" s="1711">
        <v>0</v>
      </c>
      <c r="W178" s="1738">
        <v>0.064000000000000001</v>
      </c>
      <c r="X178" s="1631">
        <v>0.062</v>
      </c>
      <c r="Y178" s="1711">
        <v>0</v>
      </c>
      <c r="Z178" s="1738">
        <v>0.064000000000000001</v>
      </c>
      <c r="AA178" s="1631">
        <v>0.062</v>
      </c>
      <c r="AB178" s="1711">
        <v>0</v>
      </c>
      <c r="AC178" s="1799">
        <v>0.089999999999999997</v>
      </c>
      <c r="AD178" s="1734">
        <v>0.088999999999999996</v>
      </c>
      <c r="AE178" s="1711">
        <v>1</v>
      </c>
      <c r="AF178" s="1738">
        <v>0.098000000000000004</v>
      </c>
      <c r="AG178" s="1631">
        <v>0.058000000000000003</v>
      </c>
      <c r="AH178" s="1711">
        <v>1</v>
      </c>
      <c r="AI178" s="1738">
        <v>0.098000000000000004</v>
      </c>
      <c r="AJ178" s="1631">
        <v>0.058000000000000003</v>
      </c>
      <c r="AK178" s="1711">
        <v>1</v>
      </c>
      <c r="AL178" s="1744">
        <v>0.098000000000000004</v>
      </c>
      <c r="AM178" s="1631">
        <v>0.058000000000000003</v>
      </c>
      <c r="AN178" s="1711">
        <v>1</v>
      </c>
      <c r="AO178" s="1738">
        <v>0.098000000000000004</v>
      </c>
      <c r="AP178" s="1631">
        <v>0.058000000000000003</v>
      </c>
      <c r="AQ178" s="1711">
        <v>1</v>
      </c>
      <c r="AR178" s="1738">
        <v>0.098000000000000004</v>
      </c>
      <c r="AS178" s="1631">
        <v>0.058000000000000003</v>
      </c>
      <c r="AT178" s="1711">
        <v>1</v>
      </c>
      <c r="AU178" s="1738">
        <v>0.11</v>
      </c>
      <c r="AV178" s="1631">
        <v>0.064000000000000001</v>
      </c>
      <c r="AW178" s="1711">
        <v>1</v>
      </c>
      <c r="AX178" s="1738">
        <v>0.098000000000000004</v>
      </c>
      <c r="AY178" s="1631">
        <v>0.058000000000000003</v>
      </c>
      <c r="AZ178" s="1711">
        <v>1</v>
      </c>
      <c r="BA178" s="1738">
        <v>0.098000000000000004</v>
      </c>
      <c r="BB178" s="1631">
        <v>0.058000000000000003</v>
      </c>
      <c r="BC178" s="1711">
        <v>1</v>
      </c>
      <c r="BD178" s="1738">
        <v>0.11</v>
      </c>
      <c r="BE178" s="1631">
        <v>0.064000000000000001</v>
      </c>
      <c r="BF178" s="1711">
        <v>1</v>
      </c>
      <c r="BG178" s="1738">
        <v>0.098000000000000004</v>
      </c>
      <c r="BH178" s="1631">
        <v>0.058000000000000003</v>
      </c>
      <c r="BI178" s="1711">
        <v>1</v>
      </c>
      <c r="BJ178" s="1738">
        <v>0.098000000000000004</v>
      </c>
      <c r="BK178" s="1631">
        <v>0.058000000000000003</v>
      </c>
      <c r="BL178" s="1711">
        <v>1</v>
      </c>
      <c r="BM178" s="1738">
        <v>0.098000000000000004</v>
      </c>
      <c r="BN178" s="1631">
        <v>0.058000000000000003</v>
      </c>
      <c r="BO178" s="1711">
        <v>1</v>
      </c>
      <c r="BP178" s="1738">
        <v>0.098000000000000004</v>
      </c>
      <c r="BQ178" s="1631">
        <v>0.058000000000000003</v>
      </c>
      <c r="BR178" s="1711">
        <v>1</v>
      </c>
      <c r="BS178" s="1744">
        <v>0.11</v>
      </c>
      <c r="BT178" s="1631">
        <v>0.064000000000000001</v>
      </c>
      <c r="BU178" s="1711">
        <v>1</v>
      </c>
      <c r="BV178" s="1738">
        <v>0.11</v>
      </c>
      <c r="BW178" s="1631">
        <v>0.064000000000000001</v>
      </c>
      <c r="BX178" s="1711">
        <v>1</v>
      </c>
      <c r="BY178" s="1738">
        <v>0.11</v>
      </c>
      <c r="BZ178" s="1631">
        <v>0.064000000000000001</v>
      </c>
      <c r="CA178" s="1711">
        <v>1</v>
      </c>
    </row>
    <row r="179" s="1620" customFormat="1" ht="21.75" customHeight="1">
      <c r="A179" s="1820"/>
      <c r="B179" s="1821"/>
      <c r="C179" s="1688" t="s">
        <v>635</v>
      </c>
      <c r="D179" s="1745"/>
      <c r="E179" s="1701"/>
      <c r="F179" s="1701" t="s">
        <v>493</v>
      </c>
      <c r="G179" s="1701">
        <v>10</v>
      </c>
      <c r="H179" s="1744">
        <v>0.064000000000000001</v>
      </c>
      <c r="I179" s="1786">
        <v>0.062</v>
      </c>
      <c r="J179" s="1711">
        <v>5</v>
      </c>
      <c r="K179" s="1631">
        <v>0.11</v>
      </c>
      <c r="L179" s="1786">
        <v>0.064000000000000001</v>
      </c>
      <c r="M179" s="1638">
        <v>7</v>
      </c>
      <c r="N179" s="1744">
        <v>0.064000000000000001</v>
      </c>
      <c r="O179" s="1786">
        <v>0.062</v>
      </c>
      <c r="P179" s="1638">
        <v>5</v>
      </c>
      <c r="Q179" s="1744">
        <v>0.11</v>
      </c>
      <c r="R179" s="1786">
        <v>0.064000000000000001</v>
      </c>
      <c r="S179" s="1638">
        <v>7</v>
      </c>
      <c r="T179" s="1744">
        <v>0.064000000000000001</v>
      </c>
      <c r="U179" s="1743">
        <v>0.062</v>
      </c>
      <c r="V179" s="1638">
        <v>5</v>
      </c>
      <c r="W179" s="1744">
        <v>0.064000000000000001</v>
      </c>
      <c r="X179" s="1786">
        <v>0.062</v>
      </c>
      <c r="Y179" s="1638">
        <v>5</v>
      </c>
      <c r="Z179" s="1744">
        <v>0.064000000000000001</v>
      </c>
      <c r="AA179" s="1786">
        <v>0.062</v>
      </c>
      <c r="AB179" s="1638">
        <v>5</v>
      </c>
      <c r="AC179" s="1744">
        <v>0.070999999999999994</v>
      </c>
      <c r="AD179" s="1743">
        <v>0.066000000000000003</v>
      </c>
      <c r="AE179" s="1638">
        <v>5</v>
      </c>
      <c r="AF179" s="1744">
        <v>0.098000000000000004</v>
      </c>
      <c r="AG179" s="1786">
        <v>0.058000000000000003</v>
      </c>
      <c r="AH179" s="1638">
        <v>7</v>
      </c>
      <c r="AI179" s="1744">
        <v>0.098000000000000004</v>
      </c>
      <c r="AJ179" s="1786">
        <v>0.058000000000000003</v>
      </c>
      <c r="AK179" s="1638">
        <v>7</v>
      </c>
      <c r="AL179" s="1744">
        <v>0.098000000000000004</v>
      </c>
      <c r="AM179" s="1743">
        <v>0.058000000000000003</v>
      </c>
      <c r="AN179" s="1638">
        <v>7</v>
      </c>
      <c r="AO179" s="1744">
        <v>0.098000000000000004</v>
      </c>
      <c r="AP179" s="1786">
        <v>0.058000000000000003</v>
      </c>
      <c r="AQ179" s="1638">
        <v>7</v>
      </c>
      <c r="AR179" s="1744">
        <v>0.098000000000000004</v>
      </c>
      <c r="AS179" s="1786">
        <v>0.058000000000000003</v>
      </c>
      <c r="AT179" s="1638">
        <v>7</v>
      </c>
      <c r="AU179" s="1744">
        <v>0.11</v>
      </c>
      <c r="AV179" s="1786">
        <v>0.064000000000000001</v>
      </c>
      <c r="AW179" s="1638">
        <v>7</v>
      </c>
      <c r="AX179" s="1744">
        <v>0.098000000000000004</v>
      </c>
      <c r="AY179" s="1786">
        <v>0.058000000000000003</v>
      </c>
      <c r="AZ179" s="1638">
        <v>7</v>
      </c>
      <c r="BA179" s="1744">
        <v>0.098000000000000004</v>
      </c>
      <c r="BB179" s="1786">
        <v>0.058000000000000003</v>
      </c>
      <c r="BC179" s="1638">
        <v>7</v>
      </c>
      <c r="BD179" s="1744">
        <v>0.11</v>
      </c>
      <c r="BE179" s="1786">
        <v>0.064000000000000001</v>
      </c>
      <c r="BF179" s="1638">
        <v>7</v>
      </c>
      <c r="BG179" s="1744">
        <v>0.098000000000000004</v>
      </c>
      <c r="BH179" s="1786">
        <v>0.058000000000000003</v>
      </c>
      <c r="BI179" s="1638">
        <v>7</v>
      </c>
      <c r="BJ179" s="1744">
        <v>0.098000000000000004</v>
      </c>
      <c r="BK179" s="1786">
        <v>0.058000000000000003</v>
      </c>
      <c r="BL179" s="1638">
        <v>7</v>
      </c>
      <c r="BM179" s="1744">
        <v>0.098000000000000004</v>
      </c>
      <c r="BN179" s="1786">
        <v>0.058000000000000003</v>
      </c>
      <c r="BO179" s="1638">
        <v>7</v>
      </c>
      <c r="BP179" s="1744">
        <v>0.098000000000000004</v>
      </c>
      <c r="BQ179" s="1786">
        <v>0.058000000000000003</v>
      </c>
      <c r="BR179" s="1638">
        <v>7</v>
      </c>
      <c r="BS179" s="1744">
        <v>0.11</v>
      </c>
      <c r="BT179" s="1743">
        <v>0.064000000000000001</v>
      </c>
      <c r="BU179" s="1638">
        <v>7</v>
      </c>
      <c r="BV179" s="1744">
        <v>0.11</v>
      </c>
      <c r="BW179" s="1786">
        <v>0.064000000000000001</v>
      </c>
      <c r="BX179" s="1638">
        <v>7</v>
      </c>
      <c r="BY179" s="1744">
        <v>0.11</v>
      </c>
      <c r="BZ179" s="1786">
        <v>0.064000000000000001</v>
      </c>
      <c r="CA179" s="1711">
        <v>7</v>
      </c>
    </row>
    <row r="180" s="1620" customFormat="1" ht="21.75" customHeight="1">
      <c r="A180" s="1687"/>
      <c r="B180" s="1822"/>
      <c r="C180" s="1623"/>
      <c r="D180" s="1700"/>
      <c r="E180" s="1628"/>
      <c r="F180" s="1701" t="s">
        <v>494</v>
      </c>
      <c r="G180" s="1628" t="s">
        <v>495</v>
      </c>
      <c r="H180" s="1718">
        <v>7</v>
      </c>
      <c r="I180" s="1715"/>
      <c r="J180" s="1717"/>
      <c r="K180" s="1718">
        <v>7</v>
      </c>
      <c r="L180" s="1715"/>
      <c r="M180" s="1717"/>
      <c r="N180" s="1718">
        <v>7</v>
      </c>
      <c r="O180" s="1715"/>
      <c r="P180" s="1717"/>
      <c r="Q180" s="1718">
        <v>7</v>
      </c>
      <c r="R180" s="1715"/>
      <c r="S180" s="1717"/>
      <c r="T180" s="1718">
        <v>7</v>
      </c>
      <c r="U180" s="1715"/>
      <c r="V180" s="1717"/>
      <c r="W180" s="1718">
        <v>7</v>
      </c>
      <c r="X180" s="1715"/>
      <c r="Y180" s="1717"/>
      <c r="Z180" s="1718">
        <v>7</v>
      </c>
      <c r="AA180" s="1715"/>
      <c r="AB180" s="1717"/>
      <c r="AC180" s="1718">
        <v>7</v>
      </c>
      <c r="AD180" s="1715"/>
      <c r="AE180" s="1717"/>
      <c r="AF180" s="1718">
        <v>7</v>
      </c>
      <c r="AG180" s="1715"/>
      <c r="AH180" s="1717"/>
      <c r="AI180" s="1718">
        <v>7</v>
      </c>
      <c r="AJ180" s="1715"/>
      <c r="AK180" s="1717"/>
      <c r="AL180" s="1718">
        <v>7</v>
      </c>
      <c r="AM180" s="1715"/>
      <c r="AN180" s="1717"/>
      <c r="AO180" s="1718">
        <v>7</v>
      </c>
      <c r="AP180" s="1715"/>
      <c r="AQ180" s="1717"/>
      <c r="AR180" s="1718">
        <v>7</v>
      </c>
      <c r="AS180" s="1715"/>
      <c r="AT180" s="1717"/>
      <c r="AU180" s="1718">
        <v>7</v>
      </c>
      <c r="AV180" s="1715"/>
      <c r="AW180" s="1717"/>
      <c r="AX180" s="1718">
        <v>7</v>
      </c>
      <c r="AY180" s="1715"/>
      <c r="AZ180" s="1717"/>
      <c r="BA180" s="1718">
        <v>7</v>
      </c>
      <c r="BB180" s="1715"/>
      <c r="BC180" s="1717"/>
      <c r="BD180" s="1718">
        <v>7</v>
      </c>
      <c r="BE180" s="1715"/>
      <c r="BF180" s="1717"/>
      <c r="BG180" s="1718">
        <v>7</v>
      </c>
      <c r="BH180" s="1715"/>
      <c r="BI180" s="1717"/>
      <c r="BJ180" s="1718">
        <v>7</v>
      </c>
      <c r="BK180" s="1715"/>
      <c r="BL180" s="1717"/>
      <c r="BM180" s="1718">
        <v>7</v>
      </c>
      <c r="BN180" s="1715"/>
      <c r="BO180" s="1717"/>
      <c r="BP180" s="1718">
        <v>7</v>
      </c>
      <c r="BQ180" s="1715"/>
      <c r="BR180" s="1717"/>
      <c r="BS180" s="1718">
        <v>7</v>
      </c>
      <c r="BT180" s="1715"/>
      <c r="BU180" s="1717"/>
      <c r="BV180" s="1718">
        <v>7</v>
      </c>
      <c r="BW180" s="1715"/>
      <c r="BX180" s="1717"/>
      <c r="BY180" s="1718">
        <v>7</v>
      </c>
      <c r="BZ180" s="1715"/>
      <c r="CA180" s="1717"/>
    </row>
    <row r="181" s="1620" customFormat="1" ht="21.75" customHeight="1">
      <c r="A181" s="1820"/>
      <c r="B181" s="1821"/>
      <c r="C181" s="1688"/>
      <c r="D181" s="1700"/>
      <c r="E181" s="1701"/>
      <c r="F181" s="1701" t="s">
        <v>496</v>
      </c>
      <c r="G181" s="1701" t="s">
        <v>495</v>
      </c>
      <c r="H181" s="1718"/>
      <c r="I181" s="1715"/>
      <c r="J181" s="1717"/>
      <c r="K181" s="1718"/>
      <c r="L181" s="1715"/>
      <c r="M181" s="1717"/>
      <c r="N181" s="1718"/>
      <c r="O181" s="1715"/>
      <c r="P181" s="1717"/>
      <c r="Q181" s="1718"/>
      <c r="R181" s="1715"/>
      <c r="S181" s="1717"/>
      <c r="T181" s="1718"/>
      <c r="U181" s="1715"/>
      <c r="V181" s="1717"/>
      <c r="W181" s="1718"/>
      <c r="X181" s="1715"/>
      <c r="Y181" s="1717"/>
      <c r="Z181" s="1718"/>
      <c r="AA181" s="1715"/>
      <c r="AB181" s="1717"/>
      <c r="AC181" s="1718"/>
      <c r="AD181" s="1715"/>
      <c r="AE181" s="1717"/>
      <c r="AF181" s="1718"/>
      <c r="AG181" s="1715"/>
      <c r="AH181" s="1717"/>
      <c r="AI181" s="1718"/>
      <c r="AJ181" s="1715"/>
      <c r="AK181" s="1717"/>
      <c r="AL181" s="1718"/>
      <c r="AM181" s="1715"/>
      <c r="AN181" s="1717"/>
      <c r="AO181" s="1718"/>
      <c r="AP181" s="1715"/>
      <c r="AQ181" s="1717"/>
      <c r="AR181" s="1718"/>
      <c r="AS181" s="1715"/>
      <c r="AT181" s="1717"/>
      <c r="AU181" s="1718"/>
      <c r="AV181" s="1715"/>
      <c r="AW181" s="1717"/>
      <c r="AX181" s="1718"/>
      <c r="AY181" s="1715"/>
      <c r="AZ181" s="1717"/>
      <c r="BA181" s="1718"/>
      <c r="BB181" s="1715"/>
      <c r="BC181" s="1717"/>
      <c r="BD181" s="1718"/>
      <c r="BE181" s="1715"/>
      <c r="BF181" s="1717"/>
      <c r="BG181" s="1718"/>
      <c r="BH181" s="1715"/>
      <c r="BI181" s="1717"/>
      <c r="BJ181" s="1718"/>
      <c r="BK181" s="1715"/>
      <c r="BL181" s="1717"/>
      <c r="BM181" s="1718"/>
      <c r="BN181" s="1715"/>
      <c r="BO181" s="1717"/>
      <c r="BP181" s="1718"/>
      <c r="BQ181" s="1715"/>
      <c r="BR181" s="1717"/>
      <c r="BS181" s="1718"/>
      <c r="BT181" s="1715"/>
      <c r="BU181" s="1717"/>
      <c r="BV181" s="1718"/>
      <c r="BW181" s="1715"/>
      <c r="BX181" s="1717"/>
      <c r="BY181" s="1718"/>
      <c r="BZ181" s="1715"/>
      <c r="CA181" s="1717"/>
    </row>
    <row r="182" s="1620" customFormat="1" ht="21.75" customHeight="1">
      <c r="A182" s="1820"/>
      <c r="B182" s="1821" t="s">
        <v>501</v>
      </c>
      <c r="C182" s="1688"/>
      <c r="D182" s="1700" t="s">
        <v>506</v>
      </c>
      <c r="E182" s="1701" t="s">
        <v>495</v>
      </c>
      <c r="F182" s="1701"/>
      <c r="G182" s="1701">
        <v>110</v>
      </c>
      <c r="H182" s="1712">
        <v>0</v>
      </c>
      <c r="I182" s="1704">
        <v>0</v>
      </c>
      <c r="J182" s="1739">
        <v>0</v>
      </c>
      <c r="K182" s="1638">
        <v>0</v>
      </c>
      <c r="L182" s="1704">
        <v>0</v>
      </c>
      <c r="M182" s="1711">
        <v>0</v>
      </c>
      <c r="N182" s="1638">
        <v>0</v>
      </c>
      <c r="O182" s="1704">
        <v>0</v>
      </c>
      <c r="P182" s="1711">
        <v>0</v>
      </c>
      <c r="Q182" s="1638">
        <v>0</v>
      </c>
      <c r="R182" s="1704">
        <v>0</v>
      </c>
      <c r="S182" s="1711">
        <v>0</v>
      </c>
      <c r="T182" s="1638">
        <v>0</v>
      </c>
      <c r="U182" s="1704">
        <v>0</v>
      </c>
      <c r="V182" s="1711">
        <v>0</v>
      </c>
      <c r="W182" s="1638">
        <v>0</v>
      </c>
      <c r="X182" s="1704">
        <v>0</v>
      </c>
      <c r="Y182" s="1711">
        <v>0</v>
      </c>
      <c r="Z182" s="1638">
        <v>0</v>
      </c>
      <c r="AA182" s="1704">
        <v>0</v>
      </c>
      <c r="AB182" s="1711">
        <v>0</v>
      </c>
      <c r="AC182" s="1638">
        <v>0</v>
      </c>
      <c r="AD182" s="1704">
        <v>0</v>
      </c>
      <c r="AE182" s="1711">
        <v>0</v>
      </c>
      <c r="AF182" s="1638">
        <v>0</v>
      </c>
      <c r="AG182" s="1704">
        <v>0</v>
      </c>
      <c r="AH182" s="1711">
        <v>0</v>
      </c>
      <c r="AI182" s="1638">
        <v>0</v>
      </c>
      <c r="AJ182" s="1704">
        <v>0</v>
      </c>
      <c r="AK182" s="1711">
        <v>0</v>
      </c>
      <c r="AL182" s="1638">
        <v>0</v>
      </c>
      <c r="AM182" s="1704">
        <v>0</v>
      </c>
      <c r="AN182" s="1711">
        <v>0</v>
      </c>
      <c r="AO182" s="1638">
        <v>0</v>
      </c>
      <c r="AP182" s="1704">
        <v>0</v>
      </c>
      <c r="AQ182" s="1711">
        <v>0</v>
      </c>
      <c r="AR182" s="1638">
        <v>0</v>
      </c>
      <c r="AS182" s="1704">
        <v>0</v>
      </c>
      <c r="AT182" s="1711">
        <v>0</v>
      </c>
      <c r="AU182" s="1638">
        <v>0</v>
      </c>
      <c r="AV182" s="1704">
        <v>0</v>
      </c>
      <c r="AW182" s="1711">
        <v>0</v>
      </c>
      <c r="AX182" s="1638">
        <v>0</v>
      </c>
      <c r="AY182" s="1704">
        <v>0</v>
      </c>
      <c r="AZ182" s="1711">
        <v>0</v>
      </c>
      <c r="BA182" s="1638">
        <v>0</v>
      </c>
      <c r="BB182" s="1704">
        <v>0</v>
      </c>
      <c r="BC182" s="1711">
        <v>0</v>
      </c>
      <c r="BD182" s="1638">
        <v>0</v>
      </c>
      <c r="BE182" s="1704">
        <v>0</v>
      </c>
      <c r="BF182" s="1711">
        <v>0</v>
      </c>
      <c r="BG182" s="1638">
        <v>0</v>
      </c>
      <c r="BH182" s="1704">
        <v>0</v>
      </c>
      <c r="BI182" s="1711">
        <v>0</v>
      </c>
      <c r="BJ182" s="1638">
        <v>0</v>
      </c>
      <c r="BK182" s="1704">
        <v>0</v>
      </c>
      <c r="BL182" s="1711">
        <v>0</v>
      </c>
      <c r="BM182" s="1638">
        <v>0</v>
      </c>
      <c r="BN182" s="1704">
        <v>0</v>
      </c>
      <c r="BO182" s="1711">
        <v>0</v>
      </c>
      <c r="BP182" s="1638">
        <v>0</v>
      </c>
      <c r="BQ182" s="1704">
        <v>0</v>
      </c>
      <c r="BR182" s="1711">
        <v>0</v>
      </c>
      <c r="BS182" s="1638">
        <v>0</v>
      </c>
      <c r="BT182" s="1704">
        <v>0</v>
      </c>
      <c r="BU182" s="1711">
        <v>0</v>
      </c>
      <c r="BV182" s="1638">
        <v>0</v>
      </c>
      <c r="BW182" s="1704">
        <v>0</v>
      </c>
      <c r="BX182" s="1711">
        <v>0</v>
      </c>
      <c r="BY182" s="1638">
        <v>0</v>
      </c>
      <c r="BZ182" s="1704">
        <v>0</v>
      </c>
      <c r="CA182" s="1711">
        <v>0</v>
      </c>
    </row>
    <row r="183" s="1620" customFormat="1" ht="21.75" customHeight="1">
      <c r="A183" s="1820"/>
      <c r="B183" s="1821" t="s">
        <v>523</v>
      </c>
      <c r="C183" s="1688"/>
      <c r="D183" s="1700" t="s">
        <v>636</v>
      </c>
      <c r="E183" s="1701" t="s">
        <v>495</v>
      </c>
      <c r="F183" s="1701"/>
      <c r="G183" s="1701">
        <v>110</v>
      </c>
      <c r="H183" s="1712">
        <v>0</v>
      </c>
      <c r="I183" s="1704">
        <v>0</v>
      </c>
      <c r="J183" s="1739">
        <v>0</v>
      </c>
      <c r="K183" s="1712">
        <v>0</v>
      </c>
      <c r="L183" s="1638">
        <v>0</v>
      </c>
      <c r="M183" s="1711">
        <v>0</v>
      </c>
      <c r="N183" s="1712">
        <v>0</v>
      </c>
      <c r="O183" s="1638">
        <v>0</v>
      </c>
      <c r="P183" s="1711">
        <v>0</v>
      </c>
      <c r="Q183" s="1712">
        <v>0</v>
      </c>
      <c r="R183" s="1638">
        <v>0</v>
      </c>
      <c r="S183" s="1711">
        <v>0</v>
      </c>
      <c r="T183" s="1712">
        <v>0</v>
      </c>
      <c r="U183" s="1638">
        <v>0</v>
      </c>
      <c r="V183" s="1711">
        <v>0</v>
      </c>
      <c r="W183" s="1712">
        <v>0</v>
      </c>
      <c r="X183" s="1638">
        <v>0</v>
      </c>
      <c r="Y183" s="1711">
        <v>0</v>
      </c>
      <c r="Z183" s="1712">
        <v>0</v>
      </c>
      <c r="AA183" s="1638">
        <v>0</v>
      </c>
      <c r="AB183" s="1711">
        <v>0</v>
      </c>
      <c r="AC183" s="1712">
        <v>0</v>
      </c>
      <c r="AD183" s="1638">
        <v>0</v>
      </c>
      <c r="AE183" s="1711">
        <v>0</v>
      </c>
      <c r="AF183" s="1712">
        <v>0</v>
      </c>
      <c r="AG183" s="1638">
        <v>0</v>
      </c>
      <c r="AH183" s="1711">
        <v>0</v>
      </c>
      <c r="AI183" s="1712">
        <v>0</v>
      </c>
      <c r="AJ183" s="1638">
        <v>0</v>
      </c>
      <c r="AK183" s="1711">
        <v>0</v>
      </c>
      <c r="AL183" s="1712">
        <v>0</v>
      </c>
      <c r="AM183" s="1638">
        <v>0</v>
      </c>
      <c r="AN183" s="1711">
        <v>0</v>
      </c>
      <c r="AO183" s="1712">
        <v>0</v>
      </c>
      <c r="AP183" s="1638">
        <v>0</v>
      </c>
      <c r="AQ183" s="1711">
        <v>0</v>
      </c>
      <c r="AR183" s="1712">
        <v>0</v>
      </c>
      <c r="AS183" s="1638">
        <v>0</v>
      </c>
      <c r="AT183" s="1711">
        <v>0</v>
      </c>
      <c r="AU183" s="1712">
        <v>0</v>
      </c>
      <c r="AV183" s="1638">
        <v>0</v>
      </c>
      <c r="AW183" s="1711">
        <v>0</v>
      </c>
      <c r="AX183" s="1712">
        <v>0</v>
      </c>
      <c r="AY183" s="1638">
        <v>0</v>
      </c>
      <c r="AZ183" s="1711">
        <v>0</v>
      </c>
      <c r="BA183" s="1712">
        <v>0</v>
      </c>
      <c r="BB183" s="1638">
        <v>0</v>
      </c>
      <c r="BC183" s="1711">
        <v>0</v>
      </c>
      <c r="BD183" s="1712">
        <v>0</v>
      </c>
      <c r="BE183" s="1638">
        <v>0</v>
      </c>
      <c r="BF183" s="1711">
        <v>0</v>
      </c>
      <c r="BG183" s="1712">
        <v>0</v>
      </c>
      <c r="BH183" s="1638">
        <v>0</v>
      </c>
      <c r="BI183" s="1711">
        <v>0</v>
      </c>
      <c r="BJ183" s="1712">
        <v>0</v>
      </c>
      <c r="BK183" s="1638">
        <v>0</v>
      </c>
      <c r="BL183" s="1711">
        <v>0</v>
      </c>
      <c r="BM183" s="1712">
        <v>0</v>
      </c>
      <c r="BN183" s="1638">
        <v>0</v>
      </c>
      <c r="BO183" s="1711">
        <v>0</v>
      </c>
      <c r="BP183" s="1712">
        <v>0</v>
      </c>
      <c r="BQ183" s="1638">
        <v>0</v>
      </c>
      <c r="BR183" s="1711">
        <v>0</v>
      </c>
      <c r="BS183" s="1712">
        <v>0</v>
      </c>
      <c r="BT183" s="1638">
        <v>0</v>
      </c>
      <c r="BU183" s="1711">
        <v>0</v>
      </c>
      <c r="BV183" s="1712">
        <v>0</v>
      </c>
      <c r="BW183" s="1638">
        <v>0</v>
      </c>
      <c r="BX183" s="1711">
        <v>0</v>
      </c>
      <c r="BY183" s="1712">
        <v>0</v>
      </c>
      <c r="BZ183" s="1638">
        <v>0</v>
      </c>
      <c r="CA183" s="1711">
        <v>0</v>
      </c>
    </row>
    <row r="184" s="1620" customFormat="1" ht="21.75" customHeight="1">
      <c r="A184" s="1687"/>
      <c r="B184" s="1822"/>
      <c r="C184" s="1623"/>
      <c r="D184" s="1700" t="s">
        <v>527</v>
      </c>
      <c r="E184" s="1628"/>
      <c r="F184" s="1701" t="s">
        <v>528</v>
      </c>
      <c r="G184" s="1628">
        <v>110</v>
      </c>
      <c r="H184" s="1718">
        <v>117</v>
      </c>
      <c r="I184" s="1715"/>
      <c r="J184" s="1717"/>
      <c r="K184" s="1718">
        <v>117</v>
      </c>
      <c r="L184" s="1715"/>
      <c r="M184" s="1717"/>
      <c r="N184" s="1718">
        <v>117</v>
      </c>
      <c r="O184" s="1715"/>
      <c r="P184" s="1717"/>
      <c r="Q184" s="1718">
        <v>117</v>
      </c>
      <c r="R184" s="1715"/>
      <c r="S184" s="1717"/>
      <c r="T184" s="1718">
        <v>117</v>
      </c>
      <c r="U184" s="1715"/>
      <c r="V184" s="1717"/>
      <c r="W184" s="1718">
        <v>117</v>
      </c>
      <c r="X184" s="1715"/>
      <c r="Y184" s="1717"/>
      <c r="Z184" s="1718">
        <v>117</v>
      </c>
      <c r="AA184" s="1715"/>
      <c r="AB184" s="1717"/>
      <c r="AC184" s="1718">
        <v>117</v>
      </c>
      <c r="AD184" s="1715"/>
      <c r="AE184" s="1717"/>
      <c r="AF184" s="1718">
        <v>116</v>
      </c>
      <c r="AG184" s="1715"/>
      <c r="AH184" s="1717"/>
      <c r="AI184" s="1718">
        <v>116</v>
      </c>
      <c r="AJ184" s="1715"/>
      <c r="AK184" s="1717"/>
      <c r="AL184" s="1718">
        <v>116</v>
      </c>
      <c r="AM184" s="1715"/>
      <c r="AN184" s="1717"/>
      <c r="AO184" s="1718">
        <v>116</v>
      </c>
      <c r="AP184" s="1715"/>
      <c r="AQ184" s="1717"/>
      <c r="AR184" s="1718">
        <v>116</v>
      </c>
      <c r="AS184" s="1715"/>
      <c r="AT184" s="1717"/>
      <c r="AU184" s="1718">
        <v>117</v>
      </c>
      <c r="AV184" s="1715"/>
      <c r="AW184" s="1717"/>
      <c r="AX184" s="1718">
        <v>116</v>
      </c>
      <c r="AY184" s="1715"/>
      <c r="AZ184" s="1717"/>
      <c r="BA184" s="1718">
        <v>116</v>
      </c>
      <c r="BB184" s="1715"/>
      <c r="BC184" s="1717"/>
      <c r="BD184" s="1718">
        <v>117</v>
      </c>
      <c r="BE184" s="1715"/>
      <c r="BF184" s="1717"/>
      <c r="BG184" s="1718">
        <v>116</v>
      </c>
      <c r="BH184" s="1715"/>
      <c r="BI184" s="1717"/>
      <c r="BJ184" s="1718">
        <v>116</v>
      </c>
      <c r="BK184" s="1715"/>
      <c r="BL184" s="1717"/>
      <c r="BM184" s="1718">
        <v>116</v>
      </c>
      <c r="BN184" s="1715"/>
      <c r="BO184" s="1717"/>
      <c r="BP184" s="1718">
        <v>116</v>
      </c>
      <c r="BQ184" s="1715"/>
      <c r="BR184" s="1717"/>
      <c r="BS184" s="1718">
        <v>117</v>
      </c>
      <c r="BT184" s="1715"/>
      <c r="BU184" s="1717"/>
      <c r="BV184" s="1718">
        <v>117</v>
      </c>
      <c r="BW184" s="1715"/>
      <c r="BX184" s="1717"/>
      <c r="BY184" s="1718">
        <v>117</v>
      </c>
      <c r="BZ184" s="1715"/>
      <c r="CA184" s="1717"/>
    </row>
    <row r="185" s="1620" customFormat="1" ht="21.75" customHeight="1">
      <c r="A185" s="1687"/>
      <c r="B185" s="1822"/>
      <c r="C185" s="1623"/>
      <c r="D185" s="1700" t="s">
        <v>529</v>
      </c>
      <c r="E185" s="1701"/>
      <c r="F185" s="1628" t="s">
        <v>528</v>
      </c>
      <c r="G185" s="1701">
        <v>110</v>
      </c>
      <c r="H185" s="1718">
        <v>117</v>
      </c>
      <c r="I185" s="1715"/>
      <c r="J185" s="1717"/>
      <c r="K185" s="1718">
        <v>117</v>
      </c>
      <c r="L185" s="1715"/>
      <c r="M185" s="1717"/>
      <c r="N185" s="1718">
        <v>117</v>
      </c>
      <c r="O185" s="1715"/>
      <c r="P185" s="1717"/>
      <c r="Q185" s="1718">
        <v>117</v>
      </c>
      <c r="R185" s="1715"/>
      <c r="S185" s="1717"/>
      <c r="T185" s="1718">
        <v>117</v>
      </c>
      <c r="U185" s="1715"/>
      <c r="V185" s="1717"/>
      <c r="W185" s="1718">
        <v>117</v>
      </c>
      <c r="X185" s="1715"/>
      <c r="Y185" s="1717"/>
      <c r="Z185" s="1718">
        <v>117</v>
      </c>
      <c r="AA185" s="1715"/>
      <c r="AB185" s="1717"/>
      <c r="AC185" s="1718">
        <v>117</v>
      </c>
      <c r="AD185" s="1715"/>
      <c r="AE185" s="1717"/>
      <c r="AF185" s="1718">
        <v>116</v>
      </c>
      <c r="AG185" s="1715"/>
      <c r="AH185" s="1717"/>
      <c r="AI185" s="1718">
        <v>116</v>
      </c>
      <c r="AJ185" s="1715"/>
      <c r="AK185" s="1717"/>
      <c r="AL185" s="1718">
        <v>116</v>
      </c>
      <c r="AM185" s="1715"/>
      <c r="AN185" s="1717"/>
      <c r="AO185" s="1718">
        <v>116</v>
      </c>
      <c r="AP185" s="1715"/>
      <c r="AQ185" s="1717"/>
      <c r="AR185" s="1718">
        <v>116</v>
      </c>
      <c r="AS185" s="1715"/>
      <c r="AT185" s="1717"/>
      <c r="AU185" s="1718">
        <v>117</v>
      </c>
      <c r="AV185" s="1715"/>
      <c r="AW185" s="1717"/>
      <c r="AX185" s="1718">
        <v>116</v>
      </c>
      <c r="AY185" s="1715"/>
      <c r="AZ185" s="1717"/>
      <c r="BA185" s="1718">
        <v>116</v>
      </c>
      <c r="BB185" s="1715"/>
      <c r="BC185" s="1717"/>
      <c r="BD185" s="1718">
        <v>117</v>
      </c>
      <c r="BE185" s="1715"/>
      <c r="BF185" s="1717"/>
      <c r="BG185" s="1718">
        <v>116</v>
      </c>
      <c r="BH185" s="1715"/>
      <c r="BI185" s="1717"/>
      <c r="BJ185" s="1718">
        <v>116</v>
      </c>
      <c r="BK185" s="1715"/>
      <c r="BL185" s="1717"/>
      <c r="BM185" s="1718">
        <v>116</v>
      </c>
      <c r="BN185" s="1715"/>
      <c r="BO185" s="1717"/>
      <c r="BP185" s="1718">
        <v>116</v>
      </c>
      <c r="BQ185" s="1715"/>
      <c r="BR185" s="1717"/>
      <c r="BS185" s="1718">
        <v>117</v>
      </c>
      <c r="BT185" s="1715"/>
      <c r="BU185" s="1717"/>
      <c r="BV185" s="1718">
        <v>117</v>
      </c>
      <c r="BW185" s="1715"/>
      <c r="BX185" s="1717"/>
      <c r="BY185" s="1718">
        <v>117</v>
      </c>
      <c r="BZ185" s="1715"/>
      <c r="CA185" s="1717"/>
    </row>
    <row r="186" s="1620" customFormat="1" ht="21.75" customHeight="1">
      <c r="A186" s="1687"/>
      <c r="B186" s="1822"/>
      <c r="C186" s="1623"/>
      <c r="D186" s="1700" t="s">
        <v>527</v>
      </c>
      <c r="E186" s="1628"/>
      <c r="F186" s="1701" t="s">
        <v>528</v>
      </c>
      <c r="G186" s="1628">
        <v>10</v>
      </c>
      <c r="H186" s="1718">
        <v>10.1</v>
      </c>
      <c r="I186" s="1715"/>
      <c r="J186" s="1717"/>
      <c r="K186" s="1718">
        <v>10.300000000000001</v>
      </c>
      <c r="L186" s="1715"/>
      <c r="M186" s="1717"/>
      <c r="N186" s="1718">
        <v>10.1</v>
      </c>
      <c r="O186" s="1715"/>
      <c r="P186" s="1717"/>
      <c r="Q186" s="1718">
        <v>10.300000000000001</v>
      </c>
      <c r="R186" s="1715"/>
      <c r="S186" s="1717"/>
      <c r="T186" s="1718">
        <v>10.1</v>
      </c>
      <c r="U186" s="1715"/>
      <c r="V186" s="1717"/>
      <c r="W186" s="1718">
        <v>10.1</v>
      </c>
      <c r="X186" s="1715"/>
      <c r="Y186" s="1717"/>
      <c r="Z186" s="1718">
        <v>10.1</v>
      </c>
      <c r="AA186" s="1715"/>
      <c r="AB186" s="1717"/>
      <c r="AC186" s="1718">
        <v>10.1</v>
      </c>
      <c r="AD186" s="1715"/>
      <c r="AE186" s="1717"/>
      <c r="AF186" s="1718">
        <v>10.199999999999999</v>
      </c>
      <c r="AG186" s="1715"/>
      <c r="AH186" s="1717"/>
      <c r="AI186" s="1718">
        <v>10.199999999999999</v>
      </c>
      <c r="AJ186" s="1715"/>
      <c r="AK186" s="1717"/>
      <c r="AL186" s="1718">
        <v>10.199999999999999</v>
      </c>
      <c r="AM186" s="1715"/>
      <c r="AN186" s="1717"/>
      <c r="AO186" s="1718">
        <v>10.199999999999999</v>
      </c>
      <c r="AP186" s="1715"/>
      <c r="AQ186" s="1717"/>
      <c r="AR186" s="1718">
        <v>10.199999999999999</v>
      </c>
      <c r="AS186" s="1715"/>
      <c r="AT186" s="1717"/>
      <c r="AU186" s="1718">
        <v>10.300000000000001</v>
      </c>
      <c r="AV186" s="1715"/>
      <c r="AW186" s="1717"/>
      <c r="AX186" s="1718">
        <v>10.199999999999999</v>
      </c>
      <c r="AY186" s="1715"/>
      <c r="AZ186" s="1717"/>
      <c r="BA186" s="1718">
        <v>10.199999999999999</v>
      </c>
      <c r="BB186" s="1715"/>
      <c r="BC186" s="1717"/>
      <c r="BD186" s="1718">
        <v>10.300000000000001</v>
      </c>
      <c r="BE186" s="1715"/>
      <c r="BF186" s="1717"/>
      <c r="BG186" s="1718">
        <v>10.199999999999999</v>
      </c>
      <c r="BH186" s="1715"/>
      <c r="BI186" s="1717"/>
      <c r="BJ186" s="1718">
        <v>10.199999999999999</v>
      </c>
      <c r="BK186" s="1715"/>
      <c r="BL186" s="1717"/>
      <c r="BM186" s="1718">
        <v>10.199999999999999</v>
      </c>
      <c r="BN186" s="1715"/>
      <c r="BO186" s="1717"/>
      <c r="BP186" s="1718">
        <v>10.199999999999999</v>
      </c>
      <c r="BQ186" s="1715"/>
      <c r="BR186" s="1717"/>
      <c r="BS186" s="1718">
        <v>10.300000000000001</v>
      </c>
      <c r="BT186" s="1715"/>
      <c r="BU186" s="1717"/>
      <c r="BV186" s="1718">
        <v>10.300000000000001</v>
      </c>
      <c r="BW186" s="1715"/>
      <c r="BX186" s="1717"/>
      <c r="BY186" s="1718">
        <v>10.300000000000001</v>
      </c>
      <c r="BZ186" s="1715"/>
      <c r="CA186" s="1717"/>
    </row>
    <row r="187" s="1620" customFormat="1" ht="21.75" customHeight="1">
      <c r="A187" s="1687"/>
      <c r="B187" s="1822"/>
      <c r="C187" s="1623"/>
      <c r="D187" s="1700" t="s">
        <v>529</v>
      </c>
      <c r="E187" s="1701"/>
      <c r="F187" s="1628" t="s">
        <v>528</v>
      </c>
      <c r="G187" s="1701">
        <v>10</v>
      </c>
      <c r="H187" s="1718">
        <v>10.199999999999999</v>
      </c>
      <c r="I187" s="1715"/>
      <c r="J187" s="1717"/>
      <c r="K187" s="1718">
        <v>10.300000000000001</v>
      </c>
      <c r="L187" s="1715"/>
      <c r="M187" s="1717"/>
      <c r="N187" s="1718">
        <v>10.199999999999999</v>
      </c>
      <c r="O187" s="1715"/>
      <c r="P187" s="1717"/>
      <c r="Q187" s="1718">
        <v>10.300000000000001</v>
      </c>
      <c r="R187" s="1715"/>
      <c r="S187" s="1717"/>
      <c r="T187" s="1718">
        <v>10.199999999999999</v>
      </c>
      <c r="U187" s="1715"/>
      <c r="V187" s="1717"/>
      <c r="W187" s="1718">
        <v>10.199999999999999</v>
      </c>
      <c r="X187" s="1715"/>
      <c r="Y187" s="1717"/>
      <c r="Z187" s="1718">
        <v>10.199999999999999</v>
      </c>
      <c r="AA187" s="1715"/>
      <c r="AB187" s="1717"/>
      <c r="AC187" s="1718">
        <v>10.199999999999999</v>
      </c>
      <c r="AD187" s="1715"/>
      <c r="AE187" s="1717"/>
      <c r="AF187" s="1718">
        <v>10.1</v>
      </c>
      <c r="AG187" s="1715"/>
      <c r="AH187" s="1717"/>
      <c r="AI187" s="1718">
        <v>10.1</v>
      </c>
      <c r="AJ187" s="1715"/>
      <c r="AK187" s="1717"/>
      <c r="AL187" s="1718">
        <v>10.1</v>
      </c>
      <c r="AM187" s="1715"/>
      <c r="AN187" s="1717"/>
      <c r="AO187" s="1718">
        <v>10.1</v>
      </c>
      <c r="AP187" s="1715"/>
      <c r="AQ187" s="1717"/>
      <c r="AR187" s="1718">
        <v>10.1</v>
      </c>
      <c r="AS187" s="1715"/>
      <c r="AT187" s="1717"/>
      <c r="AU187" s="1718">
        <v>10.300000000000001</v>
      </c>
      <c r="AV187" s="1715"/>
      <c r="AW187" s="1717"/>
      <c r="AX187" s="1718">
        <v>10.1</v>
      </c>
      <c r="AY187" s="1715"/>
      <c r="AZ187" s="1717"/>
      <c r="BA187" s="1718">
        <v>10.1</v>
      </c>
      <c r="BB187" s="1715"/>
      <c r="BC187" s="1717"/>
      <c r="BD187" s="1718">
        <v>10.300000000000001</v>
      </c>
      <c r="BE187" s="1715"/>
      <c r="BF187" s="1717"/>
      <c r="BG187" s="1718">
        <v>10.1</v>
      </c>
      <c r="BH187" s="1715"/>
      <c r="BI187" s="1717"/>
      <c r="BJ187" s="1718">
        <v>10.1</v>
      </c>
      <c r="BK187" s="1715"/>
      <c r="BL187" s="1717"/>
      <c r="BM187" s="1718">
        <v>10.1</v>
      </c>
      <c r="BN187" s="1715"/>
      <c r="BO187" s="1717"/>
      <c r="BP187" s="1718">
        <v>10.1</v>
      </c>
      <c r="BQ187" s="1715"/>
      <c r="BR187" s="1717"/>
      <c r="BS187" s="1718">
        <v>10.300000000000001</v>
      </c>
      <c r="BT187" s="1715"/>
      <c r="BU187" s="1717"/>
      <c r="BV187" s="1718">
        <v>10.300000000000001</v>
      </c>
      <c r="BW187" s="1715"/>
      <c r="BX187" s="1717"/>
      <c r="BY187" s="1718">
        <v>10.300000000000001</v>
      </c>
      <c r="BZ187" s="1715"/>
      <c r="CA187" s="1717"/>
    </row>
    <row r="188" s="1620" customFormat="1" ht="21.75" customHeight="1">
      <c r="A188" s="1820"/>
      <c r="B188" s="1821" t="s">
        <v>637</v>
      </c>
      <c r="C188" s="1688" t="s">
        <v>638</v>
      </c>
      <c r="D188" s="1750" t="s">
        <v>531</v>
      </c>
      <c r="E188" s="1701" t="s">
        <v>495</v>
      </c>
      <c r="F188" s="1701" t="s">
        <v>495</v>
      </c>
      <c r="G188" s="1701">
        <v>10</v>
      </c>
      <c r="H188" s="1823">
        <v>0</v>
      </c>
      <c r="I188" s="1778">
        <v>0</v>
      </c>
      <c r="J188" s="1739">
        <v>0</v>
      </c>
      <c r="K188" s="1780">
        <v>0</v>
      </c>
      <c r="L188" s="1638">
        <v>0</v>
      </c>
      <c r="M188" s="1711">
        <v>0</v>
      </c>
      <c r="N188" s="1780">
        <v>0</v>
      </c>
      <c r="O188" s="1638">
        <v>0</v>
      </c>
      <c r="P188" s="1711">
        <v>0</v>
      </c>
      <c r="Q188" s="1780">
        <v>0</v>
      </c>
      <c r="R188" s="1638">
        <v>0</v>
      </c>
      <c r="S188" s="1711">
        <v>0</v>
      </c>
      <c r="T188" s="1780">
        <v>0</v>
      </c>
      <c r="U188" s="1638">
        <v>0</v>
      </c>
      <c r="V188" s="1711">
        <v>0</v>
      </c>
      <c r="W188" s="1780">
        <v>0</v>
      </c>
      <c r="X188" s="1638">
        <v>0</v>
      </c>
      <c r="Y188" s="1711">
        <v>0</v>
      </c>
      <c r="Z188" s="1780">
        <v>0</v>
      </c>
      <c r="AA188" s="1638">
        <v>0</v>
      </c>
      <c r="AB188" s="1711">
        <v>0</v>
      </c>
      <c r="AC188" s="1780">
        <v>0</v>
      </c>
      <c r="AD188" s="1638">
        <v>0</v>
      </c>
      <c r="AE188" s="1711">
        <v>0</v>
      </c>
      <c r="AF188" s="1780">
        <v>0</v>
      </c>
      <c r="AG188" s="1638">
        <v>0</v>
      </c>
      <c r="AH188" s="1711">
        <v>0</v>
      </c>
      <c r="AI188" s="1780">
        <v>0</v>
      </c>
      <c r="AJ188" s="1638">
        <v>0</v>
      </c>
      <c r="AK188" s="1711">
        <v>0</v>
      </c>
      <c r="AL188" s="1780">
        <v>0</v>
      </c>
      <c r="AM188" s="1638">
        <v>0</v>
      </c>
      <c r="AN188" s="1711">
        <v>0</v>
      </c>
      <c r="AO188" s="1780">
        <v>0</v>
      </c>
      <c r="AP188" s="1638">
        <v>0</v>
      </c>
      <c r="AQ188" s="1711">
        <v>0</v>
      </c>
      <c r="AR188" s="1780">
        <v>0</v>
      </c>
      <c r="AS188" s="1638">
        <v>0</v>
      </c>
      <c r="AT188" s="1711">
        <v>0</v>
      </c>
      <c r="AU188" s="1780">
        <v>0</v>
      </c>
      <c r="AV188" s="1638">
        <v>0</v>
      </c>
      <c r="AW188" s="1711">
        <v>0</v>
      </c>
      <c r="AX188" s="1780">
        <v>0</v>
      </c>
      <c r="AY188" s="1638">
        <v>0</v>
      </c>
      <c r="AZ188" s="1711">
        <v>0</v>
      </c>
      <c r="BA188" s="1780">
        <v>0</v>
      </c>
      <c r="BB188" s="1638">
        <v>0</v>
      </c>
      <c r="BC188" s="1711">
        <v>0</v>
      </c>
      <c r="BD188" s="1780">
        <v>0</v>
      </c>
      <c r="BE188" s="1638">
        <v>0</v>
      </c>
      <c r="BF188" s="1711">
        <v>0</v>
      </c>
      <c r="BG188" s="1780">
        <v>0</v>
      </c>
      <c r="BH188" s="1638">
        <v>0</v>
      </c>
      <c r="BI188" s="1711">
        <v>0</v>
      </c>
      <c r="BJ188" s="1780">
        <v>0</v>
      </c>
      <c r="BK188" s="1638">
        <v>0</v>
      </c>
      <c r="BL188" s="1711">
        <v>0</v>
      </c>
      <c r="BM188" s="1780">
        <v>0</v>
      </c>
      <c r="BN188" s="1638">
        <v>0</v>
      </c>
      <c r="BO188" s="1711">
        <v>0</v>
      </c>
      <c r="BP188" s="1780">
        <v>0</v>
      </c>
      <c r="BQ188" s="1638">
        <v>0</v>
      </c>
      <c r="BR188" s="1711">
        <v>0</v>
      </c>
      <c r="BS188" s="1780">
        <v>0</v>
      </c>
      <c r="BT188" s="1638">
        <v>0</v>
      </c>
      <c r="BU188" s="1711">
        <v>0</v>
      </c>
      <c r="BV188" s="1780">
        <v>0</v>
      </c>
      <c r="BW188" s="1638">
        <v>0</v>
      </c>
      <c r="BX188" s="1711">
        <v>0</v>
      </c>
      <c r="BY188" s="1780">
        <v>0</v>
      </c>
      <c r="BZ188" s="1638">
        <v>0</v>
      </c>
      <c r="CA188" s="1711">
        <v>0</v>
      </c>
    </row>
    <row r="189" s="1620" customFormat="1" ht="21.75" customHeight="1">
      <c r="A189" s="1820"/>
      <c r="B189" s="1821"/>
      <c r="C189" s="1688" t="s">
        <v>639</v>
      </c>
      <c r="D189" s="1750" t="s">
        <v>125</v>
      </c>
      <c r="E189" s="1701" t="s">
        <v>495</v>
      </c>
      <c r="F189" s="1701" t="s">
        <v>495</v>
      </c>
      <c r="G189" s="1701">
        <v>10</v>
      </c>
      <c r="H189" s="1638">
        <v>0.014</v>
      </c>
      <c r="I189" s="1778">
        <v>0.01</v>
      </c>
      <c r="J189" s="1739">
        <v>1</v>
      </c>
      <c r="K189" s="1638">
        <v>0.014</v>
      </c>
      <c r="L189" s="1778">
        <v>0.01</v>
      </c>
      <c r="M189" s="1638">
        <v>1</v>
      </c>
      <c r="N189" s="1780">
        <v>0.014</v>
      </c>
      <c r="O189" s="1778">
        <v>0.01</v>
      </c>
      <c r="P189" s="1638">
        <v>1</v>
      </c>
      <c r="Q189" s="1780">
        <v>0.014</v>
      </c>
      <c r="R189" s="1778">
        <v>0.01</v>
      </c>
      <c r="S189" s="1638">
        <v>1</v>
      </c>
      <c r="T189" s="1780">
        <v>0.014</v>
      </c>
      <c r="U189" s="1778">
        <v>0.01</v>
      </c>
      <c r="V189" s="1638">
        <v>1</v>
      </c>
      <c r="W189" s="1780">
        <v>0.014</v>
      </c>
      <c r="X189" s="1778">
        <v>0.01</v>
      </c>
      <c r="Y189" s="1638">
        <v>1</v>
      </c>
      <c r="Z189" s="1780">
        <v>0.014</v>
      </c>
      <c r="AA189" s="1778">
        <v>0.01</v>
      </c>
      <c r="AB189" s="1638">
        <v>1</v>
      </c>
      <c r="AC189" s="1780">
        <v>0.014</v>
      </c>
      <c r="AD189" s="1778">
        <v>0.01</v>
      </c>
      <c r="AE189" s="1638">
        <v>1</v>
      </c>
      <c r="AF189" s="1780">
        <v>0.014</v>
      </c>
      <c r="AG189" s="1778">
        <v>0.01</v>
      </c>
      <c r="AH189" s="1638">
        <v>1</v>
      </c>
      <c r="AI189" s="1780">
        <v>0.014</v>
      </c>
      <c r="AJ189" s="1778">
        <v>0.01</v>
      </c>
      <c r="AK189" s="1638">
        <v>1</v>
      </c>
      <c r="AL189" s="1780">
        <v>0.014</v>
      </c>
      <c r="AM189" s="1778">
        <v>0.01</v>
      </c>
      <c r="AN189" s="1638">
        <v>1</v>
      </c>
      <c r="AO189" s="1780">
        <v>0.014</v>
      </c>
      <c r="AP189" s="1778">
        <v>0.01</v>
      </c>
      <c r="AQ189" s="1638">
        <v>1</v>
      </c>
      <c r="AR189" s="1780">
        <v>0.014</v>
      </c>
      <c r="AS189" s="1778">
        <v>0.01</v>
      </c>
      <c r="AT189" s="1638">
        <v>1</v>
      </c>
      <c r="AU189" s="1780">
        <v>0.014</v>
      </c>
      <c r="AV189" s="1778">
        <v>0.01</v>
      </c>
      <c r="AW189" s="1638">
        <v>1</v>
      </c>
      <c r="AX189" s="1780">
        <v>0.014</v>
      </c>
      <c r="AY189" s="1778">
        <v>0.01</v>
      </c>
      <c r="AZ189" s="1638">
        <v>1</v>
      </c>
      <c r="BA189" s="1780">
        <v>0.014</v>
      </c>
      <c r="BB189" s="1778">
        <v>0.01</v>
      </c>
      <c r="BC189" s="1638">
        <v>1</v>
      </c>
      <c r="BD189" s="1780">
        <v>0.014</v>
      </c>
      <c r="BE189" s="1778">
        <v>0.01</v>
      </c>
      <c r="BF189" s="1638">
        <v>1</v>
      </c>
      <c r="BG189" s="1780">
        <v>0.014</v>
      </c>
      <c r="BH189" s="1778">
        <v>0.01</v>
      </c>
      <c r="BI189" s="1638">
        <v>1</v>
      </c>
      <c r="BJ189" s="1780">
        <v>0.014</v>
      </c>
      <c r="BK189" s="1778">
        <v>0.01</v>
      </c>
      <c r="BL189" s="1638">
        <v>1</v>
      </c>
      <c r="BM189" s="1780">
        <v>0.014</v>
      </c>
      <c r="BN189" s="1778">
        <v>0.01</v>
      </c>
      <c r="BO189" s="1638">
        <v>1</v>
      </c>
      <c r="BP189" s="1780">
        <v>0.014</v>
      </c>
      <c r="BQ189" s="1778">
        <v>0.01</v>
      </c>
      <c r="BR189" s="1638">
        <v>1</v>
      </c>
      <c r="BS189" s="1780">
        <v>0.033000000000000002</v>
      </c>
      <c r="BT189" s="1778">
        <v>0.010999999999999999</v>
      </c>
      <c r="BU189" s="1638">
        <v>2</v>
      </c>
      <c r="BV189" s="1780">
        <v>0.033000000000000002</v>
      </c>
      <c r="BW189" s="1778">
        <v>0.010999999999999999</v>
      </c>
      <c r="BX189" s="1638">
        <v>2</v>
      </c>
      <c r="BY189" s="1780">
        <v>0.033000000000000002</v>
      </c>
      <c r="BZ189" s="1778">
        <v>0.010999999999999999</v>
      </c>
      <c r="CA189" s="1711">
        <v>2</v>
      </c>
    </row>
    <row r="190" s="1620" customFormat="1" ht="21.75" customHeight="1">
      <c r="A190" s="1687"/>
      <c r="B190" s="1822"/>
      <c r="C190" s="1623" t="s">
        <v>640</v>
      </c>
      <c r="D190" s="1750" t="s">
        <v>106</v>
      </c>
      <c r="E190" s="1628" t="s">
        <v>495</v>
      </c>
      <c r="F190" s="1701" t="s">
        <v>495</v>
      </c>
      <c r="G190" s="1628">
        <v>10</v>
      </c>
      <c r="H190" s="1738">
        <v>0.012999999999999999</v>
      </c>
      <c r="I190" s="1631">
        <v>0.014</v>
      </c>
      <c r="J190" s="1711">
        <v>1</v>
      </c>
      <c r="K190" s="1738">
        <v>0.014999999999999999</v>
      </c>
      <c r="L190" s="1631">
        <v>0.014999999999999999</v>
      </c>
      <c r="M190" s="1711">
        <v>1</v>
      </c>
      <c r="N190" s="1738">
        <v>0.012999999999999999</v>
      </c>
      <c r="O190" s="1631">
        <v>0.014</v>
      </c>
      <c r="P190" s="1711">
        <v>1</v>
      </c>
      <c r="Q190" s="1738">
        <v>0.014999999999999999</v>
      </c>
      <c r="R190" s="1631">
        <v>0.014999999999999999</v>
      </c>
      <c r="S190" s="1739">
        <v>1</v>
      </c>
      <c r="T190" s="1744">
        <v>0.012999999999999999</v>
      </c>
      <c r="U190" s="1631">
        <v>0.014</v>
      </c>
      <c r="V190" s="1739">
        <v>1</v>
      </c>
      <c r="W190" s="1738">
        <v>0.012999999999999999</v>
      </c>
      <c r="X190" s="1631">
        <v>0.014</v>
      </c>
      <c r="Y190" s="1711">
        <v>1</v>
      </c>
      <c r="Z190" s="1738">
        <v>0.012999999999999999</v>
      </c>
      <c r="AA190" s="1631">
        <v>0.014</v>
      </c>
      <c r="AB190" s="1711">
        <v>1</v>
      </c>
      <c r="AC190" s="1744">
        <v>0.012999999999999999</v>
      </c>
      <c r="AD190" s="1631">
        <v>0.014</v>
      </c>
      <c r="AE190" s="1739">
        <v>1</v>
      </c>
      <c r="AF190" s="1738">
        <v>0.017000000000000001</v>
      </c>
      <c r="AG190" s="1631">
        <v>0.014</v>
      </c>
      <c r="AH190" s="1711">
        <v>1</v>
      </c>
      <c r="AI190" s="1738">
        <v>0.017000000000000001</v>
      </c>
      <c r="AJ190" s="1631">
        <v>0.014</v>
      </c>
      <c r="AK190" s="1711">
        <v>1</v>
      </c>
      <c r="AL190" s="1744">
        <v>0.017000000000000001</v>
      </c>
      <c r="AM190" s="1631">
        <v>0.014</v>
      </c>
      <c r="AN190" s="1739">
        <v>1</v>
      </c>
      <c r="AO190" s="1738">
        <v>0.017000000000000001</v>
      </c>
      <c r="AP190" s="1631">
        <v>0.014</v>
      </c>
      <c r="AQ190" s="1711">
        <v>1</v>
      </c>
      <c r="AR190" s="1738">
        <v>0.017000000000000001</v>
      </c>
      <c r="AS190" s="1631">
        <v>0.014</v>
      </c>
      <c r="AT190" s="1711">
        <v>1</v>
      </c>
      <c r="AU190" s="1738">
        <v>0.014999999999999999</v>
      </c>
      <c r="AV190" s="1631">
        <v>0.014999999999999999</v>
      </c>
      <c r="AW190" s="1711">
        <v>1</v>
      </c>
      <c r="AX190" s="1738">
        <v>0.017000000000000001</v>
      </c>
      <c r="AY190" s="1631">
        <v>0.014</v>
      </c>
      <c r="AZ190" s="1711">
        <v>1</v>
      </c>
      <c r="BA190" s="1738">
        <v>0.017000000000000001</v>
      </c>
      <c r="BB190" s="1631">
        <v>0.014</v>
      </c>
      <c r="BC190" s="1711">
        <v>1</v>
      </c>
      <c r="BD190" s="1738">
        <v>0.014999999999999999</v>
      </c>
      <c r="BE190" s="1631">
        <v>0.014999999999999999</v>
      </c>
      <c r="BF190" s="1711">
        <v>1</v>
      </c>
      <c r="BG190" s="1738">
        <v>0.017000000000000001</v>
      </c>
      <c r="BH190" s="1631">
        <v>0.014</v>
      </c>
      <c r="BI190" s="1711">
        <v>1</v>
      </c>
      <c r="BJ190" s="1738">
        <v>0.017000000000000001</v>
      </c>
      <c r="BK190" s="1631">
        <v>0.014</v>
      </c>
      <c r="BL190" s="1711">
        <v>1</v>
      </c>
      <c r="BM190" s="1738">
        <v>0.017000000000000001</v>
      </c>
      <c r="BN190" s="1631">
        <v>0.014</v>
      </c>
      <c r="BO190" s="1711">
        <v>1</v>
      </c>
      <c r="BP190" s="1738">
        <v>0.017000000000000001</v>
      </c>
      <c r="BQ190" s="1631">
        <v>0.014</v>
      </c>
      <c r="BR190" s="1711">
        <v>1</v>
      </c>
      <c r="BS190" s="1744">
        <v>0.014999999999999999</v>
      </c>
      <c r="BT190" s="1631">
        <v>0.014999999999999999</v>
      </c>
      <c r="BU190" s="1739">
        <v>1</v>
      </c>
      <c r="BV190" s="1738">
        <v>0.014999999999999999</v>
      </c>
      <c r="BW190" s="1631">
        <v>0.014999999999999999</v>
      </c>
      <c r="BX190" s="1711">
        <v>1</v>
      </c>
      <c r="BY190" s="1738">
        <v>0.014999999999999999</v>
      </c>
      <c r="BZ190" s="1631">
        <v>0.014999999999999999</v>
      </c>
      <c r="CA190" s="1711">
        <v>1</v>
      </c>
    </row>
    <row r="191" s="1620" customFormat="1" ht="21.75" customHeight="1">
      <c r="A191" s="1687"/>
      <c r="B191" s="1822"/>
      <c r="C191" s="1623" t="s">
        <v>641</v>
      </c>
      <c r="D191" s="1750" t="s">
        <v>100</v>
      </c>
      <c r="E191" s="1701" t="s">
        <v>495</v>
      </c>
      <c r="F191" s="1628" t="s">
        <v>495</v>
      </c>
      <c r="G191" s="1701">
        <v>10</v>
      </c>
      <c r="H191" s="1744">
        <v>0.014999999999999999</v>
      </c>
      <c r="I191" s="1743">
        <v>0.0089999999999999993</v>
      </c>
      <c r="J191" s="1711">
        <v>1</v>
      </c>
      <c r="K191" s="1744">
        <v>0.023</v>
      </c>
      <c r="L191" s="1743">
        <v>0.0089999999999999993</v>
      </c>
      <c r="M191" s="1638">
        <v>1</v>
      </c>
      <c r="N191" s="1744">
        <v>0.014999999999999999</v>
      </c>
      <c r="O191" s="1743">
        <v>0.0089999999999999993</v>
      </c>
      <c r="P191" s="1638">
        <v>1</v>
      </c>
      <c r="Q191" s="1744">
        <v>0.023</v>
      </c>
      <c r="R191" s="1743">
        <v>0.0089999999999999993</v>
      </c>
      <c r="S191" s="1638">
        <v>1</v>
      </c>
      <c r="T191" s="1744">
        <v>0.014999999999999999</v>
      </c>
      <c r="U191" s="1743">
        <v>0.0089999999999999993</v>
      </c>
      <c r="V191" s="1638">
        <v>1</v>
      </c>
      <c r="W191" s="1744">
        <v>0.014999999999999999</v>
      </c>
      <c r="X191" s="1743">
        <v>0.0089999999999999993</v>
      </c>
      <c r="Y191" s="1638">
        <v>1</v>
      </c>
      <c r="Z191" s="1744">
        <v>0.014999999999999999</v>
      </c>
      <c r="AA191" s="1743">
        <v>0.0089999999999999993</v>
      </c>
      <c r="AB191" s="1638">
        <v>1</v>
      </c>
      <c r="AC191" s="1744">
        <v>0.014999999999999999</v>
      </c>
      <c r="AD191" s="1743">
        <v>0.0089999999999999993</v>
      </c>
      <c r="AE191" s="1638">
        <v>1</v>
      </c>
      <c r="AF191" s="1744">
        <v>0.017999999999999999</v>
      </c>
      <c r="AG191" s="1743">
        <v>0.0089999999999999993</v>
      </c>
      <c r="AH191" s="1638">
        <v>1</v>
      </c>
      <c r="AI191" s="1744">
        <v>0.017999999999999999</v>
      </c>
      <c r="AJ191" s="1743">
        <v>0.0089999999999999993</v>
      </c>
      <c r="AK191" s="1638">
        <v>1</v>
      </c>
      <c r="AL191" s="1744">
        <v>0.017999999999999999</v>
      </c>
      <c r="AM191" s="1743">
        <v>0.0089999999999999993</v>
      </c>
      <c r="AN191" s="1638">
        <v>1</v>
      </c>
      <c r="AO191" s="1744">
        <v>0.017999999999999999</v>
      </c>
      <c r="AP191" s="1743">
        <v>0.0089999999999999993</v>
      </c>
      <c r="AQ191" s="1638">
        <v>1</v>
      </c>
      <c r="AR191" s="1744">
        <v>0.017999999999999999</v>
      </c>
      <c r="AS191" s="1743">
        <v>0.0089999999999999993</v>
      </c>
      <c r="AT191" s="1638">
        <v>1</v>
      </c>
      <c r="AU191" s="1744">
        <v>0.023</v>
      </c>
      <c r="AV191" s="1743">
        <v>0.0089999999999999993</v>
      </c>
      <c r="AW191" s="1638">
        <v>1</v>
      </c>
      <c r="AX191" s="1744">
        <v>0.017999999999999999</v>
      </c>
      <c r="AY191" s="1743">
        <v>0.0089999999999999993</v>
      </c>
      <c r="AZ191" s="1638">
        <v>1</v>
      </c>
      <c r="BA191" s="1744">
        <v>0.017999999999999999</v>
      </c>
      <c r="BB191" s="1743">
        <v>0.0089999999999999993</v>
      </c>
      <c r="BC191" s="1638">
        <v>1</v>
      </c>
      <c r="BD191" s="1744">
        <v>0.023</v>
      </c>
      <c r="BE191" s="1743">
        <v>0.0089999999999999993</v>
      </c>
      <c r="BF191" s="1638">
        <v>1</v>
      </c>
      <c r="BG191" s="1744">
        <v>0.017999999999999999</v>
      </c>
      <c r="BH191" s="1743">
        <v>0.0089999999999999993</v>
      </c>
      <c r="BI191" s="1638">
        <v>1</v>
      </c>
      <c r="BJ191" s="1744">
        <v>0.017999999999999999</v>
      </c>
      <c r="BK191" s="1743">
        <v>0.0089999999999999993</v>
      </c>
      <c r="BL191" s="1638">
        <v>1</v>
      </c>
      <c r="BM191" s="1744">
        <v>0.017999999999999999</v>
      </c>
      <c r="BN191" s="1743">
        <v>0.0089999999999999993</v>
      </c>
      <c r="BO191" s="1638">
        <v>1</v>
      </c>
      <c r="BP191" s="1744">
        <v>0.017999999999999999</v>
      </c>
      <c r="BQ191" s="1743">
        <v>0.0089999999999999993</v>
      </c>
      <c r="BR191" s="1638">
        <v>1</v>
      </c>
      <c r="BS191" s="1744">
        <v>0.023</v>
      </c>
      <c r="BT191" s="1743">
        <v>0.0089999999999999993</v>
      </c>
      <c r="BU191" s="1638">
        <v>1</v>
      </c>
      <c r="BV191" s="1744">
        <v>0.023</v>
      </c>
      <c r="BW191" s="1743">
        <v>0.0089999999999999993</v>
      </c>
      <c r="BX191" s="1638">
        <v>1</v>
      </c>
      <c r="BY191" s="1744">
        <v>0.023</v>
      </c>
      <c r="BZ191" s="1743">
        <v>0.0089999999999999993</v>
      </c>
      <c r="CA191" s="1711">
        <v>1</v>
      </c>
    </row>
    <row r="192" s="1620" customFormat="1" ht="21.75" customHeight="1">
      <c r="A192" s="1687"/>
      <c r="B192" s="1822" t="s">
        <v>523</v>
      </c>
      <c r="C192" s="1623" t="s">
        <v>642</v>
      </c>
      <c r="D192" s="1750" t="s">
        <v>545</v>
      </c>
      <c r="E192" s="1628" t="s">
        <v>495</v>
      </c>
      <c r="F192" s="1701" t="s">
        <v>495</v>
      </c>
      <c r="G192" s="1628">
        <v>10</v>
      </c>
      <c r="H192" s="1803">
        <v>0</v>
      </c>
      <c r="I192" s="1631">
        <v>0</v>
      </c>
      <c r="J192" s="1711">
        <v>0</v>
      </c>
      <c r="K192" s="1803">
        <v>0</v>
      </c>
      <c r="L192" s="1631">
        <v>0</v>
      </c>
      <c r="M192" s="1711">
        <v>0</v>
      </c>
      <c r="N192" s="1803">
        <v>0</v>
      </c>
      <c r="O192" s="1631">
        <v>0</v>
      </c>
      <c r="P192" s="1711">
        <v>0</v>
      </c>
      <c r="Q192" s="1803">
        <v>0</v>
      </c>
      <c r="R192" s="1631">
        <v>0</v>
      </c>
      <c r="S192" s="1711">
        <v>0</v>
      </c>
      <c r="T192" s="1718">
        <v>0</v>
      </c>
      <c r="U192" s="1744">
        <v>0</v>
      </c>
      <c r="V192" s="1711">
        <v>0</v>
      </c>
      <c r="W192" s="1803">
        <v>0</v>
      </c>
      <c r="X192" s="1631">
        <v>0</v>
      </c>
      <c r="Y192" s="1711">
        <v>0</v>
      </c>
      <c r="Z192" s="1803">
        <v>0</v>
      </c>
      <c r="AA192" s="1631">
        <v>0</v>
      </c>
      <c r="AB192" s="1711">
        <v>0</v>
      </c>
      <c r="AC192" s="1718">
        <v>0</v>
      </c>
      <c r="AD192" s="1744">
        <v>0</v>
      </c>
      <c r="AE192" s="1711">
        <v>0</v>
      </c>
      <c r="AF192" s="1803">
        <v>0</v>
      </c>
      <c r="AG192" s="1631">
        <v>0</v>
      </c>
      <c r="AH192" s="1711">
        <v>0</v>
      </c>
      <c r="AI192" s="1803">
        <v>0</v>
      </c>
      <c r="AJ192" s="1631">
        <v>0</v>
      </c>
      <c r="AK192" s="1711">
        <v>0</v>
      </c>
      <c r="AL192" s="1718">
        <v>0</v>
      </c>
      <c r="AM192" s="1744">
        <v>0</v>
      </c>
      <c r="AN192" s="1711">
        <v>0</v>
      </c>
      <c r="AO192" s="1803">
        <v>0</v>
      </c>
      <c r="AP192" s="1631">
        <v>0</v>
      </c>
      <c r="AQ192" s="1711">
        <v>0</v>
      </c>
      <c r="AR192" s="1803">
        <v>0</v>
      </c>
      <c r="AS192" s="1631">
        <v>0</v>
      </c>
      <c r="AT192" s="1711">
        <v>0</v>
      </c>
      <c r="AU192" s="1803">
        <v>0</v>
      </c>
      <c r="AV192" s="1631">
        <v>0</v>
      </c>
      <c r="AW192" s="1711">
        <v>0</v>
      </c>
      <c r="AX192" s="1803">
        <v>0</v>
      </c>
      <c r="AY192" s="1631">
        <v>0</v>
      </c>
      <c r="AZ192" s="1711">
        <v>0</v>
      </c>
      <c r="BA192" s="1803">
        <v>0</v>
      </c>
      <c r="BB192" s="1631">
        <v>0</v>
      </c>
      <c r="BC192" s="1711">
        <v>0</v>
      </c>
      <c r="BD192" s="1803">
        <v>0</v>
      </c>
      <c r="BE192" s="1631">
        <v>0</v>
      </c>
      <c r="BF192" s="1711">
        <v>0</v>
      </c>
      <c r="BG192" s="1803">
        <v>0</v>
      </c>
      <c r="BH192" s="1631">
        <v>0</v>
      </c>
      <c r="BI192" s="1711">
        <v>0</v>
      </c>
      <c r="BJ192" s="1803">
        <v>0</v>
      </c>
      <c r="BK192" s="1631">
        <v>0</v>
      </c>
      <c r="BL192" s="1711">
        <v>0</v>
      </c>
      <c r="BM192" s="1803">
        <v>0</v>
      </c>
      <c r="BN192" s="1631">
        <v>0</v>
      </c>
      <c r="BO192" s="1711">
        <v>0</v>
      </c>
      <c r="BP192" s="1803">
        <v>0</v>
      </c>
      <c r="BQ192" s="1631">
        <v>0</v>
      </c>
      <c r="BR192" s="1711">
        <v>0</v>
      </c>
      <c r="BS192" s="1718">
        <v>0</v>
      </c>
      <c r="BT192" s="1744">
        <v>0</v>
      </c>
      <c r="BU192" s="1711">
        <v>0</v>
      </c>
      <c r="BV192" s="1803">
        <v>0</v>
      </c>
      <c r="BW192" s="1631">
        <v>0</v>
      </c>
      <c r="BX192" s="1711">
        <v>0</v>
      </c>
      <c r="BY192" s="1803">
        <v>0</v>
      </c>
      <c r="BZ192" s="1631">
        <v>0</v>
      </c>
      <c r="CA192" s="1711">
        <v>0</v>
      </c>
    </row>
    <row r="193" s="1620" customFormat="1" ht="21.75" customHeight="1">
      <c r="A193" s="1687"/>
      <c r="B193" s="1822"/>
      <c r="C193" s="1623"/>
      <c r="D193" s="1750" t="s">
        <v>104</v>
      </c>
      <c r="E193" s="1701" t="s">
        <v>495</v>
      </c>
      <c r="F193" s="1628" t="s">
        <v>495</v>
      </c>
      <c r="G193" s="1701">
        <v>10</v>
      </c>
      <c r="H193" s="1744">
        <v>0.012999999999999999</v>
      </c>
      <c r="I193" s="1743">
        <v>0.014</v>
      </c>
      <c r="J193" s="1711">
        <v>1</v>
      </c>
      <c r="K193" s="1744">
        <v>0.014999999999999999</v>
      </c>
      <c r="L193" s="1743">
        <v>0.014999999999999999</v>
      </c>
      <c r="M193" s="1638">
        <v>1</v>
      </c>
      <c r="N193" s="1744">
        <v>0.012999999999999999</v>
      </c>
      <c r="O193" s="1743">
        <v>0.014</v>
      </c>
      <c r="P193" s="1638">
        <v>1</v>
      </c>
      <c r="Q193" s="1744">
        <v>0.014999999999999999</v>
      </c>
      <c r="R193" s="1743">
        <v>0.014999999999999999</v>
      </c>
      <c r="S193" s="1638">
        <v>1</v>
      </c>
      <c r="T193" s="1744">
        <v>0.012999999999999999</v>
      </c>
      <c r="U193" s="1743">
        <v>0.014</v>
      </c>
      <c r="V193" s="1638">
        <v>1</v>
      </c>
      <c r="W193" s="1744">
        <v>0.012999999999999999</v>
      </c>
      <c r="X193" s="1743">
        <v>0.014</v>
      </c>
      <c r="Y193" s="1638">
        <v>1</v>
      </c>
      <c r="Z193" s="1744">
        <v>0.012999999999999999</v>
      </c>
      <c r="AA193" s="1743">
        <v>0.014</v>
      </c>
      <c r="AB193" s="1638">
        <v>1</v>
      </c>
      <c r="AC193" s="1744">
        <v>0.012999999999999999</v>
      </c>
      <c r="AD193" s="1743">
        <v>0.014</v>
      </c>
      <c r="AE193" s="1638">
        <v>1</v>
      </c>
      <c r="AF193" s="1744">
        <v>0.017000000000000001</v>
      </c>
      <c r="AG193" s="1743">
        <v>0.014</v>
      </c>
      <c r="AH193" s="1638">
        <v>1</v>
      </c>
      <c r="AI193" s="1744">
        <v>0.017000000000000001</v>
      </c>
      <c r="AJ193" s="1743">
        <v>0.014</v>
      </c>
      <c r="AK193" s="1638">
        <v>1</v>
      </c>
      <c r="AL193" s="1744">
        <v>0.017000000000000001</v>
      </c>
      <c r="AM193" s="1743">
        <v>0.014</v>
      </c>
      <c r="AN193" s="1638">
        <v>1</v>
      </c>
      <c r="AO193" s="1744">
        <v>0.017000000000000001</v>
      </c>
      <c r="AP193" s="1743">
        <v>0.014</v>
      </c>
      <c r="AQ193" s="1638">
        <v>1</v>
      </c>
      <c r="AR193" s="1744">
        <v>0.017000000000000001</v>
      </c>
      <c r="AS193" s="1743">
        <v>0.014</v>
      </c>
      <c r="AT193" s="1638">
        <v>1</v>
      </c>
      <c r="AU193" s="1744">
        <v>0.014999999999999999</v>
      </c>
      <c r="AV193" s="1743">
        <v>0.014999999999999999</v>
      </c>
      <c r="AW193" s="1638">
        <v>1</v>
      </c>
      <c r="AX193" s="1744">
        <v>0.017000000000000001</v>
      </c>
      <c r="AY193" s="1743">
        <v>0.014</v>
      </c>
      <c r="AZ193" s="1638">
        <v>1</v>
      </c>
      <c r="BA193" s="1744">
        <v>0.017000000000000001</v>
      </c>
      <c r="BB193" s="1743">
        <v>0.014</v>
      </c>
      <c r="BC193" s="1638">
        <v>1</v>
      </c>
      <c r="BD193" s="1744">
        <v>0.014999999999999999</v>
      </c>
      <c r="BE193" s="1743">
        <v>0.014999999999999999</v>
      </c>
      <c r="BF193" s="1638">
        <v>1</v>
      </c>
      <c r="BG193" s="1744">
        <v>0.017000000000000001</v>
      </c>
      <c r="BH193" s="1743">
        <v>0.014</v>
      </c>
      <c r="BI193" s="1638">
        <v>1</v>
      </c>
      <c r="BJ193" s="1744">
        <v>0.017000000000000001</v>
      </c>
      <c r="BK193" s="1743">
        <v>0.014</v>
      </c>
      <c r="BL193" s="1638">
        <v>1</v>
      </c>
      <c r="BM193" s="1744">
        <v>0.017000000000000001</v>
      </c>
      <c r="BN193" s="1743">
        <v>0.014</v>
      </c>
      <c r="BO193" s="1638">
        <v>1</v>
      </c>
      <c r="BP193" s="1744">
        <v>0.017000000000000001</v>
      </c>
      <c r="BQ193" s="1743">
        <v>0.014</v>
      </c>
      <c r="BR193" s="1638">
        <v>1</v>
      </c>
      <c r="BS193" s="1744">
        <v>0.014999999999999999</v>
      </c>
      <c r="BT193" s="1743">
        <v>0.014999999999999999</v>
      </c>
      <c r="BU193" s="1638">
        <v>1</v>
      </c>
      <c r="BV193" s="1744">
        <v>0.014999999999999999</v>
      </c>
      <c r="BW193" s="1743">
        <v>0.014999999999999999</v>
      </c>
      <c r="BX193" s="1638">
        <v>1</v>
      </c>
      <c r="BY193" s="1744">
        <v>0.014999999999999999</v>
      </c>
      <c r="BZ193" s="1743">
        <v>0.014999999999999999</v>
      </c>
      <c r="CA193" s="1711">
        <v>1</v>
      </c>
    </row>
    <row r="194" s="1620" customFormat="1" ht="21.75" customHeight="1">
      <c r="A194" s="1687"/>
      <c r="B194" s="1822"/>
      <c r="C194" s="1623"/>
      <c r="D194" s="1750" t="s">
        <v>242</v>
      </c>
      <c r="E194" s="1701" t="s">
        <v>495</v>
      </c>
      <c r="F194" s="1701" t="s">
        <v>495</v>
      </c>
      <c r="G194" s="1701">
        <v>10</v>
      </c>
      <c r="H194" s="1803">
        <v>0</v>
      </c>
      <c r="I194" s="1744">
        <v>0</v>
      </c>
      <c r="J194" s="1711">
        <v>0</v>
      </c>
      <c r="K194" s="1803">
        <v>0</v>
      </c>
      <c r="L194" s="1744">
        <v>0</v>
      </c>
      <c r="M194" s="1758">
        <v>0</v>
      </c>
      <c r="N194" s="1803">
        <v>0</v>
      </c>
      <c r="O194" s="1744">
        <v>0</v>
      </c>
      <c r="P194" s="1711">
        <v>0</v>
      </c>
      <c r="Q194" s="1803">
        <v>0</v>
      </c>
      <c r="R194" s="1744">
        <v>0</v>
      </c>
      <c r="S194" s="1758">
        <v>0</v>
      </c>
      <c r="T194" s="1718">
        <v>0</v>
      </c>
      <c r="U194" s="1744">
        <v>0</v>
      </c>
      <c r="V194" s="1711">
        <v>0</v>
      </c>
      <c r="W194" s="1803">
        <v>0</v>
      </c>
      <c r="X194" s="1744">
        <v>0</v>
      </c>
      <c r="Y194" s="1711">
        <v>0</v>
      </c>
      <c r="Z194" s="1803">
        <v>0</v>
      </c>
      <c r="AA194" s="1744">
        <v>0</v>
      </c>
      <c r="AB194" s="1711">
        <v>0</v>
      </c>
      <c r="AC194" s="1718">
        <v>0</v>
      </c>
      <c r="AD194" s="1744">
        <v>0</v>
      </c>
      <c r="AE194" s="1711">
        <v>0</v>
      </c>
      <c r="AF194" s="1803">
        <v>0</v>
      </c>
      <c r="AG194" s="1744">
        <v>0</v>
      </c>
      <c r="AH194" s="1711">
        <v>0</v>
      </c>
      <c r="AI194" s="1803">
        <v>0</v>
      </c>
      <c r="AJ194" s="1744">
        <v>0</v>
      </c>
      <c r="AK194" s="1711">
        <v>0</v>
      </c>
      <c r="AL194" s="1718">
        <v>0</v>
      </c>
      <c r="AM194" s="1744">
        <v>0</v>
      </c>
      <c r="AN194" s="1711">
        <v>0</v>
      </c>
      <c r="AO194" s="1803">
        <v>0</v>
      </c>
      <c r="AP194" s="1744">
        <v>0</v>
      </c>
      <c r="AQ194" s="1711">
        <v>0</v>
      </c>
      <c r="AR194" s="1803">
        <v>0</v>
      </c>
      <c r="AS194" s="1744">
        <v>0</v>
      </c>
      <c r="AT194" s="1711">
        <v>0</v>
      </c>
      <c r="AU194" s="1803">
        <v>0</v>
      </c>
      <c r="AV194" s="1744">
        <v>0</v>
      </c>
      <c r="AW194" s="1758">
        <v>0</v>
      </c>
      <c r="AX194" s="1803">
        <v>0</v>
      </c>
      <c r="AY194" s="1744">
        <v>0</v>
      </c>
      <c r="AZ194" s="1711">
        <v>0</v>
      </c>
      <c r="BA194" s="1803">
        <v>0</v>
      </c>
      <c r="BB194" s="1744">
        <v>0</v>
      </c>
      <c r="BC194" s="1711">
        <v>0</v>
      </c>
      <c r="BD194" s="1803">
        <v>0</v>
      </c>
      <c r="BE194" s="1744">
        <v>0</v>
      </c>
      <c r="BF194" s="1758">
        <v>0</v>
      </c>
      <c r="BG194" s="1803">
        <v>0</v>
      </c>
      <c r="BH194" s="1744">
        <v>0</v>
      </c>
      <c r="BI194" s="1711">
        <v>0</v>
      </c>
      <c r="BJ194" s="1803">
        <v>0</v>
      </c>
      <c r="BK194" s="1744">
        <v>0</v>
      </c>
      <c r="BL194" s="1711">
        <v>0</v>
      </c>
      <c r="BM194" s="1803">
        <v>0</v>
      </c>
      <c r="BN194" s="1744">
        <v>0</v>
      </c>
      <c r="BO194" s="1711">
        <v>0</v>
      </c>
      <c r="BP194" s="1803">
        <v>0</v>
      </c>
      <c r="BQ194" s="1744">
        <v>0</v>
      </c>
      <c r="BR194" s="1711">
        <v>0</v>
      </c>
      <c r="BS194" s="1718">
        <v>0</v>
      </c>
      <c r="BT194" s="1744">
        <v>0</v>
      </c>
      <c r="BU194" s="1711">
        <v>0</v>
      </c>
      <c r="BV194" s="1803">
        <v>0</v>
      </c>
      <c r="BW194" s="1744">
        <v>0</v>
      </c>
      <c r="BX194" s="1711">
        <v>0</v>
      </c>
      <c r="BY194" s="1803">
        <v>0</v>
      </c>
      <c r="BZ194" s="1744">
        <v>0</v>
      </c>
      <c r="CA194" s="1711">
        <v>0</v>
      </c>
    </row>
    <row r="195" s="1620" customFormat="1" ht="21.75" customHeight="1">
      <c r="A195" s="1820"/>
      <c r="B195" s="1821"/>
      <c r="C195" s="1688" t="s">
        <v>643</v>
      </c>
      <c r="D195" s="1750" t="s">
        <v>124</v>
      </c>
      <c r="E195" s="1824" t="s">
        <v>495</v>
      </c>
      <c r="F195" s="1824" t="s">
        <v>495</v>
      </c>
      <c r="G195" s="1824">
        <v>10</v>
      </c>
      <c r="H195" s="1638">
        <v>0.60999999999999999</v>
      </c>
      <c r="I195" s="1825">
        <v>0.17000000000000001</v>
      </c>
      <c r="J195" s="1739">
        <v>36</v>
      </c>
      <c r="K195" s="1780">
        <v>0.60999999999999999</v>
      </c>
      <c r="L195" s="1825">
        <v>0.17000000000000001</v>
      </c>
      <c r="M195" s="1711">
        <v>36</v>
      </c>
      <c r="N195" s="1780">
        <v>0.60999999999999999</v>
      </c>
      <c r="O195" s="1825">
        <v>0.17000000000000001</v>
      </c>
      <c r="P195" s="1711">
        <v>36</v>
      </c>
      <c r="Q195" s="1780">
        <v>0.60999999999999999</v>
      </c>
      <c r="R195" s="1825">
        <v>0.17000000000000001</v>
      </c>
      <c r="S195" s="1711">
        <v>36</v>
      </c>
      <c r="T195" s="1780">
        <v>0.60999999999999999</v>
      </c>
      <c r="U195" s="1638">
        <v>0.17000000000000001</v>
      </c>
      <c r="V195" s="1711">
        <v>36</v>
      </c>
      <c r="W195" s="1780">
        <v>0.60999999999999999</v>
      </c>
      <c r="X195" s="1825">
        <v>0.17000000000000001</v>
      </c>
      <c r="Y195" s="1711">
        <v>36</v>
      </c>
      <c r="Z195" s="1780">
        <v>0.60999999999999999</v>
      </c>
      <c r="AA195" s="1825">
        <v>0.17000000000000001</v>
      </c>
      <c r="AB195" s="1711">
        <v>36</v>
      </c>
      <c r="AC195" s="1780">
        <v>0.60999999999999999</v>
      </c>
      <c r="AD195" s="1825">
        <v>0.17000000000000001</v>
      </c>
      <c r="AE195" s="1711">
        <v>36</v>
      </c>
      <c r="AF195" s="1780">
        <v>0.60999999999999999</v>
      </c>
      <c r="AG195" s="1825">
        <v>0.17000000000000001</v>
      </c>
      <c r="AH195" s="1711">
        <v>36</v>
      </c>
      <c r="AI195" s="1780">
        <v>0.60999999999999999</v>
      </c>
      <c r="AJ195" s="1825">
        <v>0.17000000000000001</v>
      </c>
      <c r="AK195" s="1711">
        <v>36</v>
      </c>
      <c r="AL195" s="1780">
        <v>1</v>
      </c>
      <c r="AM195" s="1638">
        <v>0.22</v>
      </c>
      <c r="AN195" s="1711">
        <v>59</v>
      </c>
      <c r="AO195" s="1780">
        <v>1</v>
      </c>
      <c r="AP195" s="1825">
        <v>0.22</v>
      </c>
      <c r="AQ195" s="1711">
        <v>59</v>
      </c>
      <c r="AR195" s="1780">
        <v>1</v>
      </c>
      <c r="AS195" s="1825">
        <v>0.22</v>
      </c>
      <c r="AT195" s="1711">
        <v>59</v>
      </c>
      <c r="AU195" s="1780">
        <v>1</v>
      </c>
      <c r="AV195" s="1825">
        <v>0.22</v>
      </c>
      <c r="AW195" s="1711">
        <v>57</v>
      </c>
      <c r="AX195" s="1780">
        <v>1</v>
      </c>
      <c r="AY195" s="1825">
        <v>0.22</v>
      </c>
      <c r="AZ195" s="1711">
        <v>59</v>
      </c>
      <c r="BA195" s="1780">
        <v>1</v>
      </c>
      <c r="BB195" s="1825">
        <v>0.22</v>
      </c>
      <c r="BC195" s="1711">
        <v>59</v>
      </c>
      <c r="BD195" s="1780">
        <v>1</v>
      </c>
      <c r="BE195" s="1825">
        <v>0.22</v>
      </c>
      <c r="BF195" s="1711">
        <v>57</v>
      </c>
      <c r="BG195" s="1780">
        <v>1</v>
      </c>
      <c r="BH195" s="1825">
        <v>0.22</v>
      </c>
      <c r="BI195" s="1711">
        <v>59</v>
      </c>
      <c r="BJ195" s="1780">
        <v>1</v>
      </c>
      <c r="BK195" s="1825">
        <v>0.22</v>
      </c>
      <c r="BL195" s="1711">
        <v>59</v>
      </c>
      <c r="BM195" s="1780">
        <v>1</v>
      </c>
      <c r="BN195" s="1825">
        <v>0.22</v>
      </c>
      <c r="BO195" s="1711">
        <v>59</v>
      </c>
      <c r="BP195" s="1780">
        <v>1</v>
      </c>
      <c r="BQ195" s="1825">
        <v>0.22</v>
      </c>
      <c r="BR195" s="1711">
        <v>59</v>
      </c>
      <c r="BS195" s="1780">
        <v>1</v>
      </c>
      <c r="BT195" s="1638">
        <v>0.23000000000000001</v>
      </c>
      <c r="BU195" s="1711">
        <v>58</v>
      </c>
      <c r="BV195" s="1780">
        <v>1</v>
      </c>
      <c r="BW195" s="1825">
        <v>0.22</v>
      </c>
      <c r="BX195" s="1711">
        <v>57</v>
      </c>
      <c r="BY195" s="1780">
        <v>1</v>
      </c>
      <c r="BZ195" s="1825">
        <v>0.22</v>
      </c>
      <c r="CA195" s="1711">
        <v>57</v>
      </c>
    </row>
    <row r="196" s="1620" customFormat="1" ht="21.75" customHeight="1">
      <c r="A196" s="1820"/>
      <c r="B196" s="1821"/>
      <c r="C196" s="1688"/>
      <c r="D196" s="1759" t="s">
        <v>644</v>
      </c>
      <c r="E196" s="1701" t="s">
        <v>495</v>
      </c>
      <c r="F196" s="1701" t="s">
        <v>495</v>
      </c>
      <c r="G196" s="1701">
        <v>10</v>
      </c>
      <c r="H196" s="1823">
        <v>0</v>
      </c>
      <c r="I196" s="1778">
        <v>0</v>
      </c>
      <c r="J196" s="1739">
        <v>0</v>
      </c>
      <c r="K196" s="1638">
        <v>0</v>
      </c>
      <c r="L196" s="1778">
        <v>0</v>
      </c>
      <c r="M196" s="1638">
        <v>0</v>
      </c>
      <c r="N196" s="1780">
        <v>0</v>
      </c>
      <c r="O196" s="1778">
        <v>0</v>
      </c>
      <c r="P196" s="1638">
        <v>0</v>
      </c>
      <c r="Q196" s="1780">
        <v>0</v>
      </c>
      <c r="R196" s="1778">
        <v>0</v>
      </c>
      <c r="S196" s="1638">
        <v>0</v>
      </c>
      <c r="T196" s="1780">
        <v>0</v>
      </c>
      <c r="U196" s="1778">
        <v>0</v>
      </c>
      <c r="V196" s="1638">
        <v>0</v>
      </c>
      <c r="W196" s="1780">
        <v>0</v>
      </c>
      <c r="X196" s="1778">
        <v>0</v>
      </c>
      <c r="Y196" s="1638">
        <v>0</v>
      </c>
      <c r="Z196" s="1780">
        <v>0</v>
      </c>
      <c r="AA196" s="1778">
        <v>0</v>
      </c>
      <c r="AB196" s="1638">
        <v>0</v>
      </c>
      <c r="AC196" s="1780">
        <v>0</v>
      </c>
      <c r="AD196" s="1778">
        <v>0</v>
      </c>
      <c r="AE196" s="1638">
        <v>0</v>
      </c>
      <c r="AF196" s="1780">
        <v>0</v>
      </c>
      <c r="AG196" s="1778">
        <v>0</v>
      </c>
      <c r="AH196" s="1638">
        <v>0</v>
      </c>
      <c r="AI196" s="1780">
        <v>0</v>
      </c>
      <c r="AJ196" s="1778">
        <v>0</v>
      </c>
      <c r="AK196" s="1638">
        <v>0</v>
      </c>
      <c r="AL196" s="1780">
        <v>0</v>
      </c>
      <c r="AM196" s="1778">
        <v>0</v>
      </c>
      <c r="AN196" s="1638">
        <v>0</v>
      </c>
      <c r="AO196" s="1780">
        <v>0</v>
      </c>
      <c r="AP196" s="1778">
        <v>0</v>
      </c>
      <c r="AQ196" s="1638">
        <v>0</v>
      </c>
      <c r="AR196" s="1780">
        <v>0</v>
      </c>
      <c r="AS196" s="1778">
        <v>0</v>
      </c>
      <c r="AT196" s="1638">
        <v>0</v>
      </c>
      <c r="AU196" s="1780">
        <v>0</v>
      </c>
      <c r="AV196" s="1778">
        <v>0</v>
      </c>
      <c r="AW196" s="1638">
        <v>0</v>
      </c>
      <c r="AX196" s="1780">
        <v>0</v>
      </c>
      <c r="AY196" s="1778">
        <v>0</v>
      </c>
      <c r="AZ196" s="1638">
        <v>0</v>
      </c>
      <c r="BA196" s="1780">
        <v>0</v>
      </c>
      <c r="BB196" s="1778">
        <v>0</v>
      </c>
      <c r="BC196" s="1638">
        <v>0</v>
      </c>
      <c r="BD196" s="1780">
        <v>0</v>
      </c>
      <c r="BE196" s="1778">
        <v>0</v>
      </c>
      <c r="BF196" s="1638">
        <v>0</v>
      </c>
      <c r="BG196" s="1780">
        <v>0</v>
      </c>
      <c r="BH196" s="1778">
        <v>0</v>
      </c>
      <c r="BI196" s="1638">
        <v>0</v>
      </c>
      <c r="BJ196" s="1780">
        <v>0</v>
      </c>
      <c r="BK196" s="1778">
        <v>0</v>
      </c>
      <c r="BL196" s="1638">
        <v>0</v>
      </c>
      <c r="BM196" s="1780">
        <v>0</v>
      </c>
      <c r="BN196" s="1778">
        <v>0</v>
      </c>
      <c r="BO196" s="1638">
        <v>0</v>
      </c>
      <c r="BP196" s="1780">
        <v>0</v>
      </c>
      <c r="BQ196" s="1778">
        <v>0</v>
      </c>
      <c r="BR196" s="1638">
        <v>0</v>
      </c>
      <c r="BS196" s="1780">
        <v>0</v>
      </c>
      <c r="BT196" s="1778">
        <v>0</v>
      </c>
      <c r="BU196" s="1638">
        <v>0</v>
      </c>
      <c r="BV196" s="1780">
        <v>0</v>
      </c>
      <c r="BW196" s="1778">
        <v>0</v>
      </c>
      <c r="BX196" s="1638">
        <v>0</v>
      </c>
      <c r="BY196" s="1780">
        <v>0</v>
      </c>
      <c r="BZ196" s="1778">
        <v>0</v>
      </c>
      <c r="CA196" s="1711">
        <v>0</v>
      </c>
    </row>
    <row r="197" s="1620" customFormat="1" ht="21.75" customHeight="1">
      <c r="A197" s="1820"/>
      <c r="B197" s="1826"/>
      <c r="C197" s="1688"/>
      <c r="D197" s="1750" t="s">
        <v>585</v>
      </c>
      <c r="E197" s="1824" t="s">
        <v>495</v>
      </c>
      <c r="F197" s="1824" t="s">
        <v>495</v>
      </c>
      <c r="G197" s="1824">
        <v>10</v>
      </c>
      <c r="H197" s="1823">
        <v>0</v>
      </c>
      <c r="I197" s="1778">
        <v>0</v>
      </c>
      <c r="J197" s="1739">
        <v>0</v>
      </c>
      <c r="K197" s="1793">
        <v>0</v>
      </c>
      <c r="L197" s="1788">
        <v>0</v>
      </c>
      <c r="M197" s="1758">
        <v>0</v>
      </c>
      <c r="N197" s="1793">
        <v>0</v>
      </c>
      <c r="O197" s="1788">
        <v>0</v>
      </c>
      <c r="P197" s="1758">
        <v>0</v>
      </c>
      <c r="Q197" s="1793">
        <v>0</v>
      </c>
      <c r="R197" s="1788">
        <v>0</v>
      </c>
      <c r="S197" s="1758">
        <v>0</v>
      </c>
      <c r="T197" s="1793">
        <v>0</v>
      </c>
      <c r="U197" s="1788">
        <v>0</v>
      </c>
      <c r="V197" s="1758">
        <v>0</v>
      </c>
      <c r="W197" s="1793">
        <v>0</v>
      </c>
      <c r="X197" s="1788">
        <v>0</v>
      </c>
      <c r="Y197" s="1758">
        <v>0</v>
      </c>
      <c r="Z197" s="1793">
        <v>0</v>
      </c>
      <c r="AA197" s="1788">
        <v>0</v>
      </c>
      <c r="AB197" s="1758">
        <v>0</v>
      </c>
      <c r="AC197" s="1793">
        <v>0</v>
      </c>
      <c r="AD197" s="1788">
        <v>0</v>
      </c>
      <c r="AE197" s="1758">
        <v>0</v>
      </c>
      <c r="AF197" s="1793">
        <v>0</v>
      </c>
      <c r="AG197" s="1788">
        <v>0</v>
      </c>
      <c r="AH197" s="1758">
        <v>0</v>
      </c>
      <c r="AI197" s="1793">
        <v>0</v>
      </c>
      <c r="AJ197" s="1788">
        <v>0</v>
      </c>
      <c r="AK197" s="1758">
        <v>0</v>
      </c>
      <c r="AL197" s="1793">
        <v>0</v>
      </c>
      <c r="AM197" s="1788">
        <v>0</v>
      </c>
      <c r="AN197" s="1758">
        <v>0</v>
      </c>
      <c r="AO197" s="1793">
        <v>0</v>
      </c>
      <c r="AP197" s="1788">
        <v>0</v>
      </c>
      <c r="AQ197" s="1758">
        <v>0</v>
      </c>
      <c r="AR197" s="1793">
        <v>0</v>
      </c>
      <c r="AS197" s="1788">
        <v>0</v>
      </c>
      <c r="AT197" s="1758">
        <v>0</v>
      </c>
      <c r="AU197" s="1793">
        <v>0</v>
      </c>
      <c r="AV197" s="1788">
        <v>0</v>
      </c>
      <c r="AW197" s="1758">
        <v>0</v>
      </c>
      <c r="AX197" s="1793">
        <v>0</v>
      </c>
      <c r="AY197" s="1788">
        <v>0</v>
      </c>
      <c r="AZ197" s="1758">
        <v>0</v>
      </c>
      <c r="BA197" s="1793">
        <v>0</v>
      </c>
      <c r="BB197" s="1788">
        <v>0</v>
      </c>
      <c r="BC197" s="1758">
        <v>0</v>
      </c>
      <c r="BD197" s="1793">
        <v>0</v>
      </c>
      <c r="BE197" s="1788">
        <v>0</v>
      </c>
      <c r="BF197" s="1758">
        <v>0</v>
      </c>
      <c r="BG197" s="1793">
        <v>0</v>
      </c>
      <c r="BH197" s="1788">
        <v>0</v>
      </c>
      <c r="BI197" s="1758">
        <v>0</v>
      </c>
      <c r="BJ197" s="1793">
        <v>0</v>
      </c>
      <c r="BK197" s="1788">
        <v>0</v>
      </c>
      <c r="BL197" s="1758">
        <v>0</v>
      </c>
      <c r="BM197" s="1793">
        <v>0</v>
      </c>
      <c r="BN197" s="1788">
        <v>0</v>
      </c>
      <c r="BO197" s="1758">
        <v>0</v>
      </c>
      <c r="BP197" s="1793">
        <v>0</v>
      </c>
      <c r="BQ197" s="1788">
        <v>0</v>
      </c>
      <c r="BR197" s="1758">
        <v>0</v>
      </c>
      <c r="BS197" s="1793">
        <v>0</v>
      </c>
      <c r="BT197" s="1788">
        <v>0</v>
      </c>
      <c r="BU197" s="1758">
        <v>0</v>
      </c>
      <c r="BV197" s="1793">
        <v>0</v>
      </c>
      <c r="BW197" s="1788">
        <v>0</v>
      </c>
      <c r="BX197" s="1758">
        <v>0</v>
      </c>
      <c r="BY197" s="1793">
        <v>0</v>
      </c>
      <c r="BZ197" s="1788">
        <v>0</v>
      </c>
      <c r="CA197" s="1758">
        <v>0</v>
      </c>
    </row>
    <row r="198" s="1620" customFormat="1" ht="21.75" customHeight="1">
      <c r="A198" s="1770">
        <v>6</v>
      </c>
      <c r="B198" s="1668" t="s">
        <v>248</v>
      </c>
      <c r="C198" s="1669"/>
      <c r="D198" s="1827"/>
      <c r="E198" s="1828"/>
      <c r="F198" s="1828"/>
      <c r="G198" s="1828"/>
      <c r="H198" s="1684"/>
      <c r="I198" s="1829"/>
      <c r="J198" s="1773"/>
      <c r="K198" s="1830"/>
      <c r="L198" s="1829"/>
      <c r="M198" s="1638"/>
      <c r="N198" s="1830"/>
      <c r="O198" s="1829"/>
      <c r="P198" s="1638"/>
      <c r="Q198" s="1830"/>
      <c r="R198" s="1829"/>
      <c r="S198" s="1638"/>
      <c r="T198" s="1830"/>
      <c r="U198" s="1829"/>
      <c r="V198" s="1638"/>
      <c r="W198" s="1830"/>
      <c r="X198" s="1829"/>
      <c r="Y198" s="1638"/>
      <c r="Z198" s="1830"/>
      <c r="AA198" s="1829"/>
      <c r="AB198" s="1638"/>
      <c r="AC198" s="1830"/>
      <c r="AD198" s="1829"/>
      <c r="AE198" s="1638"/>
      <c r="AF198" s="1830"/>
      <c r="AG198" s="1829"/>
      <c r="AH198" s="1638"/>
      <c r="AI198" s="1830"/>
      <c r="AJ198" s="1829"/>
      <c r="AK198" s="1638"/>
      <c r="AL198" s="1830"/>
      <c r="AM198" s="1829"/>
      <c r="AN198" s="1638"/>
      <c r="AO198" s="1830"/>
      <c r="AP198" s="1829"/>
      <c r="AQ198" s="1638"/>
      <c r="AR198" s="1830"/>
      <c r="AS198" s="1829"/>
      <c r="AT198" s="1638"/>
      <c r="AU198" s="1830"/>
      <c r="AV198" s="1829"/>
      <c r="AW198" s="1638"/>
      <c r="AX198" s="1830"/>
      <c r="AY198" s="1829"/>
      <c r="AZ198" s="1638"/>
      <c r="BA198" s="1830"/>
      <c r="BB198" s="1829"/>
      <c r="BC198" s="1638"/>
      <c r="BD198" s="1830"/>
      <c r="BE198" s="1829"/>
      <c r="BF198" s="1638"/>
      <c r="BG198" s="1830"/>
      <c r="BH198" s="1829"/>
      <c r="BI198" s="1638"/>
      <c r="BJ198" s="1830"/>
      <c r="BK198" s="1829"/>
      <c r="BL198" s="1638"/>
      <c r="BM198" s="1830"/>
      <c r="BN198" s="1829"/>
      <c r="BO198" s="1638"/>
      <c r="BP198" s="1830"/>
      <c r="BQ198" s="1829"/>
      <c r="BR198" s="1638"/>
      <c r="BS198" s="1830"/>
      <c r="BT198" s="1829"/>
      <c r="BU198" s="1638"/>
      <c r="BV198" s="1830"/>
      <c r="BW198" s="1829"/>
      <c r="BX198" s="1638"/>
      <c r="BY198" s="1830"/>
      <c r="BZ198" s="1829"/>
      <c r="CA198" s="1773"/>
    </row>
    <row r="199" s="1620" customFormat="1" ht="21.75" customHeight="1">
      <c r="A199" s="1687"/>
      <c r="B199" s="1809"/>
      <c r="C199" s="1688"/>
      <c r="D199" s="1700" t="s">
        <v>161</v>
      </c>
      <c r="E199" s="1701"/>
      <c r="F199" s="1701" t="s">
        <v>488</v>
      </c>
      <c r="G199" s="1803">
        <v>110</v>
      </c>
      <c r="H199" s="1738">
        <v>0.074999999999999997</v>
      </c>
      <c r="I199" s="1743">
        <v>0.072999999999999995</v>
      </c>
      <c r="J199" s="1711">
        <v>1</v>
      </c>
      <c r="K199" s="1738">
        <v>0.097000000000000003</v>
      </c>
      <c r="L199" s="1743">
        <v>0.070000000000000007</v>
      </c>
      <c r="M199" s="1711">
        <v>1</v>
      </c>
      <c r="N199" s="1631">
        <v>0.074999999999999997</v>
      </c>
      <c r="O199" s="1743">
        <v>0.072999999999999995</v>
      </c>
      <c r="P199" s="1711">
        <v>1</v>
      </c>
      <c r="Q199" s="1738">
        <v>0.097000000000000003</v>
      </c>
      <c r="R199" s="1743">
        <v>0.070000000000000007</v>
      </c>
      <c r="S199" s="1711">
        <v>1</v>
      </c>
      <c r="T199" s="1744">
        <v>0.074999999999999997</v>
      </c>
      <c r="U199" s="1743">
        <v>0.072999999999999995</v>
      </c>
      <c r="V199" s="1711">
        <v>1</v>
      </c>
      <c r="W199" s="1738">
        <v>0.074999999999999997</v>
      </c>
      <c r="X199" s="1743">
        <v>0.072999999999999995</v>
      </c>
      <c r="Y199" s="1711">
        <v>1</v>
      </c>
      <c r="Z199" s="1631">
        <v>0.074999999999999997</v>
      </c>
      <c r="AA199" s="1743">
        <v>0.072999999999999995</v>
      </c>
      <c r="AB199" s="1711">
        <v>1</v>
      </c>
      <c r="AC199" s="1744">
        <v>0.088999999999999996</v>
      </c>
      <c r="AD199" s="1743">
        <v>0.083000000000000004</v>
      </c>
      <c r="AE199" s="1711">
        <v>1</v>
      </c>
      <c r="AF199" s="1631">
        <v>0.10000000000000001</v>
      </c>
      <c r="AG199" s="1743">
        <v>0.064000000000000001</v>
      </c>
      <c r="AH199" s="1711">
        <v>1</v>
      </c>
      <c r="AI199" s="1738">
        <v>0.10000000000000001</v>
      </c>
      <c r="AJ199" s="1743">
        <v>0.064000000000000001</v>
      </c>
      <c r="AK199" s="1711">
        <v>1</v>
      </c>
      <c r="AL199" s="1744">
        <v>0.10000000000000001</v>
      </c>
      <c r="AM199" s="1743">
        <v>0.064000000000000001</v>
      </c>
      <c r="AN199" s="1711">
        <v>1</v>
      </c>
      <c r="AO199" s="1738">
        <v>0.10000000000000001</v>
      </c>
      <c r="AP199" s="1743">
        <v>0.064000000000000001</v>
      </c>
      <c r="AQ199" s="1711">
        <v>1</v>
      </c>
      <c r="AR199" s="1631">
        <v>0.10000000000000001</v>
      </c>
      <c r="AS199" s="1743">
        <v>0.064000000000000001</v>
      </c>
      <c r="AT199" s="1711">
        <v>1</v>
      </c>
      <c r="AU199" s="1738">
        <v>0.097000000000000003</v>
      </c>
      <c r="AV199" s="1743">
        <v>0.070000000000000007</v>
      </c>
      <c r="AW199" s="1711">
        <v>1</v>
      </c>
      <c r="AX199" s="1631">
        <v>0.10000000000000001</v>
      </c>
      <c r="AY199" s="1743">
        <v>0.064000000000000001</v>
      </c>
      <c r="AZ199" s="1711">
        <v>1</v>
      </c>
      <c r="BA199" s="1738">
        <v>0.10000000000000001</v>
      </c>
      <c r="BB199" s="1743">
        <v>0.064000000000000001</v>
      </c>
      <c r="BC199" s="1711">
        <v>1</v>
      </c>
      <c r="BD199" s="1631">
        <v>0.097000000000000003</v>
      </c>
      <c r="BE199" s="1743">
        <v>0.070000000000000007</v>
      </c>
      <c r="BF199" s="1711">
        <v>1</v>
      </c>
      <c r="BG199" s="1738">
        <v>0.10000000000000001</v>
      </c>
      <c r="BH199" s="1743">
        <v>0.064000000000000001</v>
      </c>
      <c r="BI199" s="1711">
        <v>1</v>
      </c>
      <c r="BJ199" s="1631">
        <v>0.10000000000000001</v>
      </c>
      <c r="BK199" s="1743">
        <v>0.064000000000000001</v>
      </c>
      <c r="BL199" s="1711">
        <v>1</v>
      </c>
      <c r="BM199" s="1738">
        <v>0.10000000000000001</v>
      </c>
      <c r="BN199" s="1743">
        <v>0.064000000000000001</v>
      </c>
      <c r="BO199" s="1711">
        <v>1</v>
      </c>
      <c r="BP199" s="1631">
        <v>0.10000000000000001</v>
      </c>
      <c r="BQ199" s="1743">
        <v>0.064000000000000001</v>
      </c>
      <c r="BR199" s="1711">
        <v>1</v>
      </c>
      <c r="BS199" s="1744">
        <v>0.097000000000000003</v>
      </c>
      <c r="BT199" s="1743">
        <v>0.070000000000000007</v>
      </c>
      <c r="BU199" s="1711">
        <v>1</v>
      </c>
      <c r="BV199" s="1631">
        <v>0.097000000000000003</v>
      </c>
      <c r="BW199" s="1743">
        <v>0.070000000000000007</v>
      </c>
      <c r="BX199" s="1711">
        <v>1</v>
      </c>
      <c r="BY199" s="1738">
        <v>0.097000000000000003</v>
      </c>
      <c r="BZ199" s="1743">
        <v>0.070000000000000007</v>
      </c>
      <c r="CA199" s="1711">
        <v>1</v>
      </c>
    </row>
    <row r="200" s="1620" customFormat="1" ht="21.75" customHeight="1">
      <c r="A200" s="1687"/>
      <c r="B200" s="1620"/>
      <c r="C200" s="1688" t="s">
        <v>645</v>
      </c>
      <c r="D200" s="1640"/>
      <c r="E200" s="1701"/>
      <c r="F200" s="1628" t="s">
        <v>493</v>
      </c>
      <c r="G200" s="1701">
        <v>10</v>
      </c>
      <c r="H200" s="1631">
        <v>0.10000000000000001</v>
      </c>
      <c r="I200" s="1786">
        <v>0.012999999999999999</v>
      </c>
      <c r="J200" s="1711">
        <v>6</v>
      </c>
      <c r="K200" s="1747">
        <v>0.10000000000000001</v>
      </c>
      <c r="L200" s="1786">
        <v>0.012999999999999999</v>
      </c>
      <c r="M200" s="1711">
        <v>6</v>
      </c>
      <c r="N200" s="1747">
        <v>0.10000000000000001</v>
      </c>
      <c r="O200" s="1786">
        <v>0.012999999999999999</v>
      </c>
      <c r="P200" s="1711">
        <v>6</v>
      </c>
      <c r="Q200" s="1747">
        <v>0.10000000000000001</v>
      </c>
      <c r="R200" s="1786">
        <v>0.012999999999999999</v>
      </c>
      <c r="S200" s="1711">
        <v>6</v>
      </c>
      <c r="T200" s="1747">
        <v>0.10000000000000001</v>
      </c>
      <c r="U200" s="1786">
        <v>0.012999999999999999</v>
      </c>
      <c r="V200" s="1711">
        <v>6</v>
      </c>
      <c r="W200" s="1747">
        <v>0.10000000000000001</v>
      </c>
      <c r="X200" s="1786">
        <v>0.012999999999999999</v>
      </c>
      <c r="Y200" s="1711">
        <v>6</v>
      </c>
      <c r="Z200" s="1747">
        <v>0.10000000000000001</v>
      </c>
      <c r="AA200" s="1786">
        <v>0.012999999999999999</v>
      </c>
      <c r="AB200" s="1711">
        <v>6</v>
      </c>
      <c r="AC200" s="1747">
        <v>0.10000000000000001</v>
      </c>
      <c r="AD200" s="1786">
        <v>0.012999999999999999</v>
      </c>
      <c r="AE200" s="1711">
        <v>6</v>
      </c>
      <c r="AF200" s="1747">
        <v>0.10000000000000001</v>
      </c>
      <c r="AG200" s="1786">
        <v>0.012999999999999999</v>
      </c>
      <c r="AH200" s="1711">
        <v>6</v>
      </c>
      <c r="AI200" s="1747">
        <v>0.10000000000000001</v>
      </c>
      <c r="AJ200" s="1786">
        <v>0.012999999999999999</v>
      </c>
      <c r="AK200" s="1638">
        <v>6</v>
      </c>
      <c r="AL200" s="1744">
        <v>0.10000000000000001</v>
      </c>
      <c r="AM200" s="1631">
        <v>0.02</v>
      </c>
      <c r="AN200" s="1711">
        <v>6</v>
      </c>
      <c r="AO200" s="1631">
        <v>0.10000000000000001</v>
      </c>
      <c r="AP200" s="1831">
        <v>0.02</v>
      </c>
      <c r="AQ200" s="1711">
        <v>6</v>
      </c>
      <c r="AR200" s="1744">
        <v>0.10000000000000001</v>
      </c>
      <c r="AS200" s="1831">
        <v>0.02</v>
      </c>
      <c r="AT200" s="1711">
        <v>6</v>
      </c>
      <c r="AU200" s="1631">
        <v>0.10000000000000001</v>
      </c>
      <c r="AV200" s="1831">
        <v>0.02</v>
      </c>
      <c r="AW200" s="1711">
        <v>6</v>
      </c>
      <c r="AX200" s="1744">
        <v>0.10000000000000001</v>
      </c>
      <c r="AY200" s="1831">
        <v>0.02</v>
      </c>
      <c r="AZ200" s="1711">
        <v>6</v>
      </c>
      <c r="BA200" s="1631">
        <v>0.10000000000000001</v>
      </c>
      <c r="BB200" s="1831">
        <v>0.02</v>
      </c>
      <c r="BC200" s="1711">
        <v>6</v>
      </c>
      <c r="BD200" s="1744">
        <v>0.10000000000000001</v>
      </c>
      <c r="BE200" s="1831">
        <v>0.02</v>
      </c>
      <c r="BF200" s="1711">
        <v>6</v>
      </c>
      <c r="BG200" s="1631">
        <v>0.10000000000000001</v>
      </c>
      <c r="BH200" s="1831">
        <v>0.02</v>
      </c>
      <c r="BI200" s="1711">
        <v>6</v>
      </c>
      <c r="BJ200" s="1744">
        <v>0.10000000000000001</v>
      </c>
      <c r="BK200" s="1831">
        <v>0.02</v>
      </c>
      <c r="BL200" s="1711">
        <v>6</v>
      </c>
      <c r="BM200" s="1631">
        <v>0.10000000000000001</v>
      </c>
      <c r="BN200" s="1831">
        <v>0.02</v>
      </c>
      <c r="BO200" s="1711">
        <v>6</v>
      </c>
      <c r="BP200" s="1744">
        <v>0.10000000000000001</v>
      </c>
      <c r="BQ200" s="1831">
        <v>0.02</v>
      </c>
      <c r="BR200" s="1711">
        <v>6</v>
      </c>
      <c r="BS200" s="1631">
        <v>0.12</v>
      </c>
      <c r="BT200" s="1831">
        <v>0.029999999999999999</v>
      </c>
      <c r="BU200" s="1711">
        <v>7</v>
      </c>
      <c r="BV200" s="1747">
        <v>0.12</v>
      </c>
      <c r="BW200" s="1831">
        <v>0.029999999999999999</v>
      </c>
      <c r="BX200" s="1711">
        <v>7</v>
      </c>
      <c r="BY200" s="1747">
        <v>0.12</v>
      </c>
      <c r="BZ200" s="1831">
        <v>0.029999999999999999</v>
      </c>
      <c r="CA200" s="1711">
        <v>7</v>
      </c>
    </row>
    <row r="201" s="1620" customFormat="1" ht="21.75" customHeight="1">
      <c r="A201" s="1687"/>
      <c r="B201" s="1620"/>
      <c r="C201" s="1688"/>
      <c r="D201" s="1700"/>
      <c r="E201" s="1628"/>
      <c r="F201" s="1701" t="s">
        <v>494</v>
      </c>
      <c r="G201" s="1628" t="s">
        <v>495</v>
      </c>
      <c r="H201" s="1718">
        <v>18</v>
      </c>
      <c r="I201" s="1715"/>
      <c r="J201" s="1717"/>
      <c r="K201" s="1718">
        <v>18</v>
      </c>
      <c r="L201" s="1715"/>
      <c r="M201" s="1717"/>
      <c r="N201" s="1718">
        <v>18</v>
      </c>
      <c r="O201" s="1715"/>
      <c r="P201" s="1717"/>
      <c r="Q201" s="1718">
        <v>18</v>
      </c>
      <c r="R201" s="1715"/>
      <c r="S201" s="1717"/>
      <c r="T201" s="1718">
        <v>18</v>
      </c>
      <c r="U201" s="1715"/>
      <c r="V201" s="1717"/>
      <c r="W201" s="1718">
        <v>18</v>
      </c>
      <c r="X201" s="1715"/>
      <c r="Y201" s="1717"/>
      <c r="Z201" s="1718">
        <v>18</v>
      </c>
      <c r="AA201" s="1715"/>
      <c r="AB201" s="1717"/>
      <c r="AC201" s="1718">
        <v>18</v>
      </c>
      <c r="AD201" s="1715"/>
      <c r="AE201" s="1717"/>
      <c r="AF201" s="1718">
        <v>18</v>
      </c>
      <c r="AG201" s="1715"/>
      <c r="AH201" s="1717"/>
      <c r="AI201" s="1718">
        <v>18</v>
      </c>
      <c r="AJ201" s="1715"/>
      <c r="AK201" s="1717"/>
      <c r="AL201" s="1718">
        <v>18</v>
      </c>
      <c r="AM201" s="1715"/>
      <c r="AN201" s="1717"/>
      <c r="AO201" s="1718">
        <v>18</v>
      </c>
      <c r="AP201" s="1715"/>
      <c r="AQ201" s="1717"/>
      <c r="AR201" s="1718">
        <v>18</v>
      </c>
      <c r="AS201" s="1715"/>
      <c r="AT201" s="1717"/>
      <c r="AU201" s="1718">
        <v>18</v>
      </c>
      <c r="AV201" s="1715"/>
      <c r="AW201" s="1717"/>
      <c r="AX201" s="1718">
        <v>18</v>
      </c>
      <c r="AY201" s="1715"/>
      <c r="AZ201" s="1717"/>
      <c r="BA201" s="1718">
        <v>18</v>
      </c>
      <c r="BB201" s="1715"/>
      <c r="BC201" s="1717"/>
      <c r="BD201" s="1718">
        <v>18</v>
      </c>
      <c r="BE201" s="1715"/>
      <c r="BF201" s="1717"/>
      <c r="BG201" s="1718">
        <v>18</v>
      </c>
      <c r="BH201" s="1715"/>
      <c r="BI201" s="1717"/>
      <c r="BJ201" s="1718">
        <v>18</v>
      </c>
      <c r="BK201" s="1715"/>
      <c r="BL201" s="1717"/>
      <c r="BM201" s="1718">
        <v>18</v>
      </c>
      <c r="BN201" s="1715"/>
      <c r="BO201" s="1717"/>
      <c r="BP201" s="1718">
        <v>18</v>
      </c>
      <c r="BQ201" s="1715"/>
      <c r="BR201" s="1717"/>
      <c r="BS201" s="1718">
        <v>18</v>
      </c>
      <c r="BT201" s="1715"/>
      <c r="BU201" s="1717"/>
      <c r="BV201" s="1718">
        <v>18</v>
      </c>
      <c r="BW201" s="1715"/>
      <c r="BX201" s="1717"/>
      <c r="BY201" s="1718">
        <v>18</v>
      </c>
      <c r="BZ201" s="1715"/>
      <c r="CA201" s="1717"/>
    </row>
    <row r="202" s="1620" customFormat="1" ht="21.75" customHeight="1">
      <c r="A202" s="1687"/>
      <c r="B202" s="1622"/>
      <c r="C202" s="1688"/>
      <c r="D202" s="1700"/>
      <c r="E202" s="1701"/>
      <c r="F202" s="1701" t="s">
        <v>496</v>
      </c>
      <c r="G202" s="1701" t="s">
        <v>495</v>
      </c>
      <c r="H202" s="1718"/>
      <c r="I202" s="1715"/>
      <c r="J202" s="1717"/>
      <c r="K202" s="1718"/>
      <c r="L202" s="1715"/>
      <c r="M202" s="1717"/>
      <c r="N202" s="1718"/>
      <c r="O202" s="1715"/>
      <c r="P202" s="1717"/>
      <c r="Q202" s="1718"/>
      <c r="R202" s="1715"/>
      <c r="S202" s="1717"/>
      <c r="T202" s="1718"/>
      <c r="U202" s="1715"/>
      <c r="V202" s="1717"/>
      <c r="W202" s="1718"/>
      <c r="X202" s="1715"/>
      <c r="Y202" s="1717"/>
      <c r="Z202" s="1718"/>
      <c r="AA202" s="1715"/>
      <c r="AB202" s="1717"/>
      <c r="AC202" s="1718"/>
      <c r="AD202" s="1715"/>
      <c r="AE202" s="1717"/>
      <c r="AF202" s="1718"/>
      <c r="AG202" s="1715"/>
      <c r="AH202" s="1717"/>
      <c r="AI202" s="1718"/>
      <c r="AJ202" s="1715"/>
      <c r="AK202" s="1717"/>
      <c r="AL202" s="1718"/>
      <c r="AM202" s="1715"/>
      <c r="AN202" s="1717"/>
      <c r="AO202" s="1718"/>
      <c r="AP202" s="1715"/>
      <c r="AQ202" s="1717"/>
      <c r="AR202" s="1718"/>
      <c r="AS202" s="1715"/>
      <c r="AT202" s="1717"/>
      <c r="AU202" s="1718"/>
      <c r="AV202" s="1715"/>
      <c r="AW202" s="1717"/>
      <c r="AX202" s="1718"/>
      <c r="AY202" s="1715"/>
      <c r="AZ202" s="1717"/>
      <c r="BA202" s="1718"/>
      <c r="BB202" s="1715"/>
      <c r="BC202" s="1717"/>
      <c r="BD202" s="1718"/>
      <c r="BE202" s="1715"/>
      <c r="BF202" s="1717"/>
      <c r="BG202" s="1718"/>
      <c r="BH202" s="1715"/>
      <c r="BI202" s="1717"/>
      <c r="BJ202" s="1718"/>
      <c r="BK202" s="1715"/>
      <c r="BL202" s="1717"/>
      <c r="BM202" s="1718"/>
      <c r="BN202" s="1715"/>
      <c r="BO202" s="1717"/>
      <c r="BP202" s="1718"/>
      <c r="BQ202" s="1715"/>
      <c r="BR202" s="1717"/>
      <c r="BS202" s="1718"/>
      <c r="BT202" s="1715"/>
      <c r="BU202" s="1717"/>
      <c r="BV202" s="1718"/>
      <c r="BW202" s="1715"/>
      <c r="BX202" s="1717"/>
      <c r="BY202" s="1718"/>
      <c r="BZ202" s="1715"/>
      <c r="CA202" s="1717"/>
    </row>
    <row r="203" s="1620" customFormat="1" ht="21.75" customHeight="1">
      <c r="A203" s="1687"/>
      <c r="B203" s="1622"/>
      <c r="C203" s="1688"/>
      <c r="D203" s="1700" t="s">
        <v>116</v>
      </c>
      <c r="E203" s="1701" t="s">
        <v>346</v>
      </c>
      <c r="F203" s="1701" t="s">
        <v>488</v>
      </c>
      <c r="G203" s="1803">
        <v>110</v>
      </c>
      <c r="H203" s="1638">
        <v>0</v>
      </c>
      <c r="I203" s="1704">
        <v>0</v>
      </c>
      <c r="J203" s="1739" t="s">
        <v>559</v>
      </c>
      <c r="K203" s="1706">
        <v>0</v>
      </c>
      <c r="L203" s="1638">
        <v>0</v>
      </c>
      <c r="M203" s="1711" t="s">
        <v>559</v>
      </c>
      <c r="N203" s="1706">
        <v>0</v>
      </c>
      <c r="O203" s="1638">
        <v>0</v>
      </c>
      <c r="P203" s="1711" t="s">
        <v>559</v>
      </c>
      <c r="Q203" s="1706">
        <v>0</v>
      </c>
      <c r="R203" s="1638">
        <v>0</v>
      </c>
      <c r="S203" s="1711" t="s">
        <v>559</v>
      </c>
      <c r="T203" s="1706">
        <v>0</v>
      </c>
      <c r="U203" s="1638">
        <v>0</v>
      </c>
      <c r="V203" s="1711" t="s">
        <v>559</v>
      </c>
      <c r="W203" s="1706">
        <v>0</v>
      </c>
      <c r="X203" s="1638">
        <v>0</v>
      </c>
      <c r="Y203" s="1711" t="s">
        <v>559</v>
      </c>
      <c r="Z203" s="1706">
        <v>0</v>
      </c>
      <c r="AA203" s="1638">
        <v>0</v>
      </c>
      <c r="AB203" s="1711" t="s">
        <v>559</v>
      </c>
      <c r="AC203" s="1706">
        <v>0</v>
      </c>
      <c r="AD203" s="1638">
        <v>0</v>
      </c>
      <c r="AE203" s="1711" t="s">
        <v>559</v>
      </c>
      <c r="AF203" s="1706">
        <v>0</v>
      </c>
      <c r="AG203" s="1638">
        <v>0</v>
      </c>
      <c r="AH203" s="1711" t="s">
        <v>559</v>
      </c>
      <c r="AI203" s="1706">
        <v>0</v>
      </c>
      <c r="AJ203" s="1638">
        <v>0</v>
      </c>
      <c r="AK203" s="1711" t="s">
        <v>559</v>
      </c>
      <c r="AL203" s="1706">
        <v>0</v>
      </c>
      <c r="AM203" s="1638">
        <v>0</v>
      </c>
      <c r="AN203" s="1711">
        <v>0</v>
      </c>
      <c r="AO203" s="1706">
        <v>0</v>
      </c>
      <c r="AP203" s="1638">
        <v>0</v>
      </c>
      <c r="AQ203" s="1711" t="s">
        <v>559</v>
      </c>
      <c r="AR203" s="1706">
        <v>0</v>
      </c>
      <c r="AS203" s="1638">
        <v>0</v>
      </c>
      <c r="AT203" s="1711" t="s">
        <v>559</v>
      </c>
      <c r="AU203" s="1706">
        <v>0</v>
      </c>
      <c r="AV203" s="1638">
        <v>0</v>
      </c>
      <c r="AW203" s="1711" t="s">
        <v>559</v>
      </c>
      <c r="AX203" s="1706">
        <v>0</v>
      </c>
      <c r="AY203" s="1638">
        <v>0</v>
      </c>
      <c r="AZ203" s="1711" t="s">
        <v>559</v>
      </c>
      <c r="BA203" s="1706">
        <v>0</v>
      </c>
      <c r="BB203" s="1638">
        <v>0</v>
      </c>
      <c r="BC203" s="1711" t="s">
        <v>559</v>
      </c>
      <c r="BD203" s="1706">
        <v>0</v>
      </c>
      <c r="BE203" s="1638">
        <v>0</v>
      </c>
      <c r="BF203" s="1711" t="s">
        <v>559</v>
      </c>
      <c r="BG203" s="1706">
        <v>0</v>
      </c>
      <c r="BH203" s="1638">
        <v>0</v>
      </c>
      <c r="BI203" s="1711" t="s">
        <v>559</v>
      </c>
      <c r="BJ203" s="1706">
        <v>0</v>
      </c>
      <c r="BK203" s="1638">
        <v>0</v>
      </c>
      <c r="BL203" s="1711" t="s">
        <v>559</v>
      </c>
      <c r="BM203" s="1706">
        <v>0</v>
      </c>
      <c r="BN203" s="1638">
        <v>0</v>
      </c>
      <c r="BO203" s="1711" t="s">
        <v>559</v>
      </c>
      <c r="BP203" s="1706">
        <v>0</v>
      </c>
      <c r="BQ203" s="1638">
        <v>0</v>
      </c>
      <c r="BR203" s="1711" t="s">
        <v>559</v>
      </c>
      <c r="BS203" s="1706">
        <v>0</v>
      </c>
      <c r="BT203" s="1638">
        <v>0</v>
      </c>
      <c r="BU203" s="1711" t="s">
        <v>559</v>
      </c>
      <c r="BV203" s="1706">
        <v>0</v>
      </c>
      <c r="BW203" s="1638">
        <v>0</v>
      </c>
      <c r="BX203" s="1711" t="s">
        <v>559</v>
      </c>
      <c r="BY203" s="1706">
        <v>0</v>
      </c>
      <c r="BZ203" s="1638">
        <v>0</v>
      </c>
      <c r="CA203" s="1711" t="s">
        <v>559</v>
      </c>
    </row>
    <row r="204" s="1620" customFormat="1" ht="21.75" customHeight="1">
      <c r="A204" s="1687"/>
      <c r="B204" s="1622"/>
      <c r="C204" s="1688" t="s">
        <v>645</v>
      </c>
      <c r="D204" s="1700"/>
      <c r="E204" s="1701"/>
      <c r="F204" s="1701" t="s">
        <v>493</v>
      </c>
      <c r="G204" s="1701">
        <v>10</v>
      </c>
      <c r="H204" s="1712">
        <v>0</v>
      </c>
      <c r="I204" s="1638">
        <v>0</v>
      </c>
      <c r="J204" s="1739">
        <v>0</v>
      </c>
      <c r="K204" s="1638">
        <v>0</v>
      </c>
      <c r="L204" s="1704">
        <v>0</v>
      </c>
      <c r="M204" s="1638">
        <v>0</v>
      </c>
      <c r="N204" s="1712">
        <v>0</v>
      </c>
      <c r="O204" s="1704">
        <v>0</v>
      </c>
      <c r="P204" s="1638">
        <v>0</v>
      </c>
      <c r="Q204" s="1712">
        <v>0</v>
      </c>
      <c r="R204" s="1704">
        <v>0</v>
      </c>
      <c r="S204" s="1638">
        <v>0</v>
      </c>
      <c r="T204" s="1712">
        <v>0</v>
      </c>
      <c r="U204" s="1704">
        <v>0</v>
      </c>
      <c r="V204" s="1638">
        <v>0</v>
      </c>
      <c r="W204" s="1712">
        <v>0</v>
      </c>
      <c r="X204" s="1704">
        <v>0</v>
      </c>
      <c r="Y204" s="1638">
        <v>0</v>
      </c>
      <c r="Z204" s="1712">
        <v>0</v>
      </c>
      <c r="AA204" s="1704">
        <v>0</v>
      </c>
      <c r="AB204" s="1638">
        <v>0</v>
      </c>
      <c r="AC204" s="1712">
        <v>0</v>
      </c>
      <c r="AD204" s="1704">
        <v>0</v>
      </c>
      <c r="AE204" s="1638">
        <v>0</v>
      </c>
      <c r="AF204" s="1712">
        <v>0</v>
      </c>
      <c r="AG204" s="1704">
        <v>0</v>
      </c>
      <c r="AH204" s="1638">
        <v>0</v>
      </c>
      <c r="AI204" s="1712">
        <v>0</v>
      </c>
      <c r="AJ204" s="1704">
        <v>0</v>
      </c>
      <c r="AK204" s="1638">
        <v>0</v>
      </c>
      <c r="AL204" s="1712">
        <v>0</v>
      </c>
      <c r="AM204" s="1704">
        <v>0</v>
      </c>
      <c r="AN204" s="1638">
        <v>0</v>
      </c>
      <c r="AO204" s="1712">
        <v>0</v>
      </c>
      <c r="AP204" s="1704">
        <v>0</v>
      </c>
      <c r="AQ204" s="1638">
        <v>0</v>
      </c>
      <c r="AR204" s="1712">
        <v>0</v>
      </c>
      <c r="AS204" s="1704">
        <v>0</v>
      </c>
      <c r="AT204" s="1638">
        <v>0</v>
      </c>
      <c r="AU204" s="1712">
        <v>0</v>
      </c>
      <c r="AV204" s="1704">
        <v>0</v>
      </c>
      <c r="AW204" s="1638">
        <v>0</v>
      </c>
      <c r="AX204" s="1712">
        <v>0</v>
      </c>
      <c r="AY204" s="1704">
        <v>0</v>
      </c>
      <c r="AZ204" s="1638">
        <v>0</v>
      </c>
      <c r="BA204" s="1712">
        <v>0</v>
      </c>
      <c r="BB204" s="1704">
        <v>0</v>
      </c>
      <c r="BC204" s="1638">
        <v>0</v>
      </c>
      <c r="BD204" s="1712">
        <v>0</v>
      </c>
      <c r="BE204" s="1704">
        <v>0</v>
      </c>
      <c r="BF204" s="1638">
        <v>0</v>
      </c>
      <c r="BG204" s="1712">
        <v>0</v>
      </c>
      <c r="BH204" s="1704">
        <v>0</v>
      </c>
      <c r="BI204" s="1638">
        <v>0</v>
      </c>
      <c r="BJ204" s="1712">
        <v>0</v>
      </c>
      <c r="BK204" s="1704">
        <v>0</v>
      </c>
      <c r="BL204" s="1638">
        <v>0</v>
      </c>
      <c r="BM204" s="1712">
        <v>0</v>
      </c>
      <c r="BN204" s="1704">
        <v>0</v>
      </c>
      <c r="BO204" s="1638">
        <v>0</v>
      </c>
      <c r="BP204" s="1712">
        <v>0</v>
      </c>
      <c r="BQ204" s="1704">
        <v>0</v>
      </c>
      <c r="BR204" s="1638">
        <v>0</v>
      </c>
      <c r="BS204" s="1712">
        <v>0</v>
      </c>
      <c r="BT204" s="1704">
        <v>0</v>
      </c>
      <c r="BU204" s="1638">
        <v>0</v>
      </c>
      <c r="BV204" s="1712">
        <v>0</v>
      </c>
      <c r="BW204" s="1704">
        <v>0</v>
      </c>
      <c r="BX204" s="1638">
        <v>0</v>
      </c>
      <c r="BY204" s="1712">
        <v>0</v>
      </c>
      <c r="BZ204" s="1704">
        <v>0</v>
      </c>
      <c r="CA204" s="1711">
        <v>0</v>
      </c>
    </row>
    <row r="205" s="1620" customFormat="1" ht="21.75" customHeight="1">
      <c r="A205" s="1687"/>
      <c r="B205" s="1620"/>
      <c r="C205" s="1688"/>
      <c r="D205" s="1640"/>
      <c r="E205" s="1701"/>
      <c r="F205" s="1628" t="s">
        <v>494</v>
      </c>
      <c r="G205" s="1701" t="s">
        <v>495</v>
      </c>
      <c r="H205" s="1718">
        <v>5</v>
      </c>
      <c r="I205" s="1715"/>
      <c r="J205" s="1717"/>
      <c r="K205" s="1718">
        <v>5</v>
      </c>
      <c r="L205" s="1715"/>
      <c r="M205" s="1717"/>
      <c r="N205" s="1718">
        <v>5</v>
      </c>
      <c r="O205" s="1715"/>
      <c r="P205" s="1717"/>
      <c r="Q205" s="1718">
        <v>5</v>
      </c>
      <c r="R205" s="1715"/>
      <c r="S205" s="1717"/>
      <c r="T205" s="1718">
        <v>5</v>
      </c>
      <c r="U205" s="1715"/>
      <c r="V205" s="1717"/>
      <c r="W205" s="1718">
        <v>5</v>
      </c>
      <c r="X205" s="1715"/>
      <c r="Y205" s="1717"/>
      <c r="Z205" s="1718">
        <v>5</v>
      </c>
      <c r="AA205" s="1715"/>
      <c r="AB205" s="1717"/>
      <c r="AC205" s="1718">
        <v>5</v>
      </c>
      <c r="AD205" s="1715"/>
      <c r="AE205" s="1717"/>
      <c r="AF205" s="1718">
        <v>5</v>
      </c>
      <c r="AG205" s="1715"/>
      <c r="AH205" s="1717"/>
      <c r="AI205" s="1718">
        <v>5</v>
      </c>
      <c r="AJ205" s="1715"/>
      <c r="AK205" s="1717"/>
      <c r="AL205" s="1718">
        <v>5</v>
      </c>
      <c r="AM205" s="1715"/>
      <c r="AN205" s="1717"/>
      <c r="AO205" s="1718">
        <v>5</v>
      </c>
      <c r="AP205" s="1715"/>
      <c r="AQ205" s="1717"/>
      <c r="AR205" s="1718">
        <v>5</v>
      </c>
      <c r="AS205" s="1715"/>
      <c r="AT205" s="1717"/>
      <c r="AU205" s="1718">
        <v>5</v>
      </c>
      <c r="AV205" s="1715"/>
      <c r="AW205" s="1717"/>
      <c r="AX205" s="1718">
        <v>5</v>
      </c>
      <c r="AY205" s="1715"/>
      <c r="AZ205" s="1717"/>
      <c r="BA205" s="1718">
        <v>5</v>
      </c>
      <c r="BB205" s="1715"/>
      <c r="BC205" s="1717"/>
      <c r="BD205" s="1718">
        <v>5</v>
      </c>
      <c r="BE205" s="1715"/>
      <c r="BF205" s="1717"/>
      <c r="BG205" s="1718">
        <v>5</v>
      </c>
      <c r="BH205" s="1715"/>
      <c r="BI205" s="1717"/>
      <c r="BJ205" s="1718">
        <v>5</v>
      </c>
      <c r="BK205" s="1715"/>
      <c r="BL205" s="1717"/>
      <c r="BM205" s="1718">
        <v>5</v>
      </c>
      <c r="BN205" s="1715"/>
      <c r="BO205" s="1717"/>
      <c r="BP205" s="1718">
        <v>5</v>
      </c>
      <c r="BQ205" s="1715"/>
      <c r="BR205" s="1717"/>
      <c r="BS205" s="1718">
        <v>5</v>
      </c>
      <c r="BT205" s="1715"/>
      <c r="BU205" s="1717"/>
      <c r="BV205" s="1718">
        <v>5</v>
      </c>
      <c r="BW205" s="1715"/>
      <c r="BX205" s="1717"/>
      <c r="BY205" s="1718">
        <v>5</v>
      </c>
      <c r="BZ205" s="1715"/>
      <c r="CA205" s="1717"/>
    </row>
    <row r="206" s="1620" customFormat="1" ht="21.75" customHeight="1">
      <c r="A206" s="1687"/>
      <c r="B206" s="1622"/>
      <c r="C206" s="1688"/>
      <c r="D206" s="1700"/>
      <c r="E206" s="1701"/>
      <c r="F206" s="1701" t="s">
        <v>496</v>
      </c>
      <c r="G206" s="1701" t="s">
        <v>495</v>
      </c>
      <c r="H206" s="1718"/>
      <c r="I206" s="1715"/>
      <c r="J206" s="1717"/>
      <c r="K206" s="1718"/>
      <c r="L206" s="1715"/>
      <c r="M206" s="1717"/>
      <c r="N206" s="1718"/>
      <c r="O206" s="1715"/>
      <c r="P206" s="1717"/>
      <c r="Q206" s="1718"/>
      <c r="R206" s="1715"/>
      <c r="S206" s="1717"/>
      <c r="T206" s="1718"/>
      <c r="U206" s="1715"/>
      <c r="V206" s="1717"/>
      <c r="W206" s="1718"/>
      <c r="X206" s="1715"/>
      <c r="Y206" s="1717"/>
      <c r="Z206" s="1718"/>
      <c r="AA206" s="1715"/>
      <c r="AB206" s="1717"/>
      <c r="AC206" s="1718"/>
      <c r="AD206" s="1715"/>
      <c r="AE206" s="1717"/>
      <c r="AF206" s="1718"/>
      <c r="AG206" s="1715"/>
      <c r="AH206" s="1717"/>
      <c r="AI206" s="1718"/>
      <c r="AJ206" s="1715"/>
      <c r="AK206" s="1717"/>
      <c r="AL206" s="1718"/>
      <c r="AM206" s="1715"/>
      <c r="AN206" s="1717"/>
      <c r="AO206" s="1718"/>
      <c r="AP206" s="1715"/>
      <c r="AQ206" s="1717"/>
      <c r="AR206" s="1718"/>
      <c r="AS206" s="1715"/>
      <c r="AT206" s="1717"/>
      <c r="AU206" s="1718"/>
      <c r="AV206" s="1715"/>
      <c r="AW206" s="1717"/>
      <c r="AX206" s="1718"/>
      <c r="AY206" s="1715"/>
      <c r="AZ206" s="1717"/>
      <c r="BA206" s="1718"/>
      <c r="BB206" s="1715"/>
      <c r="BC206" s="1717"/>
      <c r="BD206" s="1718"/>
      <c r="BE206" s="1715"/>
      <c r="BF206" s="1717"/>
      <c r="BG206" s="1718"/>
      <c r="BH206" s="1715"/>
      <c r="BI206" s="1717"/>
      <c r="BJ206" s="1718"/>
      <c r="BK206" s="1715"/>
      <c r="BL206" s="1717"/>
      <c r="BM206" s="1718"/>
      <c r="BN206" s="1715"/>
      <c r="BO206" s="1717"/>
      <c r="BP206" s="1718"/>
      <c r="BQ206" s="1715"/>
      <c r="BR206" s="1717"/>
      <c r="BS206" s="1718"/>
      <c r="BT206" s="1715"/>
      <c r="BU206" s="1717"/>
      <c r="BV206" s="1718"/>
      <c r="BW206" s="1715"/>
      <c r="BX206" s="1717"/>
      <c r="BY206" s="1718"/>
      <c r="BZ206" s="1715"/>
      <c r="CA206" s="1717"/>
    </row>
    <row r="207" s="1620" customFormat="1" ht="21.75" customHeight="1">
      <c r="A207" s="1820"/>
      <c r="B207" s="1821" t="s">
        <v>501</v>
      </c>
      <c r="C207" s="1688"/>
      <c r="D207" s="1700" t="s">
        <v>511</v>
      </c>
      <c r="E207" s="1701" t="s">
        <v>495</v>
      </c>
      <c r="F207" s="1701"/>
      <c r="G207" s="1701">
        <v>110</v>
      </c>
      <c r="H207" s="1752">
        <v>0</v>
      </c>
      <c r="I207" s="1638">
        <v>0</v>
      </c>
      <c r="J207" s="1739">
        <v>0</v>
      </c>
      <c r="K207" s="1706">
        <v>0</v>
      </c>
      <c r="L207" s="1704">
        <v>0</v>
      </c>
      <c r="M207" s="1711">
        <v>0</v>
      </c>
      <c r="N207" s="1706">
        <v>0</v>
      </c>
      <c r="O207" s="1704">
        <v>0</v>
      </c>
      <c r="P207" s="1711">
        <v>0</v>
      </c>
      <c r="Q207" s="1706">
        <v>0</v>
      </c>
      <c r="R207" s="1704">
        <v>0</v>
      </c>
      <c r="S207" s="1711">
        <v>0</v>
      </c>
      <c r="T207" s="1706">
        <v>0</v>
      </c>
      <c r="U207" s="1704">
        <v>0</v>
      </c>
      <c r="V207" s="1711">
        <v>0</v>
      </c>
      <c r="W207" s="1706">
        <v>0</v>
      </c>
      <c r="X207" s="1704">
        <v>0</v>
      </c>
      <c r="Y207" s="1711">
        <v>0</v>
      </c>
      <c r="Z207" s="1706">
        <v>0</v>
      </c>
      <c r="AA207" s="1704">
        <v>0</v>
      </c>
      <c r="AB207" s="1711">
        <v>0</v>
      </c>
      <c r="AC207" s="1706">
        <v>0</v>
      </c>
      <c r="AD207" s="1704">
        <v>0</v>
      </c>
      <c r="AE207" s="1711">
        <v>0</v>
      </c>
      <c r="AF207" s="1706">
        <v>0</v>
      </c>
      <c r="AG207" s="1704">
        <v>0</v>
      </c>
      <c r="AH207" s="1711">
        <v>0</v>
      </c>
      <c r="AI207" s="1706">
        <v>0</v>
      </c>
      <c r="AJ207" s="1704">
        <v>0</v>
      </c>
      <c r="AK207" s="1711">
        <v>0</v>
      </c>
      <c r="AL207" s="1706">
        <v>0</v>
      </c>
      <c r="AM207" s="1704">
        <v>0</v>
      </c>
      <c r="AN207" s="1711">
        <v>0</v>
      </c>
      <c r="AO207" s="1706">
        <v>0</v>
      </c>
      <c r="AP207" s="1704">
        <v>0</v>
      </c>
      <c r="AQ207" s="1711">
        <v>0</v>
      </c>
      <c r="AR207" s="1706">
        <v>0</v>
      </c>
      <c r="AS207" s="1704">
        <v>0</v>
      </c>
      <c r="AT207" s="1711">
        <v>0</v>
      </c>
      <c r="AU207" s="1706">
        <v>0</v>
      </c>
      <c r="AV207" s="1704">
        <v>0</v>
      </c>
      <c r="AW207" s="1711">
        <v>0</v>
      </c>
      <c r="AX207" s="1706">
        <v>0</v>
      </c>
      <c r="AY207" s="1704">
        <v>0</v>
      </c>
      <c r="AZ207" s="1711">
        <v>0</v>
      </c>
      <c r="BA207" s="1706">
        <v>0</v>
      </c>
      <c r="BB207" s="1704">
        <v>0</v>
      </c>
      <c r="BC207" s="1711">
        <v>0</v>
      </c>
      <c r="BD207" s="1706">
        <v>0</v>
      </c>
      <c r="BE207" s="1704">
        <v>0</v>
      </c>
      <c r="BF207" s="1711">
        <v>0</v>
      </c>
      <c r="BG207" s="1706">
        <v>0</v>
      </c>
      <c r="BH207" s="1704">
        <v>0</v>
      </c>
      <c r="BI207" s="1711">
        <v>0</v>
      </c>
      <c r="BJ207" s="1706">
        <v>0</v>
      </c>
      <c r="BK207" s="1704">
        <v>0</v>
      </c>
      <c r="BL207" s="1711">
        <v>0</v>
      </c>
      <c r="BM207" s="1706">
        <v>0</v>
      </c>
      <c r="BN207" s="1704">
        <v>0</v>
      </c>
      <c r="BO207" s="1711">
        <v>0</v>
      </c>
      <c r="BP207" s="1706">
        <v>0</v>
      </c>
      <c r="BQ207" s="1704">
        <v>0</v>
      </c>
      <c r="BR207" s="1711">
        <v>0</v>
      </c>
      <c r="BS207" s="1706">
        <v>0</v>
      </c>
      <c r="BT207" s="1704">
        <v>0</v>
      </c>
      <c r="BU207" s="1711">
        <v>0</v>
      </c>
      <c r="BV207" s="1706">
        <v>0</v>
      </c>
      <c r="BW207" s="1704">
        <v>0</v>
      </c>
      <c r="BX207" s="1711">
        <v>0</v>
      </c>
      <c r="BY207" s="1706">
        <v>0</v>
      </c>
      <c r="BZ207" s="1704">
        <v>0</v>
      </c>
      <c r="CA207" s="1711">
        <v>0</v>
      </c>
    </row>
    <row r="208" s="1620" customFormat="1" ht="21.75" customHeight="1">
      <c r="A208" s="1820"/>
      <c r="B208" s="1821" t="s">
        <v>523</v>
      </c>
      <c r="C208" s="1688"/>
      <c r="D208" s="1700" t="s">
        <v>520</v>
      </c>
      <c r="E208" s="1701" t="s">
        <v>495</v>
      </c>
      <c r="F208" s="1701"/>
      <c r="G208" s="1701">
        <v>110</v>
      </c>
      <c r="H208" s="1638">
        <v>0</v>
      </c>
      <c r="I208" s="1766">
        <v>0</v>
      </c>
      <c r="J208" s="1739">
        <v>0</v>
      </c>
      <c r="K208" s="1706">
        <v>0</v>
      </c>
      <c r="L208" s="1638">
        <v>0</v>
      </c>
      <c r="M208" s="1711">
        <v>0</v>
      </c>
      <c r="N208" s="1706">
        <v>0</v>
      </c>
      <c r="O208" s="1638">
        <v>0</v>
      </c>
      <c r="P208" s="1711">
        <v>0</v>
      </c>
      <c r="Q208" s="1706">
        <v>0</v>
      </c>
      <c r="R208" s="1638">
        <v>0</v>
      </c>
      <c r="S208" s="1711">
        <v>0</v>
      </c>
      <c r="T208" s="1706">
        <v>0</v>
      </c>
      <c r="U208" s="1638">
        <v>0</v>
      </c>
      <c r="V208" s="1711">
        <v>0</v>
      </c>
      <c r="W208" s="1706">
        <v>0</v>
      </c>
      <c r="X208" s="1638">
        <v>0</v>
      </c>
      <c r="Y208" s="1711">
        <v>0</v>
      </c>
      <c r="Z208" s="1706">
        <v>0</v>
      </c>
      <c r="AA208" s="1638">
        <v>0</v>
      </c>
      <c r="AB208" s="1711">
        <v>0</v>
      </c>
      <c r="AC208" s="1706">
        <v>0</v>
      </c>
      <c r="AD208" s="1638">
        <v>0</v>
      </c>
      <c r="AE208" s="1711">
        <v>0</v>
      </c>
      <c r="AF208" s="1706">
        <v>0</v>
      </c>
      <c r="AG208" s="1638">
        <v>0</v>
      </c>
      <c r="AH208" s="1711">
        <v>0</v>
      </c>
      <c r="AI208" s="1706">
        <v>0</v>
      </c>
      <c r="AJ208" s="1638">
        <v>0</v>
      </c>
      <c r="AK208" s="1711">
        <v>0</v>
      </c>
      <c r="AL208" s="1706">
        <v>0</v>
      </c>
      <c r="AM208" s="1638">
        <v>0</v>
      </c>
      <c r="AN208" s="1711">
        <v>0</v>
      </c>
      <c r="AO208" s="1706">
        <v>0</v>
      </c>
      <c r="AP208" s="1638">
        <v>0</v>
      </c>
      <c r="AQ208" s="1711">
        <v>0</v>
      </c>
      <c r="AR208" s="1706">
        <v>0</v>
      </c>
      <c r="AS208" s="1638">
        <v>0</v>
      </c>
      <c r="AT208" s="1711">
        <v>0</v>
      </c>
      <c r="AU208" s="1706">
        <v>0</v>
      </c>
      <c r="AV208" s="1638">
        <v>0</v>
      </c>
      <c r="AW208" s="1711">
        <v>0</v>
      </c>
      <c r="AX208" s="1706">
        <v>0</v>
      </c>
      <c r="AY208" s="1638">
        <v>0</v>
      </c>
      <c r="AZ208" s="1711">
        <v>0</v>
      </c>
      <c r="BA208" s="1706">
        <v>0</v>
      </c>
      <c r="BB208" s="1638">
        <v>0</v>
      </c>
      <c r="BC208" s="1711">
        <v>0</v>
      </c>
      <c r="BD208" s="1706">
        <v>0</v>
      </c>
      <c r="BE208" s="1638">
        <v>0</v>
      </c>
      <c r="BF208" s="1711">
        <v>0</v>
      </c>
      <c r="BG208" s="1706">
        <v>0</v>
      </c>
      <c r="BH208" s="1638">
        <v>0</v>
      </c>
      <c r="BI208" s="1711">
        <v>0</v>
      </c>
      <c r="BJ208" s="1706">
        <v>0</v>
      </c>
      <c r="BK208" s="1638">
        <v>0</v>
      </c>
      <c r="BL208" s="1711">
        <v>0</v>
      </c>
      <c r="BM208" s="1706">
        <v>0</v>
      </c>
      <c r="BN208" s="1638">
        <v>0</v>
      </c>
      <c r="BO208" s="1711">
        <v>0</v>
      </c>
      <c r="BP208" s="1706">
        <v>0</v>
      </c>
      <c r="BQ208" s="1638">
        <v>0</v>
      </c>
      <c r="BR208" s="1711">
        <v>0</v>
      </c>
      <c r="BS208" s="1706">
        <v>0</v>
      </c>
      <c r="BT208" s="1638">
        <v>0</v>
      </c>
      <c r="BU208" s="1711">
        <v>0</v>
      </c>
      <c r="BV208" s="1706">
        <v>0</v>
      </c>
      <c r="BW208" s="1638">
        <v>0</v>
      </c>
      <c r="BX208" s="1711">
        <v>0</v>
      </c>
      <c r="BY208" s="1706">
        <v>0</v>
      </c>
      <c r="BZ208" s="1638">
        <v>0</v>
      </c>
      <c r="CA208" s="1711">
        <v>0</v>
      </c>
    </row>
    <row r="209" s="1620" customFormat="1" ht="21.75" customHeight="1">
      <c r="A209" s="1687"/>
      <c r="B209" s="1622"/>
      <c r="C209" s="1688"/>
      <c r="D209" s="1700" t="s">
        <v>527</v>
      </c>
      <c r="E209" s="1701"/>
      <c r="F209" s="1701" t="s">
        <v>528</v>
      </c>
      <c r="G209" s="1701">
        <v>110</v>
      </c>
      <c r="H209" s="1718">
        <v>114</v>
      </c>
      <c r="I209" s="1715"/>
      <c r="J209" s="1717"/>
      <c r="K209" s="1718">
        <v>114</v>
      </c>
      <c r="L209" s="1715"/>
      <c r="M209" s="1717"/>
      <c r="N209" s="1718">
        <v>114</v>
      </c>
      <c r="O209" s="1715"/>
      <c r="P209" s="1717"/>
      <c r="Q209" s="1718">
        <v>114</v>
      </c>
      <c r="R209" s="1715"/>
      <c r="S209" s="1717"/>
      <c r="T209" s="1718">
        <v>114</v>
      </c>
      <c r="U209" s="1715"/>
      <c r="V209" s="1717"/>
      <c r="W209" s="1718">
        <v>114</v>
      </c>
      <c r="X209" s="1715"/>
      <c r="Y209" s="1717"/>
      <c r="Z209" s="1718">
        <v>114</v>
      </c>
      <c r="AA209" s="1715"/>
      <c r="AB209" s="1717"/>
      <c r="AC209" s="1718">
        <v>114</v>
      </c>
      <c r="AD209" s="1715"/>
      <c r="AE209" s="1717"/>
      <c r="AF209" s="1718">
        <v>114</v>
      </c>
      <c r="AG209" s="1715"/>
      <c r="AH209" s="1717"/>
      <c r="AI209" s="1718">
        <v>114</v>
      </c>
      <c r="AJ209" s="1715"/>
      <c r="AK209" s="1717"/>
      <c r="AL209" s="1718">
        <v>114</v>
      </c>
      <c r="AM209" s="1715"/>
      <c r="AN209" s="1717"/>
      <c r="AO209" s="1718">
        <v>113</v>
      </c>
      <c r="AP209" s="1715"/>
      <c r="AQ209" s="1717"/>
      <c r="AR209" s="1718">
        <v>113</v>
      </c>
      <c r="AS209" s="1715"/>
      <c r="AT209" s="1717"/>
      <c r="AU209" s="1718">
        <v>113</v>
      </c>
      <c r="AV209" s="1715"/>
      <c r="AW209" s="1717"/>
      <c r="AX209" s="1718">
        <v>113</v>
      </c>
      <c r="AY209" s="1715"/>
      <c r="AZ209" s="1717"/>
      <c r="BA209" s="1718">
        <v>113</v>
      </c>
      <c r="BB209" s="1715"/>
      <c r="BC209" s="1717"/>
      <c r="BD209" s="1718">
        <v>113</v>
      </c>
      <c r="BE209" s="1715"/>
      <c r="BF209" s="1717"/>
      <c r="BG209" s="1718">
        <v>113</v>
      </c>
      <c r="BH209" s="1715"/>
      <c r="BI209" s="1717"/>
      <c r="BJ209" s="1718">
        <v>113</v>
      </c>
      <c r="BK209" s="1715"/>
      <c r="BL209" s="1717"/>
      <c r="BM209" s="1718">
        <v>113</v>
      </c>
      <c r="BN209" s="1715"/>
      <c r="BO209" s="1717"/>
      <c r="BP209" s="1718">
        <v>114</v>
      </c>
      <c r="BQ209" s="1715"/>
      <c r="BR209" s="1717"/>
      <c r="BS209" s="1718">
        <v>114</v>
      </c>
      <c r="BT209" s="1715"/>
      <c r="BU209" s="1717"/>
      <c r="BV209" s="1718">
        <v>114</v>
      </c>
      <c r="BW209" s="1715"/>
      <c r="BX209" s="1717"/>
      <c r="BY209" s="1718">
        <v>114</v>
      </c>
      <c r="BZ209" s="1715"/>
      <c r="CA209" s="1717"/>
    </row>
    <row r="210" s="1620" customFormat="1" ht="21.75" customHeight="1">
      <c r="A210" s="1687"/>
      <c r="B210" s="1622"/>
      <c r="C210" s="1688"/>
      <c r="D210" s="1700" t="s">
        <v>529</v>
      </c>
      <c r="E210" s="1701"/>
      <c r="F210" s="1701" t="s">
        <v>528</v>
      </c>
      <c r="G210" s="1701">
        <v>110</v>
      </c>
      <c r="H210" s="1718">
        <v>114</v>
      </c>
      <c r="I210" s="1715"/>
      <c r="J210" s="1717"/>
      <c r="K210" s="1718">
        <v>114</v>
      </c>
      <c r="L210" s="1715"/>
      <c r="M210" s="1717"/>
      <c r="N210" s="1718">
        <v>114</v>
      </c>
      <c r="O210" s="1715"/>
      <c r="P210" s="1717"/>
      <c r="Q210" s="1718">
        <v>114</v>
      </c>
      <c r="R210" s="1715"/>
      <c r="S210" s="1717"/>
      <c r="T210" s="1718">
        <v>114</v>
      </c>
      <c r="U210" s="1715"/>
      <c r="V210" s="1717"/>
      <c r="W210" s="1718">
        <v>114</v>
      </c>
      <c r="X210" s="1715"/>
      <c r="Y210" s="1717"/>
      <c r="Z210" s="1718">
        <v>114</v>
      </c>
      <c r="AA210" s="1715"/>
      <c r="AB210" s="1717"/>
      <c r="AC210" s="1718">
        <v>114</v>
      </c>
      <c r="AD210" s="1715"/>
      <c r="AE210" s="1717"/>
      <c r="AF210" s="1718">
        <v>114</v>
      </c>
      <c r="AG210" s="1715"/>
      <c r="AH210" s="1717"/>
      <c r="AI210" s="1718">
        <v>114</v>
      </c>
      <c r="AJ210" s="1715"/>
      <c r="AK210" s="1717"/>
      <c r="AL210" s="1718">
        <v>114</v>
      </c>
      <c r="AM210" s="1715"/>
      <c r="AN210" s="1717"/>
      <c r="AO210" s="1718">
        <v>113</v>
      </c>
      <c r="AP210" s="1715"/>
      <c r="AQ210" s="1717"/>
      <c r="AR210" s="1718">
        <v>113</v>
      </c>
      <c r="AS210" s="1715"/>
      <c r="AT210" s="1717"/>
      <c r="AU210" s="1718">
        <v>113</v>
      </c>
      <c r="AV210" s="1715"/>
      <c r="AW210" s="1717"/>
      <c r="AX210" s="1718">
        <v>113</v>
      </c>
      <c r="AY210" s="1715"/>
      <c r="AZ210" s="1717"/>
      <c r="BA210" s="1718">
        <v>113</v>
      </c>
      <c r="BB210" s="1715"/>
      <c r="BC210" s="1717"/>
      <c r="BD210" s="1718">
        <v>113</v>
      </c>
      <c r="BE210" s="1715"/>
      <c r="BF210" s="1717"/>
      <c r="BG210" s="1718">
        <v>113</v>
      </c>
      <c r="BH210" s="1715"/>
      <c r="BI210" s="1717"/>
      <c r="BJ210" s="1718">
        <v>113</v>
      </c>
      <c r="BK210" s="1715"/>
      <c r="BL210" s="1717"/>
      <c r="BM210" s="1718">
        <v>113</v>
      </c>
      <c r="BN210" s="1715"/>
      <c r="BO210" s="1717"/>
      <c r="BP210" s="1718">
        <v>114</v>
      </c>
      <c r="BQ210" s="1715"/>
      <c r="BR210" s="1717"/>
      <c r="BS210" s="1718">
        <v>114</v>
      </c>
      <c r="BT210" s="1715"/>
      <c r="BU210" s="1717"/>
      <c r="BV210" s="1718">
        <v>114</v>
      </c>
      <c r="BW210" s="1715"/>
      <c r="BX210" s="1717"/>
      <c r="BY210" s="1718">
        <v>114</v>
      </c>
      <c r="BZ210" s="1715"/>
      <c r="CA210" s="1717"/>
    </row>
    <row r="211" s="1620" customFormat="1" ht="21.75" customHeight="1">
      <c r="A211" s="1687"/>
      <c r="B211" s="1622"/>
      <c r="C211" s="1688"/>
      <c r="D211" s="1700" t="s">
        <v>527</v>
      </c>
      <c r="E211" s="1701"/>
      <c r="F211" s="1701" t="s">
        <v>528</v>
      </c>
      <c r="G211" s="1701">
        <v>10</v>
      </c>
      <c r="H211" s="1718">
        <v>10.300000000000001</v>
      </c>
      <c r="I211" s="1715"/>
      <c r="J211" s="1717"/>
      <c r="K211" s="1718">
        <v>10.300000000000001</v>
      </c>
      <c r="L211" s="1715"/>
      <c r="M211" s="1717"/>
      <c r="N211" s="1718">
        <v>10.300000000000001</v>
      </c>
      <c r="O211" s="1715"/>
      <c r="P211" s="1717"/>
      <c r="Q211" s="1718">
        <v>10.300000000000001</v>
      </c>
      <c r="R211" s="1715"/>
      <c r="S211" s="1717"/>
      <c r="T211" s="1718">
        <v>10.300000000000001</v>
      </c>
      <c r="U211" s="1715"/>
      <c r="V211" s="1717"/>
      <c r="W211" s="1718">
        <v>10.300000000000001</v>
      </c>
      <c r="X211" s="1715"/>
      <c r="Y211" s="1717"/>
      <c r="Z211" s="1718">
        <v>10.300000000000001</v>
      </c>
      <c r="AA211" s="1715"/>
      <c r="AB211" s="1717"/>
      <c r="AC211" s="1718">
        <v>10.300000000000001</v>
      </c>
      <c r="AD211" s="1715"/>
      <c r="AE211" s="1717"/>
      <c r="AF211" s="1718">
        <v>10.300000000000001</v>
      </c>
      <c r="AG211" s="1715"/>
      <c r="AH211" s="1717"/>
      <c r="AI211" s="1718">
        <v>10.300000000000001</v>
      </c>
      <c r="AJ211" s="1715"/>
      <c r="AK211" s="1717"/>
      <c r="AL211" s="1718">
        <v>10.300000000000001</v>
      </c>
      <c r="AM211" s="1715"/>
      <c r="AN211" s="1717"/>
      <c r="AO211" s="1718">
        <v>10.1</v>
      </c>
      <c r="AP211" s="1715"/>
      <c r="AQ211" s="1717"/>
      <c r="AR211" s="1718">
        <v>10.1</v>
      </c>
      <c r="AS211" s="1715"/>
      <c r="AT211" s="1717"/>
      <c r="AU211" s="1718">
        <v>10.1</v>
      </c>
      <c r="AV211" s="1715"/>
      <c r="AW211" s="1717"/>
      <c r="AX211" s="1718">
        <v>10.1</v>
      </c>
      <c r="AY211" s="1715"/>
      <c r="AZ211" s="1717"/>
      <c r="BA211" s="1718">
        <v>10.1</v>
      </c>
      <c r="BB211" s="1715"/>
      <c r="BC211" s="1717"/>
      <c r="BD211" s="1718">
        <v>10.1</v>
      </c>
      <c r="BE211" s="1715"/>
      <c r="BF211" s="1717"/>
      <c r="BG211" s="1718">
        <v>10.1</v>
      </c>
      <c r="BH211" s="1715"/>
      <c r="BI211" s="1717"/>
      <c r="BJ211" s="1718">
        <v>10.1</v>
      </c>
      <c r="BK211" s="1715"/>
      <c r="BL211" s="1717"/>
      <c r="BM211" s="1718">
        <v>10.1</v>
      </c>
      <c r="BN211" s="1715"/>
      <c r="BO211" s="1717"/>
      <c r="BP211" s="1718">
        <v>10.199999999999999</v>
      </c>
      <c r="BQ211" s="1715"/>
      <c r="BR211" s="1717"/>
      <c r="BS211" s="1718">
        <v>10.199999999999999</v>
      </c>
      <c r="BT211" s="1715"/>
      <c r="BU211" s="1717"/>
      <c r="BV211" s="1718">
        <v>10.199999999999999</v>
      </c>
      <c r="BW211" s="1715"/>
      <c r="BX211" s="1717"/>
      <c r="BY211" s="1718">
        <v>10.199999999999999</v>
      </c>
      <c r="BZ211" s="1715"/>
      <c r="CA211" s="1717"/>
    </row>
    <row r="212" s="1620" customFormat="1" ht="21.75" customHeight="1">
      <c r="A212" s="1687"/>
      <c r="B212" s="1622"/>
      <c r="C212" s="1688"/>
      <c r="D212" s="1700" t="s">
        <v>529</v>
      </c>
      <c r="E212" s="1701"/>
      <c r="F212" s="1701" t="s">
        <v>528</v>
      </c>
      <c r="G212" s="1701">
        <v>10</v>
      </c>
      <c r="H212" s="1718">
        <v>10.300000000000001</v>
      </c>
      <c r="I212" s="1807"/>
      <c r="J212" s="1717"/>
      <c r="K212" s="1718">
        <v>10.300000000000001</v>
      </c>
      <c r="L212" s="1715"/>
      <c r="M212" s="1717"/>
      <c r="N212" s="1718">
        <v>10.300000000000001</v>
      </c>
      <c r="O212" s="1715"/>
      <c r="P212" s="1717"/>
      <c r="Q212" s="1718">
        <v>10.300000000000001</v>
      </c>
      <c r="R212" s="1715"/>
      <c r="S212" s="1717"/>
      <c r="T212" s="1718">
        <v>10.300000000000001</v>
      </c>
      <c r="U212" s="1715"/>
      <c r="V212" s="1717"/>
      <c r="W212" s="1718">
        <v>10.300000000000001</v>
      </c>
      <c r="X212" s="1715"/>
      <c r="Y212" s="1717"/>
      <c r="Z212" s="1718">
        <v>10.300000000000001</v>
      </c>
      <c r="AA212" s="1715"/>
      <c r="AB212" s="1717"/>
      <c r="AC212" s="1718">
        <v>10.300000000000001</v>
      </c>
      <c r="AD212" s="1715"/>
      <c r="AE212" s="1717"/>
      <c r="AF212" s="1718">
        <v>10.300000000000001</v>
      </c>
      <c r="AG212" s="1715"/>
      <c r="AH212" s="1717"/>
      <c r="AI212" s="1718">
        <v>10.300000000000001</v>
      </c>
      <c r="AJ212" s="1715"/>
      <c r="AK212" s="1717"/>
      <c r="AL212" s="1718">
        <v>10.300000000000001</v>
      </c>
      <c r="AM212" s="1715"/>
      <c r="AN212" s="1717"/>
      <c r="AO212" s="1718">
        <v>10.1</v>
      </c>
      <c r="AP212" s="1715"/>
      <c r="AQ212" s="1717"/>
      <c r="AR212" s="1718">
        <v>10.1</v>
      </c>
      <c r="AS212" s="1715"/>
      <c r="AT212" s="1717"/>
      <c r="AU212" s="1718">
        <v>10.1</v>
      </c>
      <c r="AV212" s="1715"/>
      <c r="AW212" s="1717"/>
      <c r="AX212" s="1718">
        <v>10.1</v>
      </c>
      <c r="AY212" s="1715"/>
      <c r="AZ212" s="1717"/>
      <c r="BA212" s="1718">
        <v>10.1</v>
      </c>
      <c r="BB212" s="1715"/>
      <c r="BC212" s="1717"/>
      <c r="BD212" s="1718">
        <v>10.1</v>
      </c>
      <c r="BE212" s="1715"/>
      <c r="BF212" s="1717"/>
      <c r="BG212" s="1718">
        <v>10.1</v>
      </c>
      <c r="BH212" s="1715"/>
      <c r="BI212" s="1717"/>
      <c r="BJ212" s="1718">
        <v>10.1</v>
      </c>
      <c r="BK212" s="1715"/>
      <c r="BL212" s="1717"/>
      <c r="BM212" s="1718">
        <v>10.1</v>
      </c>
      <c r="BN212" s="1715"/>
      <c r="BO212" s="1717"/>
      <c r="BP212" s="1718">
        <v>10.199999999999999</v>
      </c>
      <c r="BQ212" s="1715"/>
      <c r="BR212" s="1717"/>
      <c r="BS212" s="1718">
        <v>10.199999999999999</v>
      </c>
      <c r="BT212" s="1715"/>
      <c r="BU212" s="1717"/>
      <c r="BV212" s="1718">
        <v>10.199999999999999</v>
      </c>
      <c r="BW212" s="1715"/>
      <c r="BX212" s="1717"/>
      <c r="BY212" s="1718">
        <v>10.199999999999999</v>
      </c>
      <c r="BZ212" s="1715"/>
      <c r="CA212" s="1717"/>
    </row>
    <row r="213" s="1620" customFormat="1" ht="21.75" customHeight="1">
      <c r="A213" s="1687"/>
      <c r="B213" s="1622" t="s">
        <v>637</v>
      </c>
      <c r="C213" s="1688" t="s">
        <v>646</v>
      </c>
      <c r="D213" s="1750" t="s">
        <v>531</v>
      </c>
      <c r="E213" s="1701" t="s">
        <v>495</v>
      </c>
      <c r="F213" s="1701" t="s">
        <v>495</v>
      </c>
      <c r="G213" s="1701">
        <v>10</v>
      </c>
      <c r="H213" s="1638">
        <v>0</v>
      </c>
      <c r="I213" s="1832">
        <v>0</v>
      </c>
      <c r="J213" s="1833">
        <v>0</v>
      </c>
      <c r="K213" s="1769">
        <v>0</v>
      </c>
      <c r="L213" s="1638">
        <v>0</v>
      </c>
      <c r="M213" s="1711">
        <v>0</v>
      </c>
      <c r="N213" s="1769">
        <v>0</v>
      </c>
      <c r="O213" s="1638">
        <v>0</v>
      </c>
      <c r="P213" s="1711">
        <v>0</v>
      </c>
      <c r="Q213" s="1769">
        <v>0</v>
      </c>
      <c r="R213" s="1638">
        <v>0</v>
      </c>
      <c r="S213" s="1711">
        <v>0</v>
      </c>
      <c r="T213" s="1769">
        <v>0</v>
      </c>
      <c r="U213" s="1638">
        <v>0</v>
      </c>
      <c r="V213" s="1711">
        <v>0</v>
      </c>
      <c r="W213" s="1769">
        <v>0</v>
      </c>
      <c r="X213" s="1638">
        <v>0</v>
      </c>
      <c r="Y213" s="1711">
        <v>0</v>
      </c>
      <c r="Z213" s="1769">
        <v>0</v>
      </c>
      <c r="AA213" s="1638">
        <v>0</v>
      </c>
      <c r="AB213" s="1711">
        <v>0</v>
      </c>
      <c r="AC213" s="1769">
        <v>0</v>
      </c>
      <c r="AD213" s="1638">
        <v>0</v>
      </c>
      <c r="AE213" s="1711">
        <v>0</v>
      </c>
      <c r="AF213" s="1769">
        <v>0</v>
      </c>
      <c r="AG213" s="1638">
        <v>0</v>
      </c>
      <c r="AH213" s="1711">
        <v>0</v>
      </c>
      <c r="AI213" s="1769">
        <v>0</v>
      </c>
      <c r="AJ213" s="1638">
        <v>0</v>
      </c>
      <c r="AK213" s="1711">
        <v>0</v>
      </c>
      <c r="AL213" s="1769">
        <v>0</v>
      </c>
      <c r="AM213" s="1638">
        <v>0</v>
      </c>
      <c r="AN213" s="1711">
        <v>0</v>
      </c>
      <c r="AO213" s="1769">
        <v>0</v>
      </c>
      <c r="AP213" s="1638">
        <v>0</v>
      </c>
      <c r="AQ213" s="1711">
        <v>0</v>
      </c>
      <c r="AR213" s="1769">
        <v>0</v>
      </c>
      <c r="AS213" s="1638">
        <v>0</v>
      </c>
      <c r="AT213" s="1711">
        <v>0</v>
      </c>
      <c r="AU213" s="1769">
        <v>0</v>
      </c>
      <c r="AV213" s="1638">
        <v>0</v>
      </c>
      <c r="AW213" s="1711">
        <v>0</v>
      </c>
      <c r="AX213" s="1769">
        <v>0</v>
      </c>
      <c r="AY213" s="1638">
        <v>0</v>
      </c>
      <c r="AZ213" s="1711">
        <v>0</v>
      </c>
      <c r="BA213" s="1769">
        <v>0</v>
      </c>
      <c r="BB213" s="1638">
        <v>0</v>
      </c>
      <c r="BC213" s="1711">
        <v>0</v>
      </c>
      <c r="BD213" s="1769">
        <v>0</v>
      </c>
      <c r="BE213" s="1638">
        <v>0</v>
      </c>
      <c r="BF213" s="1711">
        <v>0</v>
      </c>
      <c r="BG213" s="1769">
        <v>0</v>
      </c>
      <c r="BH213" s="1638">
        <v>0</v>
      </c>
      <c r="BI213" s="1711">
        <v>0</v>
      </c>
      <c r="BJ213" s="1769">
        <v>0</v>
      </c>
      <c r="BK213" s="1638">
        <v>0</v>
      </c>
      <c r="BL213" s="1711">
        <v>0</v>
      </c>
      <c r="BM213" s="1769">
        <v>0</v>
      </c>
      <c r="BN213" s="1638">
        <v>0</v>
      </c>
      <c r="BO213" s="1711">
        <v>0</v>
      </c>
      <c r="BP213" s="1769">
        <v>0</v>
      </c>
      <c r="BQ213" s="1638">
        <v>0</v>
      </c>
      <c r="BR213" s="1711">
        <v>0</v>
      </c>
      <c r="BS213" s="1769">
        <v>0</v>
      </c>
      <c r="BT213" s="1638">
        <v>0</v>
      </c>
      <c r="BU213" s="1711">
        <v>0</v>
      </c>
      <c r="BV213" s="1769">
        <v>0</v>
      </c>
      <c r="BW213" s="1638">
        <v>0</v>
      </c>
      <c r="BX213" s="1711">
        <v>0</v>
      </c>
      <c r="BY213" s="1769">
        <v>0</v>
      </c>
      <c r="BZ213" s="1638">
        <v>0</v>
      </c>
      <c r="CA213" s="1711">
        <v>0</v>
      </c>
    </row>
    <row r="214" s="1620" customFormat="1" ht="21.75" customHeight="1">
      <c r="A214" s="1687"/>
      <c r="B214" s="1620"/>
      <c r="C214" s="1688" t="s">
        <v>647</v>
      </c>
      <c r="D214" s="1782" t="s">
        <v>126</v>
      </c>
      <c r="E214" s="1701" t="s">
        <v>495</v>
      </c>
      <c r="F214" s="1628" t="s">
        <v>495</v>
      </c>
      <c r="G214" s="1701">
        <v>10</v>
      </c>
      <c r="H214" s="1718">
        <v>0.014</v>
      </c>
      <c r="I214" s="1834">
        <v>0.0040000000000000001</v>
      </c>
      <c r="J214" s="1835">
        <v>1</v>
      </c>
      <c r="K214" s="1836">
        <v>0.014</v>
      </c>
      <c r="L214" s="1834">
        <v>0.0040000000000000001</v>
      </c>
      <c r="M214" s="1638">
        <v>1</v>
      </c>
      <c r="N214" s="1836">
        <v>0.014</v>
      </c>
      <c r="O214" s="1834">
        <v>0.0040000000000000001</v>
      </c>
      <c r="P214" s="1638">
        <v>1</v>
      </c>
      <c r="Q214" s="1836">
        <v>0.014</v>
      </c>
      <c r="R214" s="1834">
        <v>0.0040000000000000001</v>
      </c>
      <c r="S214" s="1638">
        <v>1</v>
      </c>
      <c r="T214" s="1836">
        <v>0.014</v>
      </c>
      <c r="U214" s="1834">
        <v>0.0040000000000000001</v>
      </c>
      <c r="V214" s="1638">
        <v>1</v>
      </c>
      <c r="W214" s="1836">
        <v>0.014</v>
      </c>
      <c r="X214" s="1834">
        <v>0.0040000000000000001</v>
      </c>
      <c r="Y214" s="1638">
        <v>1</v>
      </c>
      <c r="Z214" s="1836">
        <v>0.014</v>
      </c>
      <c r="AA214" s="1834">
        <v>0.0040000000000000001</v>
      </c>
      <c r="AB214" s="1638">
        <v>1</v>
      </c>
      <c r="AC214" s="1836">
        <v>0.014</v>
      </c>
      <c r="AD214" s="1834">
        <v>0.0040000000000000001</v>
      </c>
      <c r="AE214" s="1638">
        <v>1</v>
      </c>
      <c r="AF214" s="1836">
        <v>0.014</v>
      </c>
      <c r="AG214" s="1834">
        <v>0.0040000000000000001</v>
      </c>
      <c r="AH214" s="1638">
        <v>1</v>
      </c>
      <c r="AI214" s="1836">
        <v>0.014</v>
      </c>
      <c r="AJ214" s="1834">
        <v>0.0040000000000000001</v>
      </c>
      <c r="AK214" s="1638">
        <v>1</v>
      </c>
      <c r="AL214" s="1744">
        <v>0.02</v>
      </c>
      <c r="AM214" s="1743">
        <v>0.0040000000000000001</v>
      </c>
      <c r="AN214" s="1739">
        <v>1</v>
      </c>
      <c r="AO214" s="1744">
        <v>0.02</v>
      </c>
      <c r="AP214" s="1743">
        <v>0.0040000000000000001</v>
      </c>
      <c r="AQ214" s="1739">
        <v>1</v>
      </c>
      <c r="AR214" s="1744">
        <v>0.02</v>
      </c>
      <c r="AS214" s="1743">
        <v>0.0040000000000000001</v>
      </c>
      <c r="AT214" s="1739">
        <v>1</v>
      </c>
      <c r="AU214" s="1744">
        <v>0.02</v>
      </c>
      <c r="AV214" s="1743">
        <v>0.0040000000000000001</v>
      </c>
      <c r="AW214" s="1739">
        <v>1</v>
      </c>
      <c r="AX214" s="1744">
        <v>0.02</v>
      </c>
      <c r="AY214" s="1743">
        <v>0.0040000000000000001</v>
      </c>
      <c r="AZ214" s="1739">
        <v>1</v>
      </c>
      <c r="BA214" s="1744">
        <v>0.02</v>
      </c>
      <c r="BB214" s="1743">
        <v>0.0040000000000000001</v>
      </c>
      <c r="BC214" s="1739">
        <v>1</v>
      </c>
      <c r="BD214" s="1744">
        <v>0.02</v>
      </c>
      <c r="BE214" s="1743">
        <v>0.0040000000000000001</v>
      </c>
      <c r="BF214" s="1739">
        <v>1</v>
      </c>
      <c r="BG214" s="1744">
        <v>0.02</v>
      </c>
      <c r="BH214" s="1743">
        <v>0.0040000000000000001</v>
      </c>
      <c r="BI214" s="1739">
        <v>1</v>
      </c>
      <c r="BJ214" s="1744">
        <v>0.02</v>
      </c>
      <c r="BK214" s="1743">
        <v>0.0040000000000000001</v>
      </c>
      <c r="BL214" s="1739">
        <v>1</v>
      </c>
      <c r="BM214" s="1744">
        <v>0.02</v>
      </c>
      <c r="BN214" s="1743">
        <v>0.0040000000000000001</v>
      </c>
      <c r="BO214" s="1739">
        <v>1</v>
      </c>
      <c r="BP214" s="1744">
        <v>0.02</v>
      </c>
      <c r="BQ214" s="1743">
        <v>0.0040000000000000001</v>
      </c>
      <c r="BR214" s="1739">
        <v>1</v>
      </c>
      <c r="BS214" s="1744">
        <v>0.019</v>
      </c>
      <c r="BT214" s="1743">
        <v>0.0040000000000000001</v>
      </c>
      <c r="BU214" s="1739">
        <v>1</v>
      </c>
      <c r="BV214" s="1744">
        <v>0.019</v>
      </c>
      <c r="BW214" s="1631">
        <v>0.0050000000000000001</v>
      </c>
      <c r="BX214" s="1711">
        <v>1</v>
      </c>
      <c r="BY214" s="1744">
        <v>0.019</v>
      </c>
      <c r="BZ214" s="1631">
        <v>0.0050000000000000001</v>
      </c>
      <c r="CA214" s="1711">
        <v>1</v>
      </c>
    </row>
    <row r="215" s="1620" customFormat="1" ht="21.75" customHeight="1">
      <c r="A215" s="1687"/>
      <c r="B215" s="1622"/>
      <c r="C215" s="1688" t="s">
        <v>648</v>
      </c>
      <c r="D215" s="1750" t="s">
        <v>125</v>
      </c>
      <c r="E215" s="1701" t="s">
        <v>495</v>
      </c>
      <c r="F215" s="1701" t="s">
        <v>495</v>
      </c>
      <c r="G215" s="1701">
        <v>10</v>
      </c>
      <c r="H215" s="1725">
        <v>0.0080000000000000002</v>
      </c>
      <c r="I215" s="1832">
        <v>0.0060000000000000001</v>
      </c>
      <c r="J215" s="1835">
        <v>1</v>
      </c>
      <c r="K215" s="1837">
        <v>0.0080000000000000002</v>
      </c>
      <c r="L215" s="1832">
        <v>0.0060000000000000001</v>
      </c>
      <c r="M215" s="1838">
        <v>1</v>
      </c>
      <c r="N215" s="1837">
        <v>0.0080000000000000002</v>
      </c>
      <c r="O215" s="1832">
        <v>0.0060000000000000001</v>
      </c>
      <c r="P215" s="1838">
        <v>1</v>
      </c>
      <c r="Q215" s="1837">
        <v>0.0080000000000000002</v>
      </c>
      <c r="R215" s="1832">
        <v>0.0060000000000000001</v>
      </c>
      <c r="S215" s="1838">
        <v>1</v>
      </c>
      <c r="T215" s="1837">
        <v>0.0080000000000000002</v>
      </c>
      <c r="U215" s="1832">
        <v>0.0060000000000000001</v>
      </c>
      <c r="V215" s="1838">
        <v>1</v>
      </c>
      <c r="W215" s="1837">
        <v>0.0080000000000000002</v>
      </c>
      <c r="X215" s="1832">
        <v>0.0060000000000000001</v>
      </c>
      <c r="Y215" s="1838">
        <v>1</v>
      </c>
      <c r="Z215" s="1837">
        <v>0.0080000000000000002</v>
      </c>
      <c r="AA215" s="1832">
        <v>0.0060000000000000001</v>
      </c>
      <c r="AB215" s="1838">
        <v>1</v>
      </c>
      <c r="AC215" s="1837">
        <v>0.0080000000000000002</v>
      </c>
      <c r="AD215" s="1832">
        <v>0.0060000000000000001</v>
      </c>
      <c r="AE215" s="1838">
        <v>1</v>
      </c>
      <c r="AF215" s="1837">
        <v>0.0080000000000000002</v>
      </c>
      <c r="AG215" s="1832">
        <v>0.0060000000000000001</v>
      </c>
      <c r="AH215" s="1838">
        <v>1</v>
      </c>
      <c r="AI215" s="1837">
        <v>0.0080000000000000002</v>
      </c>
      <c r="AJ215" s="1832">
        <v>0.0060000000000000001</v>
      </c>
      <c r="AK215" s="1838">
        <v>1</v>
      </c>
      <c r="AL215" s="1729">
        <v>0.014</v>
      </c>
      <c r="AM215" s="1638">
        <v>0.059999999999999998</v>
      </c>
      <c r="AN215" s="1711">
        <v>3</v>
      </c>
      <c r="AO215" s="1724">
        <v>0.014</v>
      </c>
      <c r="AP215" s="1638">
        <v>0.059999999999999998</v>
      </c>
      <c r="AQ215" s="1711">
        <v>4</v>
      </c>
      <c r="AR215" s="1724">
        <v>0.014</v>
      </c>
      <c r="AS215" s="1638">
        <v>0.059999999999999998</v>
      </c>
      <c r="AT215" s="1711">
        <v>4</v>
      </c>
      <c r="AU215" s="1724">
        <v>0.014</v>
      </c>
      <c r="AV215" s="1638">
        <v>0.059999999999999998</v>
      </c>
      <c r="AW215" s="1711">
        <v>4</v>
      </c>
      <c r="AX215" s="1724">
        <v>0.014</v>
      </c>
      <c r="AY215" s="1638">
        <v>0.059999999999999998</v>
      </c>
      <c r="AZ215" s="1711">
        <v>4</v>
      </c>
      <c r="BA215" s="1724">
        <v>0.014</v>
      </c>
      <c r="BB215" s="1638">
        <v>0.059999999999999998</v>
      </c>
      <c r="BC215" s="1711">
        <v>4</v>
      </c>
      <c r="BD215" s="1724">
        <v>0.014</v>
      </c>
      <c r="BE215" s="1638">
        <v>0.059999999999999998</v>
      </c>
      <c r="BF215" s="1711">
        <v>4</v>
      </c>
      <c r="BG215" s="1724">
        <v>0.014</v>
      </c>
      <c r="BH215" s="1638">
        <v>0.059999999999999998</v>
      </c>
      <c r="BI215" s="1711">
        <v>4</v>
      </c>
      <c r="BJ215" s="1724">
        <v>0.014</v>
      </c>
      <c r="BK215" s="1638">
        <v>0.059999999999999998</v>
      </c>
      <c r="BL215" s="1711">
        <v>4</v>
      </c>
      <c r="BM215" s="1724">
        <v>0.014</v>
      </c>
      <c r="BN215" s="1638">
        <v>0.059999999999999998</v>
      </c>
      <c r="BO215" s="1711">
        <v>4</v>
      </c>
      <c r="BP215" s="1724">
        <v>0.014</v>
      </c>
      <c r="BQ215" s="1638">
        <v>0.059999999999999998</v>
      </c>
      <c r="BR215" s="1711">
        <v>3</v>
      </c>
      <c r="BS215" s="1729">
        <v>0.017999999999999999</v>
      </c>
      <c r="BT215" s="1638">
        <v>0.0060000000000000001</v>
      </c>
      <c r="BU215" s="1711">
        <v>1</v>
      </c>
      <c r="BV215" s="1729">
        <v>0.13</v>
      </c>
      <c r="BW215" s="1638">
        <v>0.063</v>
      </c>
      <c r="BX215" s="1711">
        <v>8</v>
      </c>
      <c r="BY215" s="1729">
        <v>0.13</v>
      </c>
      <c r="BZ215" s="1638">
        <v>0.063</v>
      </c>
      <c r="CA215" s="1711">
        <v>8</v>
      </c>
    </row>
    <row r="216" s="1620" customFormat="1" ht="21.75" customHeight="1">
      <c r="A216" s="1687"/>
      <c r="B216" s="1622"/>
      <c r="C216" s="1688"/>
      <c r="D216" s="1750" t="s">
        <v>649</v>
      </c>
      <c r="E216" s="1701" t="s">
        <v>495</v>
      </c>
      <c r="F216" s="1701" t="s">
        <v>495</v>
      </c>
      <c r="G216" s="1701">
        <v>10</v>
      </c>
      <c r="H216" s="1839">
        <v>0</v>
      </c>
      <c r="I216" s="1695">
        <v>0</v>
      </c>
      <c r="J216" s="1711">
        <v>0</v>
      </c>
      <c r="K216" s="1839">
        <v>0</v>
      </c>
      <c r="L216" s="1840">
        <v>0</v>
      </c>
      <c r="M216" s="1711">
        <v>0</v>
      </c>
      <c r="N216" s="1839">
        <v>0</v>
      </c>
      <c r="O216" s="1840">
        <v>0</v>
      </c>
      <c r="P216" s="1711">
        <v>0</v>
      </c>
      <c r="Q216" s="1839">
        <v>0</v>
      </c>
      <c r="R216" s="1840">
        <v>0</v>
      </c>
      <c r="S216" s="1711">
        <v>0</v>
      </c>
      <c r="T216" s="1839">
        <v>0</v>
      </c>
      <c r="U216" s="1840">
        <v>0</v>
      </c>
      <c r="V216" s="1711">
        <v>0</v>
      </c>
      <c r="W216" s="1839">
        <v>0</v>
      </c>
      <c r="X216" s="1840">
        <v>0</v>
      </c>
      <c r="Y216" s="1711">
        <v>0</v>
      </c>
      <c r="Z216" s="1839">
        <v>0</v>
      </c>
      <c r="AA216" s="1840">
        <v>0</v>
      </c>
      <c r="AB216" s="1711">
        <v>0</v>
      </c>
      <c r="AC216" s="1839">
        <v>0</v>
      </c>
      <c r="AD216" s="1840">
        <v>0</v>
      </c>
      <c r="AE216" s="1711">
        <v>0</v>
      </c>
      <c r="AF216" s="1839">
        <v>0</v>
      </c>
      <c r="AG216" s="1840">
        <v>0</v>
      </c>
      <c r="AH216" s="1711">
        <v>0</v>
      </c>
      <c r="AI216" s="1839">
        <v>0</v>
      </c>
      <c r="AJ216" s="1840">
        <v>0</v>
      </c>
      <c r="AK216" s="1711">
        <v>0</v>
      </c>
      <c r="AL216" s="1839">
        <v>0.01</v>
      </c>
      <c r="AM216" s="1704">
        <v>0.0089999999999999993</v>
      </c>
      <c r="AN216" s="1711">
        <v>1</v>
      </c>
      <c r="AO216" s="1839">
        <v>0.01</v>
      </c>
      <c r="AP216" s="1704">
        <v>0.0089999999999999993</v>
      </c>
      <c r="AQ216" s="1711">
        <v>1</v>
      </c>
      <c r="AR216" s="1839">
        <v>0.01</v>
      </c>
      <c r="AS216" s="1704">
        <v>0.0089999999999999993</v>
      </c>
      <c r="AT216" s="1711">
        <v>1</v>
      </c>
      <c r="AU216" s="1839">
        <v>0.01</v>
      </c>
      <c r="AV216" s="1704">
        <v>0.0089999999999999993</v>
      </c>
      <c r="AW216" s="1711">
        <v>1</v>
      </c>
      <c r="AX216" s="1839">
        <v>0.01</v>
      </c>
      <c r="AY216" s="1704">
        <v>0.0089999999999999993</v>
      </c>
      <c r="AZ216" s="1711">
        <v>1</v>
      </c>
      <c r="BA216" s="1839">
        <v>0.01</v>
      </c>
      <c r="BB216" s="1704">
        <v>0.0089999999999999993</v>
      </c>
      <c r="BC216" s="1711">
        <v>1</v>
      </c>
      <c r="BD216" s="1839">
        <v>0.01</v>
      </c>
      <c r="BE216" s="1704">
        <v>0.0089999999999999993</v>
      </c>
      <c r="BF216" s="1711">
        <v>1</v>
      </c>
      <c r="BG216" s="1839">
        <v>0.01</v>
      </c>
      <c r="BH216" s="1704">
        <v>0.0089999999999999993</v>
      </c>
      <c r="BI216" s="1711">
        <v>1</v>
      </c>
      <c r="BJ216" s="1839">
        <v>0.01</v>
      </c>
      <c r="BK216" s="1704">
        <v>0.0089999999999999993</v>
      </c>
      <c r="BL216" s="1711">
        <v>1</v>
      </c>
      <c r="BM216" s="1839">
        <v>0.01</v>
      </c>
      <c r="BN216" s="1704">
        <v>0.0089999999999999993</v>
      </c>
      <c r="BO216" s="1711">
        <v>1</v>
      </c>
      <c r="BP216" s="1839">
        <v>0.01</v>
      </c>
      <c r="BQ216" s="1704">
        <v>0.0089999999999999993</v>
      </c>
      <c r="BR216" s="1711">
        <v>1</v>
      </c>
      <c r="BS216" s="1839">
        <v>0.01</v>
      </c>
      <c r="BT216" s="1704">
        <v>0.0089999999999999993</v>
      </c>
      <c r="BU216" s="1711">
        <v>1</v>
      </c>
      <c r="BV216" s="1839">
        <v>0</v>
      </c>
      <c r="BW216" s="1704">
        <v>0</v>
      </c>
      <c r="BX216" s="1711">
        <v>0</v>
      </c>
      <c r="BY216" s="1839">
        <v>0</v>
      </c>
      <c r="BZ216" s="1704">
        <v>0</v>
      </c>
      <c r="CA216" s="1711">
        <v>0</v>
      </c>
    </row>
    <row r="217" s="1620" customFormat="1" ht="21.75" customHeight="1">
      <c r="A217" s="1687"/>
      <c r="B217" s="1622" t="s">
        <v>523</v>
      </c>
      <c r="C217" s="1688" t="s">
        <v>650</v>
      </c>
      <c r="D217" s="1759" t="s">
        <v>545</v>
      </c>
      <c r="E217" s="1701" t="s">
        <v>495</v>
      </c>
      <c r="F217" s="1701" t="s">
        <v>495</v>
      </c>
      <c r="G217" s="1701">
        <v>10</v>
      </c>
      <c r="H217" s="1841">
        <v>0</v>
      </c>
      <c r="I217" s="1638">
        <v>0</v>
      </c>
      <c r="J217" s="1711">
        <v>0</v>
      </c>
      <c r="K217" s="1841">
        <v>0</v>
      </c>
      <c r="L217" s="1638">
        <v>0</v>
      </c>
      <c r="M217" s="1711">
        <v>0</v>
      </c>
      <c r="N217" s="1841">
        <v>0</v>
      </c>
      <c r="O217" s="1638">
        <v>0</v>
      </c>
      <c r="P217" s="1711">
        <v>0</v>
      </c>
      <c r="Q217" s="1841">
        <v>0</v>
      </c>
      <c r="R217" s="1638">
        <v>0</v>
      </c>
      <c r="S217" s="1711">
        <v>0</v>
      </c>
      <c r="T217" s="1841">
        <v>0</v>
      </c>
      <c r="U217" s="1638">
        <v>0</v>
      </c>
      <c r="V217" s="1711">
        <v>0</v>
      </c>
      <c r="W217" s="1841">
        <v>0</v>
      </c>
      <c r="X217" s="1638">
        <v>0</v>
      </c>
      <c r="Y217" s="1711">
        <v>0</v>
      </c>
      <c r="Z217" s="1841">
        <v>0</v>
      </c>
      <c r="AA217" s="1638">
        <v>0</v>
      </c>
      <c r="AB217" s="1711">
        <v>0</v>
      </c>
      <c r="AC217" s="1841">
        <v>0</v>
      </c>
      <c r="AD217" s="1638">
        <v>0</v>
      </c>
      <c r="AE217" s="1711">
        <v>0</v>
      </c>
      <c r="AF217" s="1841">
        <v>0</v>
      </c>
      <c r="AG217" s="1638">
        <v>0</v>
      </c>
      <c r="AH217" s="1711">
        <v>0</v>
      </c>
      <c r="AI217" s="1841">
        <v>0</v>
      </c>
      <c r="AJ217" s="1638">
        <v>0</v>
      </c>
      <c r="AK217" s="1711">
        <v>0</v>
      </c>
      <c r="AL217" s="1841">
        <v>0</v>
      </c>
      <c r="AM217" s="1638">
        <v>0</v>
      </c>
      <c r="AN217" s="1711">
        <v>0</v>
      </c>
      <c r="AO217" s="1841">
        <v>0</v>
      </c>
      <c r="AP217" s="1638">
        <v>0</v>
      </c>
      <c r="AQ217" s="1711">
        <v>0</v>
      </c>
      <c r="AR217" s="1841">
        <v>0</v>
      </c>
      <c r="AS217" s="1638">
        <v>0</v>
      </c>
      <c r="AT217" s="1711">
        <v>0</v>
      </c>
      <c r="AU217" s="1841">
        <v>0</v>
      </c>
      <c r="AV217" s="1638">
        <v>0</v>
      </c>
      <c r="AW217" s="1711">
        <v>0</v>
      </c>
      <c r="AX217" s="1841">
        <v>0</v>
      </c>
      <c r="AY217" s="1638">
        <v>0</v>
      </c>
      <c r="AZ217" s="1711">
        <v>0</v>
      </c>
      <c r="BA217" s="1841">
        <v>0</v>
      </c>
      <c r="BB217" s="1638">
        <v>0</v>
      </c>
      <c r="BC217" s="1711">
        <v>0</v>
      </c>
      <c r="BD217" s="1841">
        <v>0</v>
      </c>
      <c r="BE217" s="1638">
        <v>0</v>
      </c>
      <c r="BF217" s="1711">
        <v>0</v>
      </c>
      <c r="BG217" s="1841">
        <v>0</v>
      </c>
      <c r="BH217" s="1638">
        <v>0</v>
      </c>
      <c r="BI217" s="1711">
        <v>0</v>
      </c>
      <c r="BJ217" s="1841">
        <v>0</v>
      </c>
      <c r="BK217" s="1638">
        <v>0</v>
      </c>
      <c r="BL217" s="1711">
        <v>0</v>
      </c>
      <c r="BM217" s="1841">
        <v>0</v>
      </c>
      <c r="BN217" s="1638">
        <v>0</v>
      </c>
      <c r="BO217" s="1711">
        <v>0</v>
      </c>
      <c r="BP217" s="1841">
        <v>0</v>
      </c>
      <c r="BQ217" s="1638">
        <v>0</v>
      </c>
      <c r="BR217" s="1711">
        <v>0</v>
      </c>
      <c r="BS217" s="1841">
        <v>0</v>
      </c>
      <c r="BT217" s="1638">
        <v>0</v>
      </c>
      <c r="BU217" s="1711">
        <v>0</v>
      </c>
      <c r="BV217" s="1841">
        <v>0</v>
      </c>
      <c r="BW217" s="1638">
        <v>0</v>
      </c>
      <c r="BX217" s="1711">
        <v>0</v>
      </c>
      <c r="BY217" s="1841">
        <v>0</v>
      </c>
      <c r="BZ217" s="1638">
        <v>0</v>
      </c>
      <c r="CA217" s="1711">
        <v>0</v>
      </c>
    </row>
    <row r="218" s="1620" customFormat="1" ht="21.75" customHeight="1">
      <c r="A218" s="1687"/>
      <c r="B218" s="1622"/>
      <c r="C218" s="1688" t="s">
        <v>651</v>
      </c>
      <c r="D218" s="1759" t="s">
        <v>106</v>
      </c>
      <c r="E218" s="1701" t="s">
        <v>495</v>
      </c>
      <c r="F218" s="1701" t="s">
        <v>495</v>
      </c>
      <c r="G218" s="1701">
        <v>10</v>
      </c>
      <c r="H218" s="1706">
        <v>0.0070000000000000001</v>
      </c>
      <c r="I218" s="1704">
        <v>0.01</v>
      </c>
      <c r="J218" s="1711">
        <v>1</v>
      </c>
      <c r="K218" s="1706">
        <v>0.0070000000000000001</v>
      </c>
      <c r="L218" s="1704">
        <v>0.01</v>
      </c>
      <c r="M218" s="1711">
        <v>1</v>
      </c>
      <c r="N218" s="1706">
        <v>0.0070000000000000001</v>
      </c>
      <c r="O218" s="1704">
        <v>0.01</v>
      </c>
      <c r="P218" s="1711">
        <v>1</v>
      </c>
      <c r="Q218" s="1706">
        <v>0.0070000000000000001</v>
      </c>
      <c r="R218" s="1704">
        <v>0.01</v>
      </c>
      <c r="S218" s="1711">
        <v>1</v>
      </c>
      <c r="T218" s="1706">
        <v>0.0070000000000000001</v>
      </c>
      <c r="U218" s="1704">
        <v>0.01</v>
      </c>
      <c r="V218" s="1711">
        <v>1</v>
      </c>
      <c r="W218" s="1706">
        <v>0.0070000000000000001</v>
      </c>
      <c r="X218" s="1704">
        <v>0.01</v>
      </c>
      <c r="Y218" s="1711">
        <v>1</v>
      </c>
      <c r="Z218" s="1706">
        <v>0.0070000000000000001</v>
      </c>
      <c r="AA218" s="1704">
        <v>0.01</v>
      </c>
      <c r="AB218" s="1711">
        <v>1</v>
      </c>
      <c r="AC218" s="1706">
        <v>0.0070000000000000001</v>
      </c>
      <c r="AD218" s="1704">
        <v>0.01</v>
      </c>
      <c r="AE218" s="1711">
        <v>1</v>
      </c>
      <c r="AF218" s="1706">
        <v>0.0070000000000000001</v>
      </c>
      <c r="AG218" s="1704">
        <v>0.01</v>
      </c>
      <c r="AH218" s="1711">
        <v>1</v>
      </c>
      <c r="AI218" s="1706">
        <v>0.0070000000000000001</v>
      </c>
      <c r="AJ218" s="1704">
        <v>0.01</v>
      </c>
      <c r="AK218" s="1711">
        <v>1</v>
      </c>
      <c r="AL218" s="1638">
        <v>0.040000000000000001</v>
      </c>
      <c r="AM218" s="1704">
        <v>0.032000000000000001</v>
      </c>
      <c r="AN218" s="1711">
        <v>3</v>
      </c>
      <c r="AO218" s="1706">
        <v>0.040000000000000001</v>
      </c>
      <c r="AP218" s="1704">
        <v>0.032000000000000001</v>
      </c>
      <c r="AQ218" s="1711">
        <v>3</v>
      </c>
      <c r="AR218" s="1706">
        <v>0.040000000000000001</v>
      </c>
      <c r="AS218" s="1704">
        <v>0.032000000000000001</v>
      </c>
      <c r="AT218" s="1711">
        <v>3</v>
      </c>
      <c r="AU218" s="1706">
        <v>0.040000000000000001</v>
      </c>
      <c r="AV218" s="1704">
        <v>0.032000000000000001</v>
      </c>
      <c r="AW218" s="1711">
        <v>3</v>
      </c>
      <c r="AX218" s="1706">
        <v>0.040000000000000001</v>
      </c>
      <c r="AY218" s="1704">
        <v>0.032000000000000001</v>
      </c>
      <c r="AZ218" s="1711">
        <v>3</v>
      </c>
      <c r="BA218" s="1706">
        <v>0.040000000000000001</v>
      </c>
      <c r="BB218" s="1704">
        <v>0.032000000000000001</v>
      </c>
      <c r="BC218" s="1711">
        <v>3</v>
      </c>
      <c r="BD218" s="1706">
        <v>0.040000000000000001</v>
      </c>
      <c r="BE218" s="1704">
        <v>0.032000000000000001</v>
      </c>
      <c r="BF218" s="1711">
        <v>3</v>
      </c>
      <c r="BG218" s="1706">
        <v>0.040000000000000001</v>
      </c>
      <c r="BH218" s="1704">
        <v>0.032000000000000001</v>
      </c>
      <c r="BI218" s="1711">
        <v>3</v>
      </c>
      <c r="BJ218" s="1706">
        <v>0.040000000000000001</v>
      </c>
      <c r="BK218" s="1704">
        <v>0.032000000000000001</v>
      </c>
      <c r="BL218" s="1711">
        <v>3</v>
      </c>
      <c r="BM218" s="1706">
        <v>0.040000000000000001</v>
      </c>
      <c r="BN218" s="1704">
        <v>0.032000000000000001</v>
      </c>
      <c r="BO218" s="1711">
        <v>3</v>
      </c>
      <c r="BP218" s="1706">
        <v>0.040000000000000001</v>
      </c>
      <c r="BQ218" s="1704">
        <v>0.032000000000000001</v>
      </c>
      <c r="BR218" s="1711">
        <v>3</v>
      </c>
      <c r="BS218" s="1638">
        <v>0.040000000000000001</v>
      </c>
      <c r="BT218" s="1704">
        <v>0.029999999999999999</v>
      </c>
      <c r="BU218" s="1711">
        <v>3</v>
      </c>
      <c r="BV218" s="1706">
        <v>0.050000000000000003</v>
      </c>
      <c r="BW218" s="1704">
        <v>0.057000000000000002</v>
      </c>
      <c r="BX218" s="1711">
        <v>4</v>
      </c>
      <c r="BY218" s="1706">
        <v>0.050000000000000003</v>
      </c>
      <c r="BZ218" s="1704">
        <v>0.057000000000000002</v>
      </c>
      <c r="CA218" s="1711">
        <v>4</v>
      </c>
    </row>
    <row r="219" s="1620" customFormat="1" ht="21.75" customHeight="1">
      <c r="A219" s="1687"/>
      <c r="B219" s="1622"/>
      <c r="C219" s="1688" t="s">
        <v>652</v>
      </c>
      <c r="D219" s="1750" t="s">
        <v>100</v>
      </c>
      <c r="E219" s="1701" t="s">
        <v>495</v>
      </c>
      <c r="F219" s="1701" t="s">
        <v>495</v>
      </c>
      <c r="G219" s="1701">
        <v>10</v>
      </c>
      <c r="H219" s="1638">
        <v>0.036999999999999998</v>
      </c>
      <c r="I219" s="1704">
        <v>0.032000000000000001</v>
      </c>
      <c r="J219" s="1711">
        <v>3</v>
      </c>
      <c r="K219" s="1706">
        <v>0.036999999999999998</v>
      </c>
      <c r="L219" s="1638">
        <v>0.032000000000000001</v>
      </c>
      <c r="M219" s="1711">
        <v>3</v>
      </c>
      <c r="N219" s="1706">
        <v>0.036999999999999998</v>
      </c>
      <c r="O219" s="1638">
        <v>0.032000000000000001</v>
      </c>
      <c r="P219" s="1711">
        <v>3</v>
      </c>
      <c r="Q219" s="1706">
        <v>0.036999999999999998</v>
      </c>
      <c r="R219" s="1638">
        <v>0.032000000000000001</v>
      </c>
      <c r="S219" s="1711">
        <v>3</v>
      </c>
      <c r="T219" s="1706">
        <v>0.036999999999999998</v>
      </c>
      <c r="U219" s="1638">
        <v>0.032000000000000001</v>
      </c>
      <c r="V219" s="1711">
        <v>3</v>
      </c>
      <c r="W219" s="1706">
        <v>0.036999999999999998</v>
      </c>
      <c r="X219" s="1638">
        <v>0.032000000000000001</v>
      </c>
      <c r="Y219" s="1711">
        <v>3</v>
      </c>
      <c r="Z219" s="1706">
        <v>0.036999999999999998</v>
      </c>
      <c r="AA219" s="1638">
        <v>0.032000000000000001</v>
      </c>
      <c r="AB219" s="1711">
        <v>3</v>
      </c>
      <c r="AC219" s="1706">
        <v>0.036999999999999998</v>
      </c>
      <c r="AD219" s="1638">
        <v>0.032000000000000001</v>
      </c>
      <c r="AE219" s="1711">
        <v>3</v>
      </c>
      <c r="AF219" s="1706">
        <v>0.036999999999999998</v>
      </c>
      <c r="AG219" s="1638">
        <v>0.032000000000000001</v>
      </c>
      <c r="AH219" s="1711">
        <v>3</v>
      </c>
      <c r="AI219" s="1706">
        <v>0.036999999999999998</v>
      </c>
      <c r="AJ219" s="1638">
        <v>0.032000000000000001</v>
      </c>
      <c r="AK219" s="1711">
        <v>3</v>
      </c>
      <c r="AL219" s="1712">
        <v>0.0030000000000000001</v>
      </c>
      <c r="AM219" s="1638">
        <v>0.017000000000000001</v>
      </c>
      <c r="AN219" s="1711">
        <v>1</v>
      </c>
      <c r="AO219" s="1712">
        <v>0.0030000000000000001</v>
      </c>
      <c r="AP219" s="1638">
        <v>0.017000000000000001</v>
      </c>
      <c r="AQ219" s="1711">
        <v>1</v>
      </c>
      <c r="AR219" s="1712">
        <v>0.0030000000000000001</v>
      </c>
      <c r="AS219" s="1638">
        <v>0.017000000000000001</v>
      </c>
      <c r="AT219" s="1711">
        <v>1</v>
      </c>
      <c r="AU219" s="1712">
        <v>0.0030000000000000001</v>
      </c>
      <c r="AV219" s="1638">
        <v>0.017000000000000001</v>
      </c>
      <c r="AW219" s="1711">
        <v>1</v>
      </c>
      <c r="AX219" s="1712">
        <v>0.0030000000000000001</v>
      </c>
      <c r="AY219" s="1638">
        <v>0.017000000000000001</v>
      </c>
      <c r="AZ219" s="1711">
        <v>1</v>
      </c>
      <c r="BA219" s="1712">
        <v>0.0030000000000000001</v>
      </c>
      <c r="BB219" s="1638">
        <v>0.017000000000000001</v>
      </c>
      <c r="BC219" s="1711">
        <v>1</v>
      </c>
      <c r="BD219" s="1712">
        <v>0.0030000000000000001</v>
      </c>
      <c r="BE219" s="1638">
        <v>0.017000000000000001</v>
      </c>
      <c r="BF219" s="1711">
        <v>1</v>
      </c>
      <c r="BG219" s="1712">
        <v>0.0030000000000000001</v>
      </c>
      <c r="BH219" s="1638">
        <v>0.017000000000000001</v>
      </c>
      <c r="BI219" s="1711">
        <v>1</v>
      </c>
      <c r="BJ219" s="1712">
        <v>0.0030000000000000001</v>
      </c>
      <c r="BK219" s="1638">
        <v>0.017000000000000001</v>
      </c>
      <c r="BL219" s="1711">
        <v>1</v>
      </c>
      <c r="BM219" s="1712">
        <v>0.0030000000000000001</v>
      </c>
      <c r="BN219" s="1638">
        <v>0.017000000000000001</v>
      </c>
      <c r="BO219" s="1711">
        <v>1</v>
      </c>
      <c r="BP219" s="1712">
        <v>0.0030000000000000001</v>
      </c>
      <c r="BQ219" s="1638">
        <v>0.017000000000000001</v>
      </c>
      <c r="BR219" s="1711">
        <v>1</v>
      </c>
      <c r="BS219" s="1712">
        <v>0.0040000000000000001</v>
      </c>
      <c r="BT219" s="1638">
        <v>0.017999999999999999</v>
      </c>
      <c r="BU219" s="1711">
        <v>1</v>
      </c>
      <c r="BV219" s="1712">
        <v>0.20000000000000001</v>
      </c>
      <c r="BW219" s="1638">
        <v>0.060999999999999999</v>
      </c>
      <c r="BX219" s="1711">
        <v>12</v>
      </c>
      <c r="BY219" s="1712">
        <v>0.20000000000000001</v>
      </c>
      <c r="BZ219" s="1638">
        <v>0.060999999999999999</v>
      </c>
      <c r="CA219" s="1711">
        <v>12</v>
      </c>
    </row>
    <row r="220" s="1620" customFormat="1" ht="21.75" customHeight="1">
      <c r="A220" s="1687"/>
      <c r="B220" s="1622"/>
      <c r="C220" s="1688" t="s">
        <v>653</v>
      </c>
      <c r="D220" s="1750" t="s">
        <v>104</v>
      </c>
      <c r="E220" s="1701" t="s">
        <v>495</v>
      </c>
      <c r="F220" s="1701" t="s">
        <v>495</v>
      </c>
      <c r="G220" s="1701">
        <v>10</v>
      </c>
      <c r="H220" s="1706">
        <v>0.002</v>
      </c>
      <c r="I220" s="1638">
        <v>0.017000000000000001</v>
      </c>
      <c r="J220" s="1711">
        <v>1</v>
      </c>
      <c r="K220" s="1706">
        <v>0.002</v>
      </c>
      <c r="L220" s="1755">
        <v>0.017000000000000001</v>
      </c>
      <c r="M220" s="1711">
        <v>1</v>
      </c>
      <c r="N220" s="1706">
        <v>0.002</v>
      </c>
      <c r="O220" s="1755">
        <v>0.017000000000000001</v>
      </c>
      <c r="P220" s="1711">
        <v>1</v>
      </c>
      <c r="Q220" s="1706">
        <v>0.002</v>
      </c>
      <c r="R220" s="1755">
        <v>0.017000000000000001</v>
      </c>
      <c r="S220" s="1711">
        <v>1</v>
      </c>
      <c r="T220" s="1706">
        <v>0.002</v>
      </c>
      <c r="U220" s="1755">
        <v>0.017000000000000001</v>
      </c>
      <c r="V220" s="1711">
        <v>1</v>
      </c>
      <c r="W220" s="1706">
        <v>0.002</v>
      </c>
      <c r="X220" s="1755">
        <v>0.017000000000000001</v>
      </c>
      <c r="Y220" s="1711">
        <v>1</v>
      </c>
      <c r="Z220" s="1706">
        <v>0.002</v>
      </c>
      <c r="AA220" s="1755">
        <v>0.017000000000000001</v>
      </c>
      <c r="AB220" s="1711">
        <v>1</v>
      </c>
      <c r="AC220" s="1706">
        <v>0.002</v>
      </c>
      <c r="AD220" s="1755">
        <v>0.017000000000000001</v>
      </c>
      <c r="AE220" s="1711">
        <v>1</v>
      </c>
      <c r="AF220" s="1706">
        <v>0.002</v>
      </c>
      <c r="AG220" s="1755">
        <v>0.017000000000000001</v>
      </c>
      <c r="AH220" s="1711">
        <v>1</v>
      </c>
      <c r="AI220" s="1706">
        <v>0.002</v>
      </c>
      <c r="AJ220" s="1755">
        <v>0.017000000000000001</v>
      </c>
      <c r="AK220" s="1711">
        <v>1</v>
      </c>
      <c r="AL220" s="1638">
        <v>0.017000000000000001</v>
      </c>
      <c r="AM220" s="1704">
        <v>0.0040000000000000001</v>
      </c>
      <c r="AN220" s="1711">
        <v>1</v>
      </c>
      <c r="AO220" s="1710">
        <v>0.017000000000000001</v>
      </c>
      <c r="AP220" s="1704">
        <v>0.0040000000000000001</v>
      </c>
      <c r="AQ220" s="1711">
        <v>1</v>
      </c>
      <c r="AR220" s="1710">
        <v>0.017000000000000001</v>
      </c>
      <c r="AS220" s="1704">
        <v>0.0040000000000000001</v>
      </c>
      <c r="AT220" s="1711">
        <v>1</v>
      </c>
      <c r="AU220" s="1710">
        <v>0.017000000000000001</v>
      </c>
      <c r="AV220" s="1704">
        <v>0.0040000000000000001</v>
      </c>
      <c r="AW220" s="1711">
        <v>1</v>
      </c>
      <c r="AX220" s="1710">
        <v>0.017000000000000001</v>
      </c>
      <c r="AY220" s="1704">
        <v>0.0040000000000000001</v>
      </c>
      <c r="AZ220" s="1711">
        <v>1</v>
      </c>
      <c r="BA220" s="1710">
        <v>0.017000000000000001</v>
      </c>
      <c r="BB220" s="1704">
        <v>0.0040000000000000001</v>
      </c>
      <c r="BC220" s="1711">
        <v>1</v>
      </c>
      <c r="BD220" s="1710">
        <v>0.017000000000000001</v>
      </c>
      <c r="BE220" s="1704">
        <v>0.0040000000000000001</v>
      </c>
      <c r="BF220" s="1711">
        <v>1</v>
      </c>
      <c r="BG220" s="1710">
        <v>0.017000000000000001</v>
      </c>
      <c r="BH220" s="1704">
        <v>0.0040000000000000001</v>
      </c>
      <c r="BI220" s="1711">
        <v>1</v>
      </c>
      <c r="BJ220" s="1710">
        <v>0.017000000000000001</v>
      </c>
      <c r="BK220" s="1704">
        <v>0.0040000000000000001</v>
      </c>
      <c r="BL220" s="1711">
        <v>1</v>
      </c>
      <c r="BM220" s="1710">
        <v>0.017000000000000001</v>
      </c>
      <c r="BN220" s="1704">
        <v>0.0040000000000000001</v>
      </c>
      <c r="BO220" s="1711">
        <v>1</v>
      </c>
      <c r="BP220" s="1710">
        <v>0.017000000000000001</v>
      </c>
      <c r="BQ220" s="1704">
        <v>0.0040000000000000001</v>
      </c>
      <c r="BR220" s="1711">
        <v>1</v>
      </c>
      <c r="BS220" s="1710">
        <v>0.017000000000000001</v>
      </c>
      <c r="BT220" s="1704">
        <v>0.0040000000000000001</v>
      </c>
      <c r="BU220" s="1711">
        <v>1</v>
      </c>
      <c r="BV220" s="1710">
        <v>0.017000000000000001</v>
      </c>
      <c r="BW220" s="1704">
        <v>0.0040000000000000001</v>
      </c>
      <c r="BX220" s="1711">
        <v>1</v>
      </c>
      <c r="BY220" s="1710">
        <v>0.017000000000000001</v>
      </c>
      <c r="BZ220" s="1704">
        <v>0.0040000000000000001</v>
      </c>
      <c r="CA220" s="1711">
        <v>1</v>
      </c>
    </row>
    <row r="221" s="1620" customFormat="1" ht="21.75" customHeight="1">
      <c r="A221" s="1687"/>
      <c r="B221" s="1620"/>
      <c r="C221" s="1688" t="s">
        <v>654</v>
      </c>
      <c r="D221" s="1759" t="s">
        <v>180</v>
      </c>
      <c r="E221" s="1628" t="s">
        <v>495</v>
      </c>
      <c r="F221" s="1701" t="s">
        <v>495</v>
      </c>
      <c r="G221" s="1701">
        <v>10</v>
      </c>
      <c r="H221" s="1631">
        <v>0.0050000000000000001</v>
      </c>
      <c r="I221" s="1784">
        <v>0.0035999999999999999</v>
      </c>
      <c r="J221" s="1638">
        <v>0</v>
      </c>
      <c r="K221" s="1631">
        <v>0.0050000000000000001</v>
      </c>
      <c r="L221" s="1734">
        <v>0.0035999999999999999</v>
      </c>
      <c r="M221" s="1707">
        <v>0</v>
      </c>
      <c r="N221" s="1631">
        <v>0.0050000000000000001</v>
      </c>
      <c r="O221" s="1734">
        <v>0.0035999999999999999</v>
      </c>
      <c r="P221" s="1707">
        <v>0</v>
      </c>
      <c r="Q221" s="1631">
        <v>0.0050000000000000001</v>
      </c>
      <c r="R221" s="1734">
        <v>0.0035999999999999999</v>
      </c>
      <c r="S221" s="1707">
        <v>0</v>
      </c>
      <c r="T221" s="1741">
        <v>0.0050000000000000001</v>
      </c>
      <c r="U221" s="1631">
        <v>0.0035999999999999999</v>
      </c>
      <c r="V221" s="1707">
        <v>0</v>
      </c>
      <c r="W221" s="1631">
        <v>0.0050000000000000001</v>
      </c>
      <c r="X221" s="1734">
        <v>0.0035999999999999999</v>
      </c>
      <c r="Y221" s="1707">
        <v>0</v>
      </c>
      <c r="Z221" s="1631">
        <v>0.0050000000000000001</v>
      </c>
      <c r="AA221" s="1734">
        <v>0.0035999999999999999</v>
      </c>
      <c r="AB221" s="1707">
        <v>0</v>
      </c>
      <c r="AC221" s="1741">
        <v>0.0050000000000000001</v>
      </c>
      <c r="AD221" s="1631">
        <v>0.0035999999999999999</v>
      </c>
      <c r="AE221" s="1707">
        <v>0</v>
      </c>
      <c r="AF221" s="1631">
        <v>0.0050000000000000001</v>
      </c>
      <c r="AG221" s="1734">
        <v>0.0035999999999999999</v>
      </c>
      <c r="AH221" s="1707">
        <v>0</v>
      </c>
      <c r="AI221" s="1631">
        <v>0.0050000000000000001</v>
      </c>
      <c r="AJ221" s="1734">
        <v>0.0035999999999999999</v>
      </c>
      <c r="AK221" s="1707">
        <v>0</v>
      </c>
      <c r="AL221" s="1744">
        <v>0.0060000000000000001</v>
      </c>
      <c r="AM221" s="1631">
        <v>0.0030000000000000001</v>
      </c>
      <c r="AN221" s="1739">
        <v>0</v>
      </c>
      <c r="AO221" s="1631">
        <v>0.0060000000000000001</v>
      </c>
      <c r="AP221" s="1743">
        <v>0.0030000000000000001</v>
      </c>
      <c r="AQ221" s="1638">
        <v>0</v>
      </c>
      <c r="AR221" s="1744">
        <v>0.0060000000000000001</v>
      </c>
      <c r="AS221" s="1743">
        <v>0.0030000000000000001</v>
      </c>
      <c r="AT221" s="1638">
        <v>0</v>
      </c>
      <c r="AU221" s="1744">
        <v>0.0060000000000000001</v>
      </c>
      <c r="AV221" s="1743">
        <v>0.0030000000000000001</v>
      </c>
      <c r="AW221" s="1638">
        <v>0</v>
      </c>
      <c r="AX221" s="1744">
        <v>0.0060000000000000001</v>
      </c>
      <c r="AY221" s="1743">
        <v>0.0030000000000000001</v>
      </c>
      <c r="AZ221" s="1638">
        <v>0</v>
      </c>
      <c r="BA221" s="1744">
        <v>0.0060000000000000001</v>
      </c>
      <c r="BB221" s="1743">
        <v>0.0030000000000000001</v>
      </c>
      <c r="BC221" s="1638">
        <v>0</v>
      </c>
      <c r="BD221" s="1744">
        <v>0.0060000000000000001</v>
      </c>
      <c r="BE221" s="1743">
        <v>0.0030000000000000001</v>
      </c>
      <c r="BF221" s="1638">
        <v>0</v>
      </c>
      <c r="BG221" s="1744">
        <v>0.0060000000000000001</v>
      </c>
      <c r="BH221" s="1743">
        <v>0.0030000000000000001</v>
      </c>
      <c r="BI221" s="1638">
        <v>0</v>
      </c>
      <c r="BJ221" s="1744">
        <v>0.0060000000000000001</v>
      </c>
      <c r="BK221" s="1743">
        <v>0.0030000000000000001</v>
      </c>
      <c r="BL221" s="1638">
        <v>0</v>
      </c>
      <c r="BM221" s="1744">
        <v>0.0060000000000000001</v>
      </c>
      <c r="BN221" s="1743">
        <v>0.0030000000000000001</v>
      </c>
      <c r="BO221" s="1638">
        <v>0</v>
      </c>
      <c r="BP221" s="1744">
        <v>0.0060000000000000001</v>
      </c>
      <c r="BQ221" s="1743">
        <v>0.0030000000000000001</v>
      </c>
      <c r="BR221" s="1638">
        <v>0</v>
      </c>
      <c r="BS221" s="1744">
        <v>0.0040000000000000001</v>
      </c>
      <c r="BT221" s="1631">
        <v>0.002</v>
      </c>
      <c r="BU221" s="1739">
        <v>0</v>
      </c>
      <c r="BV221" s="1744">
        <v>0.0032000000000000002</v>
      </c>
      <c r="BW221" s="1784">
        <v>0.0035999999999999999</v>
      </c>
      <c r="BX221" s="1638">
        <v>0</v>
      </c>
      <c r="BY221" s="1744">
        <v>0.0032000000000000002</v>
      </c>
      <c r="BZ221" s="1784">
        <v>0.0035999999999999999</v>
      </c>
      <c r="CA221" s="1711">
        <v>0</v>
      </c>
    </row>
    <row r="222" s="1620" customFormat="1" ht="21.75" customHeight="1">
      <c r="A222" s="1687"/>
      <c r="B222" s="1622"/>
      <c r="C222" s="1688" t="s">
        <v>655</v>
      </c>
      <c r="D222" s="1750" t="s">
        <v>105</v>
      </c>
      <c r="E222" s="1701" t="s">
        <v>495</v>
      </c>
      <c r="F222" s="1701" t="s">
        <v>495</v>
      </c>
      <c r="G222" s="1701">
        <v>10</v>
      </c>
      <c r="H222" s="1842">
        <v>0.0080000000000000002</v>
      </c>
      <c r="I222" s="1755">
        <v>0.0040000000000000001</v>
      </c>
      <c r="J222" s="1758">
        <v>1</v>
      </c>
      <c r="K222" s="1842">
        <v>0.0080000000000000002</v>
      </c>
      <c r="L222" s="1755">
        <v>0.0040000000000000001</v>
      </c>
      <c r="M222" s="1758">
        <v>1</v>
      </c>
      <c r="N222" s="1842">
        <v>0.0080000000000000002</v>
      </c>
      <c r="O222" s="1755">
        <v>0.0040000000000000001</v>
      </c>
      <c r="P222" s="1758">
        <v>1</v>
      </c>
      <c r="Q222" s="1842">
        <v>0.0080000000000000002</v>
      </c>
      <c r="R222" s="1755">
        <v>0.0040000000000000001</v>
      </c>
      <c r="S222" s="1758">
        <v>1</v>
      </c>
      <c r="T222" s="1842">
        <v>0.0080000000000000002</v>
      </c>
      <c r="U222" s="1755">
        <v>0.0040000000000000001</v>
      </c>
      <c r="V222" s="1758">
        <v>1</v>
      </c>
      <c r="W222" s="1842">
        <v>0.0080000000000000002</v>
      </c>
      <c r="X222" s="1755">
        <v>0.0040000000000000001</v>
      </c>
      <c r="Y222" s="1758">
        <v>1</v>
      </c>
      <c r="Z222" s="1842">
        <v>0.0080000000000000002</v>
      </c>
      <c r="AA222" s="1755">
        <v>0.0040000000000000001</v>
      </c>
      <c r="AB222" s="1758">
        <v>1</v>
      </c>
      <c r="AC222" s="1842">
        <v>0.0080000000000000002</v>
      </c>
      <c r="AD222" s="1755">
        <v>0.0040000000000000001</v>
      </c>
      <c r="AE222" s="1758">
        <v>1</v>
      </c>
      <c r="AF222" s="1842">
        <v>0.0080000000000000002</v>
      </c>
      <c r="AG222" s="1755">
        <v>0.0040000000000000001</v>
      </c>
      <c r="AH222" s="1758">
        <v>1</v>
      </c>
      <c r="AI222" s="1842">
        <v>0.0080000000000000002</v>
      </c>
      <c r="AJ222" s="1755">
        <v>0.0040000000000000001</v>
      </c>
      <c r="AK222" s="1758">
        <v>1</v>
      </c>
      <c r="AL222" s="1842">
        <v>0.0080000000000000002</v>
      </c>
      <c r="AM222" s="1755">
        <v>0.0030000000000000001</v>
      </c>
      <c r="AN222" s="1758">
        <v>0</v>
      </c>
      <c r="AO222" s="1842">
        <v>0.0080000000000000002</v>
      </c>
      <c r="AP222" s="1755">
        <v>0.0030000000000000001</v>
      </c>
      <c r="AQ222" s="1758">
        <v>0</v>
      </c>
      <c r="AR222" s="1842">
        <v>0.0080000000000000002</v>
      </c>
      <c r="AS222" s="1755">
        <v>0.0030000000000000001</v>
      </c>
      <c r="AT222" s="1758">
        <v>0</v>
      </c>
      <c r="AU222" s="1842">
        <v>0.0080000000000000002</v>
      </c>
      <c r="AV222" s="1755">
        <v>0.0030000000000000001</v>
      </c>
      <c r="AW222" s="1758">
        <v>0</v>
      </c>
      <c r="AX222" s="1842">
        <v>0.0080000000000000002</v>
      </c>
      <c r="AY222" s="1755">
        <v>0.0030000000000000001</v>
      </c>
      <c r="AZ222" s="1758">
        <v>0</v>
      </c>
      <c r="BA222" s="1842">
        <v>0.0080000000000000002</v>
      </c>
      <c r="BB222" s="1755">
        <v>0.0030000000000000001</v>
      </c>
      <c r="BC222" s="1758">
        <v>0</v>
      </c>
      <c r="BD222" s="1842">
        <v>0.0080000000000000002</v>
      </c>
      <c r="BE222" s="1755">
        <v>0.0030000000000000001</v>
      </c>
      <c r="BF222" s="1758">
        <v>0</v>
      </c>
      <c r="BG222" s="1842">
        <v>0.0080000000000000002</v>
      </c>
      <c r="BH222" s="1755">
        <v>0.0030000000000000001</v>
      </c>
      <c r="BI222" s="1758">
        <v>0</v>
      </c>
      <c r="BJ222" s="1842">
        <v>0.0080000000000000002</v>
      </c>
      <c r="BK222" s="1755">
        <v>0.0030000000000000001</v>
      </c>
      <c r="BL222" s="1758">
        <v>0</v>
      </c>
      <c r="BM222" s="1842">
        <v>0.0080000000000000002</v>
      </c>
      <c r="BN222" s="1755">
        <v>0.0030000000000000001</v>
      </c>
      <c r="BO222" s="1758">
        <v>0</v>
      </c>
      <c r="BP222" s="1842">
        <v>0.0080000000000000002</v>
      </c>
      <c r="BQ222" s="1755">
        <v>0.0030000000000000001</v>
      </c>
      <c r="BR222" s="1758">
        <v>0</v>
      </c>
      <c r="BS222" s="1842">
        <v>0.012</v>
      </c>
      <c r="BT222" s="1755">
        <v>0.0030000000000000001</v>
      </c>
      <c r="BU222" s="1758">
        <v>1</v>
      </c>
      <c r="BV222" s="1842">
        <v>0.96999999999999997</v>
      </c>
      <c r="BW222" s="1755">
        <v>0.13</v>
      </c>
      <c r="BX222" s="1758">
        <v>55</v>
      </c>
      <c r="BY222" s="1842">
        <v>0.96999999999999997</v>
      </c>
      <c r="BZ222" s="1755">
        <v>0.13</v>
      </c>
      <c r="CA222" s="1758">
        <v>55</v>
      </c>
    </row>
    <row r="223" s="1620" customFormat="1" ht="21.75" customHeight="1">
      <c r="A223" s="1770">
        <v>7</v>
      </c>
      <c r="B223" s="1668" t="s">
        <v>253</v>
      </c>
      <c r="C223" s="1669"/>
      <c r="D223" s="1827"/>
      <c r="E223" s="1828"/>
      <c r="F223" s="1828"/>
      <c r="G223" s="1843"/>
      <c r="H223" s="1844"/>
      <c r="I223" s="1845"/>
      <c r="J223" s="1846"/>
      <c r="K223" s="1844"/>
      <c r="L223" s="1845"/>
      <c r="M223" s="1846"/>
      <c r="N223" s="1844"/>
      <c r="O223" s="1845"/>
      <c r="P223" s="1846"/>
      <c r="Q223" s="1844"/>
      <c r="R223" s="1845"/>
      <c r="S223" s="1846"/>
      <c r="T223" s="1844"/>
      <c r="U223" s="1845"/>
      <c r="V223" s="1846"/>
      <c r="W223" s="1844"/>
      <c r="X223" s="1845"/>
      <c r="Y223" s="1846"/>
      <c r="Z223" s="1844"/>
      <c r="AA223" s="1845"/>
      <c r="AB223" s="1846"/>
      <c r="AC223" s="1844"/>
      <c r="AD223" s="1845"/>
      <c r="AE223" s="1846"/>
      <c r="AF223" s="1844"/>
      <c r="AG223" s="1845"/>
      <c r="AH223" s="1846"/>
      <c r="AI223" s="1844"/>
      <c r="AJ223" s="1845"/>
      <c r="AK223" s="1846"/>
      <c r="AL223" s="1844"/>
      <c r="AM223" s="1845"/>
      <c r="AN223" s="1846"/>
      <c r="AO223" s="1844"/>
      <c r="AP223" s="1845"/>
      <c r="AQ223" s="1846"/>
      <c r="AR223" s="1844"/>
      <c r="AS223" s="1845"/>
      <c r="AT223" s="1846"/>
      <c r="AU223" s="1844"/>
      <c r="AV223" s="1845"/>
      <c r="AW223" s="1846"/>
      <c r="AX223" s="1844"/>
      <c r="AY223" s="1845"/>
      <c r="AZ223" s="1846"/>
      <c r="BA223" s="1844"/>
      <c r="BB223" s="1845"/>
      <c r="BC223" s="1846"/>
      <c r="BD223" s="1844"/>
      <c r="BE223" s="1845"/>
      <c r="BF223" s="1846"/>
      <c r="BG223" s="1844"/>
      <c r="BH223" s="1845"/>
      <c r="BI223" s="1846"/>
      <c r="BJ223" s="1844"/>
      <c r="BK223" s="1845"/>
      <c r="BL223" s="1846"/>
      <c r="BM223" s="1844"/>
      <c r="BN223" s="1845"/>
      <c r="BO223" s="1846"/>
      <c r="BP223" s="1844"/>
      <c r="BQ223" s="1845"/>
      <c r="BR223" s="1846"/>
      <c r="BS223" s="1844"/>
      <c r="BT223" s="1845"/>
      <c r="BU223" s="1846"/>
      <c r="BV223" s="1844"/>
      <c r="BW223" s="1845"/>
      <c r="BX223" s="1846"/>
      <c r="BY223" s="1844"/>
      <c r="BZ223" s="1845"/>
      <c r="CA223" s="1846"/>
    </row>
    <row r="224" s="1620" customFormat="1" ht="21.75" customHeight="1">
      <c r="A224" s="1687"/>
      <c r="B224" s="1805"/>
      <c r="C224" s="1688"/>
      <c r="D224" s="1700" t="s">
        <v>234</v>
      </c>
      <c r="E224" s="1701"/>
      <c r="F224" s="1701" t="s">
        <v>488</v>
      </c>
      <c r="G224" s="1803">
        <v>110</v>
      </c>
      <c r="H224" s="1738">
        <v>9</v>
      </c>
      <c r="I224" s="1734">
        <v>4.5</v>
      </c>
      <c r="J224" s="1749">
        <v>50</v>
      </c>
      <c r="K224" s="1738">
        <v>9</v>
      </c>
      <c r="L224" s="1734">
        <v>4.5</v>
      </c>
      <c r="M224" s="1749">
        <v>50</v>
      </c>
      <c r="N224" s="1738">
        <v>9</v>
      </c>
      <c r="O224" s="1734">
        <v>4.5</v>
      </c>
      <c r="P224" s="1749">
        <v>50</v>
      </c>
      <c r="Q224" s="1738">
        <v>9</v>
      </c>
      <c r="R224" s="1734">
        <v>4.5</v>
      </c>
      <c r="S224" s="1749">
        <v>50</v>
      </c>
      <c r="T224" s="1738">
        <v>9</v>
      </c>
      <c r="U224" s="1734">
        <v>4.5</v>
      </c>
      <c r="V224" s="1739">
        <v>50</v>
      </c>
      <c r="W224" s="1738">
        <v>9</v>
      </c>
      <c r="X224" s="1734">
        <v>4.5</v>
      </c>
      <c r="Y224" s="1749">
        <v>50</v>
      </c>
      <c r="Z224" s="1738">
        <v>9</v>
      </c>
      <c r="AA224" s="1734">
        <v>4.5</v>
      </c>
      <c r="AB224" s="1749">
        <v>50</v>
      </c>
      <c r="AC224" s="1738">
        <v>9</v>
      </c>
      <c r="AD224" s="1734">
        <v>4.5</v>
      </c>
      <c r="AE224" s="1739">
        <v>50</v>
      </c>
      <c r="AF224" s="1738">
        <v>9</v>
      </c>
      <c r="AG224" s="1734">
        <v>4.5</v>
      </c>
      <c r="AH224" s="1749">
        <v>50</v>
      </c>
      <c r="AI224" s="1738">
        <v>9</v>
      </c>
      <c r="AJ224" s="1734">
        <v>4.5</v>
      </c>
      <c r="AK224" s="1749">
        <v>50</v>
      </c>
      <c r="AL224" s="1738">
        <v>9</v>
      </c>
      <c r="AM224" s="1734">
        <v>4.5</v>
      </c>
      <c r="AN224" s="1739">
        <v>50</v>
      </c>
      <c r="AO224" s="1738">
        <v>9</v>
      </c>
      <c r="AP224" s="1734">
        <v>4.5</v>
      </c>
      <c r="AQ224" s="1749">
        <v>50</v>
      </c>
      <c r="AR224" s="1738">
        <v>9</v>
      </c>
      <c r="AS224" s="1734">
        <v>4.5</v>
      </c>
      <c r="AT224" s="1749">
        <v>50</v>
      </c>
      <c r="AU224" s="1738">
        <v>9</v>
      </c>
      <c r="AV224" s="1734">
        <v>4.5</v>
      </c>
      <c r="AW224" s="1749">
        <v>50</v>
      </c>
      <c r="AX224" s="1738">
        <v>9</v>
      </c>
      <c r="AY224" s="1734">
        <v>4.5</v>
      </c>
      <c r="AZ224" s="1749">
        <v>50</v>
      </c>
      <c r="BA224" s="1738">
        <v>9</v>
      </c>
      <c r="BB224" s="1734">
        <v>4.5</v>
      </c>
      <c r="BC224" s="1749">
        <v>50</v>
      </c>
      <c r="BD224" s="1738">
        <v>9</v>
      </c>
      <c r="BE224" s="1734">
        <v>4.5</v>
      </c>
      <c r="BF224" s="1749">
        <v>50</v>
      </c>
      <c r="BG224" s="1738">
        <v>9</v>
      </c>
      <c r="BH224" s="1734">
        <v>4.5</v>
      </c>
      <c r="BI224" s="1749">
        <v>50</v>
      </c>
      <c r="BJ224" s="1738">
        <v>9</v>
      </c>
      <c r="BK224" s="1734">
        <v>4.5</v>
      </c>
      <c r="BL224" s="1749">
        <v>50</v>
      </c>
      <c r="BM224" s="1738">
        <v>9</v>
      </c>
      <c r="BN224" s="1734">
        <v>4.5</v>
      </c>
      <c r="BO224" s="1749">
        <v>50</v>
      </c>
      <c r="BP224" s="1738">
        <v>9</v>
      </c>
      <c r="BQ224" s="1734">
        <v>4.5</v>
      </c>
      <c r="BR224" s="1749">
        <v>50</v>
      </c>
      <c r="BS224" s="1738">
        <v>9</v>
      </c>
      <c r="BT224" s="1734">
        <v>4.5</v>
      </c>
      <c r="BU224" s="1739">
        <v>50</v>
      </c>
      <c r="BV224" s="1738">
        <v>9</v>
      </c>
      <c r="BW224" s="1734">
        <v>4.5</v>
      </c>
      <c r="BX224" s="1749">
        <v>50</v>
      </c>
      <c r="BY224" s="1738">
        <v>9</v>
      </c>
      <c r="BZ224" s="1734">
        <v>4.5</v>
      </c>
      <c r="CA224" s="1739">
        <v>50</v>
      </c>
    </row>
    <row r="225" s="1620" customFormat="1" ht="21.75" customHeight="1">
      <c r="A225" s="1687"/>
      <c r="B225" s="1620"/>
      <c r="C225" s="1688"/>
      <c r="D225" s="1640"/>
      <c r="E225" s="1701"/>
      <c r="F225" s="1628" t="s">
        <v>494</v>
      </c>
      <c r="G225" s="1701" t="s">
        <v>495</v>
      </c>
      <c r="H225" s="1718">
        <v>6</v>
      </c>
      <c r="I225" s="1715"/>
      <c r="J225" s="1717"/>
      <c r="K225" s="1718">
        <v>6</v>
      </c>
      <c r="L225" s="1715"/>
      <c r="M225" s="1717"/>
      <c r="N225" s="1718">
        <v>6</v>
      </c>
      <c r="O225" s="1715"/>
      <c r="P225" s="1717"/>
      <c r="Q225" s="1718">
        <v>6</v>
      </c>
      <c r="R225" s="1715"/>
      <c r="S225" s="1717"/>
      <c r="T225" s="1718">
        <v>6</v>
      </c>
      <c r="U225" s="1715"/>
      <c r="V225" s="1717"/>
      <c r="W225" s="1718">
        <v>6</v>
      </c>
      <c r="X225" s="1715"/>
      <c r="Y225" s="1717"/>
      <c r="Z225" s="1718">
        <v>6</v>
      </c>
      <c r="AA225" s="1715"/>
      <c r="AB225" s="1717"/>
      <c r="AC225" s="1718">
        <v>6</v>
      </c>
      <c r="AD225" s="1715"/>
      <c r="AE225" s="1717"/>
      <c r="AF225" s="1718">
        <v>6</v>
      </c>
      <c r="AG225" s="1715"/>
      <c r="AH225" s="1717"/>
      <c r="AI225" s="1718">
        <v>6</v>
      </c>
      <c r="AJ225" s="1715"/>
      <c r="AK225" s="1717"/>
      <c r="AL225" s="1718">
        <v>6</v>
      </c>
      <c r="AM225" s="1715"/>
      <c r="AN225" s="1717"/>
      <c r="AO225" s="1718">
        <v>6</v>
      </c>
      <c r="AP225" s="1715"/>
      <c r="AQ225" s="1717"/>
      <c r="AR225" s="1718">
        <v>6</v>
      </c>
      <c r="AS225" s="1715"/>
      <c r="AT225" s="1717"/>
      <c r="AU225" s="1718">
        <v>6</v>
      </c>
      <c r="AV225" s="1715"/>
      <c r="AW225" s="1717"/>
      <c r="AX225" s="1718">
        <v>6</v>
      </c>
      <c r="AY225" s="1715"/>
      <c r="AZ225" s="1717"/>
      <c r="BA225" s="1718">
        <v>6</v>
      </c>
      <c r="BB225" s="1715"/>
      <c r="BC225" s="1717"/>
      <c r="BD225" s="1718">
        <v>6</v>
      </c>
      <c r="BE225" s="1715"/>
      <c r="BF225" s="1717"/>
      <c r="BG225" s="1718">
        <v>6</v>
      </c>
      <c r="BH225" s="1715"/>
      <c r="BI225" s="1717"/>
      <c r="BJ225" s="1718">
        <v>6</v>
      </c>
      <c r="BK225" s="1715"/>
      <c r="BL225" s="1717"/>
      <c r="BM225" s="1718">
        <v>6</v>
      </c>
      <c r="BN225" s="1715"/>
      <c r="BO225" s="1717"/>
      <c r="BP225" s="1718">
        <v>6</v>
      </c>
      <c r="BQ225" s="1715"/>
      <c r="BR225" s="1717"/>
      <c r="BS225" s="1718">
        <v>6</v>
      </c>
      <c r="BT225" s="1715"/>
      <c r="BU225" s="1717"/>
      <c r="BV225" s="1718">
        <v>6</v>
      </c>
      <c r="BW225" s="1715"/>
      <c r="BX225" s="1717"/>
      <c r="BY225" s="1718">
        <v>6</v>
      </c>
      <c r="BZ225" s="1715"/>
      <c r="CA225" s="1717"/>
    </row>
    <row r="226" s="1620" customFormat="1" ht="21.75" customHeight="1">
      <c r="A226" s="1687"/>
      <c r="B226" s="1622"/>
      <c r="C226" s="1688"/>
      <c r="D226" s="1700"/>
      <c r="E226" s="1701"/>
      <c r="F226" s="1701" t="s">
        <v>496</v>
      </c>
      <c r="G226" s="1701" t="s">
        <v>495</v>
      </c>
      <c r="H226" s="1718"/>
      <c r="I226" s="1715"/>
      <c r="J226" s="1717"/>
      <c r="K226" s="1718"/>
      <c r="L226" s="1715"/>
      <c r="M226" s="1717"/>
      <c r="N226" s="1718"/>
      <c r="O226" s="1715"/>
      <c r="P226" s="1717"/>
      <c r="Q226" s="1718"/>
      <c r="R226" s="1715"/>
      <c r="S226" s="1717"/>
      <c r="T226" s="1718"/>
      <c r="U226" s="1715"/>
      <c r="V226" s="1717"/>
      <c r="W226" s="1718"/>
      <c r="X226" s="1715"/>
      <c r="Y226" s="1717"/>
      <c r="Z226" s="1718"/>
      <c r="AA226" s="1715"/>
      <c r="AB226" s="1717"/>
      <c r="AC226" s="1718"/>
      <c r="AD226" s="1715"/>
      <c r="AE226" s="1717"/>
      <c r="AF226" s="1718"/>
      <c r="AG226" s="1715"/>
      <c r="AH226" s="1717"/>
      <c r="AI226" s="1718"/>
      <c r="AJ226" s="1715"/>
      <c r="AK226" s="1717"/>
      <c r="AL226" s="1718"/>
      <c r="AM226" s="1715"/>
      <c r="AN226" s="1717"/>
      <c r="AO226" s="1718"/>
      <c r="AP226" s="1715"/>
      <c r="AQ226" s="1717"/>
      <c r="AR226" s="1718"/>
      <c r="AS226" s="1715"/>
      <c r="AT226" s="1717"/>
      <c r="AU226" s="1718"/>
      <c r="AV226" s="1715"/>
      <c r="AW226" s="1717"/>
      <c r="AX226" s="1718"/>
      <c r="AY226" s="1715"/>
      <c r="AZ226" s="1717"/>
      <c r="BA226" s="1718"/>
      <c r="BB226" s="1715"/>
      <c r="BC226" s="1717"/>
      <c r="BD226" s="1718"/>
      <c r="BE226" s="1715"/>
      <c r="BF226" s="1717"/>
      <c r="BG226" s="1718"/>
      <c r="BH226" s="1715"/>
      <c r="BI226" s="1717"/>
      <c r="BJ226" s="1718"/>
      <c r="BK226" s="1715"/>
      <c r="BL226" s="1717"/>
      <c r="BM226" s="1718"/>
      <c r="BN226" s="1715"/>
      <c r="BO226" s="1717"/>
      <c r="BP226" s="1718"/>
      <c r="BQ226" s="1715"/>
      <c r="BR226" s="1717"/>
      <c r="BS226" s="1718"/>
      <c r="BT226" s="1715"/>
      <c r="BU226" s="1717"/>
      <c r="BV226" s="1718"/>
      <c r="BW226" s="1715"/>
      <c r="BX226" s="1717"/>
      <c r="BY226" s="1718"/>
      <c r="BZ226" s="1715"/>
      <c r="CA226" s="1717"/>
    </row>
    <row r="227" s="1620" customFormat="1" ht="21.75" customHeight="1">
      <c r="A227" s="1687"/>
      <c r="B227" s="1622"/>
      <c r="C227" s="1688"/>
      <c r="D227" s="1774" t="s">
        <v>161</v>
      </c>
      <c r="E227" s="1775" t="s">
        <v>346</v>
      </c>
      <c r="F227" s="1775" t="s">
        <v>488</v>
      </c>
      <c r="G227" s="1794">
        <v>110</v>
      </c>
      <c r="H227" s="1638">
        <v>0</v>
      </c>
      <c r="I227" s="1704">
        <v>0</v>
      </c>
      <c r="J227" s="1739">
        <v>0</v>
      </c>
      <c r="K227" s="1706">
        <v>0</v>
      </c>
      <c r="L227" s="1638">
        <v>0</v>
      </c>
      <c r="M227" s="1711">
        <v>0</v>
      </c>
      <c r="N227" s="1706">
        <v>0</v>
      </c>
      <c r="O227" s="1638">
        <v>0</v>
      </c>
      <c r="P227" s="1711">
        <v>0</v>
      </c>
      <c r="Q227" s="1706">
        <v>0</v>
      </c>
      <c r="R227" s="1638">
        <v>0</v>
      </c>
      <c r="S227" s="1711">
        <v>0</v>
      </c>
      <c r="T227" s="1706">
        <v>0</v>
      </c>
      <c r="U227" s="1638">
        <v>0</v>
      </c>
      <c r="V227" s="1711">
        <v>0</v>
      </c>
      <c r="W227" s="1706">
        <v>0</v>
      </c>
      <c r="X227" s="1638">
        <v>0</v>
      </c>
      <c r="Y227" s="1711">
        <v>0</v>
      </c>
      <c r="Z227" s="1706">
        <v>0</v>
      </c>
      <c r="AA227" s="1638">
        <v>0</v>
      </c>
      <c r="AB227" s="1711">
        <v>0</v>
      </c>
      <c r="AC227" s="1706">
        <v>0</v>
      </c>
      <c r="AD227" s="1638">
        <v>0</v>
      </c>
      <c r="AE227" s="1711">
        <v>0</v>
      </c>
      <c r="AF227" s="1706">
        <v>0</v>
      </c>
      <c r="AG227" s="1638">
        <v>0</v>
      </c>
      <c r="AH227" s="1711">
        <v>0</v>
      </c>
      <c r="AI227" s="1706">
        <v>0</v>
      </c>
      <c r="AJ227" s="1638">
        <v>0</v>
      </c>
      <c r="AK227" s="1711">
        <v>0</v>
      </c>
      <c r="AL227" s="1706">
        <v>0</v>
      </c>
      <c r="AM227" s="1638">
        <v>0</v>
      </c>
      <c r="AN227" s="1711">
        <v>0</v>
      </c>
      <c r="AO227" s="1706">
        <v>0</v>
      </c>
      <c r="AP227" s="1638">
        <v>0</v>
      </c>
      <c r="AQ227" s="1711">
        <v>0</v>
      </c>
      <c r="AR227" s="1706">
        <v>0</v>
      </c>
      <c r="AS227" s="1638">
        <v>0</v>
      </c>
      <c r="AT227" s="1711">
        <v>0</v>
      </c>
      <c r="AU227" s="1706">
        <v>0</v>
      </c>
      <c r="AV227" s="1638">
        <v>0</v>
      </c>
      <c r="AW227" s="1711">
        <v>0</v>
      </c>
      <c r="AX227" s="1706">
        <v>0</v>
      </c>
      <c r="AY227" s="1638">
        <v>0</v>
      </c>
      <c r="AZ227" s="1711">
        <v>0</v>
      </c>
      <c r="BA227" s="1706">
        <v>0</v>
      </c>
      <c r="BB227" s="1638">
        <v>0</v>
      </c>
      <c r="BC227" s="1711">
        <v>0</v>
      </c>
      <c r="BD227" s="1706">
        <v>0</v>
      </c>
      <c r="BE227" s="1638">
        <v>0</v>
      </c>
      <c r="BF227" s="1711">
        <v>0</v>
      </c>
      <c r="BG227" s="1706">
        <v>0</v>
      </c>
      <c r="BH227" s="1638">
        <v>0</v>
      </c>
      <c r="BI227" s="1711">
        <v>0</v>
      </c>
      <c r="BJ227" s="1706">
        <v>0</v>
      </c>
      <c r="BK227" s="1638">
        <v>0</v>
      </c>
      <c r="BL227" s="1711">
        <v>0</v>
      </c>
      <c r="BM227" s="1706">
        <v>0</v>
      </c>
      <c r="BN227" s="1638">
        <v>0</v>
      </c>
      <c r="BO227" s="1711">
        <v>0</v>
      </c>
      <c r="BP227" s="1706">
        <v>0</v>
      </c>
      <c r="BQ227" s="1638">
        <v>0</v>
      </c>
      <c r="BR227" s="1711">
        <v>0</v>
      </c>
      <c r="BS227" s="1706">
        <v>0</v>
      </c>
      <c r="BT227" s="1638">
        <v>0</v>
      </c>
      <c r="BU227" s="1711">
        <v>0</v>
      </c>
      <c r="BV227" s="1706">
        <v>0</v>
      </c>
      <c r="BW227" s="1638">
        <v>0</v>
      </c>
      <c r="BX227" s="1711">
        <v>0</v>
      </c>
      <c r="BY227" s="1706">
        <v>0</v>
      </c>
      <c r="BZ227" s="1638">
        <v>0</v>
      </c>
      <c r="CA227" s="1711">
        <v>0</v>
      </c>
    </row>
    <row r="228" s="1620" customFormat="1" ht="21.75" customHeight="1">
      <c r="A228" s="1687"/>
      <c r="B228" s="1622"/>
      <c r="C228" s="1688"/>
      <c r="D228" s="1700"/>
      <c r="E228" s="1701"/>
      <c r="F228" s="1701" t="s">
        <v>491</v>
      </c>
      <c r="G228" s="1701">
        <v>35</v>
      </c>
      <c r="H228" s="1712">
        <v>0</v>
      </c>
      <c r="I228" s="1638">
        <v>0</v>
      </c>
      <c r="J228" s="1739">
        <v>0</v>
      </c>
      <c r="K228" s="1638">
        <v>0</v>
      </c>
      <c r="L228" s="1704">
        <v>0</v>
      </c>
      <c r="M228" s="1711">
        <v>0</v>
      </c>
      <c r="N228" s="1638">
        <v>0</v>
      </c>
      <c r="O228" s="1704">
        <v>0</v>
      </c>
      <c r="P228" s="1711">
        <v>0</v>
      </c>
      <c r="Q228" s="1638">
        <v>0</v>
      </c>
      <c r="R228" s="1704">
        <v>0</v>
      </c>
      <c r="S228" s="1711">
        <v>0</v>
      </c>
      <c r="T228" s="1638">
        <v>0</v>
      </c>
      <c r="U228" s="1704">
        <v>0</v>
      </c>
      <c r="V228" s="1711">
        <v>0</v>
      </c>
      <c r="W228" s="1638">
        <v>0</v>
      </c>
      <c r="X228" s="1704">
        <v>0</v>
      </c>
      <c r="Y228" s="1711">
        <v>0</v>
      </c>
      <c r="Z228" s="1638">
        <v>0</v>
      </c>
      <c r="AA228" s="1704">
        <v>0</v>
      </c>
      <c r="AB228" s="1711">
        <v>0</v>
      </c>
      <c r="AC228" s="1638">
        <v>0</v>
      </c>
      <c r="AD228" s="1704">
        <v>0</v>
      </c>
      <c r="AE228" s="1711">
        <v>0</v>
      </c>
      <c r="AF228" s="1638">
        <v>0</v>
      </c>
      <c r="AG228" s="1704">
        <v>0</v>
      </c>
      <c r="AH228" s="1711">
        <v>0</v>
      </c>
      <c r="AI228" s="1638">
        <v>0</v>
      </c>
      <c r="AJ228" s="1704">
        <v>0</v>
      </c>
      <c r="AK228" s="1711">
        <v>0</v>
      </c>
      <c r="AL228" s="1638">
        <v>0</v>
      </c>
      <c r="AM228" s="1704">
        <v>0</v>
      </c>
      <c r="AN228" s="1711">
        <v>0</v>
      </c>
      <c r="AO228" s="1638">
        <v>0</v>
      </c>
      <c r="AP228" s="1704">
        <v>0</v>
      </c>
      <c r="AQ228" s="1711">
        <v>0</v>
      </c>
      <c r="AR228" s="1638">
        <v>0</v>
      </c>
      <c r="AS228" s="1704">
        <v>0</v>
      </c>
      <c r="AT228" s="1711">
        <v>0</v>
      </c>
      <c r="AU228" s="1638">
        <v>0</v>
      </c>
      <c r="AV228" s="1704">
        <v>0</v>
      </c>
      <c r="AW228" s="1711">
        <v>0</v>
      </c>
      <c r="AX228" s="1638">
        <v>0</v>
      </c>
      <c r="AY228" s="1704">
        <v>0</v>
      </c>
      <c r="AZ228" s="1711">
        <v>0</v>
      </c>
      <c r="BA228" s="1638">
        <v>0</v>
      </c>
      <c r="BB228" s="1704">
        <v>0</v>
      </c>
      <c r="BC228" s="1711">
        <v>0</v>
      </c>
      <c r="BD228" s="1638">
        <v>0</v>
      </c>
      <c r="BE228" s="1704">
        <v>0</v>
      </c>
      <c r="BF228" s="1711">
        <v>0</v>
      </c>
      <c r="BG228" s="1638">
        <v>0</v>
      </c>
      <c r="BH228" s="1704">
        <v>0</v>
      </c>
      <c r="BI228" s="1711">
        <v>0</v>
      </c>
      <c r="BJ228" s="1638">
        <v>0</v>
      </c>
      <c r="BK228" s="1704">
        <v>0</v>
      </c>
      <c r="BL228" s="1711">
        <v>0</v>
      </c>
      <c r="BM228" s="1638">
        <v>0</v>
      </c>
      <c r="BN228" s="1704">
        <v>0</v>
      </c>
      <c r="BO228" s="1711">
        <v>0</v>
      </c>
      <c r="BP228" s="1638">
        <v>0</v>
      </c>
      <c r="BQ228" s="1704">
        <v>0</v>
      </c>
      <c r="BR228" s="1711">
        <v>0</v>
      </c>
      <c r="BS228" s="1638">
        <v>0</v>
      </c>
      <c r="BT228" s="1704">
        <v>0</v>
      </c>
      <c r="BU228" s="1711">
        <v>0</v>
      </c>
      <c r="BV228" s="1638">
        <v>0</v>
      </c>
      <c r="BW228" s="1704">
        <v>0</v>
      </c>
      <c r="BX228" s="1711">
        <v>0</v>
      </c>
      <c r="BY228" s="1638">
        <v>0</v>
      </c>
      <c r="BZ228" s="1704">
        <v>0</v>
      </c>
      <c r="CA228" s="1711">
        <v>0</v>
      </c>
    </row>
    <row r="229" s="1620" customFormat="1" ht="21.75" customHeight="1">
      <c r="A229" s="1687"/>
      <c r="B229" s="1622"/>
      <c r="C229" s="1688"/>
      <c r="D229" s="1700"/>
      <c r="E229" s="1701"/>
      <c r="F229" s="1701" t="s">
        <v>493</v>
      </c>
      <c r="G229" s="1701">
        <v>10</v>
      </c>
      <c r="H229" s="1638">
        <v>0</v>
      </c>
      <c r="I229" s="1704">
        <v>0</v>
      </c>
      <c r="J229" s="1739">
        <v>0</v>
      </c>
      <c r="K229" s="1706">
        <v>0</v>
      </c>
      <c r="L229" s="1638">
        <v>0</v>
      </c>
      <c r="M229" s="1711">
        <v>0</v>
      </c>
      <c r="N229" s="1706">
        <v>0</v>
      </c>
      <c r="O229" s="1638">
        <v>0</v>
      </c>
      <c r="P229" s="1711">
        <v>0</v>
      </c>
      <c r="Q229" s="1706">
        <v>0</v>
      </c>
      <c r="R229" s="1638">
        <v>0</v>
      </c>
      <c r="S229" s="1711">
        <v>0</v>
      </c>
      <c r="T229" s="1706">
        <v>0</v>
      </c>
      <c r="U229" s="1638">
        <v>0</v>
      </c>
      <c r="V229" s="1711">
        <v>0</v>
      </c>
      <c r="W229" s="1706">
        <v>0</v>
      </c>
      <c r="X229" s="1638">
        <v>0</v>
      </c>
      <c r="Y229" s="1711">
        <v>0</v>
      </c>
      <c r="Z229" s="1706">
        <v>0</v>
      </c>
      <c r="AA229" s="1638">
        <v>0</v>
      </c>
      <c r="AB229" s="1711">
        <v>0</v>
      </c>
      <c r="AC229" s="1706">
        <v>0</v>
      </c>
      <c r="AD229" s="1638">
        <v>0</v>
      </c>
      <c r="AE229" s="1711">
        <v>0</v>
      </c>
      <c r="AF229" s="1706">
        <v>0</v>
      </c>
      <c r="AG229" s="1638">
        <v>0</v>
      </c>
      <c r="AH229" s="1711">
        <v>0</v>
      </c>
      <c r="AI229" s="1706">
        <v>0</v>
      </c>
      <c r="AJ229" s="1638">
        <v>0</v>
      </c>
      <c r="AK229" s="1711">
        <v>0</v>
      </c>
      <c r="AL229" s="1706">
        <v>0</v>
      </c>
      <c r="AM229" s="1638">
        <v>0</v>
      </c>
      <c r="AN229" s="1711">
        <v>0</v>
      </c>
      <c r="AO229" s="1706">
        <v>0</v>
      </c>
      <c r="AP229" s="1638">
        <v>0</v>
      </c>
      <c r="AQ229" s="1711">
        <v>0</v>
      </c>
      <c r="AR229" s="1706">
        <v>0</v>
      </c>
      <c r="AS229" s="1638">
        <v>0</v>
      </c>
      <c r="AT229" s="1711">
        <v>0</v>
      </c>
      <c r="AU229" s="1706">
        <v>0</v>
      </c>
      <c r="AV229" s="1638">
        <v>0</v>
      </c>
      <c r="AW229" s="1711">
        <v>0</v>
      </c>
      <c r="AX229" s="1706">
        <v>0</v>
      </c>
      <c r="AY229" s="1638">
        <v>0</v>
      </c>
      <c r="AZ229" s="1711">
        <v>0</v>
      </c>
      <c r="BA229" s="1706">
        <v>0</v>
      </c>
      <c r="BB229" s="1638">
        <v>0</v>
      </c>
      <c r="BC229" s="1711">
        <v>0</v>
      </c>
      <c r="BD229" s="1706">
        <v>0</v>
      </c>
      <c r="BE229" s="1638">
        <v>0</v>
      </c>
      <c r="BF229" s="1711">
        <v>0</v>
      </c>
      <c r="BG229" s="1706">
        <v>0</v>
      </c>
      <c r="BH229" s="1638">
        <v>0</v>
      </c>
      <c r="BI229" s="1711">
        <v>0</v>
      </c>
      <c r="BJ229" s="1706">
        <v>0</v>
      </c>
      <c r="BK229" s="1638">
        <v>0</v>
      </c>
      <c r="BL229" s="1711">
        <v>0</v>
      </c>
      <c r="BM229" s="1706">
        <v>0</v>
      </c>
      <c r="BN229" s="1638">
        <v>0</v>
      </c>
      <c r="BO229" s="1711">
        <v>0</v>
      </c>
      <c r="BP229" s="1706">
        <v>0</v>
      </c>
      <c r="BQ229" s="1638">
        <v>0</v>
      </c>
      <c r="BR229" s="1711">
        <v>0</v>
      </c>
      <c r="BS229" s="1706">
        <v>0</v>
      </c>
      <c r="BT229" s="1638">
        <v>0</v>
      </c>
      <c r="BU229" s="1711">
        <v>0</v>
      </c>
      <c r="BV229" s="1706">
        <v>0</v>
      </c>
      <c r="BW229" s="1638">
        <v>0</v>
      </c>
      <c r="BX229" s="1711">
        <v>0</v>
      </c>
      <c r="BY229" s="1706">
        <v>0</v>
      </c>
      <c r="BZ229" s="1638">
        <v>0</v>
      </c>
      <c r="CA229" s="1711">
        <v>0</v>
      </c>
    </row>
    <row r="230" s="1620" customFormat="1" ht="21.75" customHeight="1">
      <c r="A230" s="1687"/>
      <c r="B230" s="1620"/>
      <c r="C230" s="1688"/>
      <c r="D230" s="1640"/>
      <c r="E230" s="1701"/>
      <c r="F230" s="1628" t="s">
        <v>494</v>
      </c>
      <c r="G230" s="1701" t="s">
        <v>495</v>
      </c>
      <c r="H230" s="1718">
        <v>8</v>
      </c>
      <c r="I230" s="1715"/>
      <c r="J230" s="1717"/>
      <c r="K230" s="1718">
        <v>8</v>
      </c>
      <c r="L230" s="1715"/>
      <c r="M230" s="1717"/>
      <c r="N230" s="1718">
        <v>8</v>
      </c>
      <c r="O230" s="1715"/>
      <c r="P230" s="1717"/>
      <c r="Q230" s="1718">
        <v>8</v>
      </c>
      <c r="R230" s="1715"/>
      <c r="S230" s="1717"/>
      <c r="T230" s="1718">
        <v>8</v>
      </c>
      <c r="U230" s="1715"/>
      <c r="V230" s="1717"/>
      <c r="W230" s="1718">
        <v>8</v>
      </c>
      <c r="X230" s="1715"/>
      <c r="Y230" s="1717"/>
      <c r="Z230" s="1718">
        <v>8</v>
      </c>
      <c r="AA230" s="1715"/>
      <c r="AB230" s="1717"/>
      <c r="AC230" s="1718">
        <v>8</v>
      </c>
      <c r="AD230" s="1715"/>
      <c r="AE230" s="1717"/>
      <c r="AF230" s="1718">
        <v>8</v>
      </c>
      <c r="AG230" s="1715"/>
      <c r="AH230" s="1717"/>
      <c r="AI230" s="1718">
        <v>8</v>
      </c>
      <c r="AJ230" s="1715"/>
      <c r="AK230" s="1717"/>
      <c r="AL230" s="1718">
        <v>8</v>
      </c>
      <c r="AM230" s="1715"/>
      <c r="AN230" s="1717"/>
      <c r="AO230" s="1718">
        <v>8</v>
      </c>
      <c r="AP230" s="1715"/>
      <c r="AQ230" s="1717"/>
      <c r="AR230" s="1718">
        <v>8</v>
      </c>
      <c r="AS230" s="1715"/>
      <c r="AT230" s="1717"/>
      <c r="AU230" s="1718">
        <v>8</v>
      </c>
      <c r="AV230" s="1715"/>
      <c r="AW230" s="1717"/>
      <c r="AX230" s="1718">
        <v>8</v>
      </c>
      <c r="AY230" s="1715"/>
      <c r="AZ230" s="1717"/>
      <c r="BA230" s="1718">
        <v>8</v>
      </c>
      <c r="BB230" s="1715"/>
      <c r="BC230" s="1717"/>
      <c r="BD230" s="1718">
        <v>8</v>
      </c>
      <c r="BE230" s="1715"/>
      <c r="BF230" s="1717"/>
      <c r="BG230" s="1718">
        <v>8</v>
      </c>
      <c r="BH230" s="1715"/>
      <c r="BI230" s="1717"/>
      <c r="BJ230" s="1718">
        <v>8</v>
      </c>
      <c r="BK230" s="1715"/>
      <c r="BL230" s="1717"/>
      <c r="BM230" s="1718">
        <v>8</v>
      </c>
      <c r="BN230" s="1715"/>
      <c r="BO230" s="1717"/>
      <c r="BP230" s="1718">
        <v>8</v>
      </c>
      <c r="BQ230" s="1715"/>
      <c r="BR230" s="1717"/>
      <c r="BS230" s="1718">
        <v>8</v>
      </c>
      <c r="BT230" s="1715"/>
      <c r="BU230" s="1717"/>
      <c r="BV230" s="1718">
        <v>8</v>
      </c>
      <c r="BW230" s="1715"/>
      <c r="BX230" s="1717"/>
      <c r="BY230" s="1718">
        <v>8</v>
      </c>
      <c r="BZ230" s="1715"/>
      <c r="CA230" s="1717"/>
    </row>
    <row r="231" s="1620" customFormat="1" ht="21.75" customHeight="1">
      <c r="A231" s="1687"/>
      <c r="B231" s="1622"/>
      <c r="C231" s="1688"/>
      <c r="D231" s="1700"/>
      <c r="E231" s="1701"/>
      <c r="F231" s="1701" t="s">
        <v>496</v>
      </c>
      <c r="G231" s="1701" t="s">
        <v>495</v>
      </c>
      <c r="H231" s="1718"/>
      <c r="I231" s="1715"/>
      <c r="J231" s="1717"/>
      <c r="K231" s="1718"/>
      <c r="L231" s="1715"/>
      <c r="M231" s="1717"/>
      <c r="N231" s="1718"/>
      <c r="O231" s="1715"/>
      <c r="P231" s="1717"/>
      <c r="Q231" s="1718"/>
      <c r="R231" s="1715"/>
      <c r="S231" s="1717"/>
      <c r="T231" s="1718"/>
      <c r="U231" s="1715"/>
      <c r="V231" s="1717"/>
      <c r="W231" s="1718"/>
      <c r="X231" s="1715"/>
      <c r="Y231" s="1717"/>
      <c r="Z231" s="1718"/>
      <c r="AA231" s="1715"/>
      <c r="AB231" s="1717"/>
      <c r="AC231" s="1718"/>
      <c r="AD231" s="1715"/>
      <c r="AE231" s="1717"/>
      <c r="AF231" s="1718"/>
      <c r="AG231" s="1715"/>
      <c r="AH231" s="1717"/>
      <c r="AI231" s="1718"/>
      <c r="AJ231" s="1715"/>
      <c r="AK231" s="1717"/>
      <c r="AL231" s="1718"/>
      <c r="AM231" s="1715"/>
      <c r="AN231" s="1717"/>
      <c r="AO231" s="1718"/>
      <c r="AP231" s="1715"/>
      <c r="AQ231" s="1717"/>
      <c r="AR231" s="1718"/>
      <c r="AS231" s="1715"/>
      <c r="AT231" s="1717"/>
      <c r="AU231" s="1718"/>
      <c r="AV231" s="1715"/>
      <c r="AW231" s="1717"/>
      <c r="AX231" s="1718"/>
      <c r="AY231" s="1715"/>
      <c r="AZ231" s="1717"/>
      <c r="BA231" s="1718"/>
      <c r="BB231" s="1715"/>
      <c r="BC231" s="1717"/>
      <c r="BD231" s="1718"/>
      <c r="BE231" s="1715"/>
      <c r="BF231" s="1717"/>
      <c r="BG231" s="1718"/>
      <c r="BH231" s="1715"/>
      <c r="BI231" s="1717"/>
      <c r="BJ231" s="1718"/>
      <c r="BK231" s="1715"/>
      <c r="BL231" s="1717"/>
      <c r="BM231" s="1718"/>
      <c r="BN231" s="1715"/>
      <c r="BO231" s="1717"/>
      <c r="BP231" s="1718"/>
      <c r="BQ231" s="1715"/>
      <c r="BR231" s="1717"/>
      <c r="BS231" s="1718"/>
      <c r="BT231" s="1715"/>
      <c r="BU231" s="1717"/>
      <c r="BV231" s="1718"/>
      <c r="BW231" s="1715"/>
      <c r="BX231" s="1717"/>
      <c r="BY231" s="1718"/>
      <c r="BZ231" s="1715"/>
      <c r="CA231" s="1717"/>
    </row>
    <row r="232" s="1620" customFormat="1" ht="21.75" customHeight="1">
      <c r="A232" s="1687"/>
      <c r="B232" s="1622"/>
      <c r="C232" s="1688"/>
      <c r="D232" s="1700" t="s">
        <v>116</v>
      </c>
      <c r="E232" s="1701"/>
      <c r="F232" s="1701" t="s">
        <v>488</v>
      </c>
      <c r="G232" s="1803">
        <v>110</v>
      </c>
      <c r="H232" s="1729">
        <v>0</v>
      </c>
      <c r="I232" s="1638">
        <v>0</v>
      </c>
      <c r="J232" s="1739">
        <v>0</v>
      </c>
      <c r="K232" s="1724">
        <v>0</v>
      </c>
      <c r="L232" s="1638">
        <v>0</v>
      </c>
      <c r="M232" s="1711">
        <v>0</v>
      </c>
      <c r="N232" s="1724">
        <v>0</v>
      </c>
      <c r="O232" s="1638">
        <v>0</v>
      </c>
      <c r="P232" s="1711">
        <v>0</v>
      </c>
      <c r="Q232" s="1724">
        <v>0</v>
      </c>
      <c r="R232" s="1638">
        <v>0</v>
      </c>
      <c r="S232" s="1711">
        <v>0</v>
      </c>
      <c r="T232" s="1724">
        <v>0</v>
      </c>
      <c r="U232" s="1638">
        <v>0</v>
      </c>
      <c r="V232" s="1711">
        <v>0</v>
      </c>
      <c r="W232" s="1724">
        <v>0</v>
      </c>
      <c r="X232" s="1638">
        <v>0</v>
      </c>
      <c r="Y232" s="1711">
        <v>0</v>
      </c>
      <c r="Z232" s="1724">
        <v>0</v>
      </c>
      <c r="AA232" s="1638">
        <v>0</v>
      </c>
      <c r="AB232" s="1711">
        <v>0</v>
      </c>
      <c r="AC232" s="1724">
        <v>0</v>
      </c>
      <c r="AD232" s="1638">
        <v>0</v>
      </c>
      <c r="AE232" s="1711">
        <v>0</v>
      </c>
      <c r="AF232" s="1724">
        <v>0</v>
      </c>
      <c r="AG232" s="1638">
        <v>0</v>
      </c>
      <c r="AH232" s="1711">
        <v>0</v>
      </c>
      <c r="AI232" s="1724">
        <v>0</v>
      </c>
      <c r="AJ232" s="1638">
        <v>0</v>
      </c>
      <c r="AK232" s="1711">
        <v>0</v>
      </c>
      <c r="AL232" s="1724">
        <v>0</v>
      </c>
      <c r="AM232" s="1638">
        <v>0</v>
      </c>
      <c r="AN232" s="1711">
        <v>0</v>
      </c>
      <c r="AO232" s="1724">
        <v>0</v>
      </c>
      <c r="AP232" s="1638">
        <v>0</v>
      </c>
      <c r="AQ232" s="1711">
        <v>0</v>
      </c>
      <c r="AR232" s="1724">
        <v>0</v>
      </c>
      <c r="AS232" s="1638">
        <v>0</v>
      </c>
      <c r="AT232" s="1711">
        <v>0</v>
      </c>
      <c r="AU232" s="1724">
        <v>0</v>
      </c>
      <c r="AV232" s="1638">
        <v>0</v>
      </c>
      <c r="AW232" s="1711">
        <v>0</v>
      </c>
      <c r="AX232" s="1724">
        <v>0</v>
      </c>
      <c r="AY232" s="1638">
        <v>0</v>
      </c>
      <c r="AZ232" s="1711">
        <v>0</v>
      </c>
      <c r="BA232" s="1724">
        <v>0</v>
      </c>
      <c r="BB232" s="1638">
        <v>0</v>
      </c>
      <c r="BC232" s="1711">
        <v>0</v>
      </c>
      <c r="BD232" s="1724">
        <v>0</v>
      </c>
      <c r="BE232" s="1638">
        <v>0</v>
      </c>
      <c r="BF232" s="1711">
        <v>0</v>
      </c>
      <c r="BG232" s="1724">
        <v>0</v>
      </c>
      <c r="BH232" s="1638">
        <v>0</v>
      </c>
      <c r="BI232" s="1711">
        <v>0</v>
      </c>
      <c r="BJ232" s="1724">
        <v>0</v>
      </c>
      <c r="BK232" s="1638">
        <v>0</v>
      </c>
      <c r="BL232" s="1711">
        <v>0</v>
      </c>
      <c r="BM232" s="1724">
        <v>0</v>
      </c>
      <c r="BN232" s="1638">
        <v>0</v>
      </c>
      <c r="BO232" s="1711">
        <v>0</v>
      </c>
      <c r="BP232" s="1724">
        <v>0</v>
      </c>
      <c r="BQ232" s="1638">
        <v>0</v>
      </c>
      <c r="BR232" s="1711">
        <v>0</v>
      </c>
      <c r="BS232" s="1724">
        <v>0</v>
      </c>
      <c r="BT232" s="1638">
        <v>0</v>
      </c>
      <c r="BU232" s="1711">
        <v>0</v>
      </c>
      <c r="BV232" s="1724">
        <v>0</v>
      </c>
      <c r="BW232" s="1638">
        <v>0</v>
      </c>
      <c r="BX232" s="1711">
        <v>0</v>
      </c>
      <c r="BY232" s="1724">
        <v>0</v>
      </c>
      <c r="BZ232" s="1638">
        <v>0</v>
      </c>
      <c r="CA232" s="1711">
        <v>0</v>
      </c>
    </row>
    <row r="233" s="1620" customFormat="1" ht="21.75" customHeight="1">
      <c r="A233" s="1687"/>
      <c r="B233" s="1622"/>
      <c r="C233" s="1688"/>
      <c r="D233" s="1700"/>
      <c r="E233" s="1701"/>
      <c r="F233" s="1701" t="s">
        <v>491</v>
      </c>
      <c r="G233" s="1701">
        <v>35</v>
      </c>
      <c r="H233" s="1729">
        <v>0</v>
      </c>
      <c r="I233" s="1704">
        <v>0</v>
      </c>
      <c r="J233" s="1739">
        <v>0</v>
      </c>
      <c r="K233" s="1839">
        <v>0</v>
      </c>
      <c r="L233" s="1704">
        <v>0</v>
      </c>
      <c r="M233" s="1711">
        <v>0</v>
      </c>
      <c r="N233" s="1839">
        <v>0</v>
      </c>
      <c r="O233" s="1704">
        <v>0</v>
      </c>
      <c r="P233" s="1711">
        <v>0</v>
      </c>
      <c r="Q233" s="1839">
        <v>0</v>
      </c>
      <c r="R233" s="1704">
        <v>0</v>
      </c>
      <c r="S233" s="1711">
        <v>0</v>
      </c>
      <c r="T233" s="1839">
        <v>0</v>
      </c>
      <c r="U233" s="1704">
        <v>0</v>
      </c>
      <c r="V233" s="1711">
        <v>0</v>
      </c>
      <c r="W233" s="1839">
        <v>0</v>
      </c>
      <c r="X233" s="1704">
        <v>0</v>
      </c>
      <c r="Y233" s="1711">
        <v>0</v>
      </c>
      <c r="Z233" s="1839">
        <v>0</v>
      </c>
      <c r="AA233" s="1704">
        <v>0</v>
      </c>
      <c r="AB233" s="1711">
        <v>0</v>
      </c>
      <c r="AC233" s="1839">
        <v>0</v>
      </c>
      <c r="AD233" s="1704">
        <v>0</v>
      </c>
      <c r="AE233" s="1711">
        <v>0</v>
      </c>
      <c r="AF233" s="1839">
        <v>0</v>
      </c>
      <c r="AG233" s="1704">
        <v>0</v>
      </c>
      <c r="AH233" s="1711">
        <v>0</v>
      </c>
      <c r="AI233" s="1839">
        <v>0</v>
      </c>
      <c r="AJ233" s="1704">
        <v>0</v>
      </c>
      <c r="AK233" s="1711">
        <v>0</v>
      </c>
      <c r="AL233" s="1839">
        <v>0</v>
      </c>
      <c r="AM233" s="1704">
        <v>0</v>
      </c>
      <c r="AN233" s="1711">
        <v>0</v>
      </c>
      <c r="AO233" s="1839">
        <v>0</v>
      </c>
      <c r="AP233" s="1704">
        <v>0</v>
      </c>
      <c r="AQ233" s="1711">
        <v>0</v>
      </c>
      <c r="AR233" s="1839">
        <v>0</v>
      </c>
      <c r="AS233" s="1704">
        <v>0</v>
      </c>
      <c r="AT233" s="1711">
        <v>0</v>
      </c>
      <c r="AU233" s="1839">
        <v>0</v>
      </c>
      <c r="AV233" s="1704">
        <v>0</v>
      </c>
      <c r="AW233" s="1711">
        <v>0</v>
      </c>
      <c r="AX233" s="1839">
        <v>0</v>
      </c>
      <c r="AY233" s="1704">
        <v>0</v>
      </c>
      <c r="AZ233" s="1711">
        <v>0</v>
      </c>
      <c r="BA233" s="1839">
        <v>0</v>
      </c>
      <c r="BB233" s="1704">
        <v>0</v>
      </c>
      <c r="BC233" s="1711">
        <v>0</v>
      </c>
      <c r="BD233" s="1839">
        <v>0</v>
      </c>
      <c r="BE233" s="1704">
        <v>0</v>
      </c>
      <c r="BF233" s="1711">
        <v>0</v>
      </c>
      <c r="BG233" s="1839">
        <v>0</v>
      </c>
      <c r="BH233" s="1704">
        <v>0</v>
      </c>
      <c r="BI233" s="1711">
        <v>0</v>
      </c>
      <c r="BJ233" s="1839">
        <v>0</v>
      </c>
      <c r="BK233" s="1704">
        <v>0</v>
      </c>
      <c r="BL233" s="1711">
        <v>0</v>
      </c>
      <c r="BM233" s="1839">
        <v>0</v>
      </c>
      <c r="BN233" s="1704">
        <v>0</v>
      </c>
      <c r="BO233" s="1711">
        <v>0</v>
      </c>
      <c r="BP233" s="1839">
        <v>0</v>
      </c>
      <c r="BQ233" s="1704">
        <v>0</v>
      </c>
      <c r="BR233" s="1711">
        <v>0</v>
      </c>
      <c r="BS233" s="1839">
        <v>0</v>
      </c>
      <c r="BT233" s="1704">
        <v>0</v>
      </c>
      <c r="BU233" s="1711">
        <v>0</v>
      </c>
      <c r="BV233" s="1839">
        <v>0</v>
      </c>
      <c r="BW233" s="1704">
        <v>0</v>
      </c>
      <c r="BX233" s="1711">
        <v>0</v>
      </c>
      <c r="BY233" s="1839">
        <v>0</v>
      </c>
      <c r="BZ233" s="1704">
        <v>0</v>
      </c>
      <c r="CA233" s="1711">
        <v>0</v>
      </c>
    </row>
    <row r="234" s="1620" customFormat="1" ht="21.75" customHeight="1">
      <c r="A234" s="1687"/>
      <c r="B234" s="1622"/>
      <c r="C234" s="1688"/>
      <c r="D234" s="1700"/>
      <c r="E234" s="1701"/>
      <c r="F234" s="1701" t="s">
        <v>493</v>
      </c>
      <c r="G234" s="1701">
        <v>10</v>
      </c>
      <c r="H234" s="1841">
        <v>0.59999999999999998</v>
      </c>
      <c r="I234" s="1713">
        <v>0.45000000000000001</v>
      </c>
      <c r="J234" s="1739">
        <v>43</v>
      </c>
      <c r="K234" s="1841">
        <v>0.59999999999999998</v>
      </c>
      <c r="L234" s="1713">
        <v>0.45000000000000001</v>
      </c>
      <c r="M234" s="1711">
        <v>42</v>
      </c>
      <c r="N234" s="1841">
        <v>0.59999999999999998</v>
      </c>
      <c r="O234" s="1713">
        <v>0.45000000000000001</v>
      </c>
      <c r="P234" s="1711">
        <v>43</v>
      </c>
      <c r="Q234" s="1841">
        <v>0.59999999999999998</v>
      </c>
      <c r="R234" s="1713">
        <v>0.45000000000000001</v>
      </c>
      <c r="S234" s="1711">
        <v>42</v>
      </c>
      <c r="T234" s="1841">
        <v>0.59999999999999998</v>
      </c>
      <c r="U234" s="1638">
        <v>0.45000000000000001</v>
      </c>
      <c r="V234" s="1711">
        <v>43</v>
      </c>
      <c r="W234" s="1841">
        <v>0.59999999999999998</v>
      </c>
      <c r="X234" s="1713">
        <v>0.45000000000000001</v>
      </c>
      <c r="Y234" s="1711">
        <v>43</v>
      </c>
      <c r="Z234" s="1841">
        <v>0.59999999999999998</v>
      </c>
      <c r="AA234" s="1713">
        <v>0.45000000000000001</v>
      </c>
      <c r="AB234" s="1711">
        <v>43</v>
      </c>
      <c r="AC234" s="1841">
        <v>0.59999999999999998</v>
      </c>
      <c r="AD234" s="1713">
        <v>0.45000000000000001</v>
      </c>
      <c r="AE234" s="1711">
        <v>43</v>
      </c>
      <c r="AF234" s="1841">
        <v>0.59999999999999998</v>
      </c>
      <c r="AG234" s="1713">
        <v>0.45000000000000001</v>
      </c>
      <c r="AH234" s="1711">
        <v>43</v>
      </c>
      <c r="AI234" s="1841">
        <v>0.59999999999999998</v>
      </c>
      <c r="AJ234" s="1713">
        <v>0.45000000000000001</v>
      </c>
      <c r="AK234" s="1711">
        <v>43</v>
      </c>
      <c r="AL234" s="1841">
        <v>0.93000000000000005</v>
      </c>
      <c r="AM234" s="1638">
        <v>0.51000000000000001</v>
      </c>
      <c r="AN234" s="1711">
        <v>60</v>
      </c>
      <c r="AO234" s="1841">
        <v>0.93000000000000005</v>
      </c>
      <c r="AP234" s="1713">
        <v>0.51000000000000001</v>
      </c>
      <c r="AQ234" s="1711">
        <v>60</v>
      </c>
      <c r="AR234" s="1841">
        <v>0.93000000000000005</v>
      </c>
      <c r="AS234" s="1713">
        <v>0.51000000000000001</v>
      </c>
      <c r="AT234" s="1711">
        <v>60</v>
      </c>
      <c r="AU234" s="1841">
        <v>0.93000000000000005</v>
      </c>
      <c r="AV234" s="1713">
        <v>0.51000000000000001</v>
      </c>
      <c r="AW234" s="1711">
        <v>60</v>
      </c>
      <c r="AX234" s="1841">
        <v>0.93000000000000005</v>
      </c>
      <c r="AY234" s="1713">
        <v>0.51000000000000001</v>
      </c>
      <c r="AZ234" s="1711">
        <v>60</v>
      </c>
      <c r="BA234" s="1841">
        <v>0.93000000000000005</v>
      </c>
      <c r="BB234" s="1713">
        <v>0.51000000000000001</v>
      </c>
      <c r="BC234" s="1711">
        <v>60</v>
      </c>
      <c r="BD234" s="1841">
        <v>0.93000000000000005</v>
      </c>
      <c r="BE234" s="1713">
        <v>0.51000000000000001</v>
      </c>
      <c r="BF234" s="1711">
        <v>60</v>
      </c>
      <c r="BG234" s="1841">
        <v>0.93000000000000005</v>
      </c>
      <c r="BH234" s="1713">
        <v>0.51000000000000001</v>
      </c>
      <c r="BI234" s="1711">
        <v>60</v>
      </c>
      <c r="BJ234" s="1841">
        <v>0.93000000000000005</v>
      </c>
      <c r="BK234" s="1713">
        <v>0.51000000000000001</v>
      </c>
      <c r="BL234" s="1711">
        <v>60</v>
      </c>
      <c r="BM234" s="1841">
        <v>0.93000000000000005</v>
      </c>
      <c r="BN234" s="1713">
        <v>0.51000000000000001</v>
      </c>
      <c r="BO234" s="1711">
        <v>60</v>
      </c>
      <c r="BP234" s="1841">
        <v>0.93000000000000005</v>
      </c>
      <c r="BQ234" s="1713">
        <v>0.51000000000000001</v>
      </c>
      <c r="BR234" s="1711">
        <v>60</v>
      </c>
      <c r="BS234" s="1841">
        <v>1</v>
      </c>
      <c r="BT234" s="1638">
        <v>0.5</v>
      </c>
      <c r="BU234" s="1711">
        <v>63</v>
      </c>
      <c r="BV234" s="1841">
        <v>1</v>
      </c>
      <c r="BW234" s="1713">
        <v>0.5</v>
      </c>
      <c r="BX234" s="1711">
        <v>63</v>
      </c>
      <c r="BY234" s="1841">
        <v>1</v>
      </c>
      <c r="BZ234" s="1713">
        <v>0.5</v>
      </c>
      <c r="CA234" s="1711">
        <v>63</v>
      </c>
    </row>
    <row r="235" s="1620" customFormat="1" ht="21.75" customHeight="1">
      <c r="A235" s="1687"/>
      <c r="B235" s="1620"/>
      <c r="C235" s="1688"/>
      <c r="D235" s="1640"/>
      <c r="E235" s="1701"/>
      <c r="F235" s="1628" t="s">
        <v>494</v>
      </c>
      <c r="G235" s="1701" t="s">
        <v>495</v>
      </c>
      <c r="H235" s="1718">
        <v>7</v>
      </c>
      <c r="I235" s="1715"/>
      <c r="J235" s="1717"/>
      <c r="K235" s="1718">
        <v>7</v>
      </c>
      <c r="L235" s="1715"/>
      <c r="M235" s="1717"/>
      <c r="N235" s="1718">
        <v>7</v>
      </c>
      <c r="O235" s="1715"/>
      <c r="P235" s="1717"/>
      <c r="Q235" s="1718">
        <v>7</v>
      </c>
      <c r="R235" s="1715"/>
      <c r="S235" s="1717"/>
      <c r="T235" s="1718">
        <v>7</v>
      </c>
      <c r="U235" s="1715"/>
      <c r="V235" s="1717"/>
      <c r="W235" s="1718">
        <v>7</v>
      </c>
      <c r="X235" s="1715"/>
      <c r="Y235" s="1717"/>
      <c r="Z235" s="1718">
        <v>7</v>
      </c>
      <c r="AA235" s="1715"/>
      <c r="AB235" s="1717"/>
      <c r="AC235" s="1718">
        <v>7</v>
      </c>
      <c r="AD235" s="1715"/>
      <c r="AE235" s="1717"/>
      <c r="AF235" s="1718">
        <v>7</v>
      </c>
      <c r="AG235" s="1715"/>
      <c r="AH235" s="1717"/>
      <c r="AI235" s="1718">
        <v>7</v>
      </c>
      <c r="AJ235" s="1715"/>
      <c r="AK235" s="1717"/>
      <c r="AL235" s="1718">
        <v>7</v>
      </c>
      <c r="AM235" s="1715"/>
      <c r="AN235" s="1717"/>
      <c r="AO235" s="1718">
        <v>7</v>
      </c>
      <c r="AP235" s="1715"/>
      <c r="AQ235" s="1717"/>
      <c r="AR235" s="1718">
        <v>7</v>
      </c>
      <c r="AS235" s="1715"/>
      <c r="AT235" s="1717"/>
      <c r="AU235" s="1718">
        <v>7</v>
      </c>
      <c r="AV235" s="1715"/>
      <c r="AW235" s="1717"/>
      <c r="AX235" s="1718">
        <v>7</v>
      </c>
      <c r="AY235" s="1715"/>
      <c r="AZ235" s="1717"/>
      <c r="BA235" s="1718">
        <v>7</v>
      </c>
      <c r="BB235" s="1715"/>
      <c r="BC235" s="1717"/>
      <c r="BD235" s="1718">
        <v>7</v>
      </c>
      <c r="BE235" s="1715"/>
      <c r="BF235" s="1717"/>
      <c r="BG235" s="1718">
        <v>7</v>
      </c>
      <c r="BH235" s="1715"/>
      <c r="BI235" s="1717"/>
      <c r="BJ235" s="1718">
        <v>7</v>
      </c>
      <c r="BK235" s="1715"/>
      <c r="BL235" s="1717"/>
      <c r="BM235" s="1718">
        <v>7</v>
      </c>
      <c r="BN235" s="1715"/>
      <c r="BO235" s="1717"/>
      <c r="BP235" s="1718">
        <v>7</v>
      </c>
      <c r="BQ235" s="1715"/>
      <c r="BR235" s="1717"/>
      <c r="BS235" s="1718">
        <v>7</v>
      </c>
      <c r="BT235" s="1715"/>
      <c r="BU235" s="1717"/>
      <c r="BV235" s="1718">
        <v>7</v>
      </c>
      <c r="BW235" s="1715"/>
      <c r="BX235" s="1717"/>
      <c r="BY235" s="1718">
        <v>7</v>
      </c>
      <c r="BZ235" s="1715"/>
      <c r="CA235" s="1717"/>
    </row>
    <row r="236" s="1620" customFormat="1" ht="21.75" customHeight="1">
      <c r="A236" s="1687"/>
      <c r="B236" s="1622"/>
      <c r="C236" s="1688"/>
      <c r="D236" s="1700"/>
      <c r="E236" s="1701"/>
      <c r="F236" s="1701" t="s">
        <v>496</v>
      </c>
      <c r="G236" s="1701" t="s">
        <v>495</v>
      </c>
      <c r="H236" s="1718"/>
      <c r="I236" s="1715"/>
      <c r="J236" s="1717"/>
      <c r="K236" s="1718"/>
      <c r="L236" s="1715"/>
      <c r="M236" s="1717"/>
      <c r="N236" s="1718"/>
      <c r="O236" s="1715"/>
      <c r="P236" s="1717"/>
      <c r="Q236" s="1718"/>
      <c r="R236" s="1715"/>
      <c r="S236" s="1717"/>
      <c r="T236" s="1718"/>
      <c r="U236" s="1715"/>
      <c r="V236" s="1717"/>
      <c r="W236" s="1718"/>
      <c r="X236" s="1715"/>
      <c r="Y236" s="1717"/>
      <c r="Z236" s="1718"/>
      <c r="AA236" s="1715"/>
      <c r="AB236" s="1717"/>
      <c r="AC236" s="1718"/>
      <c r="AD236" s="1715"/>
      <c r="AE236" s="1717"/>
      <c r="AF236" s="1718"/>
      <c r="AG236" s="1715"/>
      <c r="AH236" s="1717"/>
      <c r="AI236" s="1718"/>
      <c r="AJ236" s="1715"/>
      <c r="AK236" s="1717"/>
      <c r="AL236" s="1718"/>
      <c r="AM236" s="1715"/>
      <c r="AN236" s="1717"/>
      <c r="AO236" s="1718"/>
      <c r="AP236" s="1715"/>
      <c r="AQ236" s="1717"/>
      <c r="AR236" s="1718"/>
      <c r="AS236" s="1715"/>
      <c r="AT236" s="1717"/>
      <c r="AU236" s="1718"/>
      <c r="AV236" s="1715"/>
      <c r="AW236" s="1717"/>
      <c r="AX236" s="1718"/>
      <c r="AY236" s="1715"/>
      <c r="AZ236" s="1717"/>
      <c r="BA236" s="1718"/>
      <c r="BB236" s="1715"/>
      <c r="BC236" s="1717"/>
      <c r="BD236" s="1718"/>
      <c r="BE236" s="1715"/>
      <c r="BF236" s="1717"/>
      <c r="BG236" s="1718"/>
      <c r="BH236" s="1715"/>
      <c r="BI236" s="1717"/>
      <c r="BJ236" s="1718"/>
      <c r="BK236" s="1715"/>
      <c r="BL236" s="1717"/>
      <c r="BM236" s="1718"/>
      <c r="BN236" s="1715"/>
      <c r="BO236" s="1717"/>
      <c r="BP236" s="1718"/>
      <c r="BQ236" s="1715"/>
      <c r="BR236" s="1717"/>
      <c r="BS236" s="1718"/>
      <c r="BT236" s="1715"/>
      <c r="BU236" s="1717"/>
      <c r="BV236" s="1718"/>
      <c r="BW236" s="1715"/>
      <c r="BX236" s="1717"/>
      <c r="BY236" s="1718"/>
      <c r="BZ236" s="1715"/>
      <c r="CA236" s="1717"/>
    </row>
    <row r="237" s="1620" customFormat="1" ht="21.75" customHeight="1">
      <c r="A237" s="1687"/>
      <c r="B237" s="1622" t="s">
        <v>501</v>
      </c>
      <c r="C237" s="1688"/>
      <c r="D237" s="1640" t="s">
        <v>508</v>
      </c>
      <c r="E237" s="1701" t="s">
        <v>495</v>
      </c>
      <c r="F237" s="1628"/>
      <c r="G237" s="1701">
        <v>110</v>
      </c>
      <c r="H237" s="1738">
        <v>0.040000000000000001</v>
      </c>
      <c r="I237" s="1743">
        <v>0.024</v>
      </c>
      <c r="J237" s="1711">
        <v>4</v>
      </c>
      <c r="K237" s="1738">
        <v>0.066000000000000003</v>
      </c>
      <c r="L237" s="1743">
        <v>0.027</v>
      </c>
      <c r="M237" s="1711">
        <v>4</v>
      </c>
      <c r="N237" s="1738">
        <v>0.040000000000000001</v>
      </c>
      <c r="O237" s="1743">
        <v>0.024</v>
      </c>
      <c r="P237" s="1711">
        <v>4</v>
      </c>
      <c r="Q237" s="1738">
        <v>0.066000000000000003</v>
      </c>
      <c r="R237" s="1743">
        <v>0.027</v>
      </c>
      <c r="S237" s="1739">
        <v>4</v>
      </c>
      <c r="T237" s="1744">
        <v>0.040000000000000001</v>
      </c>
      <c r="U237" s="1743">
        <v>0.024</v>
      </c>
      <c r="V237" s="1739">
        <v>4</v>
      </c>
      <c r="W237" s="1738">
        <v>0.040000000000000001</v>
      </c>
      <c r="X237" s="1743">
        <v>0.024</v>
      </c>
      <c r="Y237" s="1711">
        <v>4</v>
      </c>
      <c r="Z237" s="1738">
        <v>0.040000000000000001</v>
      </c>
      <c r="AA237" s="1743">
        <v>0.024</v>
      </c>
      <c r="AB237" s="1711">
        <v>4</v>
      </c>
      <c r="AC237" s="1744">
        <v>0.040000000000000001</v>
      </c>
      <c r="AD237" s="1743">
        <v>0.024</v>
      </c>
      <c r="AE237" s="1739">
        <v>4</v>
      </c>
      <c r="AF237" s="1738">
        <v>0.070999999999999994</v>
      </c>
      <c r="AG237" s="1743">
        <v>0.021999999999999999</v>
      </c>
      <c r="AH237" s="1711">
        <v>4</v>
      </c>
      <c r="AI237" s="1738">
        <v>0.070999999999999994</v>
      </c>
      <c r="AJ237" s="1743">
        <v>0.021999999999999999</v>
      </c>
      <c r="AK237" s="1711">
        <v>4</v>
      </c>
      <c r="AL237" s="1744">
        <v>0.070999999999999994</v>
      </c>
      <c r="AM237" s="1743">
        <v>0.021999999999999999</v>
      </c>
      <c r="AN237" s="1739">
        <v>4</v>
      </c>
      <c r="AO237" s="1738">
        <v>0.070999999999999994</v>
      </c>
      <c r="AP237" s="1743">
        <v>0.021999999999999999</v>
      </c>
      <c r="AQ237" s="1711">
        <v>4</v>
      </c>
      <c r="AR237" s="1738">
        <v>0.070999999999999994</v>
      </c>
      <c r="AS237" s="1743">
        <v>0.021999999999999999</v>
      </c>
      <c r="AT237" s="1711">
        <v>4</v>
      </c>
      <c r="AU237" s="1738">
        <v>0.066000000000000003</v>
      </c>
      <c r="AV237" s="1743">
        <v>0.027</v>
      </c>
      <c r="AW237" s="1711">
        <v>4</v>
      </c>
      <c r="AX237" s="1738">
        <v>0.070999999999999994</v>
      </c>
      <c r="AY237" s="1743">
        <v>0.021999999999999999</v>
      </c>
      <c r="AZ237" s="1711">
        <v>4</v>
      </c>
      <c r="BA237" s="1738">
        <v>0.070999999999999994</v>
      </c>
      <c r="BB237" s="1743">
        <v>0.021999999999999999</v>
      </c>
      <c r="BC237" s="1711">
        <v>4</v>
      </c>
      <c r="BD237" s="1738">
        <v>0.066000000000000003</v>
      </c>
      <c r="BE237" s="1743">
        <v>0.027</v>
      </c>
      <c r="BF237" s="1711">
        <v>4</v>
      </c>
      <c r="BG237" s="1738">
        <v>0.070999999999999994</v>
      </c>
      <c r="BH237" s="1743">
        <v>0.021999999999999999</v>
      </c>
      <c r="BI237" s="1711">
        <v>4</v>
      </c>
      <c r="BJ237" s="1738">
        <v>0.070999999999999994</v>
      </c>
      <c r="BK237" s="1743">
        <v>0.021999999999999999</v>
      </c>
      <c r="BL237" s="1711">
        <v>4</v>
      </c>
      <c r="BM237" s="1738">
        <v>0.070999999999999994</v>
      </c>
      <c r="BN237" s="1743">
        <v>0.021999999999999999</v>
      </c>
      <c r="BO237" s="1711">
        <v>4</v>
      </c>
      <c r="BP237" s="1738">
        <v>0.070999999999999994</v>
      </c>
      <c r="BQ237" s="1743">
        <v>0.021999999999999999</v>
      </c>
      <c r="BR237" s="1711">
        <v>4</v>
      </c>
      <c r="BS237" s="1744">
        <v>0.066000000000000003</v>
      </c>
      <c r="BT237" s="1743">
        <v>0.027</v>
      </c>
      <c r="BU237" s="1739">
        <v>4</v>
      </c>
      <c r="BV237" s="1738">
        <v>0.066000000000000003</v>
      </c>
      <c r="BW237" s="1743">
        <v>0.027</v>
      </c>
      <c r="BX237" s="1711">
        <v>4</v>
      </c>
      <c r="BY237" s="1738">
        <v>0.066000000000000003</v>
      </c>
      <c r="BZ237" s="1743">
        <v>0.027</v>
      </c>
      <c r="CA237" s="1711">
        <v>4</v>
      </c>
    </row>
    <row r="238" s="1620" customFormat="1" ht="21.75" customHeight="1">
      <c r="A238" s="1687"/>
      <c r="B238" s="1622" t="s">
        <v>523</v>
      </c>
      <c r="C238" s="1688"/>
      <c r="D238" s="1700" t="s">
        <v>656</v>
      </c>
      <c r="E238" s="1628" t="s">
        <v>495</v>
      </c>
      <c r="F238" s="1701"/>
      <c r="G238" s="1701">
        <v>110</v>
      </c>
      <c r="H238" s="1796">
        <v>0.021999999999999999</v>
      </c>
      <c r="I238" s="1797">
        <v>0.029000000000000001</v>
      </c>
      <c r="J238" s="1730">
        <v>4</v>
      </c>
      <c r="K238" s="1744">
        <v>0.042000000000000003</v>
      </c>
      <c r="L238" s="1786">
        <v>0.027</v>
      </c>
      <c r="M238" s="1711">
        <v>4</v>
      </c>
      <c r="N238" s="1744">
        <v>0.021999999999999999</v>
      </c>
      <c r="O238" s="1786">
        <v>0.029000000000000001</v>
      </c>
      <c r="P238" s="1711">
        <v>4</v>
      </c>
      <c r="Q238" s="1744">
        <v>0.042000000000000003</v>
      </c>
      <c r="R238" s="1786">
        <v>0.027</v>
      </c>
      <c r="S238" s="1711">
        <v>4</v>
      </c>
      <c r="T238" s="1744">
        <v>0.021999999999999999</v>
      </c>
      <c r="U238" s="1743">
        <v>0.029000000000000001</v>
      </c>
      <c r="V238" s="1711">
        <v>4</v>
      </c>
      <c r="W238" s="1744">
        <v>0.021999999999999999</v>
      </c>
      <c r="X238" s="1786">
        <v>0.029000000000000001</v>
      </c>
      <c r="Y238" s="1711">
        <v>4</v>
      </c>
      <c r="Z238" s="1744">
        <v>0.021999999999999999</v>
      </c>
      <c r="AA238" s="1786">
        <v>0.029000000000000001</v>
      </c>
      <c r="AB238" s="1711">
        <v>4</v>
      </c>
      <c r="AC238" s="1744">
        <v>0.021999999999999999</v>
      </c>
      <c r="AD238" s="1743">
        <v>0.029000000000000001</v>
      </c>
      <c r="AE238" s="1711">
        <v>4</v>
      </c>
      <c r="AF238" s="1744">
        <v>0.042000000000000003</v>
      </c>
      <c r="AG238" s="1786">
        <v>0.028000000000000001</v>
      </c>
      <c r="AH238" s="1711">
        <v>4</v>
      </c>
      <c r="AI238" s="1744">
        <v>0.042000000000000003</v>
      </c>
      <c r="AJ238" s="1786">
        <v>0.028000000000000001</v>
      </c>
      <c r="AK238" s="1711">
        <v>4</v>
      </c>
      <c r="AL238" s="1744">
        <v>0.042000000000000003</v>
      </c>
      <c r="AM238" s="1743">
        <v>0.028000000000000001</v>
      </c>
      <c r="AN238" s="1711">
        <v>4</v>
      </c>
      <c r="AO238" s="1744">
        <v>0.042000000000000003</v>
      </c>
      <c r="AP238" s="1786">
        <v>0.028000000000000001</v>
      </c>
      <c r="AQ238" s="1711">
        <v>4</v>
      </c>
      <c r="AR238" s="1744">
        <v>0.042000000000000003</v>
      </c>
      <c r="AS238" s="1786">
        <v>0.028000000000000001</v>
      </c>
      <c r="AT238" s="1711">
        <v>4</v>
      </c>
      <c r="AU238" s="1744">
        <v>0.042000000000000003</v>
      </c>
      <c r="AV238" s="1786">
        <v>0.027</v>
      </c>
      <c r="AW238" s="1711">
        <v>4</v>
      </c>
      <c r="AX238" s="1744">
        <v>0.042000000000000003</v>
      </c>
      <c r="AY238" s="1786">
        <v>0.028000000000000001</v>
      </c>
      <c r="AZ238" s="1711">
        <v>4</v>
      </c>
      <c r="BA238" s="1744">
        <v>0.042000000000000003</v>
      </c>
      <c r="BB238" s="1786">
        <v>0.028000000000000001</v>
      </c>
      <c r="BC238" s="1711">
        <v>4</v>
      </c>
      <c r="BD238" s="1744">
        <v>0.042000000000000003</v>
      </c>
      <c r="BE238" s="1786">
        <v>0.027</v>
      </c>
      <c r="BF238" s="1711">
        <v>4</v>
      </c>
      <c r="BG238" s="1744">
        <v>0.042000000000000003</v>
      </c>
      <c r="BH238" s="1786">
        <v>0.028000000000000001</v>
      </c>
      <c r="BI238" s="1711">
        <v>4</v>
      </c>
      <c r="BJ238" s="1744">
        <v>0.042000000000000003</v>
      </c>
      <c r="BK238" s="1786">
        <v>0.028000000000000001</v>
      </c>
      <c r="BL238" s="1711">
        <v>4</v>
      </c>
      <c r="BM238" s="1744">
        <v>0.042000000000000003</v>
      </c>
      <c r="BN238" s="1786">
        <v>0.028000000000000001</v>
      </c>
      <c r="BO238" s="1711">
        <v>4</v>
      </c>
      <c r="BP238" s="1744">
        <v>0.042000000000000003</v>
      </c>
      <c r="BQ238" s="1786">
        <v>0.028000000000000001</v>
      </c>
      <c r="BR238" s="1711">
        <v>4</v>
      </c>
      <c r="BS238" s="1744">
        <v>0.042000000000000003</v>
      </c>
      <c r="BT238" s="1743">
        <v>0.027</v>
      </c>
      <c r="BU238" s="1711">
        <v>4</v>
      </c>
      <c r="BV238" s="1744">
        <v>0.042000000000000003</v>
      </c>
      <c r="BW238" s="1786">
        <v>0.027</v>
      </c>
      <c r="BX238" s="1711">
        <v>4</v>
      </c>
      <c r="BY238" s="1744">
        <v>0.042000000000000003</v>
      </c>
      <c r="BZ238" s="1786">
        <v>0.027</v>
      </c>
      <c r="CA238" s="1711">
        <v>4</v>
      </c>
    </row>
    <row r="239" s="1620" customFormat="1" ht="21.75" customHeight="1">
      <c r="A239" s="1820"/>
      <c r="B239" s="1821" t="s">
        <v>501</v>
      </c>
      <c r="C239" s="1688"/>
      <c r="D239" s="1700" t="s">
        <v>657</v>
      </c>
      <c r="E239" s="1701" t="s">
        <v>658</v>
      </c>
      <c r="F239" s="1701"/>
      <c r="G239" s="1701">
        <v>35</v>
      </c>
      <c r="H239" s="1710">
        <v>0</v>
      </c>
      <c r="I239" s="1713">
        <v>0</v>
      </c>
      <c r="J239" s="1739">
        <v>0</v>
      </c>
      <c r="K239" s="1710">
        <v>0</v>
      </c>
      <c r="L239" s="1847">
        <v>0</v>
      </c>
      <c r="M239" s="1758">
        <v>0</v>
      </c>
      <c r="N239" s="1710">
        <v>0</v>
      </c>
      <c r="O239" s="1847">
        <v>0</v>
      </c>
      <c r="P239" s="1758">
        <v>0</v>
      </c>
      <c r="Q239" s="1710">
        <v>0</v>
      </c>
      <c r="R239" s="1847">
        <v>0</v>
      </c>
      <c r="S239" s="1758">
        <v>0</v>
      </c>
      <c r="T239" s="1710">
        <v>0</v>
      </c>
      <c r="U239" s="1746">
        <v>0</v>
      </c>
      <c r="V239" s="1758">
        <v>0</v>
      </c>
      <c r="W239" s="1710">
        <v>0</v>
      </c>
      <c r="X239" s="1847">
        <v>0</v>
      </c>
      <c r="Y239" s="1758">
        <v>0</v>
      </c>
      <c r="Z239" s="1710">
        <v>0</v>
      </c>
      <c r="AA239" s="1847">
        <v>0</v>
      </c>
      <c r="AB239" s="1758">
        <v>0</v>
      </c>
      <c r="AC239" s="1710">
        <v>0</v>
      </c>
      <c r="AD239" s="1746">
        <v>0</v>
      </c>
      <c r="AE239" s="1758">
        <v>0</v>
      </c>
      <c r="AF239" s="1710">
        <v>0</v>
      </c>
      <c r="AG239" s="1847">
        <v>0</v>
      </c>
      <c r="AH239" s="1758">
        <v>0</v>
      </c>
      <c r="AI239" s="1710">
        <v>0</v>
      </c>
      <c r="AJ239" s="1847">
        <v>0</v>
      </c>
      <c r="AK239" s="1758">
        <v>0</v>
      </c>
      <c r="AL239" s="1710">
        <v>0</v>
      </c>
      <c r="AM239" s="1746">
        <v>0</v>
      </c>
      <c r="AN239" s="1758">
        <v>0</v>
      </c>
      <c r="AO239" s="1710">
        <v>0</v>
      </c>
      <c r="AP239" s="1847">
        <v>0</v>
      </c>
      <c r="AQ239" s="1758">
        <v>0</v>
      </c>
      <c r="AR239" s="1710">
        <v>0</v>
      </c>
      <c r="AS239" s="1847">
        <v>0</v>
      </c>
      <c r="AT239" s="1758">
        <v>0</v>
      </c>
      <c r="AU239" s="1710">
        <v>0</v>
      </c>
      <c r="AV239" s="1847">
        <v>0</v>
      </c>
      <c r="AW239" s="1758">
        <v>0</v>
      </c>
      <c r="AX239" s="1710">
        <v>0</v>
      </c>
      <c r="AY239" s="1847">
        <v>0</v>
      </c>
      <c r="AZ239" s="1758">
        <v>0</v>
      </c>
      <c r="BA239" s="1710">
        <v>0</v>
      </c>
      <c r="BB239" s="1847">
        <v>0</v>
      </c>
      <c r="BC239" s="1758">
        <v>0</v>
      </c>
      <c r="BD239" s="1710">
        <v>0</v>
      </c>
      <c r="BE239" s="1847">
        <v>0</v>
      </c>
      <c r="BF239" s="1758">
        <v>0</v>
      </c>
      <c r="BG239" s="1710">
        <v>0</v>
      </c>
      <c r="BH239" s="1847">
        <v>0</v>
      </c>
      <c r="BI239" s="1758">
        <v>0</v>
      </c>
      <c r="BJ239" s="1710">
        <v>0</v>
      </c>
      <c r="BK239" s="1847">
        <v>0</v>
      </c>
      <c r="BL239" s="1758">
        <v>0</v>
      </c>
      <c r="BM239" s="1710">
        <v>0</v>
      </c>
      <c r="BN239" s="1847">
        <v>0</v>
      </c>
      <c r="BO239" s="1758">
        <v>0</v>
      </c>
      <c r="BP239" s="1710">
        <v>0</v>
      </c>
      <c r="BQ239" s="1847">
        <v>0</v>
      </c>
      <c r="BR239" s="1758">
        <v>0</v>
      </c>
      <c r="BS239" s="1710">
        <v>0</v>
      </c>
      <c r="BT239" s="1746">
        <v>0</v>
      </c>
      <c r="BU239" s="1758">
        <v>0</v>
      </c>
      <c r="BV239" s="1710">
        <v>0</v>
      </c>
      <c r="BW239" s="1847">
        <v>0</v>
      </c>
      <c r="BX239" s="1758">
        <v>0</v>
      </c>
      <c r="BY239" s="1710">
        <v>0</v>
      </c>
      <c r="BZ239" s="1847">
        <v>0</v>
      </c>
      <c r="CA239" s="1758">
        <v>0</v>
      </c>
    </row>
    <row r="240" s="1620" customFormat="1" ht="21.75" customHeight="1">
      <c r="A240" s="1687"/>
      <c r="B240" s="1620"/>
      <c r="C240" s="1688"/>
      <c r="D240" s="1640" t="s">
        <v>527</v>
      </c>
      <c r="E240" s="1701"/>
      <c r="F240" s="1628" t="s">
        <v>528</v>
      </c>
      <c r="G240" s="1701">
        <v>110</v>
      </c>
      <c r="H240" s="1718">
        <v>117</v>
      </c>
      <c r="I240" s="1715"/>
      <c r="J240" s="1717"/>
      <c r="K240" s="1718">
        <v>117</v>
      </c>
      <c r="L240" s="1715"/>
      <c r="M240" s="1717"/>
      <c r="N240" s="1718">
        <v>117</v>
      </c>
      <c r="O240" s="1715"/>
      <c r="P240" s="1717"/>
      <c r="Q240" s="1718">
        <v>117</v>
      </c>
      <c r="R240" s="1715"/>
      <c r="S240" s="1717"/>
      <c r="T240" s="1718">
        <v>117</v>
      </c>
      <c r="U240" s="1715"/>
      <c r="V240" s="1717"/>
      <c r="W240" s="1718">
        <v>117</v>
      </c>
      <c r="X240" s="1715"/>
      <c r="Y240" s="1717"/>
      <c r="Z240" s="1718">
        <v>117</v>
      </c>
      <c r="AA240" s="1715"/>
      <c r="AB240" s="1717"/>
      <c r="AC240" s="1718">
        <v>117</v>
      </c>
      <c r="AD240" s="1715"/>
      <c r="AE240" s="1717"/>
      <c r="AF240" s="1718">
        <v>116</v>
      </c>
      <c r="AG240" s="1715"/>
      <c r="AH240" s="1717"/>
      <c r="AI240" s="1718">
        <v>116</v>
      </c>
      <c r="AJ240" s="1715"/>
      <c r="AK240" s="1717"/>
      <c r="AL240" s="1718">
        <v>116</v>
      </c>
      <c r="AM240" s="1715"/>
      <c r="AN240" s="1717"/>
      <c r="AO240" s="1718">
        <v>116</v>
      </c>
      <c r="AP240" s="1715"/>
      <c r="AQ240" s="1717"/>
      <c r="AR240" s="1718">
        <v>116</v>
      </c>
      <c r="AS240" s="1715"/>
      <c r="AT240" s="1717"/>
      <c r="AU240" s="1718">
        <v>117</v>
      </c>
      <c r="AV240" s="1715"/>
      <c r="AW240" s="1717"/>
      <c r="AX240" s="1718">
        <v>116</v>
      </c>
      <c r="AY240" s="1715"/>
      <c r="AZ240" s="1717"/>
      <c r="BA240" s="1718">
        <v>116</v>
      </c>
      <c r="BB240" s="1715"/>
      <c r="BC240" s="1717"/>
      <c r="BD240" s="1718">
        <v>117</v>
      </c>
      <c r="BE240" s="1715"/>
      <c r="BF240" s="1717"/>
      <c r="BG240" s="1718">
        <v>116</v>
      </c>
      <c r="BH240" s="1715"/>
      <c r="BI240" s="1717"/>
      <c r="BJ240" s="1718">
        <v>116</v>
      </c>
      <c r="BK240" s="1715"/>
      <c r="BL240" s="1717"/>
      <c r="BM240" s="1718">
        <v>116</v>
      </c>
      <c r="BN240" s="1715"/>
      <c r="BO240" s="1717"/>
      <c r="BP240" s="1718">
        <v>116</v>
      </c>
      <c r="BQ240" s="1715"/>
      <c r="BR240" s="1717"/>
      <c r="BS240" s="1718">
        <v>117</v>
      </c>
      <c r="BT240" s="1715"/>
      <c r="BU240" s="1717"/>
      <c r="BV240" s="1718">
        <v>117</v>
      </c>
      <c r="BW240" s="1715"/>
      <c r="BX240" s="1717"/>
      <c r="BY240" s="1718">
        <v>117</v>
      </c>
      <c r="BZ240" s="1715"/>
      <c r="CA240" s="1717"/>
    </row>
    <row r="241" s="1620" customFormat="1" ht="21.75" customHeight="1">
      <c r="A241" s="1687"/>
      <c r="B241" s="1620"/>
      <c r="C241" s="1688"/>
      <c r="D241" s="1700" t="s">
        <v>529</v>
      </c>
      <c r="E241" s="1628"/>
      <c r="F241" s="1701" t="s">
        <v>528</v>
      </c>
      <c r="G241" s="1628">
        <v>110</v>
      </c>
      <c r="H241" s="1718">
        <v>117</v>
      </c>
      <c r="I241" s="1715"/>
      <c r="J241" s="1717"/>
      <c r="K241" s="1718">
        <v>117</v>
      </c>
      <c r="L241" s="1715"/>
      <c r="M241" s="1717"/>
      <c r="N241" s="1718">
        <v>117</v>
      </c>
      <c r="O241" s="1715"/>
      <c r="P241" s="1717"/>
      <c r="Q241" s="1718">
        <v>117</v>
      </c>
      <c r="R241" s="1715"/>
      <c r="S241" s="1717"/>
      <c r="T241" s="1718">
        <v>117</v>
      </c>
      <c r="U241" s="1715"/>
      <c r="V241" s="1717"/>
      <c r="W241" s="1718">
        <v>117</v>
      </c>
      <c r="X241" s="1715"/>
      <c r="Y241" s="1717"/>
      <c r="Z241" s="1718">
        <v>117</v>
      </c>
      <c r="AA241" s="1715"/>
      <c r="AB241" s="1717"/>
      <c r="AC241" s="1718">
        <v>117</v>
      </c>
      <c r="AD241" s="1715"/>
      <c r="AE241" s="1717"/>
      <c r="AF241" s="1718">
        <v>116</v>
      </c>
      <c r="AG241" s="1715"/>
      <c r="AH241" s="1717"/>
      <c r="AI241" s="1718">
        <v>116</v>
      </c>
      <c r="AJ241" s="1715"/>
      <c r="AK241" s="1717"/>
      <c r="AL241" s="1718">
        <v>116</v>
      </c>
      <c r="AM241" s="1715"/>
      <c r="AN241" s="1717"/>
      <c r="AO241" s="1718">
        <v>116</v>
      </c>
      <c r="AP241" s="1715"/>
      <c r="AQ241" s="1717"/>
      <c r="AR241" s="1718">
        <v>116</v>
      </c>
      <c r="AS241" s="1715"/>
      <c r="AT241" s="1717"/>
      <c r="AU241" s="1718">
        <v>117</v>
      </c>
      <c r="AV241" s="1715"/>
      <c r="AW241" s="1717"/>
      <c r="AX241" s="1718">
        <v>116</v>
      </c>
      <c r="AY241" s="1715"/>
      <c r="AZ241" s="1717"/>
      <c r="BA241" s="1718">
        <v>116</v>
      </c>
      <c r="BB241" s="1715"/>
      <c r="BC241" s="1717"/>
      <c r="BD241" s="1718">
        <v>117</v>
      </c>
      <c r="BE241" s="1715"/>
      <c r="BF241" s="1717"/>
      <c r="BG241" s="1718">
        <v>116</v>
      </c>
      <c r="BH241" s="1715"/>
      <c r="BI241" s="1717"/>
      <c r="BJ241" s="1718">
        <v>116</v>
      </c>
      <c r="BK241" s="1715"/>
      <c r="BL241" s="1717"/>
      <c r="BM241" s="1718">
        <v>116</v>
      </c>
      <c r="BN241" s="1715"/>
      <c r="BO241" s="1717"/>
      <c r="BP241" s="1718">
        <v>116</v>
      </c>
      <c r="BQ241" s="1715"/>
      <c r="BR241" s="1717"/>
      <c r="BS241" s="1718">
        <v>117</v>
      </c>
      <c r="BT241" s="1715"/>
      <c r="BU241" s="1717"/>
      <c r="BV241" s="1718">
        <v>117</v>
      </c>
      <c r="BW241" s="1715"/>
      <c r="BX241" s="1717"/>
      <c r="BY241" s="1718">
        <v>117</v>
      </c>
      <c r="BZ241" s="1715"/>
      <c r="CA241" s="1717"/>
    </row>
    <row r="242" s="1620" customFormat="1" ht="21.75" customHeight="1">
      <c r="A242" s="1687"/>
      <c r="B242" s="1620"/>
      <c r="C242" s="1688"/>
      <c r="D242" s="1640" t="s">
        <v>527</v>
      </c>
      <c r="E242" s="1701"/>
      <c r="F242" s="1628" t="s">
        <v>528</v>
      </c>
      <c r="G242" s="1701">
        <v>35</v>
      </c>
      <c r="H242" s="1718">
        <v>35.100000000000001</v>
      </c>
      <c r="I242" s="1715"/>
      <c r="J242" s="1717"/>
      <c r="K242" s="1718">
        <v>35.299999999999997</v>
      </c>
      <c r="L242" s="1715"/>
      <c r="M242" s="1717"/>
      <c r="N242" s="1718">
        <v>35.100000000000001</v>
      </c>
      <c r="O242" s="1715"/>
      <c r="P242" s="1717"/>
      <c r="Q242" s="1718">
        <v>35.299999999999997</v>
      </c>
      <c r="R242" s="1715"/>
      <c r="S242" s="1717"/>
      <c r="T242" s="1718">
        <v>35.100000000000001</v>
      </c>
      <c r="U242" s="1715"/>
      <c r="V242" s="1717"/>
      <c r="W242" s="1718">
        <v>35.100000000000001</v>
      </c>
      <c r="X242" s="1715"/>
      <c r="Y242" s="1717"/>
      <c r="Z242" s="1718">
        <v>35.100000000000001</v>
      </c>
      <c r="AA242" s="1715"/>
      <c r="AB242" s="1717"/>
      <c r="AC242" s="1718">
        <v>35.100000000000001</v>
      </c>
      <c r="AD242" s="1715"/>
      <c r="AE242" s="1717"/>
      <c r="AF242" s="1718">
        <v>35.200000000000003</v>
      </c>
      <c r="AG242" s="1715"/>
      <c r="AH242" s="1717"/>
      <c r="AI242" s="1718">
        <v>35.200000000000003</v>
      </c>
      <c r="AJ242" s="1715"/>
      <c r="AK242" s="1717"/>
      <c r="AL242" s="1718">
        <v>35.200000000000003</v>
      </c>
      <c r="AM242" s="1715"/>
      <c r="AN242" s="1717"/>
      <c r="AO242" s="1718">
        <v>35.200000000000003</v>
      </c>
      <c r="AP242" s="1715"/>
      <c r="AQ242" s="1717"/>
      <c r="AR242" s="1718">
        <v>35.200000000000003</v>
      </c>
      <c r="AS242" s="1715"/>
      <c r="AT242" s="1717"/>
      <c r="AU242" s="1718">
        <v>35.299999999999997</v>
      </c>
      <c r="AV242" s="1715"/>
      <c r="AW242" s="1717"/>
      <c r="AX242" s="1718">
        <v>35.200000000000003</v>
      </c>
      <c r="AY242" s="1715"/>
      <c r="AZ242" s="1717"/>
      <c r="BA242" s="1718">
        <v>35.200000000000003</v>
      </c>
      <c r="BB242" s="1715"/>
      <c r="BC242" s="1717"/>
      <c r="BD242" s="1718">
        <v>35.299999999999997</v>
      </c>
      <c r="BE242" s="1715"/>
      <c r="BF242" s="1717"/>
      <c r="BG242" s="1718">
        <v>35.200000000000003</v>
      </c>
      <c r="BH242" s="1715"/>
      <c r="BI242" s="1717"/>
      <c r="BJ242" s="1718">
        <v>35.200000000000003</v>
      </c>
      <c r="BK242" s="1715"/>
      <c r="BL242" s="1717"/>
      <c r="BM242" s="1718">
        <v>35.200000000000003</v>
      </c>
      <c r="BN242" s="1715"/>
      <c r="BO242" s="1717"/>
      <c r="BP242" s="1718">
        <v>35.200000000000003</v>
      </c>
      <c r="BQ242" s="1715"/>
      <c r="BR242" s="1717"/>
      <c r="BS242" s="1718">
        <v>35.299999999999997</v>
      </c>
      <c r="BT242" s="1715"/>
      <c r="BU242" s="1717"/>
      <c r="BV242" s="1718">
        <v>35.299999999999997</v>
      </c>
      <c r="BW242" s="1715"/>
      <c r="BX242" s="1717"/>
      <c r="BY242" s="1718">
        <v>35.299999999999997</v>
      </c>
      <c r="BZ242" s="1715"/>
      <c r="CA242" s="1717"/>
    </row>
    <row r="243" s="1620" customFormat="1" ht="21.75" customHeight="1">
      <c r="A243" s="1687"/>
      <c r="B243" s="1620"/>
      <c r="C243" s="1688"/>
      <c r="D243" s="1700" t="s">
        <v>529</v>
      </c>
      <c r="E243" s="1628"/>
      <c r="F243" s="1701" t="s">
        <v>528</v>
      </c>
      <c r="G243" s="1628">
        <v>35</v>
      </c>
      <c r="H243" s="1718">
        <v>35.200000000000003</v>
      </c>
      <c r="I243" s="1715"/>
      <c r="J243" s="1717"/>
      <c r="K243" s="1718">
        <v>35.200000000000003</v>
      </c>
      <c r="L243" s="1715"/>
      <c r="M243" s="1717"/>
      <c r="N243" s="1718">
        <v>35.200000000000003</v>
      </c>
      <c r="O243" s="1715"/>
      <c r="P243" s="1717"/>
      <c r="Q243" s="1718">
        <v>35.200000000000003</v>
      </c>
      <c r="R243" s="1715"/>
      <c r="S243" s="1717"/>
      <c r="T243" s="1718">
        <v>35.200000000000003</v>
      </c>
      <c r="U243" s="1715"/>
      <c r="V243" s="1717"/>
      <c r="W243" s="1718">
        <v>35.200000000000003</v>
      </c>
      <c r="X243" s="1715"/>
      <c r="Y243" s="1717"/>
      <c r="Z243" s="1718">
        <v>35.200000000000003</v>
      </c>
      <c r="AA243" s="1715"/>
      <c r="AB243" s="1717"/>
      <c r="AC243" s="1718">
        <v>35.200000000000003</v>
      </c>
      <c r="AD243" s="1715"/>
      <c r="AE243" s="1717"/>
      <c r="AF243" s="1718">
        <v>35.100000000000001</v>
      </c>
      <c r="AG243" s="1715"/>
      <c r="AH243" s="1717"/>
      <c r="AI243" s="1718">
        <v>35.100000000000001</v>
      </c>
      <c r="AJ243" s="1715"/>
      <c r="AK243" s="1717"/>
      <c r="AL243" s="1718">
        <v>35.100000000000001</v>
      </c>
      <c r="AM243" s="1715"/>
      <c r="AN243" s="1717"/>
      <c r="AO243" s="1718">
        <v>35.100000000000001</v>
      </c>
      <c r="AP243" s="1715"/>
      <c r="AQ243" s="1717"/>
      <c r="AR243" s="1718">
        <v>35.100000000000001</v>
      </c>
      <c r="AS243" s="1715"/>
      <c r="AT243" s="1717"/>
      <c r="AU243" s="1718">
        <v>35.200000000000003</v>
      </c>
      <c r="AV243" s="1715"/>
      <c r="AW243" s="1717"/>
      <c r="AX243" s="1718">
        <v>35.100000000000001</v>
      </c>
      <c r="AY243" s="1715"/>
      <c r="AZ243" s="1717"/>
      <c r="BA243" s="1718">
        <v>35.100000000000001</v>
      </c>
      <c r="BB243" s="1715"/>
      <c r="BC243" s="1717"/>
      <c r="BD243" s="1718">
        <v>35.200000000000003</v>
      </c>
      <c r="BE243" s="1715"/>
      <c r="BF243" s="1717"/>
      <c r="BG243" s="1718">
        <v>35.100000000000001</v>
      </c>
      <c r="BH243" s="1715"/>
      <c r="BI243" s="1717"/>
      <c r="BJ243" s="1718">
        <v>35.100000000000001</v>
      </c>
      <c r="BK243" s="1715"/>
      <c r="BL243" s="1717"/>
      <c r="BM243" s="1718">
        <v>35.100000000000001</v>
      </c>
      <c r="BN243" s="1715"/>
      <c r="BO243" s="1717"/>
      <c r="BP243" s="1718">
        <v>35.100000000000001</v>
      </c>
      <c r="BQ243" s="1715"/>
      <c r="BR243" s="1717"/>
      <c r="BS243" s="1718">
        <v>35.200000000000003</v>
      </c>
      <c r="BT243" s="1715"/>
      <c r="BU243" s="1717"/>
      <c r="BV243" s="1718">
        <v>35.200000000000003</v>
      </c>
      <c r="BW243" s="1715"/>
      <c r="BX243" s="1717"/>
      <c r="BY243" s="1718">
        <v>35.200000000000003</v>
      </c>
      <c r="BZ243" s="1715"/>
      <c r="CA243" s="1717"/>
    </row>
    <row r="244" s="1620" customFormat="1" ht="21.75" customHeight="1">
      <c r="A244" s="1687"/>
      <c r="B244" s="1620"/>
      <c r="C244" s="1688"/>
      <c r="D244" s="1640" t="s">
        <v>527</v>
      </c>
      <c r="E244" s="1701"/>
      <c r="F244" s="1628" t="s">
        <v>528</v>
      </c>
      <c r="G244" s="1701">
        <v>10</v>
      </c>
      <c r="H244" s="1718">
        <v>10.1</v>
      </c>
      <c r="I244" s="1715"/>
      <c r="J244" s="1717"/>
      <c r="K244" s="1718">
        <v>10.199999999999999</v>
      </c>
      <c r="L244" s="1715"/>
      <c r="M244" s="1717"/>
      <c r="N244" s="1718">
        <v>10.1</v>
      </c>
      <c r="O244" s="1715"/>
      <c r="P244" s="1717"/>
      <c r="Q244" s="1718">
        <v>10.199999999999999</v>
      </c>
      <c r="R244" s="1715"/>
      <c r="S244" s="1717"/>
      <c r="T244" s="1718">
        <v>10.1</v>
      </c>
      <c r="U244" s="1715"/>
      <c r="V244" s="1717"/>
      <c r="W244" s="1718">
        <v>10.1</v>
      </c>
      <c r="X244" s="1715"/>
      <c r="Y244" s="1717"/>
      <c r="Z244" s="1718">
        <v>10.1</v>
      </c>
      <c r="AA244" s="1715"/>
      <c r="AB244" s="1717"/>
      <c r="AC244" s="1718">
        <v>10.1</v>
      </c>
      <c r="AD244" s="1715"/>
      <c r="AE244" s="1717"/>
      <c r="AF244" s="1718">
        <v>10.199999999999999</v>
      </c>
      <c r="AG244" s="1715"/>
      <c r="AH244" s="1717"/>
      <c r="AI244" s="1718">
        <v>10.199999999999999</v>
      </c>
      <c r="AJ244" s="1715"/>
      <c r="AK244" s="1717"/>
      <c r="AL244" s="1718">
        <v>10.199999999999999</v>
      </c>
      <c r="AM244" s="1715"/>
      <c r="AN244" s="1717"/>
      <c r="AO244" s="1718">
        <v>10.199999999999999</v>
      </c>
      <c r="AP244" s="1715"/>
      <c r="AQ244" s="1717"/>
      <c r="AR244" s="1718">
        <v>10.199999999999999</v>
      </c>
      <c r="AS244" s="1715"/>
      <c r="AT244" s="1717"/>
      <c r="AU244" s="1718">
        <v>10.199999999999999</v>
      </c>
      <c r="AV244" s="1715"/>
      <c r="AW244" s="1717"/>
      <c r="AX244" s="1718">
        <v>10.199999999999999</v>
      </c>
      <c r="AY244" s="1715"/>
      <c r="AZ244" s="1717"/>
      <c r="BA244" s="1718">
        <v>10.199999999999999</v>
      </c>
      <c r="BB244" s="1715"/>
      <c r="BC244" s="1717"/>
      <c r="BD244" s="1718">
        <v>10.199999999999999</v>
      </c>
      <c r="BE244" s="1715"/>
      <c r="BF244" s="1717"/>
      <c r="BG244" s="1718">
        <v>10.199999999999999</v>
      </c>
      <c r="BH244" s="1715"/>
      <c r="BI244" s="1717"/>
      <c r="BJ244" s="1718">
        <v>10.199999999999999</v>
      </c>
      <c r="BK244" s="1715"/>
      <c r="BL244" s="1717"/>
      <c r="BM244" s="1718">
        <v>10.199999999999999</v>
      </c>
      <c r="BN244" s="1715"/>
      <c r="BO244" s="1717"/>
      <c r="BP244" s="1718">
        <v>10.199999999999999</v>
      </c>
      <c r="BQ244" s="1715"/>
      <c r="BR244" s="1717"/>
      <c r="BS244" s="1718">
        <v>10.199999999999999</v>
      </c>
      <c r="BT244" s="1715"/>
      <c r="BU244" s="1717"/>
      <c r="BV244" s="1718">
        <v>10.199999999999999</v>
      </c>
      <c r="BW244" s="1715"/>
      <c r="BX244" s="1717"/>
      <c r="BY244" s="1718">
        <v>10.199999999999999</v>
      </c>
      <c r="BZ244" s="1715"/>
      <c r="CA244" s="1717"/>
    </row>
    <row r="245" s="1620" customFormat="1" ht="21.75" customHeight="1">
      <c r="A245" s="1687"/>
      <c r="B245" s="1620"/>
      <c r="C245" s="1688"/>
      <c r="D245" s="1700" t="s">
        <v>529</v>
      </c>
      <c r="E245" s="1628"/>
      <c r="F245" s="1701" t="s">
        <v>528</v>
      </c>
      <c r="G245" s="1628">
        <v>10</v>
      </c>
      <c r="H245" s="1718">
        <v>10.199999999999999</v>
      </c>
      <c r="I245" s="1715"/>
      <c r="J245" s="1717"/>
      <c r="K245" s="1718">
        <v>10.300000000000001</v>
      </c>
      <c r="L245" s="1715"/>
      <c r="M245" s="1717"/>
      <c r="N245" s="1718">
        <v>10.199999999999999</v>
      </c>
      <c r="O245" s="1715"/>
      <c r="P245" s="1717"/>
      <c r="Q245" s="1718">
        <v>10.300000000000001</v>
      </c>
      <c r="R245" s="1715"/>
      <c r="S245" s="1717"/>
      <c r="T245" s="1718">
        <v>10.199999999999999</v>
      </c>
      <c r="U245" s="1715"/>
      <c r="V245" s="1717"/>
      <c r="W245" s="1718">
        <v>10.199999999999999</v>
      </c>
      <c r="X245" s="1715"/>
      <c r="Y245" s="1717"/>
      <c r="Z245" s="1718">
        <v>10.199999999999999</v>
      </c>
      <c r="AA245" s="1715"/>
      <c r="AB245" s="1717"/>
      <c r="AC245" s="1718">
        <v>10.199999999999999</v>
      </c>
      <c r="AD245" s="1715"/>
      <c r="AE245" s="1717"/>
      <c r="AF245" s="1718">
        <v>10.199999999999999</v>
      </c>
      <c r="AG245" s="1715"/>
      <c r="AH245" s="1717"/>
      <c r="AI245" s="1718">
        <v>10.199999999999999</v>
      </c>
      <c r="AJ245" s="1715"/>
      <c r="AK245" s="1717"/>
      <c r="AL245" s="1718">
        <v>10.199999999999999</v>
      </c>
      <c r="AM245" s="1715"/>
      <c r="AN245" s="1717"/>
      <c r="AO245" s="1718">
        <v>10.199999999999999</v>
      </c>
      <c r="AP245" s="1715"/>
      <c r="AQ245" s="1717"/>
      <c r="AR245" s="1718">
        <v>10.199999999999999</v>
      </c>
      <c r="AS245" s="1715"/>
      <c r="AT245" s="1717"/>
      <c r="AU245" s="1718">
        <v>10.300000000000001</v>
      </c>
      <c r="AV245" s="1715"/>
      <c r="AW245" s="1717"/>
      <c r="AX245" s="1718">
        <v>10.199999999999999</v>
      </c>
      <c r="AY245" s="1715"/>
      <c r="AZ245" s="1717"/>
      <c r="BA245" s="1718">
        <v>10.199999999999999</v>
      </c>
      <c r="BB245" s="1715"/>
      <c r="BC245" s="1717"/>
      <c r="BD245" s="1718">
        <v>10.300000000000001</v>
      </c>
      <c r="BE245" s="1715"/>
      <c r="BF245" s="1717"/>
      <c r="BG245" s="1718">
        <v>10.199999999999999</v>
      </c>
      <c r="BH245" s="1715"/>
      <c r="BI245" s="1717"/>
      <c r="BJ245" s="1718">
        <v>10.199999999999999</v>
      </c>
      <c r="BK245" s="1715"/>
      <c r="BL245" s="1717"/>
      <c r="BM245" s="1718">
        <v>10.199999999999999</v>
      </c>
      <c r="BN245" s="1715"/>
      <c r="BO245" s="1717"/>
      <c r="BP245" s="1718">
        <v>10.199999999999999</v>
      </c>
      <c r="BQ245" s="1715"/>
      <c r="BR245" s="1717"/>
      <c r="BS245" s="1718">
        <v>10.300000000000001</v>
      </c>
      <c r="BT245" s="1715"/>
      <c r="BU245" s="1717"/>
      <c r="BV245" s="1718">
        <v>10.300000000000001</v>
      </c>
      <c r="BW245" s="1715"/>
      <c r="BX245" s="1717"/>
      <c r="BY245" s="1718">
        <v>10.300000000000001</v>
      </c>
      <c r="BZ245" s="1715"/>
      <c r="CA245" s="1717"/>
    </row>
    <row r="246" s="1620" customFormat="1" ht="21.75" customHeight="1">
      <c r="A246" s="1687"/>
      <c r="B246" s="1622" t="s">
        <v>637</v>
      </c>
      <c r="C246" s="1688"/>
      <c r="D246" s="1750" t="s">
        <v>531</v>
      </c>
      <c r="E246" s="1701" t="s">
        <v>495</v>
      </c>
      <c r="F246" s="1701" t="s">
        <v>495</v>
      </c>
      <c r="G246" s="1701">
        <v>10</v>
      </c>
      <c r="H246" s="1724">
        <v>0</v>
      </c>
      <c r="I246" s="1732">
        <v>0</v>
      </c>
      <c r="J246" s="1739">
        <v>0</v>
      </c>
      <c r="K246" s="1724">
        <v>0</v>
      </c>
      <c r="L246" s="1732">
        <v>0</v>
      </c>
      <c r="M246" s="1711">
        <v>0</v>
      </c>
      <c r="N246" s="1724">
        <v>0</v>
      </c>
      <c r="O246" s="1732">
        <v>0</v>
      </c>
      <c r="P246" s="1711">
        <v>0</v>
      </c>
      <c r="Q246" s="1724">
        <v>0</v>
      </c>
      <c r="R246" s="1732">
        <v>0</v>
      </c>
      <c r="S246" s="1711">
        <v>0</v>
      </c>
      <c r="T246" s="1724">
        <v>0</v>
      </c>
      <c r="U246" s="1638">
        <v>0</v>
      </c>
      <c r="V246" s="1711">
        <v>0</v>
      </c>
      <c r="W246" s="1724">
        <v>0</v>
      </c>
      <c r="X246" s="1732">
        <v>0</v>
      </c>
      <c r="Y246" s="1711">
        <v>0</v>
      </c>
      <c r="Z246" s="1724">
        <v>0</v>
      </c>
      <c r="AA246" s="1732">
        <v>0</v>
      </c>
      <c r="AB246" s="1711">
        <v>0</v>
      </c>
      <c r="AC246" s="1724">
        <v>0</v>
      </c>
      <c r="AD246" s="1732">
        <v>0</v>
      </c>
      <c r="AE246" s="1711">
        <v>0</v>
      </c>
      <c r="AF246" s="1724">
        <v>0</v>
      </c>
      <c r="AG246" s="1732">
        <v>0</v>
      </c>
      <c r="AH246" s="1711">
        <v>0</v>
      </c>
      <c r="AI246" s="1724">
        <v>0</v>
      </c>
      <c r="AJ246" s="1732">
        <v>0</v>
      </c>
      <c r="AK246" s="1711">
        <v>0</v>
      </c>
      <c r="AL246" s="1724">
        <v>0</v>
      </c>
      <c r="AM246" s="1638">
        <v>0</v>
      </c>
      <c r="AN246" s="1711">
        <v>0</v>
      </c>
      <c r="AO246" s="1724">
        <v>0</v>
      </c>
      <c r="AP246" s="1732">
        <v>0</v>
      </c>
      <c r="AQ246" s="1711">
        <v>0</v>
      </c>
      <c r="AR246" s="1724">
        <v>0</v>
      </c>
      <c r="AS246" s="1732">
        <v>0</v>
      </c>
      <c r="AT246" s="1711">
        <v>0</v>
      </c>
      <c r="AU246" s="1724">
        <v>0</v>
      </c>
      <c r="AV246" s="1732">
        <v>0</v>
      </c>
      <c r="AW246" s="1711">
        <v>0</v>
      </c>
      <c r="AX246" s="1724">
        <v>0</v>
      </c>
      <c r="AY246" s="1732">
        <v>0</v>
      </c>
      <c r="AZ246" s="1711">
        <v>0</v>
      </c>
      <c r="BA246" s="1724">
        <v>0</v>
      </c>
      <c r="BB246" s="1732">
        <v>0</v>
      </c>
      <c r="BC246" s="1711">
        <v>0</v>
      </c>
      <c r="BD246" s="1724">
        <v>0</v>
      </c>
      <c r="BE246" s="1732">
        <v>0</v>
      </c>
      <c r="BF246" s="1711">
        <v>0</v>
      </c>
      <c r="BG246" s="1724">
        <v>0</v>
      </c>
      <c r="BH246" s="1732">
        <v>0</v>
      </c>
      <c r="BI246" s="1711">
        <v>0</v>
      </c>
      <c r="BJ246" s="1724">
        <v>0</v>
      </c>
      <c r="BK246" s="1732">
        <v>0</v>
      </c>
      <c r="BL246" s="1711">
        <v>0</v>
      </c>
      <c r="BM246" s="1724">
        <v>0</v>
      </c>
      <c r="BN246" s="1732">
        <v>0</v>
      </c>
      <c r="BO246" s="1711">
        <v>0</v>
      </c>
      <c r="BP246" s="1724">
        <v>0</v>
      </c>
      <c r="BQ246" s="1732">
        <v>0</v>
      </c>
      <c r="BR246" s="1711">
        <v>0</v>
      </c>
      <c r="BS246" s="1724">
        <v>0</v>
      </c>
      <c r="BT246" s="1638">
        <v>0</v>
      </c>
      <c r="BU246" s="1711">
        <v>0</v>
      </c>
      <c r="BV246" s="1724">
        <v>0</v>
      </c>
      <c r="BW246" s="1732">
        <v>0</v>
      </c>
      <c r="BX246" s="1711">
        <v>0</v>
      </c>
      <c r="BY246" s="1724">
        <v>0</v>
      </c>
      <c r="BZ246" s="1732">
        <v>0</v>
      </c>
      <c r="CA246" s="1711">
        <v>0</v>
      </c>
    </row>
    <row r="247" s="1620" customFormat="1" ht="21.75" customHeight="1">
      <c r="A247" s="1687"/>
      <c r="B247" s="1622"/>
      <c r="C247" s="1688"/>
      <c r="D247" s="1750" t="s">
        <v>126</v>
      </c>
      <c r="E247" s="1701" t="s">
        <v>495</v>
      </c>
      <c r="F247" s="1701" t="s">
        <v>495</v>
      </c>
      <c r="G247" s="1701">
        <v>10</v>
      </c>
      <c r="H247" s="1839">
        <v>0.23999999999999999</v>
      </c>
      <c r="I247" s="1848">
        <v>0.12</v>
      </c>
      <c r="J247" s="1739">
        <v>15</v>
      </c>
      <c r="K247" s="1839">
        <v>0.23999999999999999</v>
      </c>
      <c r="L247" s="1848">
        <v>0.12</v>
      </c>
      <c r="M247" s="1711">
        <v>15</v>
      </c>
      <c r="N247" s="1839">
        <v>0.23999999999999999</v>
      </c>
      <c r="O247" s="1848">
        <v>0.12</v>
      </c>
      <c r="P247" s="1711">
        <v>15</v>
      </c>
      <c r="Q247" s="1839">
        <v>0.23999999999999999</v>
      </c>
      <c r="R247" s="1848">
        <v>0.12</v>
      </c>
      <c r="S247" s="1711">
        <v>15</v>
      </c>
      <c r="T247" s="1839">
        <v>0.23999999999999999</v>
      </c>
      <c r="U247" s="1848">
        <v>0.12</v>
      </c>
      <c r="V247" s="1711">
        <v>15</v>
      </c>
      <c r="W247" s="1839">
        <v>0.23999999999999999</v>
      </c>
      <c r="X247" s="1848">
        <v>0.12</v>
      </c>
      <c r="Y247" s="1711">
        <v>15</v>
      </c>
      <c r="Z247" s="1839">
        <v>0.23999999999999999</v>
      </c>
      <c r="AA247" s="1848">
        <v>0.12</v>
      </c>
      <c r="AB247" s="1711">
        <v>15</v>
      </c>
      <c r="AC247" s="1839">
        <v>0.23999999999999999</v>
      </c>
      <c r="AD247" s="1848">
        <v>0.12</v>
      </c>
      <c r="AE247" s="1711">
        <v>15</v>
      </c>
      <c r="AF247" s="1839">
        <v>0.23999999999999999</v>
      </c>
      <c r="AG247" s="1848">
        <v>0.12</v>
      </c>
      <c r="AH247" s="1711">
        <v>15</v>
      </c>
      <c r="AI247" s="1839">
        <v>0.23999999999999999</v>
      </c>
      <c r="AJ247" s="1848">
        <v>0.12</v>
      </c>
      <c r="AK247" s="1711">
        <v>15</v>
      </c>
      <c r="AL247" s="1839">
        <v>0.35999999999999999</v>
      </c>
      <c r="AM247" s="1848">
        <v>0.13</v>
      </c>
      <c r="AN247" s="1711">
        <v>22</v>
      </c>
      <c r="AO247" s="1839">
        <v>0.35999999999999999</v>
      </c>
      <c r="AP247" s="1848">
        <v>0.13</v>
      </c>
      <c r="AQ247" s="1711">
        <v>22</v>
      </c>
      <c r="AR247" s="1839">
        <v>0.35999999999999999</v>
      </c>
      <c r="AS247" s="1848">
        <v>0.13</v>
      </c>
      <c r="AT247" s="1711">
        <v>22</v>
      </c>
      <c r="AU247" s="1839">
        <v>0.35999999999999999</v>
      </c>
      <c r="AV247" s="1848">
        <v>0.13</v>
      </c>
      <c r="AW247" s="1711">
        <v>22</v>
      </c>
      <c r="AX247" s="1839">
        <v>0.35999999999999999</v>
      </c>
      <c r="AY247" s="1848">
        <v>0.13</v>
      </c>
      <c r="AZ247" s="1711">
        <v>22</v>
      </c>
      <c r="BA247" s="1839">
        <v>0.35999999999999999</v>
      </c>
      <c r="BB247" s="1848">
        <v>0.13</v>
      </c>
      <c r="BC247" s="1711">
        <v>22</v>
      </c>
      <c r="BD247" s="1839">
        <v>0.35999999999999999</v>
      </c>
      <c r="BE247" s="1848">
        <v>0.13</v>
      </c>
      <c r="BF247" s="1711">
        <v>22</v>
      </c>
      <c r="BG247" s="1839">
        <v>0.35999999999999999</v>
      </c>
      <c r="BH247" s="1848">
        <v>0.13</v>
      </c>
      <c r="BI247" s="1711">
        <v>22</v>
      </c>
      <c r="BJ247" s="1839">
        <v>0.35999999999999999</v>
      </c>
      <c r="BK247" s="1848">
        <v>0.13</v>
      </c>
      <c r="BL247" s="1711">
        <v>22</v>
      </c>
      <c r="BM247" s="1839">
        <v>0.35999999999999999</v>
      </c>
      <c r="BN247" s="1848">
        <v>0.13</v>
      </c>
      <c r="BO247" s="1711">
        <v>22</v>
      </c>
      <c r="BP247" s="1839">
        <v>0.35999999999999999</v>
      </c>
      <c r="BQ247" s="1848">
        <v>0.13</v>
      </c>
      <c r="BR247" s="1711">
        <v>22</v>
      </c>
      <c r="BS247" s="1839">
        <v>0.40000000000000002</v>
      </c>
      <c r="BT247" s="1848">
        <v>0.14000000000000001</v>
      </c>
      <c r="BU247" s="1711">
        <v>24</v>
      </c>
      <c r="BV247" s="1839">
        <v>0.40000000000000002</v>
      </c>
      <c r="BW247" s="1848">
        <v>0.14000000000000001</v>
      </c>
      <c r="BX247" s="1711">
        <v>24</v>
      </c>
      <c r="BY247" s="1839">
        <v>0.40000000000000002</v>
      </c>
      <c r="BZ247" s="1848">
        <v>0.14000000000000001</v>
      </c>
      <c r="CA247" s="1711">
        <v>24</v>
      </c>
    </row>
    <row r="248" s="1620" customFormat="1" ht="21.75" customHeight="1">
      <c r="A248" s="1687"/>
      <c r="B248" s="1622"/>
      <c r="C248" s="1688"/>
      <c r="D248" s="1750" t="s">
        <v>100</v>
      </c>
      <c r="E248" s="1701" t="s">
        <v>495</v>
      </c>
      <c r="F248" s="1701" t="s">
        <v>495</v>
      </c>
      <c r="G248" s="1701">
        <v>10</v>
      </c>
      <c r="H248" s="1839">
        <v>0.067000000000000004</v>
      </c>
      <c r="I248" s="1849">
        <v>0.063</v>
      </c>
      <c r="J248" s="1739">
        <v>5</v>
      </c>
      <c r="K248" s="1839">
        <v>0.067000000000000004</v>
      </c>
      <c r="L248" s="1849">
        <v>0.063</v>
      </c>
      <c r="M248" s="1711">
        <v>5</v>
      </c>
      <c r="N248" s="1839">
        <v>0.067000000000000004</v>
      </c>
      <c r="O248" s="1849">
        <v>0.063</v>
      </c>
      <c r="P248" s="1711">
        <v>5</v>
      </c>
      <c r="Q248" s="1839">
        <v>0.067000000000000004</v>
      </c>
      <c r="R248" s="1849">
        <v>0.063</v>
      </c>
      <c r="S248" s="1711">
        <v>5</v>
      </c>
      <c r="T248" s="1839">
        <v>0.067000000000000004</v>
      </c>
      <c r="U248" s="1638">
        <v>0.063</v>
      </c>
      <c r="V248" s="1711">
        <v>5</v>
      </c>
      <c r="W248" s="1839">
        <v>0.067000000000000004</v>
      </c>
      <c r="X248" s="1849">
        <v>0.063</v>
      </c>
      <c r="Y248" s="1711">
        <v>5</v>
      </c>
      <c r="Z248" s="1839">
        <v>0.067000000000000004</v>
      </c>
      <c r="AA248" s="1849">
        <v>0.063</v>
      </c>
      <c r="AB248" s="1711">
        <v>5</v>
      </c>
      <c r="AC248" s="1839">
        <v>0.067000000000000004</v>
      </c>
      <c r="AD248" s="1849">
        <v>0.063</v>
      </c>
      <c r="AE248" s="1711">
        <v>5</v>
      </c>
      <c r="AF248" s="1839">
        <v>0.067000000000000004</v>
      </c>
      <c r="AG248" s="1849">
        <v>0.063</v>
      </c>
      <c r="AH248" s="1711">
        <v>5</v>
      </c>
      <c r="AI248" s="1839">
        <v>0.067000000000000004</v>
      </c>
      <c r="AJ248" s="1849">
        <v>0.063</v>
      </c>
      <c r="AK248" s="1711">
        <v>5</v>
      </c>
      <c r="AL248" s="1839">
        <v>0.094</v>
      </c>
      <c r="AM248" s="1638">
        <v>0.058000000000000003</v>
      </c>
      <c r="AN248" s="1711">
        <v>6</v>
      </c>
      <c r="AO248" s="1839">
        <v>0.094</v>
      </c>
      <c r="AP248" s="1849">
        <v>0.058000000000000003</v>
      </c>
      <c r="AQ248" s="1711">
        <v>6</v>
      </c>
      <c r="AR248" s="1839">
        <v>0.094</v>
      </c>
      <c r="AS248" s="1849">
        <v>0.058000000000000003</v>
      </c>
      <c r="AT248" s="1711">
        <v>6</v>
      </c>
      <c r="AU248" s="1839">
        <v>0.094</v>
      </c>
      <c r="AV248" s="1849">
        <v>0.058000000000000003</v>
      </c>
      <c r="AW248" s="1711">
        <v>6</v>
      </c>
      <c r="AX248" s="1839">
        <v>0.094</v>
      </c>
      <c r="AY248" s="1849">
        <v>0.058000000000000003</v>
      </c>
      <c r="AZ248" s="1711">
        <v>6</v>
      </c>
      <c r="BA248" s="1839">
        <v>0.094</v>
      </c>
      <c r="BB248" s="1849">
        <v>0.058000000000000003</v>
      </c>
      <c r="BC248" s="1711">
        <v>6</v>
      </c>
      <c r="BD248" s="1839">
        <v>0.094</v>
      </c>
      <c r="BE248" s="1849">
        <v>0.058000000000000003</v>
      </c>
      <c r="BF248" s="1711">
        <v>6</v>
      </c>
      <c r="BG248" s="1839">
        <v>0.094</v>
      </c>
      <c r="BH248" s="1849">
        <v>0.058000000000000003</v>
      </c>
      <c r="BI248" s="1711">
        <v>6</v>
      </c>
      <c r="BJ248" s="1839">
        <v>0.094</v>
      </c>
      <c r="BK248" s="1849">
        <v>0.058000000000000003</v>
      </c>
      <c r="BL248" s="1711">
        <v>6</v>
      </c>
      <c r="BM248" s="1839">
        <v>0.094</v>
      </c>
      <c r="BN248" s="1849">
        <v>0.058000000000000003</v>
      </c>
      <c r="BO248" s="1711">
        <v>6</v>
      </c>
      <c r="BP248" s="1839">
        <v>0.094</v>
      </c>
      <c r="BQ248" s="1849">
        <v>0.058000000000000003</v>
      </c>
      <c r="BR248" s="1711">
        <v>6</v>
      </c>
      <c r="BS248" s="1839">
        <v>0.11</v>
      </c>
      <c r="BT248" s="1638">
        <v>0.070000000000000007</v>
      </c>
      <c r="BU248" s="1711">
        <v>7</v>
      </c>
      <c r="BV248" s="1839">
        <v>0.11</v>
      </c>
      <c r="BW248" s="1849">
        <v>0.070000000000000007</v>
      </c>
      <c r="BX248" s="1711">
        <v>7</v>
      </c>
      <c r="BY248" s="1839">
        <v>0.11</v>
      </c>
      <c r="BZ248" s="1849">
        <v>0.070000000000000007</v>
      </c>
      <c r="CA248" s="1711">
        <v>7</v>
      </c>
    </row>
    <row r="249" s="1620" customFormat="1" ht="21.75" customHeight="1">
      <c r="A249" s="1687"/>
      <c r="B249" s="1622"/>
      <c r="C249" s="1688"/>
      <c r="D249" s="1750" t="s">
        <v>104</v>
      </c>
      <c r="E249" s="1701" t="s">
        <v>495</v>
      </c>
      <c r="F249" s="1701" t="s">
        <v>495</v>
      </c>
      <c r="G249" s="1701">
        <v>10</v>
      </c>
      <c r="H249" s="1839">
        <v>0.033000000000000002</v>
      </c>
      <c r="I249" s="1848">
        <v>0.037999999999999999</v>
      </c>
      <c r="J249" s="1739">
        <v>3</v>
      </c>
      <c r="K249" s="1839">
        <v>0.033000000000000002</v>
      </c>
      <c r="L249" s="1848">
        <v>0.037999999999999999</v>
      </c>
      <c r="M249" s="1711">
        <v>3</v>
      </c>
      <c r="N249" s="1839">
        <v>0.033000000000000002</v>
      </c>
      <c r="O249" s="1848">
        <v>0.037999999999999999</v>
      </c>
      <c r="P249" s="1711">
        <v>3</v>
      </c>
      <c r="Q249" s="1839">
        <v>0.033000000000000002</v>
      </c>
      <c r="R249" s="1848">
        <v>0.037999999999999999</v>
      </c>
      <c r="S249" s="1711">
        <v>3</v>
      </c>
      <c r="T249" s="1839">
        <v>0.033000000000000002</v>
      </c>
      <c r="U249" s="1848">
        <v>0.037999999999999999</v>
      </c>
      <c r="V249" s="1711"/>
      <c r="W249" s="1839">
        <v>0.033000000000000002</v>
      </c>
      <c r="X249" s="1848">
        <v>0.037999999999999999</v>
      </c>
      <c r="Y249" s="1711">
        <v>3</v>
      </c>
      <c r="Z249" s="1839">
        <v>0.033000000000000002</v>
      </c>
      <c r="AA249" s="1848">
        <v>0.037999999999999999</v>
      </c>
      <c r="AB249" s="1711">
        <v>3</v>
      </c>
      <c r="AC249" s="1839">
        <v>0.033000000000000002</v>
      </c>
      <c r="AD249" s="1848">
        <v>0.037999999999999999</v>
      </c>
      <c r="AE249" s="1711">
        <v>3</v>
      </c>
      <c r="AF249" s="1839">
        <v>0.033000000000000002</v>
      </c>
      <c r="AG249" s="1848">
        <v>0.037999999999999999</v>
      </c>
      <c r="AH249" s="1711">
        <v>3</v>
      </c>
      <c r="AI249" s="1839">
        <v>0.033000000000000002</v>
      </c>
      <c r="AJ249" s="1848">
        <v>0.037999999999999999</v>
      </c>
      <c r="AK249" s="1711">
        <v>3</v>
      </c>
      <c r="AL249" s="1839">
        <v>0.040000000000000001</v>
      </c>
      <c r="AM249" s="1848">
        <v>0</v>
      </c>
      <c r="AN249" s="1711"/>
      <c r="AO249" s="1839">
        <v>0.040000000000000001</v>
      </c>
      <c r="AP249" s="1848">
        <v>0</v>
      </c>
      <c r="AQ249" s="1711">
        <v>2</v>
      </c>
      <c r="AR249" s="1839">
        <v>0.040000000000000001</v>
      </c>
      <c r="AS249" s="1848">
        <v>0</v>
      </c>
      <c r="AT249" s="1711">
        <v>2</v>
      </c>
      <c r="AU249" s="1839">
        <v>0.040000000000000001</v>
      </c>
      <c r="AV249" s="1848">
        <v>0</v>
      </c>
      <c r="AW249" s="1711">
        <v>2</v>
      </c>
      <c r="AX249" s="1839">
        <v>0.040000000000000001</v>
      </c>
      <c r="AY249" s="1848">
        <v>0</v>
      </c>
      <c r="AZ249" s="1711">
        <v>2</v>
      </c>
      <c r="BA249" s="1839">
        <v>0.040000000000000001</v>
      </c>
      <c r="BB249" s="1848">
        <v>0</v>
      </c>
      <c r="BC249" s="1711">
        <v>2</v>
      </c>
      <c r="BD249" s="1839">
        <v>0.040000000000000001</v>
      </c>
      <c r="BE249" s="1848">
        <v>0</v>
      </c>
      <c r="BF249" s="1711">
        <v>2</v>
      </c>
      <c r="BG249" s="1839">
        <v>0.040000000000000001</v>
      </c>
      <c r="BH249" s="1848">
        <v>0</v>
      </c>
      <c r="BI249" s="1711">
        <v>2</v>
      </c>
      <c r="BJ249" s="1839">
        <v>0.040000000000000001</v>
      </c>
      <c r="BK249" s="1848">
        <v>0</v>
      </c>
      <c r="BL249" s="1711">
        <v>2</v>
      </c>
      <c r="BM249" s="1839">
        <v>0.040000000000000001</v>
      </c>
      <c r="BN249" s="1848">
        <v>0</v>
      </c>
      <c r="BO249" s="1711">
        <v>2</v>
      </c>
      <c r="BP249" s="1839">
        <v>0.040000000000000001</v>
      </c>
      <c r="BQ249" s="1848">
        <v>0</v>
      </c>
      <c r="BR249" s="1711">
        <v>2</v>
      </c>
      <c r="BS249" s="1839">
        <v>0.055</v>
      </c>
      <c r="BT249" s="1848">
        <v>0.042000000000000003</v>
      </c>
      <c r="BU249" s="1711">
        <v>4</v>
      </c>
      <c r="BV249" s="1839">
        <v>0.055</v>
      </c>
      <c r="BW249" s="1848">
        <v>0.042000000000000003</v>
      </c>
      <c r="BX249" s="1711">
        <v>4</v>
      </c>
      <c r="BY249" s="1839">
        <v>0.055</v>
      </c>
      <c r="BZ249" s="1848">
        <v>0.042000000000000003</v>
      </c>
      <c r="CA249" s="1711">
        <v>4</v>
      </c>
    </row>
    <row r="250" s="1620" customFormat="1" ht="21.75" customHeight="1">
      <c r="A250" s="1687"/>
      <c r="B250" s="1622"/>
      <c r="C250" s="1688"/>
      <c r="D250" s="1750" t="s">
        <v>180</v>
      </c>
      <c r="E250" s="1701" t="s">
        <v>495</v>
      </c>
      <c r="F250" s="1701" t="s">
        <v>495</v>
      </c>
      <c r="G250" s="1701">
        <v>10</v>
      </c>
      <c r="H250" s="1839">
        <v>0.048000000000000001</v>
      </c>
      <c r="I250" s="1849">
        <v>0.021000000000000001</v>
      </c>
      <c r="J250" s="1739">
        <v>3</v>
      </c>
      <c r="K250" s="1839">
        <v>0.048000000000000001</v>
      </c>
      <c r="L250" s="1849">
        <v>0.021000000000000001</v>
      </c>
      <c r="M250" s="1711">
        <v>3</v>
      </c>
      <c r="N250" s="1839">
        <v>0.048000000000000001</v>
      </c>
      <c r="O250" s="1849">
        <v>0.021000000000000001</v>
      </c>
      <c r="P250" s="1711">
        <v>3</v>
      </c>
      <c r="Q250" s="1839">
        <v>0.048000000000000001</v>
      </c>
      <c r="R250" s="1849">
        <v>0.021000000000000001</v>
      </c>
      <c r="S250" s="1711">
        <v>3</v>
      </c>
      <c r="T250" s="1839">
        <v>0.048000000000000001</v>
      </c>
      <c r="U250" s="1638">
        <v>0.021000000000000001</v>
      </c>
      <c r="V250" s="1711">
        <v>3</v>
      </c>
      <c r="W250" s="1839">
        <v>0.048000000000000001</v>
      </c>
      <c r="X250" s="1849">
        <v>0.021000000000000001</v>
      </c>
      <c r="Y250" s="1711">
        <v>3</v>
      </c>
      <c r="Z250" s="1839">
        <v>0.048000000000000001</v>
      </c>
      <c r="AA250" s="1849">
        <v>0.021000000000000001</v>
      </c>
      <c r="AB250" s="1711">
        <v>3</v>
      </c>
      <c r="AC250" s="1839">
        <v>0.048000000000000001</v>
      </c>
      <c r="AD250" s="1849">
        <v>0.021000000000000001</v>
      </c>
      <c r="AE250" s="1711">
        <v>3</v>
      </c>
      <c r="AF250" s="1839">
        <v>0.048000000000000001</v>
      </c>
      <c r="AG250" s="1849">
        <v>0.021000000000000001</v>
      </c>
      <c r="AH250" s="1711">
        <v>3</v>
      </c>
      <c r="AI250" s="1839">
        <v>0.048000000000000001</v>
      </c>
      <c r="AJ250" s="1849">
        <v>0.021000000000000001</v>
      </c>
      <c r="AK250" s="1711">
        <v>3</v>
      </c>
      <c r="AL250" s="1839">
        <v>0.076999999999999999</v>
      </c>
      <c r="AM250" s="1638">
        <v>0.021999999999999999</v>
      </c>
      <c r="AN250" s="1711">
        <v>5</v>
      </c>
      <c r="AO250" s="1839">
        <v>0.076999999999999999</v>
      </c>
      <c r="AP250" s="1849">
        <v>0.021999999999999999</v>
      </c>
      <c r="AQ250" s="1711">
        <v>5</v>
      </c>
      <c r="AR250" s="1839">
        <v>0.076999999999999999</v>
      </c>
      <c r="AS250" s="1849">
        <v>0.021999999999999999</v>
      </c>
      <c r="AT250" s="1711">
        <v>5</v>
      </c>
      <c r="AU250" s="1839">
        <v>0.076999999999999999</v>
      </c>
      <c r="AV250" s="1849">
        <v>0.021999999999999999</v>
      </c>
      <c r="AW250" s="1711">
        <v>5</v>
      </c>
      <c r="AX250" s="1839">
        <v>0.076999999999999999</v>
      </c>
      <c r="AY250" s="1849">
        <v>0.021999999999999999</v>
      </c>
      <c r="AZ250" s="1711">
        <v>5</v>
      </c>
      <c r="BA250" s="1839">
        <v>0.076999999999999999</v>
      </c>
      <c r="BB250" s="1849">
        <v>0.021999999999999999</v>
      </c>
      <c r="BC250" s="1711">
        <v>5</v>
      </c>
      <c r="BD250" s="1839">
        <v>0.076999999999999999</v>
      </c>
      <c r="BE250" s="1849">
        <v>0.021999999999999999</v>
      </c>
      <c r="BF250" s="1711">
        <v>5</v>
      </c>
      <c r="BG250" s="1839">
        <v>0.076999999999999999</v>
      </c>
      <c r="BH250" s="1849">
        <v>0.021999999999999999</v>
      </c>
      <c r="BI250" s="1711">
        <v>5</v>
      </c>
      <c r="BJ250" s="1839">
        <v>0.076999999999999999</v>
      </c>
      <c r="BK250" s="1849">
        <v>0.021999999999999999</v>
      </c>
      <c r="BL250" s="1711">
        <v>5</v>
      </c>
      <c r="BM250" s="1839">
        <v>0.076999999999999999</v>
      </c>
      <c r="BN250" s="1849">
        <v>0.021999999999999999</v>
      </c>
      <c r="BO250" s="1711">
        <v>5</v>
      </c>
      <c r="BP250" s="1839">
        <v>0.076999999999999999</v>
      </c>
      <c r="BQ250" s="1849">
        <v>0.021999999999999999</v>
      </c>
      <c r="BR250" s="1711">
        <v>5</v>
      </c>
      <c r="BS250" s="1839">
        <v>0.065000000000000002</v>
      </c>
      <c r="BT250" s="1638">
        <v>0.021999999999999999</v>
      </c>
      <c r="BU250" s="1711">
        <v>4</v>
      </c>
      <c r="BV250" s="1839">
        <v>0.065000000000000002</v>
      </c>
      <c r="BW250" s="1849">
        <v>0.021999999999999999</v>
      </c>
      <c r="BX250" s="1711">
        <v>4</v>
      </c>
      <c r="BY250" s="1839">
        <v>0.065000000000000002</v>
      </c>
      <c r="BZ250" s="1849">
        <v>0.021999999999999999</v>
      </c>
      <c r="CA250" s="1711">
        <v>4</v>
      </c>
    </row>
    <row r="251" s="1620" customFormat="1" ht="21.75" customHeight="1">
      <c r="A251" s="1687"/>
      <c r="B251" s="1622"/>
      <c r="C251" s="1688"/>
      <c r="D251" s="1750" t="s">
        <v>105</v>
      </c>
      <c r="E251" s="1701" t="s">
        <v>495</v>
      </c>
      <c r="F251" s="1701" t="s">
        <v>495</v>
      </c>
      <c r="G251" s="1701">
        <v>10</v>
      </c>
      <c r="H251" s="1839">
        <v>0.029000000000000001</v>
      </c>
      <c r="I251" s="1847">
        <v>0.027</v>
      </c>
      <c r="J251" s="1739">
        <v>2</v>
      </c>
      <c r="K251" s="1839">
        <v>0.029000000000000001</v>
      </c>
      <c r="L251" s="1847">
        <v>0.027</v>
      </c>
      <c r="M251" s="1711">
        <v>2</v>
      </c>
      <c r="N251" s="1839">
        <v>0.029000000000000001</v>
      </c>
      <c r="O251" s="1847">
        <v>0.027</v>
      </c>
      <c r="P251" s="1711">
        <v>2</v>
      </c>
      <c r="Q251" s="1839">
        <v>0.029000000000000001</v>
      </c>
      <c r="R251" s="1847">
        <v>0.027</v>
      </c>
      <c r="S251" s="1711">
        <v>2</v>
      </c>
      <c r="T251" s="1850">
        <v>0.029000000000000001</v>
      </c>
      <c r="U251" s="1847">
        <v>0.027</v>
      </c>
      <c r="V251" s="1711">
        <v>2</v>
      </c>
      <c r="W251" s="1839">
        <v>0.029000000000000001</v>
      </c>
      <c r="X251" s="1847">
        <v>0.027</v>
      </c>
      <c r="Y251" s="1711">
        <v>2</v>
      </c>
      <c r="Z251" s="1839">
        <v>0.029000000000000001</v>
      </c>
      <c r="AA251" s="1847">
        <v>0.027</v>
      </c>
      <c r="AB251" s="1711">
        <v>2</v>
      </c>
      <c r="AC251" s="1850">
        <v>0.029000000000000001</v>
      </c>
      <c r="AD251" s="1847">
        <v>0.027</v>
      </c>
      <c r="AE251" s="1711">
        <v>2</v>
      </c>
      <c r="AF251" s="1839">
        <v>0.029000000000000001</v>
      </c>
      <c r="AG251" s="1847">
        <v>0.027</v>
      </c>
      <c r="AH251" s="1711">
        <v>2</v>
      </c>
      <c r="AI251" s="1839">
        <v>0.029000000000000001</v>
      </c>
      <c r="AJ251" s="1847">
        <v>0.027</v>
      </c>
      <c r="AK251" s="1711">
        <v>2</v>
      </c>
      <c r="AL251" s="1850">
        <v>0.039</v>
      </c>
      <c r="AM251" s="1847">
        <v>0.024</v>
      </c>
      <c r="AN251" s="1711">
        <v>3</v>
      </c>
      <c r="AO251" s="1839">
        <v>0.039</v>
      </c>
      <c r="AP251" s="1847">
        <v>0.024</v>
      </c>
      <c r="AQ251" s="1711">
        <v>3</v>
      </c>
      <c r="AR251" s="1839">
        <v>0.039</v>
      </c>
      <c r="AS251" s="1847">
        <v>0.024</v>
      </c>
      <c r="AT251" s="1711">
        <v>3</v>
      </c>
      <c r="AU251" s="1839">
        <v>0.039</v>
      </c>
      <c r="AV251" s="1847">
        <v>0.024</v>
      </c>
      <c r="AW251" s="1711">
        <v>3</v>
      </c>
      <c r="AX251" s="1839">
        <v>0.039</v>
      </c>
      <c r="AY251" s="1847">
        <v>0.024</v>
      </c>
      <c r="AZ251" s="1711">
        <v>3</v>
      </c>
      <c r="BA251" s="1839">
        <v>0.039</v>
      </c>
      <c r="BB251" s="1847">
        <v>0.024</v>
      </c>
      <c r="BC251" s="1711">
        <v>3</v>
      </c>
      <c r="BD251" s="1839">
        <v>0.039</v>
      </c>
      <c r="BE251" s="1847">
        <v>0.024</v>
      </c>
      <c r="BF251" s="1711">
        <v>3</v>
      </c>
      <c r="BG251" s="1839">
        <v>0.039</v>
      </c>
      <c r="BH251" s="1847">
        <v>0.024</v>
      </c>
      <c r="BI251" s="1711">
        <v>3</v>
      </c>
      <c r="BJ251" s="1839">
        <v>0.039</v>
      </c>
      <c r="BK251" s="1847">
        <v>0.024</v>
      </c>
      <c r="BL251" s="1711">
        <v>3</v>
      </c>
      <c r="BM251" s="1839">
        <v>0.039</v>
      </c>
      <c r="BN251" s="1847">
        <v>0.024</v>
      </c>
      <c r="BO251" s="1711">
        <v>3</v>
      </c>
      <c r="BP251" s="1839">
        <v>0.039</v>
      </c>
      <c r="BQ251" s="1847">
        <v>0.024</v>
      </c>
      <c r="BR251" s="1711">
        <v>3</v>
      </c>
      <c r="BS251" s="1850">
        <v>0.053999999999999999</v>
      </c>
      <c r="BT251" s="1847">
        <v>0.029000000000000001</v>
      </c>
      <c r="BU251" s="1711">
        <v>3</v>
      </c>
      <c r="BV251" s="1839">
        <v>0.053999999999999999</v>
      </c>
      <c r="BW251" s="1847">
        <v>0.029000000000000001</v>
      </c>
      <c r="BX251" s="1711">
        <v>3</v>
      </c>
      <c r="BY251" s="1839">
        <v>0.053999999999999999</v>
      </c>
      <c r="BZ251" s="1847">
        <v>0.029000000000000001</v>
      </c>
      <c r="CA251" s="1711">
        <v>3</v>
      </c>
    </row>
    <row r="252" s="1620" customFormat="1" ht="21.75" customHeight="1">
      <c r="A252" s="1687"/>
      <c r="B252" s="1622" t="s">
        <v>523</v>
      </c>
      <c r="C252" s="1688"/>
      <c r="D252" s="1782" t="s">
        <v>545</v>
      </c>
      <c r="E252" s="1701" t="s">
        <v>495</v>
      </c>
      <c r="F252" s="1628" t="s">
        <v>495</v>
      </c>
      <c r="G252" s="1701">
        <v>10</v>
      </c>
      <c r="H252" s="1748">
        <v>0.0030000000000000001</v>
      </c>
      <c r="I252" s="1743">
        <v>0.0030000000000000001</v>
      </c>
      <c r="J252" s="1711">
        <v>0</v>
      </c>
      <c r="K252" s="1748">
        <v>0.002</v>
      </c>
      <c r="L252" s="1743">
        <v>0.002</v>
      </c>
      <c r="M252" s="1711">
        <v>0</v>
      </c>
      <c r="N252" s="1748">
        <v>0.0030000000000000001</v>
      </c>
      <c r="O252" s="1743">
        <v>0.0030000000000000001</v>
      </c>
      <c r="P252" s="1711">
        <v>0</v>
      </c>
      <c r="Q252" s="1748">
        <v>0.002</v>
      </c>
      <c r="R252" s="1743">
        <v>0.002</v>
      </c>
      <c r="S252" s="1749">
        <v>0</v>
      </c>
      <c r="T252" s="1744">
        <v>0.0030000000000000001</v>
      </c>
      <c r="U252" s="1743">
        <v>0.0030000000000000001</v>
      </c>
      <c r="V252" s="1739">
        <v>0</v>
      </c>
      <c r="W252" s="1748">
        <v>0.0030000000000000001</v>
      </c>
      <c r="X252" s="1743">
        <v>0.0030000000000000001</v>
      </c>
      <c r="Y252" s="1711">
        <v>0</v>
      </c>
      <c r="Z252" s="1748">
        <v>0.0030000000000000001</v>
      </c>
      <c r="AA252" s="1743">
        <v>0.0030000000000000001</v>
      </c>
      <c r="AB252" s="1711">
        <v>0</v>
      </c>
      <c r="AC252" s="1744">
        <v>0.0030000000000000001</v>
      </c>
      <c r="AD252" s="1743">
        <v>0.0030000000000000001</v>
      </c>
      <c r="AE252" s="1739">
        <v>0</v>
      </c>
      <c r="AF252" s="1748">
        <v>0.002</v>
      </c>
      <c r="AG252" s="1743">
        <v>0.002</v>
      </c>
      <c r="AH252" s="1711">
        <v>0</v>
      </c>
      <c r="AI252" s="1748">
        <v>0.002</v>
      </c>
      <c r="AJ252" s="1743">
        <v>0.002</v>
      </c>
      <c r="AK252" s="1711">
        <v>0</v>
      </c>
      <c r="AL252" s="1744">
        <v>0.002</v>
      </c>
      <c r="AM252" s="1743">
        <v>0.002</v>
      </c>
      <c r="AN252" s="1739">
        <v>0</v>
      </c>
      <c r="AO252" s="1748">
        <v>0.002</v>
      </c>
      <c r="AP252" s="1743">
        <v>0.002</v>
      </c>
      <c r="AQ252" s="1711">
        <v>0</v>
      </c>
      <c r="AR252" s="1748">
        <v>0.002</v>
      </c>
      <c r="AS252" s="1743">
        <v>0.002</v>
      </c>
      <c r="AT252" s="1711">
        <v>0</v>
      </c>
      <c r="AU252" s="1748">
        <v>0.002</v>
      </c>
      <c r="AV252" s="1743">
        <v>0.002</v>
      </c>
      <c r="AW252" s="1711">
        <v>0</v>
      </c>
      <c r="AX252" s="1748">
        <v>0.002</v>
      </c>
      <c r="AY252" s="1743">
        <v>0.002</v>
      </c>
      <c r="AZ252" s="1711">
        <v>0</v>
      </c>
      <c r="BA252" s="1748">
        <v>0.002</v>
      </c>
      <c r="BB252" s="1743">
        <v>0.002</v>
      </c>
      <c r="BC252" s="1711">
        <v>0</v>
      </c>
      <c r="BD252" s="1748">
        <v>0.002</v>
      </c>
      <c r="BE252" s="1743">
        <v>0.002</v>
      </c>
      <c r="BF252" s="1711">
        <v>0</v>
      </c>
      <c r="BG252" s="1748">
        <v>0.002</v>
      </c>
      <c r="BH252" s="1743">
        <v>0.002</v>
      </c>
      <c r="BI252" s="1711">
        <v>0</v>
      </c>
      <c r="BJ252" s="1748">
        <v>0.002</v>
      </c>
      <c r="BK252" s="1743">
        <v>0.002</v>
      </c>
      <c r="BL252" s="1711">
        <v>0</v>
      </c>
      <c r="BM252" s="1748">
        <v>0.002</v>
      </c>
      <c r="BN252" s="1743">
        <v>0.002</v>
      </c>
      <c r="BO252" s="1711">
        <v>0</v>
      </c>
      <c r="BP252" s="1748">
        <v>0.002</v>
      </c>
      <c r="BQ252" s="1743">
        <v>0.002</v>
      </c>
      <c r="BR252" s="1711">
        <v>0</v>
      </c>
      <c r="BS252" s="1744">
        <v>0.002</v>
      </c>
      <c r="BT252" s="1743">
        <v>0.002</v>
      </c>
      <c r="BU252" s="1739">
        <v>0</v>
      </c>
      <c r="BV252" s="1748">
        <v>0.002</v>
      </c>
      <c r="BW252" s="1743">
        <v>0.002</v>
      </c>
      <c r="BX252" s="1711">
        <v>0</v>
      </c>
      <c r="BY252" s="1748">
        <v>0.002</v>
      </c>
      <c r="BZ252" s="1743">
        <v>0.002</v>
      </c>
      <c r="CA252" s="1711">
        <v>0</v>
      </c>
    </row>
    <row r="253" s="1620" customFormat="1" ht="21.75" customHeight="1">
      <c r="A253" s="1687"/>
      <c r="B253" s="1622"/>
      <c r="C253" s="1688"/>
      <c r="D253" s="1750" t="s">
        <v>125</v>
      </c>
      <c r="E253" s="1701" t="s">
        <v>495</v>
      </c>
      <c r="F253" s="1701" t="s">
        <v>495</v>
      </c>
      <c r="G253" s="1701">
        <v>10</v>
      </c>
      <c r="H253" s="1839">
        <v>0.13200000000000001</v>
      </c>
      <c r="I253" s="1851">
        <v>0.16</v>
      </c>
      <c r="J253" s="1739">
        <v>12</v>
      </c>
      <c r="K253" s="1839">
        <v>0.13200000000000001</v>
      </c>
      <c r="L253" s="1851">
        <v>0.16</v>
      </c>
      <c r="M253" s="1711">
        <v>12</v>
      </c>
      <c r="N253" s="1839">
        <v>0.13200000000000001</v>
      </c>
      <c r="O253" s="1851">
        <v>0.16</v>
      </c>
      <c r="P253" s="1711">
        <v>12</v>
      </c>
      <c r="Q253" s="1839">
        <v>0.13200000000000001</v>
      </c>
      <c r="R253" s="1851">
        <v>0.16</v>
      </c>
      <c r="S253" s="1711">
        <v>12</v>
      </c>
      <c r="T253" s="1729">
        <v>0.13200000000000001</v>
      </c>
      <c r="U253" s="1851">
        <v>0.16</v>
      </c>
      <c r="V253" s="1711">
        <v>12</v>
      </c>
      <c r="W253" s="1839">
        <v>0.13200000000000001</v>
      </c>
      <c r="X253" s="1851">
        <v>0.16</v>
      </c>
      <c r="Y253" s="1711">
        <v>12</v>
      </c>
      <c r="Z253" s="1839">
        <v>0.13200000000000001</v>
      </c>
      <c r="AA253" s="1851">
        <v>0.16</v>
      </c>
      <c r="AB253" s="1711">
        <v>12</v>
      </c>
      <c r="AC253" s="1729">
        <v>0.13200000000000001</v>
      </c>
      <c r="AD253" s="1851">
        <v>0.16</v>
      </c>
      <c r="AE253" s="1711">
        <v>12</v>
      </c>
      <c r="AF253" s="1839">
        <v>0.13200000000000001</v>
      </c>
      <c r="AG253" s="1851">
        <v>0.16</v>
      </c>
      <c r="AH253" s="1711">
        <v>12</v>
      </c>
      <c r="AI253" s="1839">
        <v>0.13200000000000001</v>
      </c>
      <c r="AJ253" s="1851">
        <v>0.16</v>
      </c>
      <c r="AK253" s="1711">
        <v>12</v>
      </c>
      <c r="AL253" s="1729">
        <v>0.26000000000000001</v>
      </c>
      <c r="AM253" s="1851">
        <v>0.20000000000000001</v>
      </c>
      <c r="AN253" s="1711">
        <v>19</v>
      </c>
      <c r="AO253" s="1839">
        <v>0.26000000000000001</v>
      </c>
      <c r="AP253" s="1851">
        <v>0.20000000000000001</v>
      </c>
      <c r="AQ253" s="1711">
        <v>19</v>
      </c>
      <c r="AR253" s="1839">
        <v>0.26000000000000001</v>
      </c>
      <c r="AS253" s="1851">
        <v>0.20000000000000001</v>
      </c>
      <c r="AT253" s="1711">
        <v>19</v>
      </c>
      <c r="AU253" s="1839">
        <v>0.26000000000000001</v>
      </c>
      <c r="AV253" s="1851">
        <v>0.20000000000000001</v>
      </c>
      <c r="AW253" s="1711">
        <v>18</v>
      </c>
      <c r="AX253" s="1839">
        <v>0.26000000000000001</v>
      </c>
      <c r="AY253" s="1851">
        <v>0.20000000000000001</v>
      </c>
      <c r="AZ253" s="1711">
        <v>19</v>
      </c>
      <c r="BA253" s="1839">
        <v>0.26000000000000001</v>
      </c>
      <c r="BB253" s="1851">
        <v>0.20000000000000001</v>
      </c>
      <c r="BC253" s="1711">
        <v>19</v>
      </c>
      <c r="BD253" s="1839">
        <v>0.26000000000000001</v>
      </c>
      <c r="BE253" s="1851">
        <v>0.20000000000000001</v>
      </c>
      <c r="BF253" s="1711">
        <v>18</v>
      </c>
      <c r="BG253" s="1839">
        <v>0.26000000000000001</v>
      </c>
      <c r="BH253" s="1851">
        <v>0.20000000000000001</v>
      </c>
      <c r="BI253" s="1711">
        <v>19</v>
      </c>
      <c r="BJ253" s="1839">
        <v>0.26000000000000001</v>
      </c>
      <c r="BK253" s="1851">
        <v>0.20000000000000001</v>
      </c>
      <c r="BL253" s="1711">
        <v>19</v>
      </c>
      <c r="BM253" s="1839">
        <v>0.26000000000000001</v>
      </c>
      <c r="BN253" s="1851">
        <v>0.20000000000000001</v>
      </c>
      <c r="BO253" s="1711">
        <v>19</v>
      </c>
      <c r="BP253" s="1839">
        <v>0.26000000000000001</v>
      </c>
      <c r="BQ253" s="1851">
        <v>0.20000000000000001</v>
      </c>
      <c r="BR253" s="1711">
        <v>19</v>
      </c>
      <c r="BS253" s="1729">
        <v>0.23999999999999999</v>
      </c>
      <c r="BT253" s="1851">
        <v>0.17000000000000001</v>
      </c>
      <c r="BU253" s="1711">
        <v>17</v>
      </c>
      <c r="BV253" s="1839">
        <v>0.23999999999999999</v>
      </c>
      <c r="BW253" s="1851">
        <v>0.17000000000000001</v>
      </c>
      <c r="BX253" s="1711">
        <v>17</v>
      </c>
      <c r="BY253" s="1839">
        <v>0.23999999999999999</v>
      </c>
      <c r="BZ253" s="1851">
        <v>0.17000000000000001</v>
      </c>
      <c r="CA253" s="1711">
        <v>17</v>
      </c>
    </row>
    <row r="254" s="1620" customFormat="1" ht="21.75" customHeight="1">
      <c r="A254" s="1687"/>
      <c r="B254" s="1622"/>
      <c r="C254" s="1688"/>
      <c r="D254" s="1750" t="s">
        <v>106</v>
      </c>
      <c r="E254" s="1701" t="s">
        <v>495</v>
      </c>
      <c r="F254" s="1701" t="s">
        <v>495</v>
      </c>
      <c r="G254" s="1701">
        <v>10</v>
      </c>
      <c r="H254" s="1839">
        <v>0.029000000000000001</v>
      </c>
      <c r="I254" s="1849">
        <v>0.027</v>
      </c>
      <c r="J254" s="1739">
        <v>2</v>
      </c>
      <c r="K254" s="1839">
        <v>0.029000000000000001</v>
      </c>
      <c r="L254" s="1849">
        <v>0.027</v>
      </c>
      <c r="M254" s="1711">
        <v>2</v>
      </c>
      <c r="N254" s="1839">
        <v>0.029000000000000001</v>
      </c>
      <c r="O254" s="1849">
        <v>0.027</v>
      </c>
      <c r="P254" s="1711">
        <v>2</v>
      </c>
      <c r="Q254" s="1839">
        <v>0.029000000000000001</v>
      </c>
      <c r="R254" s="1849">
        <v>0.027</v>
      </c>
      <c r="S254" s="1711">
        <v>2</v>
      </c>
      <c r="T254" s="1839">
        <v>0.029000000000000001</v>
      </c>
      <c r="U254" s="1638">
        <v>0.027</v>
      </c>
      <c r="V254" s="1711">
        <v>2</v>
      </c>
      <c r="W254" s="1839">
        <v>0.029000000000000001</v>
      </c>
      <c r="X254" s="1849">
        <v>0.027</v>
      </c>
      <c r="Y254" s="1711">
        <v>2</v>
      </c>
      <c r="Z254" s="1839">
        <v>0.029000000000000001</v>
      </c>
      <c r="AA254" s="1849">
        <v>0.027</v>
      </c>
      <c r="AB254" s="1711">
        <v>2</v>
      </c>
      <c r="AC254" s="1839">
        <v>0.029000000000000001</v>
      </c>
      <c r="AD254" s="1849">
        <v>0.027</v>
      </c>
      <c r="AE254" s="1711">
        <v>2</v>
      </c>
      <c r="AF254" s="1839">
        <v>0.029000000000000001</v>
      </c>
      <c r="AG254" s="1849">
        <v>0.027</v>
      </c>
      <c r="AH254" s="1711">
        <v>2</v>
      </c>
      <c r="AI254" s="1839">
        <v>0.029000000000000001</v>
      </c>
      <c r="AJ254" s="1849">
        <v>0.027</v>
      </c>
      <c r="AK254" s="1711">
        <v>2</v>
      </c>
      <c r="AL254" s="1839">
        <v>0.027</v>
      </c>
      <c r="AM254" s="1638">
        <v>0.025000000000000001</v>
      </c>
      <c r="AN254" s="1711">
        <v>2</v>
      </c>
      <c r="AO254" s="1839">
        <v>0.027</v>
      </c>
      <c r="AP254" s="1849">
        <v>0.025000000000000001</v>
      </c>
      <c r="AQ254" s="1711">
        <v>2</v>
      </c>
      <c r="AR254" s="1839">
        <v>0.027</v>
      </c>
      <c r="AS254" s="1849">
        <v>0.025000000000000001</v>
      </c>
      <c r="AT254" s="1711">
        <v>2</v>
      </c>
      <c r="AU254" s="1839">
        <v>0.027</v>
      </c>
      <c r="AV254" s="1849">
        <v>0.025000000000000001</v>
      </c>
      <c r="AW254" s="1711">
        <v>2</v>
      </c>
      <c r="AX254" s="1839">
        <v>0.027</v>
      </c>
      <c r="AY254" s="1849">
        <v>0.025000000000000001</v>
      </c>
      <c r="AZ254" s="1711">
        <v>2</v>
      </c>
      <c r="BA254" s="1839">
        <v>0.027</v>
      </c>
      <c r="BB254" s="1849">
        <v>0.025000000000000001</v>
      </c>
      <c r="BC254" s="1711">
        <v>2</v>
      </c>
      <c r="BD254" s="1839">
        <v>0.027</v>
      </c>
      <c r="BE254" s="1849">
        <v>0.025000000000000001</v>
      </c>
      <c r="BF254" s="1711">
        <v>2</v>
      </c>
      <c r="BG254" s="1839">
        <v>0.027</v>
      </c>
      <c r="BH254" s="1849">
        <v>0.025000000000000001</v>
      </c>
      <c r="BI254" s="1711">
        <v>2</v>
      </c>
      <c r="BJ254" s="1839">
        <v>0.027</v>
      </c>
      <c r="BK254" s="1849">
        <v>0.025000000000000001</v>
      </c>
      <c r="BL254" s="1711">
        <v>2</v>
      </c>
      <c r="BM254" s="1839">
        <v>0.027</v>
      </c>
      <c r="BN254" s="1849">
        <v>0.025000000000000001</v>
      </c>
      <c r="BO254" s="1711">
        <v>2</v>
      </c>
      <c r="BP254" s="1839">
        <v>0.027</v>
      </c>
      <c r="BQ254" s="1849">
        <v>0.025000000000000001</v>
      </c>
      <c r="BR254" s="1711">
        <v>2</v>
      </c>
      <c r="BS254" s="1839">
        <v>0.039</v>
      </c>
      <c r="BT254" s="1638">
        <v>0.029999999999999999</v>
      </c>
      <c r="BU254" s="1711">
        <v>3</v>
      </c>
      <c r="BV254" s="1839">
        <v>0.039</v>
      </c>
      <c r="BW254" s="1849">
        <v>0.029999999999999999</v>
      </c>
      <c r="BX254" s="1711">
        <v>3</v>
      </c>
      <c r="BY254" s="1839">
        <v>0.039</v>
      </c>
      <c r="BZ254" s="1849">
        <v>0.029999999999999999</v>
      </c>
      <c r="CA254" s="1711">
        <v>3</v>
      </c>
    </row>
    <row r="255" s="1620" customFormat="1" ht="21.75" customHeight="1">
      <c r="A255" s="1687"/>
      <c r="B255" s="1622"/>
      <c r="C255" s="1688"/>
      <c r="D255" s="1750" t="s">
        <v>124</v>
      </c>
      <c r="E255" s="1824" t="s">
        <v>495</v>
      </c>
      <c r="F255" s="1824" t="s">
        <v>495</v>
      </c>
      <c r="G255" s="1824">
        <v>10</v>
      </c>
      <c r="H255" s="1850">
        <v>0.033000000000000002</v>
      </c>
      <c r="I255" s="1638">
        <v>0.01</v>
      </c>
      <c r="J255" s="1739">
        <v>2</v>
      </c>
      <c r="K255" s="1850">
        <v>0.033000000000000002</v>
      </c>
      <c r="L255" s="1852">
        <v>0.01</v>
      </c>
      <c r="M255" s="1758">
        <v>2</v>
      </c>
      <c r="N255" s="1850">
        <v>0.033000000000000002</v>
      </c>
      <c r="O255" s="1852">
        <v>0.01</v>
      </c>
      <c r="P255" s="1758">
        <v>2</v>
      </c>
      <c r="Q255" s="1850">
        <v>0.033000000000000002</v>
      </c>
      <c r="R255" s="1852">
        <v>0.01</v>
      </c>
      <c r="S255" s="1758">
        <v>2</v>
      </c>
      <c r="T255" s="1638">
        <v>0.033000000000000002</v>
      </c>
      <c r="U255" s="1852">
        <v>0.01</v>
      </c>
      <c r="V255" s="1758">
        <v>2</v>
      </c>
      <c r="W255" s="1850">
        <v>0.033000000000000002</v>
      </c>
      <c r="X255" s="1852">
        <v>0.01</v>
      </c>
      <c r="Y255" s="1758">
        <v>2</v>
      </c>
      <c r="Z255" s="1850">
        <v>0.033000000000000002</v>
      </c>
      <c r="AA255" s="1852">
        <v>0.01</v>
      </c>
      <c r="AB255" s="1758">
        <v>2</v>
      </c>
      <c r="AC255" s="1850">
        <v>0.033000000000000002</v>
      </c>
      <c r="AD255" s="1852">
        <v>0.01</v>
      </c>
      <c r="AE255" s="1758">
        <v>2</v>
      </c>
      <c r="AF255" s="1850">
        <v>0.033000000000000002</v>
      </c>
      <c r="AG255" s="1852">
        <v>0.01</v>
      </c>
      <c r="AH255" s="1758">
        <v>2</v>
      </c>
      <c r="AI255" s="1850">
        <v>0.033000000000000002</v>
      </c>
      <c r="AJ255" s="1852">
        <v>0.01</v>
      </c>
      <c r="AK255" s="1758">
        <v>2</v>
      </c>
      <c r="AL255" s="1638">
        <v>0.041000000000000002</v>
      </c>
      <c r="AM255" s="1852">
        <v>0.010999999999999999</v>
      </c>
      <c r="AN255" s="1758">
        <v>2</v>
      </c>
      <c r="AO255" s="1850">
        <v>0.041000000000000002</v>
      </c>
      <c r="AP255" s="1852">
        <v>0.010999999999999999</v>
      </c>
      <c r="AQ255" s="1758">
        <v>2</v>
      </c>
      <c r="AR255" s="1850">
        <v>0.041000000000000002</v>
      </c>
      <c r="AS255" s="1852">
        <v>0.010999999999999999</v>
      </c>
      <c r="AT255" s="1758">
        <v>2</v>
      </c>
      <c r="AU255" s="1850">
        <v>0.041000000000000002</v>
      </c>
      <c r="AV255" s="1852">
        <v>0.010999999999999999</v>
      </c>
      <c r="AW255" s="1758">
        <v>2</v>
      </c>
      <c r="AX255" s="1850">
        <v>0.041000000000000002</v>
      </c>
      <c r="AY255" s="1852">
        <v>0.010999999999999999</v>
      </c>
      <c r="AZ255" s="1758">
        <v>2</v>
      </c>
      <c r="BA255" s="1850">
        <v>0.041000000000000002</v>
      </c>
      <c r="BB255" s="1852">
        <v>0.010999999999999999</v>
      </c>
      <c r="BC255" s="1758">
        <v>2</v>
      </c>
      <c r="BD255" s="1850">
        <v>0.041000000000000002</v>
      </c>
      <c r="BE255" s="1852">
        <v>0.010999999999999999</v>
      </c>
      <c r="BF255" s="1758">
        <v>2</v>
      </c>
      <c r="BG255" s="1850">
        <v>0.041000000000000002</v>
      </c>
      <c r="BH255" s="1852">
        <v>0.010999999999999999</v>
      </c>
      <c r="BI255" s="1758">
        <v>2</v>
      </c>
      <c r="BJ255" s="1850">
        <v>0.041000000000000002</v>
      </c>
      <c r="BK255" s="1852">
        <v>0.010999999999999999</v>
      </c>
      <c r="BL255" s="1758">
        <v>2</v>
      </c>
      <c r="BM255" s="1850">
        <v>0.041000000000000002</v>
      </c>
      <c r="BN255" s="1852">
        <v>0.010999999999999999</v>
      </c>
      <c r="BO255" s="1758">
        <v>2</v>
      </c>
      <c r="BP255" s="1850">
        <v>0.041000000000000002</v>
      </c>
      <c r="BQ255" s="1852">
        <v>0.010999999999999999</v>
      </c>
      <c r="BR255" s="1758">
        <v>2</v>
      </c>
      <c r="BS255" s="1638">
        <v>0.055</v>
      </c>
      <c r="BT255" s="1852">
        <v>0.0089999999999999993</v>
      </c>
      <c r="BU255" s="1758">
        <v>3</v>
      </c>
      <c r="BV255" s="1850">
        <v>0.055</v>
      </c>
      <c r="BW255" s="1852">
        <v>0.0089999999999999993</v>
      </c>
      <c r="BX255" s="1758">
        <v>3</v>
      </c>
      <c r="BY255" s="1850">
        <v>0.055</v>
      </c>
      <c r="BZ255" s="1852">
        <v>0.0089999999999999993</v>
      </c>
      <c r="CA255" s="1758">
        <v>3</v>
      </c>
    </row>
    <row r="256" ht="21.75" customHeight="1">
      <c r="A256" s="1770">
        <v>8</v>
      </c>
      <c r="B256" s="1668" t="s">
        <v>260</v>
      </c>
      <c r="C256" s="1669"/>
      <c r="D256" s="1677"/>
      <c r="E256" s="1670"/>
      <c r="F256" s="1670"/>
      <c r="G256" s="1671"/>
      <c r="H256" s="1853"/>
      <c r="I256" s="1817"/>
      <c r="J256" s="1818"/>
      <c r="K256" s="1816"/>
      <c r="L256" s="1817"/>
      <c r="M256" s="1854"/>
      <c r="N256" s="1816"/>
      <c r="O256" s="1817"/>
      <c r="P256" s="1854"/>
      <c r="Q256" s="1816"/>
      <c r="R256" s="1817"/>
      <c r="S256" s="1854"/>
      <c r="T256" s="1816"/>
      <c r="U256" s="1817"/>
      <c r="V256" s="1854"/>
      <c r="W256" s="1816"/>
      <c r="X256" s="1817"/>
      <c r="Y256" s="1854"/>
      <c r="Z256" s="1816"/>
      <c r="AA256" s="1817"/>
      <c r="AB256" s="1854"/>
      <c r="AC256" s="1816"/>
      <c r="AD256" s="1817"/>
      <c r="AE256" s="1854"/>
      <c r="AF256" s="1816"/>
      <c r="AG256" s="1817"/>
      <c r="AH256" s="1854"/>
      <c r="AI256" s="1816"/>
      <c r="AJ256" s="1817"/>
      <c r="AK256" s="1854"/>
      <c r="AL256" s="1816"/>
      <c r="AM256" s="1817"/>
      <c r="AN256" s="1854"/>
      <c r="AO256" s="1816"/>
      <c r="AP256" s="1817"/>
      <c r="AQ256" s="1854"/>
      <c r="AR256" s="1816"/>
      <c r="AS256" s="1817"/>
      <c r="AT256" s="1854"/>
      <c r="AU256" s="1816"/>
      <c r="AV256" s="1817"/>
      <c r="AW256" s="1854"/>
      <c r="AX256" s="1816"/>
      <c r="AY256" s="1817"/>
      <c r="AZ256" s="1854"/>
      <c r="BA256" s="1816"/>
      <c r="BB256" s="1817"/>
      <c r="BC256" s="1854"/>
      <c r="BD256" s="1816"/>
      <c r="BE256" s="1817"/>
      <c r="BF256" s="1854"/>
      <c r="BG256" s="1816"/>
      <c r="BH256" s="1817"/>
      <c r="BI256" s="1854"/>
      <c r="BJ256" s="1816"/>
      <c r="BK256" s="1817"/>
      <c r="BL256" s="1854"/>
      <c r="BM256" s="1816"/>
      <c r="BN256" s="1817"/>
      <c r="BO256" s="1854"/>
      <c r="BP256" s="1816"/>
      <c r="BQ256" s="1817"/>
      <c r="BR256" s="1854"/>
      <c r="BS256" s="1816"/>
      <c r="BT256" s="1817"/>
      <c r="BU256" s="1854"/>
      <c r="BV256" s="1816"/>
      <c r="BW256" s="1817"/>
      <c r="BX256" s="1854"/>
      <c r="BY256" s="1816"/>
      <c r="BZ256" s="1817"/>
      <c r="CA256" s="1819"/>
    </row>
    <row r="257" ht="21.75" customHeight="1">
      <c r="A257" s="1687"/>
      <c r="B257" s="1809"/>
      <c r="C257" s="1688"/>
      <c r="D257" s="1774" t="s">
        <v>161</v>
      </c>
      <c r="E257" s="1775"/>
      <c r="F257" s="1775" t="s">
        <v>488</v>
      </c>
      <c r="G257" s="1794">
        <v>110</v>
      </c>
      <c r="H257" s="1738">
        <v>0.23000000000000001</v>
      </c>
      <c r="I257" s="1734">
        <v>0.34000000000000002</v>
      </c>
      <c r="J257" s="1739">
        <v>7</v>
      </c>
      <c r="K257" s="1738">
        <v>0.35999999999999999</v>
      </c>
      <c r="L257" s="1734">
        <v>0.34000000000000002</v>
      </c>
      <c r="M257" s="1739">
        <v>2</v>
      </c>
      <c r="N257" s="1738">
        <v>0.23000000000000001</v>
      </c>
      <c r="O257" s="1734">
        <v>0.34000000000000002</v>
      </c>
      <c r="P257" s="1739">
        <v>7</v>
      </c>
      <c r="Q257" s="1738">
        <v>0.35999999999999999</v>
      </c>
      <c r="R257" s="1734">
        <v>0.34000000000000002</v>
      </c>
      <c r="S257" s="1739">
        <v>2</v>
      </c>
      <c r="T257" s="1738">
        <v>0.23000000000000001</v>
      </c>
      <c r="U257" s="1734">
        <v>0.34000000000000002</v>
      </c>
      <c r="V257" s="1638">
        <v>7</v>
      </c>
      <c r="W257" s="1738">
        <v>0.23000000000000001</v>
      </c>
      <c r="X257" s="1734">
        <v>0.34000000000000002</v>
      </c>
      <c r="Y257" s="1739">
        <v>7</v>
      </c>
      <c r="Z257" s="1738">
        <v>0.23000000000000001</v>
      </c>
      <c r="AA257" s="1734">
        <v>0.34000000000000002</v>
      </c>
      <c r="AB257" s="1739">
        <v>7</v>
      </c>
      <c r="AC257" s="1738">
        <v>0.23300000000000001</v>
      </c>
      <c r="AD257" s="1734">
        <v>0.34899999999999998</v>
      </c>
      <c r="AE257" s="1638">
        <v>7</v>
      </c>
      <c r="AF257" s="1738">
        <v>0.37</v>
      </c>
      <c r="AG257" s="1734">
        <v>0.29999999999999999</v>
      </c>
      <c r="AH257" s="1739">
        <v>8</v>
      </c>
      <c r="AI257" s="1738">
        <v>0.37</v>
      </c>
      <c r="AJ257" s="1734">
        <v>0.29999999999999999</v>
      </c>
      <c r="AK257" s="1739">
        <v>8</v>
      </c>
      <c r="AL257" s="1738">
        <v>0.37</v>
      </c>
      <c r="AM257" s="1734">
        <v>0.29999999999999999</v>
      </c>
      <c r="AN257" s="1638">
        <v>8</v>
      </c>
      <c r="AO257" s="1738">
        <v>0.37</v>
      </c>
      <c r="AP257" s="1734">
        <v>0.29999999999999999</v>
      </c>
      <c r="AQ257" s="1739">
        <v>8</v>
      </c>
      <c r="AR257" s="1738">
        <v>0.37</v>
      </c>
      <c r="AS257" s="1734">
        <v>0.29999999999999999</v>
      </c>
      <c r="AT257" s="1739">
        <v>8</v>
      </c>
      <c r="AU257" s="1738">
        <v>0.35999999999999999</v>
      </c>
      <c r="AV257" s="1734">
        <v>0.34000000000000002</v>
      </c>
      <c r="AW257" s="1739">
        <v>2</v>
      </c>
      <c r="AX257" s="1738">
        <v>0.37</v>
      </c>
      <c r="AY257" s="1734">
        <v>0.29999999999999999</v>
      </c>
      <c r="AZ257" s="1739">
        <v>8</v>
      </c>
      <c r="BA257" s="1738">
        <v>0.37</v>
      </c>
      <c r="BB257" s="1734">
        <v>0.29999999999999999</v>
      </c>
      <c r="BC257" s="1739">
        <v>8</v>
      </c>
      <c r="BD257" s="1738">
        <v>0.35999999999999999</v>
      </c>
      <c r="BE257" s="1734">
        <v>0.34000000000000002</v>
      </c>
      <c r="BF257" s="1739">
        <v>2</v>
      </c>
      <c r="BG257" s="1738">
        <v>0.37</v>
      </c>
      <c r="BH257" s="1734">
        <v>0.29999999999999999</v>
      </c>
      <c r="BI257" s="1739">
        <v>8</v>
      </c>
      <c r="BJ257" s="1738">
        <v>0.37</v>
      </c>
      <c r="BK257" s="1734">
        <v>0.29999999999999999</v>
      </c>
      <c r="BL257" s="1739">
        <v>8</v>
      </c>
      <c r="BM257" s="1738">
        <v>0.37</v>
      </c>
      <c r="BN257" s="1734">
        <v>0.29999999999999999</v>
      </c>
      <c r="BO257" s="1739">
        <v>8</v>
      </c>
      <c r="BP257" s="1738">
        <v>0.37</v>
      </c>
      <c r="BQ257" s="1734">
        <v>0.29999999999999999</v>
      </c>
      <c r="BR257" s="1739">
        <v>8</v>
      </c>
      <c r="BS257" s="1738">
        <v>0.35999999999999999</v>
      </c>
      <c r="BT257" s="1734">
        <v>0.34000000000000002</v>
      </c>
      <c r="BU257" s="1638">
        <v>2</v>
      </c>
      <c r="BV257" s="1738">
        <v>0.35999999999999999</v>
      </c>
      <c r="BW257" s="1734">
        <v>0.34000000000000002</v>
      </c>
      <c r="BX257" s="1739">
        <v>2</v>
      </c>
      <c r="BY257" s="1738">
        <v>0.35999999999999999</v>
      </c>
      <c r="BZ257" s="1734">
        <v>0.34000000000000002</v>
      </c>
      <c r="CA257" s="1739">
        <v>2</v>
      </c>
    </row>
    <row r="258" ht="21.75" customHeight="1">
      <c r="A258" s="1687"/>
      <c r="B258" s="1620"/>
      <c r="C258" s="1688"/>
      <c r="D258" s="1640"/>
      <c r="E258" s="1701"/>
      <c r="F258" s="1628" t="s">
        <v>491</v>
      </c>
      <c r="G258" s="1701">
        <v>35</v>
      </c>
      <c r="H258" s="1631">
        <v>0</v>
      </c>
      <c r="I258" s="1743">
        <v>0</v>
      </c>
      <c r="J258" s="1711">
        <v>0</v>
      </c>
      <c r="K258" s="1631">
        <v>0</v>
      </c>
      <c r="L258" s="1743">
        <v>0</v>
      </c>
      <c r="M258" s="1711">
        <v>0</v>
      </c>
      <c r="N258" s="1631">
        <v>0</v>
      </c>
      <c r="O258" s="1743">
        <v>0</v>
      </c>
      <c r="P258" s="1711">
        <v>0</v>
      </c>
      <c r="Q258" s="1631">
        <v>0</v>
      </c>
      <c r="R258" s="1743">
        <v>0</v>
      </c>
      <c r="S258" s="1711">
        <v>0</v>
      </c>
      <c r="T258" s="1631">
        <v>0</v>
      </c>
      <c r="U258" s="1743">
        <v>0</v>
      </c>
      <c r="V258" s="1711">
        <v>0</v>
      </c>
      <c r="W258" s="1631">
        <v>0</v>
      </c>
      <c r="X258" s="1743">
        <v>0</v>
      </c>
      <c r="Y258" s="1711">
        <v>0</v>
      </c>
      <c r="Z258" s="1631">
        <v>0</v>
      </c>
      <c r="AA258" s="1743">
        <v>0</v>
      </c>
      <c r="AB258" s="1711">
        <v>0</v>
      </c>
      <c r="AC258" s="1631">
        <v>0</v>
      </c>
      <c r="AD258" s="1743">
        <v>0</v>
      </c>
      <c r="AE258" s="1711">
        <v>0</v>
      </c>
      <c r="AF258" s="1631">
        <v>0</v>
      </c>
      <c r="AG258" s="1743">
        <v>0</v>
      </c>
      <c r="AH258" s="1711">
        <v>0</v>
      </c>
      <c r="AI258" s="1631">
        <v>0</v>
      </c>
      <c r="AJ258" s="1743">
        <v>0</v>
      </c>
      <c r="AK258" s="1711">
        <v>0</v>
      </c>
      <c r="AL258" s="1631">
        <v>0</v>
      </c>
      <c r="AM258" s="1743">
        <v>0</v>
      </c>
      <c r="AN258" s="1711">
        <v>0</v>
      </c>
      <c r="AO258" s="1631">
        <v>0</v>
      </c>
      <c r="AP258" s="1743">
        <v>0</v>
      </c>
      <c r="AQ258" s="1711">
        <v>0</v>
      </c>
      <c r="AR258" s="1631">
        <v>0</v>
      </c>
      <c r="AS258" s="1743">
        <v>0</v>
      </c>
      <c r="AT258" s="1711">
        <v>0</v>
      </c>
      <c r="AU258" s="1631">
        <v>0</v>
      </c>
      <c r="AV258" s="1743">
        <v>0</v>
      </c>
      <c r="AW258" s="1711">
        <v>0</v>
      </c>
      <c r="AX258" s="1631">
        <v>0</v>
      </c>
      <c r="AY258" s="1743">
        <v>0</v>
      </c>
      <c r="AZ258" s="1711">
        <v>0</v>
      </c>
      <c r="BA258" s="1631">
        <v>0</v>
      </c>
      <c r="BB258" s="1743">
        <v>0</v>
      </c>
      <c r="BC258" s="1711">
        <v>0</v>
      </c>
      <c r="BD258" s="1631">
        <v>0</v>
      </c>
      <c r="BE258" s="1743">
        <v>0</v>
      </c>
      <c r="BF258" s="1711">
        <v>0</v>
      </c>
      <c r="BG258" s="1631">
        <v>0</v>
      </c>
      <c r="BH258" s="1743">
        <v>0</v>
      </c>
      <c r="BI258" s="1711">
        <v>0</v>
      </c>
      <c r="BJ258" s="1631">
        <v>0</v>
      </c>
      <c r="BK258" s="1743">
        <v>0</v>
      </c>
      <c r="BL258" s="1711">
        <v>0</v>
      </c>
      <c r="BM258" s="1631">
        <v>0</v>
      </c>
      <c r="BN258" s="1743">
        <v>0</v>
      </c>
      <c r="BO258" s="1711">
        <v>0</v>
      </c>
      <c r="BP258" s="1631">
        <v>0</v>
      </c>
      <c r="BQ258" s="1743">
        <v>0</v>
      </c>
      <c r="BR258" s="1711">
        <v>0</v>
      </c>
      <c r="BS258" s="1631">
        <v>0</v>
      </c>
      <c r="BT258" s="1743">
        <v>0</v>
      </c>
      <c r="BU258" s="1711">
        <v>0</v>
      </c>
      <c r="BV258" s="1631">
        <v>0</v>
      </c>
      <c r="BW258" s="1743">
        <v>0</v>
      </c>
      <c r="BX258" s="1711">
        <v>0</v>
      </c>
      <c r="BY258" s="1631">
        <v>0</v>
      </c>
      <c r="BZ258" s="1743">
        <v>0</v>
      </c>
      <c r="CA258" s="1711">
        <v>0</v>
      </c>
    </row>
    <row r="259" ht="21.75" customHeight="1">
      <c r="A259" s="1687"/>
      <c r="B259" s="1620"/>
      <c r="C259" s="1688"/>
      <c r="D259" s="1700"/>
      <c r="E259" s="1628"/>
      <c r="F259" s="1701" t="s">
        <v>493</v>
      </c>
      <c r="G259" s="1628">
        <v>10</v>
      </c>
      <c r="H259" s="1744">
        <v>0.067000000000000004</v>
      </c>
      <c r="I259" s="1631">
        <v>0.082000000000000003</v>
      </c>
      <c r="J259" s="1711">
        <v>6</v>
      </c>
      <c r="K259" s="1744">
        <v>0.067000000000000004</v>
      </c>
      <c r="L259" s="1831">
        <v>0.082000000000000003</v>
      </c>
      <c r="M259" s="1711">
        <v>6</v>
      </c>
      <c r="N259" s="1744">
        <v>0.067000000000000004</v>
      </c>
      <c r="O259" s="1831">
        <v>0.082000000000000003</v>
      </c>
      <c r="P259" s="1711">
        <v>6</v>
      </c>
      <c r="Q259" s="1744">
        <v>0.067000000000000004</v>
      </c>
      <c r="R259" s="1831">
        <v>0.082000000000000003</v>
      </c>
      <c r="S259" s="1711">
        <v>6</v>
      </c>
      <c r="T259" s="1744">
        <v>0.067000000000000004</v>
      </c>
      <c r="U259" s="1831">
        <v>0.082000000000000003</v>
      </c>
      <c r="V259" s="1711">
        <v>6</v>
      </c>
      <c r="W259" s="1744">
        <v>0.067000000000000004</v>
      </c>
      <c r="X259" s="1831">
        <v>0.082000000000000003</v>
      </c>
      <c r="Y259" s="1711">
        <v>6</v>
      </c>
      <c r="Z259" s="1744">
        <v>0.067000000000000004</v>
      </c>
      <c r="AA259" s="1831">
        <v>0.082000000000000003</v>
      </c>
      <c r="AB259" s="1711">
        <v>6</v>
      </c>
      <c r="AC259" s="1744">
        <v>0.067000000000000004</v>
      </c>
      <c r="AD259" s="1831">
        <v>0.082000000000000003</v>
      </c>
      <c r="AE259" s="1711">
        <v>6</v>
      </c>
      <c r="AF259" s="1744">
        <v>0.067000000000000004</v>
      </c>
      <c r="AG259" s="1831">
        <v>0.082000000000000003</v>
      </c>
      <c r="AH259" s="1711">
        <v>6</v>
      </c>
      <c r="AI259" s="1744">
        <v>0.067000000000000004</v>
      </c>
      <c r="AJ259" s="1831">
        <v>0.082000000000000003</v>
      </c>
      <c r="AK259" s="1711">
        <v>6</v>
      </c>
      <c r="AL259" s="1744">
        <v>0.074999999999999997</v>
      </c>
      <c r="AM259" s="1631">
        <v>0.069000000000000006</v>
      </c>
      <c r="AN259" s="1711">
        <v>6</v>
      </c>
      <c r="AO259" s="1744">
        <v>0.074999999999999997</v>
      </c>
      <c r="AP259" s="1831">
        <v>0.069000000000000006</v>
      </c>
      <c r="AQ259" s="1711">
        <v>6</v>
      </c>
      <c r="AR259" s="1744">
        <v>0.074999999999999997</v>
      </c>
      <c r="AS259" s="1831">
        <v>0.069000000000000006</v>
      </c>
      <c r="AT259" s="1711">
        <v>6</v>
      </c>
      <c r="AU259" s="1744">
        <v>0.074999999999999997</v>
      </c>
      <c r="AV259" s="1831">
        <v>0.069000000000000006</v>
      </c>
      <c r="AW259" s="1711">
        <v>6</v>
      </c>
      <c r="AX259" s="1744">
        <v>0.074999999999999997</v>
      </c>
      <c r="AY259" s="1831">
        <v>0.069000000000000006</v>
      </c>
      <c r="AZ259" s="1711">
        <v>6</v>
      </c>
      <c r="BA259" s="1744">
        <v>0.074999999999999997</v>
      </c>
      <c r="BB259" s="1831">
        <v>0.069000000000000006</v>
      </c>
      <c r="BC259" s="1711">
        <v>6</v>
      </c>
      <c r="BD259" s="1744">
        <v>0.074999999999999997</v>
      </c>
      <c r="BE259" s="1831">
        <v>0.069000000000000006</v>
      </c>
      <c r="BF259" s="1711">
        <v>6</v>
      </c>
      <c r="BG259" s="1744">
        <v>0.074999999999999997</v>
      </c>
      <c r="BH259" s="1831">
        <v>0.069000000000000006</v>
      </c>
      <c r="BI259" s="1711">
        <v>6</v>
      </c>
      <c r="BJ259" s="1744">
        <v>0.074999999999999997</v>
      </c>
      <c r="BK259" s="1831">
        <v>0.069000000000000006</v>
      </c>
      <c r="BL259" s="1711">
        <v>6</v>
      </c>
      <c r="BM259" s="1744">
        <v>0.074999999999999997</v>
      </c>
      <c r="BN259" s="1831">
        <v>0.069000000000000006</v>
      </c>
      <c r="BO259" s="1711">
        <v>6</v>
      </c>
      <c r="BP259" s="1744">
        <v>0.074999999999999997</v>
      </c>
      <c r="BQ259" s="1831">
        <v>0.069000000000000006</v>
      </c>
      <c r="BR259" s="1711">
        <v>6</v>
      </c>
      <c r="BS259" s="1744">
        <v>0.087999999999999995</v>
      </c>
      <c r="BT259" s="1631">
        <v>0.071999999999999995</v>
      </c>
      <c r="BU259" s="1711">
        <v>7</v>
      </c>
      <c r="BV259" s="1744">
        <v>0.087999999999999995</v>
      </c>
      <c r="BW259" s="1831">
        <v>0.071999999999999995</v>
      </c>
      <c r="BX259" s="1711">
        <v>7</v>
      </c>
      <c r="BY259" s="1744">
        <v>0.087999999999999995</v>
      </c>
      <c r="BZ259" s="1831">
        <v>0.071999999999999995</v>
      </c>
      <c r="CA259" s="1711">
        <v>7</v>
      </c>
    </row>
    <row r="260" s="1620" customFormat="1" ht="21.75" customHeight="1">
      <c r="A260" s="1687"/>
      <c r="B260" s="1620"/>
      <c r="C260" s="1688"/>
      <c r="D260" s="1640"/>
      <c r="E260" s="1701"/>
      <c r="F260" s="1628" t="s">
        <v>494</v>
      </c>
      <c r="G260" s="1701" t="s">
        <v>495</v>
      </c>
      <c r="H260" s="1718">
        <v>8</v>
      </c>
      <c r="I260" s="1715"/>
      <c r="J260" s="1717"/>
      <c r="K260" s="1718">
        <v>8</v>
      </c>
      <c r="L260" s="1715"/>
      <c r="M260" s="1717"/>
      <c r="N260" s="1718">
        <v>8</v>
      </c>
      <c r="O260" s="1715"/>
      <c r="P260" s="1717"/>
      <c r="Q260" s="1718">
        <v>8</v>
      </c>
      <c r="R260" s="1715"/>
      <c r="S260" s="1717"/>
      <c r="T260" s="1718">
        <v>8</v>
      </c>
      <c r="U260" s="1715"/>
      <c r="V260" s="1717"/>
      <c r="W260" s="1718">
        <v>8</v>
      </c>
      <c r="X260" s="1715"/>
      <c r="Y260" s="1717"/>
      <c r="Z260" s="1718">
        <v>8</v>
      </c>
      <c r="AA260" s="1715"/>
      <c r="AB260" s="1717"/>
      <c r="AC260" s="1718">
        <v>8</v>
      </c>
      <c r="AD260" s="1715"/>
      <c r="AE260" s="1717"/>
      <c r="AF260" s="1718">
        <v>8</v>
      </c>
      <c r="AG260" s="1715"/>
      <c r="AH260" s="1717"/>
      <c r="AI260" s="1718">
        <v>8</v>
      </c>
      <c r="AJ260" s="1715"/>
      <c r="AK260" s="1717"/>
      <c r="AL260" s="1718">
        <v>8</v>
      </c>
      <c r="AM260" s="1715"/>
      <c r="AN260" s="1717"/>
      <c r="AO260" s="1718">
        <v>8</v>
      </c>
      <c r="AP260" s="1715"/>
      <c r="AQ260" s="1717"/>
      <c r="AR260" s="1718">
        <v>8</v>
      </c>
      <c r="AS260" s="1715"/>
      <c r="AT260" s="1717"/>
      <c r="AU260" s="1718">
        <v>8</v>
      </c>
      <c r="AV260" s="1715"/>
      <c r="AW260" s="1717"/>
      <c r="AX260" s="1718">
        <v>8</v>
      </c>
      <c r="AY260" s="1715"/>
      <c r="AZ260" s="1717"/>
      <c r="BA260" s="1718">
        <v>8</v>
      </c>
      <c r="BB260" s="1715"/>
      <c r="BC260" s="1717"/>
      <c r="BD260" s="1718">
        <v>8</v>
      </c>
      <c r="BE260" s="1715"/>
      <c r="BF260" s="1717"/>
      <c r="BG260" s="1718">
        <v>8</v>
      </c>
      <c r="BH260" s="1715"/>
      <c r="BI260" s="1717"/>
      <c r="BJ260" s="1718">
        <v>8</v>
      </c>
      <c r="BK260" s="1715"/>
      <c r="BL260" s="1717"/>
      <c r="BM260" s="1718">
        <v>8</v>
      </c>
      <c r="BN260" s="1715"/>
      <c r="BO260" s="1717"/>
      <c r="BP260" s="1718">
        <v>8</v>
      </c>
      <c r="BQ260" s="1715"/>
      <c r="BR260" s="1717"/>
      <c r="BS260" s="1718">
        <v>8</v>
      </c>
      <c r="BT260" s="1715"/>
      <c r="BU260" s="1717"/>
      <c r="BV260" s="1718">
        <v>8</v>
      </c>
      <c r="BW260" s="1715"/>
      <c r="BX260" s="1717"/>
      <c r="BY260" s="1718">
        <v>8</v>
      </c>
      <c r="BZ260" s="1715"/>
      <c r="CA260" s="1717"/>
    </row>
    <row r="261" ht="21.75" customHeight="1">
      <c r="A261" s="1687"/>
      <c r="B261" s="1620"/>
      <c r="C261" s="1688"/>
      <c r="D261" s="1700"/>
      <c r="E261" s="1628"/>
      <c r="F261" s="1701" t="s">
        <v>496</v>
      </c>
      <c r="G261" s="1628" t="s">
        <v>495</v>
      </c>
      <c r="H261" s="1718"/>
      <c r="I261" s="1715"/>
      <c r="J261" s="1717"/>
      <c r="K261" s="1718"/>
      <c r="L261" s="1715"/>
      <c r="M261" s="1717"/>
      <c r="N261" s="1718"/>
      <c r="O261" s="1715"/>
      <c r="P261" s="1717"/>
      <c r="Q261" s="1718"/>
      <c r="R261" s="1715"/>
      <c r="S261" s="1717"/>
      <c r="T261" s="1718"/>
      <c r="U261" s="1715"/>
      <c r="V261" s="1717"/>
      <c r="W261" s="1718"/>
      <c r="X261" s="1715"/>
      <c r="Y261" s="1717"/>
      <c r="Z261" s="1718"/>
      <c r="AA261" s="1715"/>
      <c r="AB261" s="1717"/>
      <c r="AC261" s="1718"/>
      <c r="AD261" s="1715"/>
      <c r="AE261" s="1717"/>
      <c r="AF261" s="1718"/>
      <c r="AG261" s="1715"/>
      <c r="AH261" s="1717"/>
      <c r="AI261" s="1718"/>
      <c r="AJ261" s="1715"/>
      <c r="AK261" s="1717"/>
      <c r="AL261" s="1718"/>
      <c r="AM261" s="1715"/>
      <c r="AN261" s="1717"/>
      <c r="AO261" s="1718"/>
      <c r="AP261" s="1715"/>
      <c r="AQ261" s="1717"/>
      <c r="AR261" s="1718"/>
      <c r="AS261" s="1715"/>
      <c r="AT261" s="1717"/>
      <c r="AU261" s="1718"/>
      <c r="AV261" s="1715"/>
      <c r="AW261" s="1717"/>
      <c r="AX261" s="1718"/>
      <c r="AY261" s="1715"/>
      <c r="AZ261" s="1717"/>
      <c r="BA261" s="1718"/>
      <c r="BB261" s="1715"/>
      <c r="BC261" s="1717"/>
      <c r="BD261" s="1718"/>
      <c r="BE261" s="1715"/>
      <c r="BF261" s="1717"/>
      <c r="BG261" s="1718"/>
      <c r="BH261" s="1715"/>
      <c r="BI261" s="1717"/>
      <c r="BJ261" s="1718"/>
      <c r="BK261" s="1715"/>
      <c r="BL261" s="1717"/>
      <c r="BM261" s="1718"/>
      <c r="BN261" s="1715"/>
      <c r="BO261" s="1717"/>
      <c r="BP261" s="1718"/>
      <c r="BQ261" s="1715"/>
      <c r="BR261" s="1717"/>
      <c r="BS261" s="1718"/>
      <c r="BT261" s="1715"/>
      <c r="BU261" s="1717"/>
      <c r="BV261" s="1718"/>
      <c r="BW261" s="1715"/>
      <c r="BX261" s="1717"/>
      <c r="BY261" s="1718"/>
      <c r="BZ261" s="1715"/>
      <c r="CA261" s="1717"/>
    </row>
    <row r="262" ht="21.75" customHeight="1">
      <c r="A262" s="1687"/>
      <c r="B262" s="1620"/>
      <c r="C262" s="1688"/>
      <c r="D262" s="1640" t="s">
        <v>116</v>
      </c>
      <c r="E262" s="1701"/>
      <c r="F262" s="1628" t="s">
        <v>488</v>
      </c>
      <c r="G262" s="1803">
        <v>110</v>
      </c>
      <c r="H262" s="1631">
        <v>0</v>
      </c>
      <c r="I262" s="1743">
        <v>0</v>
      </c>
      <c r="J262" s="1711">
        <v>0</v>
      </c>
      <c r="K262" s="1631">
        <v>0</v>
      </c>
      <c r="L262" s="1743">
        <v>0</v>
      </c>
      <c r="M262" s="1711">
        <v>0</v>
      </c>
      <c r="N262" s="1631">
        <v>0</v>
      </c>
      <c r="O262" s="1743">
        <v>0</v>
      </c>
      <c r="P262" s="1711">
        <v>0</v>
      </c>
      <c r="Q262" s="1631">
        <v>0</v>
      </c>
      <c r="R262" s="1743">
        <v>0</v>
      </c>
      <c r="S262" s="1711">
        <v>0</v>
      </c>
      <c r="T262" s="1631">
        <v>0</v>
      </c>
      <c r="U262" s="1743">
        <v>0</v>
      </c>
      <c r="V262" s="1711">
        <v>0</v>
      </c>
      <c r="W262" s="1631">
        <v>0</v>
      </c>
      <c r="X262" s="1743">
        <v>0</v>
      </c>
      <c r="Y262" s="1711">
        <v>0</v>
      </c>
      <c r="Z262" s="1631">
        <v>0</v>
      </c>
      <c r="AA262" s="1743">
        <v>0</v>
      </c>
      <c r="AB262" s="1711">
        <v>0</v>
      </c>
      <c r="AC262" s="1631">
        <v>0</v>
      </c>
      <c r="AD262" s="1743">
        <v>0</v>
      </c>
      <c r="AE262" s="1711">
        <v>0</v>
      </c>
      <c r="AF262" s="1631">
        <v>0</v>
      </c>
      <c r="AG262" s="1743">
        <v>0</v>
      </c>
      <c r="AH262" s="1711">
        <v>0</v>
      </c>
      <c r="AI262" s="1631">
        <v>0</v>
      </c>
      <c r="AJ262" s="1743">
        <v>0</v>
      </c>
      <c r="AK262" s="1711">
        <v>0</v>
      </c>
      <c r="AL262" s="1631">
        <v>0</v>
      </c>
      <c r="AM262" s="1743">
        <v>0</v>
      </c>
      <c r="AN262" s="1711">
        <v>0</v>
      </c>
      <c r="AO262" s="1631">
        <v>0</v>
      </c>
      <c r="AP262" s="1743">
        <v>0</v>
      </c>
      <c r="AQ262" s="1711">
        <v>0</v>
      </c>
      <c r="AR262" s="1631">
        <v>0</v>
      </c>
      <c r="AS262" s="1743">
        <v>0</v>
      </c>
      <c r="AT262" s="1711">
        <v>0</v>
      </c>
      <c r="AU262" s="1631">
        <v>0</v>
      </c>
      <c r="AV262" s="1743">
        <v>0</v>
      </c>
      <c r="AW262" s="1711">
        <v>0</v>
      </c>
      <c r="AX262" s="1631">
        <v>0</v>
      </c>
      <c r="AY262" s="1743">
        <v>0</v>
      </c>
      <c r="AZ262" s="1711">
        <v>0</v>
      </c>
      <c r="BA262" s="1631">
        <v>0</v>
      </c>
      <c r="BB262" s="1743">
        <v>0</v>
      </c>
      <c r="BC262" s="1711">
        <v>0</v>
      </c>
      <c r="BD262" s="1631">
        <v>0</v>
      </c>
      <c r="BE262" s="1743">
        <v>0</v>
      </c>
      <c r="BF262" s="1711">
        <v>0</v>
      </c>
      <c r="BG262" s="1631">
        <v>0</v>
      </c>
      <c r="BH262" s="1743">
        <v>0</v>
      </c>
      <c r="BI262" s="1711">
        <v>0</v>
      </c>
      <c r="BJ262" s="1631">
        <v>0</v>
      </c>
      <c r="BK262" s="1743">
        <v>0</v>
      </c>
      <c r="BL262" s="1711">
        <v>0</v>
      </c>
      <c r="BM262" s="1631">
        <v>0</v>
      </c>
      <c r="BN262" s="1743">
        <v>0</v>
      </c>
      <c r="BO262" s="1711">
        <v>0</v>
      </c>
      <c r="BP262" s="1631">
        <v>0</v>
      </c>
      <c r="BQ262" s="1743">
        <v>0</v>
      </c>
      <c r="BR262" s="1711">
        <v>0</v>
      </c>
      <c r="BS262" s="1631">
        <v>0</v>
      </c>
      <c r="BT262" s="1743">
        <v>0</v>
      </c>
      <c r="BU262" s="1711">
        <v>0</v>
      </c>
      <c r="BV262" s="1631">
        <v>0</v>
      </c>
      <c r="BW262" s="1743">
        <v>0</v>
      </c>
      <c r="BX262" s="1711">
        <v>0</v>
      </c>
      <c r="BY262" s="1631">
        <v>0</v>
      </c>
      <c r="BZ262" s="1743">
        <v>0</v>
      </c>
      <c r="CA262" s="1711">
        <v>0</v>
      </c>
    </row>
    <row r="263" ht="21.75" customHeight="1">
      <c r="A263" s="1687"/>
      <c r="B263" s="1620"/>
      <c r="C263" s="1688"/>
      <c r="D263" s="1700"/>
      <c r="E263" s="1628"/>
      <c r="F263" s="1701" t="s">
        <v>491</v>
      </c>
      <c r="G263" s="1628">
        <v>35</v>
      </c>
      <c r="H263" s="1744">
        <v>0</v>
      </c>
      <c r="I263" s="1631">
        <v>0</v>
      </c>
      <c r="J263" s="1711">
        <v>0</v>
      </c>
      <c r="K263" s="1744">
        <v>0</v>
      </c>
      <c r="L263" s="1631">
        <v>0</v>
      </c>
      <c r="M263" s="1711">
        <v>0</v>
      </c>
      <c r="N263" s="1744">
        <v>0</v>
      </c>
      <c r="O263" s="1631">
        <v>0</v>
      </c>
      <c r="P263" s="1711">
        <v>0</v>
      </c>
      <c r="Q263" s="1744">
        <v>0</v>
      </c>
      <c r="R263" s="1631">
        <v>0</v>
      </c>
      <c r="S263" s="1711">
        <v>0</v>
      </c>
      <c r="T263" s="1744">
        <v>0</v>
      </c>
      <c r="U263" s="1631">
        <v>0</v>
      </c>
      <c r="V263" s="1711">
        <v>0</v>
      </c>
      <c r="W263" s="1744">
        <v>0</v>
      </c>
      <c r="X263" s="1631">
        <v>0</v>
      </c>
      <c r="Y263" s="1711">
        <v>0</v>
      </c>
      <c r="Z263" s="1744">
        <v>0</v>
      </c>
      <c r="AA263" s="1631">
        <v>0</v>
      </c>
      <c r="AB263" s="1711">
        <v>0</v>
      </c>
      <c r="AC263" s="1744">
        <v>0</v>
      </c>
      <c r="AD263" s="1631">
        <v>0</v>
      </c>
      <c r="AE263" s="1711">
        <v>0</v>
      </c>
      <c r="AF263" s="1744">
        <v>0</v>
      </c>
      <c r="AG263" s="1631">
        <v>0</v>
      </c>
      <c r="AH263" s="1711">
        <v>0</v>
      </c>
      <c r="AI263" s="1744">
        <v>0</v>
      </c>
      <c r="AJ263" s="1631">
        <v>0</v>
      </c>
      <c r="AK263" s="1711">
        <v>0</v>
      </c>
      <c r="AL263" s="1744">
        <v>0</v>
      </c>
      <c r="AM263" s="1631">
        <v>0</v>
      </c>
      <c r="AN263" s="1711">
        <v>0</v>
      </c>
      <c r="AO263" s="1744">
        <v>0</v>
      </c>
      <c r="AP263" s="1631">
        <v>0</v>
      </c>
      <c r="AQ263" s="1711">
        <v>0</v>
      </c>
      <c r="AR263" s="1744">
        <v>0</v>
      </c>
      <c r="AS263" s="1631">
        <v>0</v>
      </c>
      <c r="AT263" s="1711">
        <v>0</v>
      </c>
      <c r="AU263" s="1744">
        <v>0</v>
      </c>
      <c r="AV263" s="1631">
        <v>0</v>
      </c>
      <c r="AW263" s="1711">
        <v>0</v>
      </c>
      <c r="AX263" s="1744">
        <v>0</v>
      </c>
      <c r="AY263" s="1631">
        <v>0</v>
      </c>
      <c r="AZ263" s="1711">
        <v>0</v>
      </c>
      <c r="BA263" s="1744">
        <v>0</v>
      </c>
      <c r="BB263" s="1631">
        <v>0</v>
      </c>
      <c r="BC263" s="1711">
        <v>0</v>
      </c>
      <c r="BD263" s="1744">
        <v>0</v>
      </c>
      <c r="BE263" s="1631">
        <v>0</v>
      </c>
      <c r="BF263" s="1711">
        <v>0</v>
      </c>
      <c r="BG263" s="1744">
        <v>0</v>
      </c>
      <c r="BH263" s="1631">
        <v>0</v>
      </c>
      <c r="BI263" s="1711">
        <v>0</v>
      </c>
      <c r="BJ263" s="1744">
        <v>0</v>
      </c>
      <c r="BK263" s="1631">
        <v>0</v>
      </c>
      <c r="BL263" s="1711">
        <v>0</v>
      </c>
      <c r="BM263" s="1744">
        <v>0</v>
      </c>
      <c r="BN263" s="1631">
        <v>0</v>
      </c>
      <c r="BO263" s="1711">
        <v>0</v>
      </c>
      <c r="BP263" s="1744">
        <v>0</v>
      </c>
      <c r="BQ263" s="1631">
        <v>0</v>
      </c>
      <c r="BR263" s="1711">
        <v>0</v>
      </c>
      <c r="BS263" s="1744">
        <v>0</v>
      </c>
      <c r="BT263" s="1631">
        <v>0</v>
      </c>
      <c r="BU263" s="1711">
        <v>0</v>
      </c>
      <c r="BV263" s="1744">
        <v>0</v>
      </c>
      <c r="BW263" s="1631">
        <v>0</v>
      </c>
      <c r="BX263" s="1711">
        <v>0</v>
      </c>
      <c r="BY263" s="1744">
        <v>0</v>
      </c>
      <c r="BZ263" s="1631">
        <v>0</v>
      </c>
      <c r="CA263" s="1711">
        <v>0</v>
      </c>
    </row>
    <row r="264" ht="21.75" customHeight="1">
      <c r="A264" s="1687"/>
      <c r="B264" s="1620"/>
      <c r="C264" s="1688"/>
      <c r="D264" s="1640"/>
      <c r="E264" s="1701"/>
      <c r="F264" s="1628" t="s">
        <v>493</v>
      </c>
      <c r="G264" s="1701">
        <v>10</v>
      </c>
      <c r="H264" s="1631">
        <v>0.216</v>
      </c>
      <c r="I264" s="1743">
        <v>0.245</v>
      </c>
      <c r="J264" s="1638">
        <v>19</v>
      </c>
      <c r="K264" s="1747">
        <v>0.216</v>
      </c>
      <c r="L264" s="1743">
        <v>0.245</v>
      </c>
      <c r="M264" s="1638">
        <v>19</v>
      </c>
      <c r="N264" s="1747">
        <v>0.216</v>
      </c>
      <c r="O264" s="1743">
        <v>0.245</v>
      </c>
      <c r="P264" s="1638">
        <v>19</v>
      </c>
      <c r="Q264" s="1747">
        <v>0.216</v>
      </c>
      <c r="R264" s="1743">
        <v>0.245</v>
      </c>
      <c r="S264" s="1638">
        <v>19</v>
      </c>
      <c r="T264" s="1747">
        <v>0.216</v>
      </c>
      <c r="U264" s="1743">
        <v>0.245</v>
      </c>
      <c r="V264" s="1638">
        <v>19</v>
      </c>
      <c r="W264" s="1747">
        <v>0.216</v>
      </c>
      <c r="X264" s="1743">
        <v>0.245</v>
      </c>
      <c r="Y264" s="1638">
        <v>19</v>
      </c>
      <c r="Z264" s="1747">
        <v>0.216</v>
      </c>
      <c r="AA264" s="1743">
        <v>0.245</v>
      </c>
      <c r="AB264" s="1638">
        <v>19</v>
      </c>
      <c r="AC264" s="1747">
        <v>0.216</v>
      </c>
      <c r="AD264" s="1743">
        <v>0.245</v>
      </c>
      <c r="AE264" s="1638">
        <v>19</v>
      </c>
      <c r="AF264" s="1747">
        <v>0.216</v>
      </c>
      <c r="AG264" s="1743">
        <v>0.245</v>
      </c>
      <c r="AH264" s="1638">
        <v>19</v>
      </c>
      <c r="AI264" s="1747">
        <v>0.216</v>
      </c>
      <c r="AJ264" s="1743">
        <v>0.245</v>
      </c>
      <c r="AK264" s="1638">
        <v>19</v>
      </c>
      <c r="AL264" s="1744">
        <v>0.28399999999999997</v>
      </c>
      <c r="AM264" s="1743">
        <v>0.219</v>
      </c>
      <c r="AN264" s="1638">
        <v>21</v>
      </c>
      <c r="AO264" s="1744">
        <v>0.28399999999999997</v>
      </c>
      <c r="AP264" s="1743">
        <v>0.219</v>
      </c>
      <c r="AQ264" s="1638">
        <v>21</v>
      </c>
      <c r="AR264" s="1744">
        <v>0.28399999999999997</v>
      </c>
      <c r="AS264" s="1743">
        <v>0.219</v>
      </c>
      <c r="AT264" s="1638">
        <v>21</v>
      </c>
      <c r="AU264" s="1744">
        <v>0.28399999999999997</v>
      </c>
      <c r="AV264" s="1743">
        <v>0.219</v>
      </c>
      <c r="AW264" s="1638">
        <v>21</v>
      </c>
      <c r="AX264" s="1744">
        <v>0.28399999999999997</v>
      </c>
      <c r="AY264" s="1743">
        <v>0.219</v>
      </c>
      <c r="AZ264" s="1638">
        <v>21</v>
      </c>
      <c r="BA264" s="1744">
        <v>0.28399999999999997</v>
      </c>
      <c r="BB264" s="1743">
        <v>0.219</v>
      </c>
      <c r="BC264" s="1638">
        <v>21</v>
      </c>
      <c r="BD264" s="1744">
        <v>0.28399999999999997</v>
      </c>
      <c r="BE264" s="1743">
        <v>0.219</v>
      </c>
      <c r="BF264" s="1638">
        <v>21</v>
      </c>
      <c r="BG264" s="1744">
        <v>0.28399999999999997</v>
      </c>
      <c r="BH264" s="1743">
        <v>0.219</v>
      </c>
      <c r="BI264" s="1638">
        <v>21</v>
      </c>
      <c r="BJ264" s="1744">
        <v>0.28399999999999997</v>
      </c>
      <c r="BK264" s="1743">
        <v>0.219</v>
      </c>
      <c r="BL264" s="1638">
        <v>21</v>
      </c>
      <c r="BM264" s="1744">
        <v>0.28399999999999997</v>
      </c>
      <c r="BN264" s="1743">
        <v>0.219</v>
      </c>
      <c r="BO264" s="1638">
        <v>21</v>
      </c>
      <c r="BP264" s="1744">
        <v>0.28399999999999997</v>
      </c>
      <c r="BQ264" s="1743">
        <v>0.219</v>
      </c>
      <c r="BR264" s="1638">
        <v>21</v>
      </c>
      <c r="BS264" s="1744">
        <v>0.33200000000000002</v>
      </c>
      <c r="BT264" s="1743">
        <v>0.23200000000000001</v>
      </c>
      <c r="BU264" s="1638">
        <v>23</v>
      </c>
      <c r="BV264" s="1744">
        <v>0.33200000000000002</v>
      </c>
      <c r="BW264" s="1743">
        <v>0.23200000000000001</v>
      </c>
      <c r="BX264" s="1638">
        <v>23</v>
      </c>
      <c r="BY264" s="1744">
        <v>0.33200000000000002</v>
      </c>
      <c r="BZ264" s="1743">
        <v>0.23200000000000001</v>
      </c>
      <c r="CA264" s="1711">
        <v>23</v>
      </c>
    </row>
    <row r="265" s="1620" customFormat="1" ht="21.75" customHeight="1">
      <c r="A265" s="1687"/>
      <c r="B265" s="1620"/>
      <c r="C265" s="1688"/>
      <c r="D265" s="1700"/>
      <c r="E265" s="1628"/>
      <c r="F265" s="1701" t="s">
        <v>494</v>
      </c>
      <c r="G265" s="1628" t="s">
        <v>495</v>
      </c>
      <c r="H265" s="1718">
        <v>7</v>
      </c>
      <c r="I265" s="1715"/>
      <c r="J265" s="1717"/>
      <c r="K265" s="1718">
        <v>7</v>
      </c>
      <c r="L265" s="1715"/>
      <c r="M265" s="1717"/>
      <c r="N265" s="1718">
        <v>7</v>
      </c>
      <c r="O265" s="1715"/>
      <c r="P265" s="1717"/>
      <c r="Q265" s="1718">
        <v>7</v>
      </c>
      <c r="R265" s="1715"/>
      <c r="S265" s="1717"/>
      <c r="T265" s="1718">
        <v>7</v>
      </c>
      <c r="U265" s="1715"/>
      <c r="V265" s="1717"/>
      <c r="W265" s="1718">
        <v>7</v>
      </c>
      <c r="X265" s="1715"/>
      <c r="Y265" s="1717"/>
      <c r="Z265" s="1718">
        <v>7</v>
      </c>
      <c r="AA265" s="1715"/>
      <c r="AB265" s="1717"/>
      <c r="AC265" s="1718">
        <v>7</v>
      </c>
      <c r="AD265" s="1715"/>
      <c r="AE265" s="1717"/>
      <c r="AF265" s="1718">
        <v>7</v>
      </c>
      <c r="AG265" s="1715"/>
      <c r="AH265" s="1717"/>
      <c r="AI265" s="1718">
        <v>7</v>
      </c>
      <c r="AJ265" s="1715"/>
      <c r="AK265" s="1717"/>
      <c r="AL265" s="1718">
        <v>7</v>
      </c>
      <c r="AM265" s="1715"/>
      <c r="AN265" s="1717"/>
      <c r="AO265" s="1718">
        <v>7</v>
      </c>
      <c r="AP265" s="1715"/>
      <c r="AQ265" s="1717"/>
      <c r="AR265" s="1718">
        <v>7</v>
      </c>
      <c r="AS265" s="1715"/>
      <c r="AT265" s="1717"/>
      <c r="AU265" s="1718">
        <v>7</v>
      </c>
      <c r="AV265" s="1715"/>
      <c r="AW265" s="1717"/>
      <c r="AX265" s="1718">
        <v>7</v>
      </c>
      <c r="AY265" s="1715"/>
      <c r="AZ265" s="1717"/>
      <c r="BA265" s="1718">
        <v>7</v>
      </c>
      <c r="BB265" s="1715"/>
      <c r="BC265" s="1717"/>
      <c r="BD265" s="1718">
        <v>7</v>
      </c>
      <c r="BE265" s="1715"/>
      <c r="BF265" s="1717"/>
      <c r="BG265" s="1718">
        <v>7</v>
      </c>
      <c r="BH265" s="1715"/>
      <c r="BI265" s="1717"/>
      <c r="BJ265" s="1718">
        <v>7</v>
      </c>
      <c r="BK265" s="1715"/>
      <c r="BL265" s="1717"/>
      <c r="BM265" s="1718">
        <v>7</v>
      </c>
      <c r="BN265" s="1715"/>
      <c r="BO265" s="1717"/>
      <c r="BP265" s="1718">
        <v>7</v>
      </c>
      <c r="BQ265" s="1715"/>
      <c r="BR265" s="1717"/>
      <c r="BS265" s="1718">
        <v>7</v>
      </c>
      <c r="BT265" s="1715"/>
      <c r="BU265" s="1717"/>
      <c r="BV265" s="1718">
        <v>7</v>
      </c>
      <c r="BW265" s="1715"/>
      <c r="BX265" s="1717"/>
      <c r="BY265" s="1718">
        <v>7</v>
      </c>
      <c r="BZ265" s="1715"/>
      <c r="CA265" s="1717"/>
    </row>
    <row r="266" ht="21.75" customHeight="1">
      <c r="A266" s="1687"/>
      <c r="B266" s="1620"/>
      <c r="C266" s="1688"/>
      <c r="D266" s="1640"/>
      <c r="E266" s="1701"/>
      <c r="F266" s="1628" t="s">
        <v>496</v>
      </c>
      <c r="G266" s="1701" t="s">
        <v>495</v>
      </c>
      <c r="H266" s="1718"/>
      <c r="I266" s="1715"/>
      <c r="J266" s="1717"/>
      <c r="K266" s="1718"/>
      <c r="L266" s="1715"/>
      <c r="M266" s="1717"/>
      <c r="N266" s="1718"/>
      <c r="O266" s="1715"/>
      <c r="P266" s="1717"/>
      <c r="Q266" s="1718"/>
      <c r="R266" s="1715"/>
      <c r="S266" s="1717"/>
      <c r="T266" s="1718"/>
      <c r="U266" s="1715"/>
      <c r="V266" s="1717"/>
      <c r="W266" s="1718"/>
      <c r="X266" s="1715"/>
      <c r="Y266" s="1717"/>
      <c r="Z266" s="1718"/>
      <c r="AA266" s="1715"/>
      <c r="AB266" s="1717"/>
      <c r="AC266" s="1718"/>
      <c r="AD266" s="1715"/>
      <c r="AE266" s="1717"/>
      <c r="AF266" s="1718"/>
      <c r="AG266" s="1715"/>
      <c r="AH266" s="1717"/>
      <c r="AI266" s="1718"/>
      <c r="AJ266" s="1715"/>
      <c r="AK266" s="1717"/>
      <c r="AL266" s="1718"/>
      <c r="AM266" s="1715"/>
      <c r="AN266" s="1717"/>
      <c r="AO266" s="1718"/>
      <c r="AP266" s="1715"/>
      <c r="AQ266" s="1717"/>
      <c r="AR266" s="1718"/>
      <c r="AS266" s="1715"/>
      <c r="AT266" s="1717"/>
      <c r="AU266" s="1718"/>
      <c r="AV266" s="1715"/>
      <c r="AW266" s="1717"/>
      <c r="AX266" s="1718"/>
      <c r="AY266" s="1715"/>
      <c r="AZ266" s="1717"/>
      <c r="BA266" s="1718"/>
      <c r="BB266" s="1715"/>
      <c r="BC266" s="1717"/>
      <c r="BD266" s="1718"/>
      <c r="BE266" s="1715"/>
      <c r="BF266" s="1717"/>
      <c r="BG266" s="1718"/>
      <c r="BH266" s="1715"/>
      <c r="BI266" s="1717"/>
      <c r="BJ266" s="1718"/>
      <c r="BK266" s="1715"/>
      <c r="BL266" s="1717"/>
      <c r="BM266" s="1718"/>
      <c r="BN266" s="1715"/>
      <c r="BO266" s="1717"/>
      <c r="BP266" s="1718"/>
      <c r="BQ266" s="1715"/>
      <c r="BR266" s="1717"/>
      <c r="BS266" s="1718"/>
      <c r="BT266" s="1715"/>
      <c r="BU266" s="1717"/>
      <c r="BV266" s="1718"/>
      <c r="BW266" s="1715"/>
      <c r="BX266" s="1717"/>
      <c r="BY266" s="1718"/>
      <c r="BZ266" s="1715"/>
      <c r="CA266" s="1717"/>
    </row>
    <row r="267" ht="21.75" customHeight="1">
      <c r="A267" s="1687"/>
      <c r="B267" s="1822" t="s">
        <v>501</v>
      </c>
      <c r="C267" s="1623"/>
      <c r="D267" s="1700" t="s">
        <v>520</v>
      </c>
      <c r="E267" s="1628" t="s">
        <v>495</v>
      </c>
      <c r="F267" s="1701"/>
      <c r="G267" s="1628">
        <v>110</v>
      </c>
      <c r="H267" s="1744">
        <v>0.041000000000000002</v>
      </c>
      <c r="I267" s="1631">
        <v>0.041000000000000002</v>
      </c>
      <c r="J267" s="1711">
        <v>4</v>
      </c>
      <c r="K267" s="1631">
        <v>0.065000000000000002</v>
      </c>
      <c r="L267" s="1743">
        <v>0.039</v>
      </c>
      <c r="M267" s="1711">
        <v>4</v>
      </c>
      <c r="N267" s="1631">
        <v>0.041000000000000002</v>
      </c>
      <c r="O267" s="1743">
        <v>0.041000000000000002</v>
      </c>
      <c r="P267" s="1711">
        <v>4</v>
      </c>
      <c r="Q267" s="1631">
        <v>0.065000000000000002</v>
      </c>
      <c r="R267" s="1743">
        <v>0.039</v>
      </c>
      <c r="S267" s="1711">
        <v>4</v>
      </c>
      <c r="T267" s="1631">
        <v>0.041000000000000002</v>
      </c>
      <c r="U267" s="1743">
        <v>0.041000000000000002</v>
      </c>
      <c r="V267" s="1711">
        <v>4</v>
      </c>
      <c r="W267" s="1631">
        <v>0.041000000000000002</v>
      </c>
      <c r="X267" s="1743">
        <v>0.041000000000000002</v>
      </c>
      <c r="Y267" s="1711">
        <v>4</v>
      </c>
      <c r="Z267" s="1631">
        <v>0.041000000000000002</v>
      </c>
      <c r="AA267" s="1743">
        <v>0.041000000000000002</v>
      </c>
      <c r="AB267" s="1711">
        <v>4</v>
      </c>
      <c r="AC267" s="1631">
        <v>0.041000000000000002</v>
      </c>
      <c r="AD267" s="1743">
        <v>0.041000000000000002</v>
      </c>
      <c r="AE267" s="1711">
        <v>4</v>
      </c>
      <c r="AF267" s="1631">
        <v>0.067000000000000004</v>
      </c>
      <c r="AG267" s="1743">
        <v>0.036999999999999998</v>
      </c>
      <c r="AH267" s="1711">
        <v>4</v>
      </c>
      <c r="AI267" s="1631">
        <v>0.067000000000000004</v>
      </c>
      <c r="AJ267" s="1743">
        <v>0.036999999999999998</v>
      </c>
      <c r="AK267" s="1711">
        <v>4</v>
      </c>
      <c r="AL267" s="1631">
        <v>0.067000000000000004</v>
      </c>
      <c r="AM267" s="1743">
        <v>0.036999999999999998</v>
      </c>
      <c r="AN267" s="1711">
        <v>4</v>
      </c>
      <c r="AO267" s="1631">
        <v>0.067000000000000004</v>
      </c>
      <c r="AP267" s="1743">
        <v>0.036999999999999998</v>
      </c>
      <c r="AQ267" s="1711">
        <v>4</v>
      </c>
      <c r="AR267" s="1631">
        <v>0.067000000000000004</v>
      </c>
      <c r="AS267" s="1743">
        <v>0.036999999999999998</v>
      </c>
      <c r="AT267" s="1711">
        <v>4</v>
      </c>
      <c r="AU267" s="1631">
        <v>0.065000000000000002</v>
      </c>
      <c r="AV267" s="1743">
        <v>0.039</v>
      </c>
      <c r="AW267" s="1711">
        <v>4</v>
      </c>
      <c r="AX267" s="1631">
        <v>0.067000000000000004</v>
      </c>
      <c r="AY267" s="1743">
        <v>0.036999999999999998</v>
      </c>
      <c r="AZ267" s="1711">
        <v>4</v>
      </c>
      <c r="BA267" s="1631">
        <v>0.067000000000000004</v>
      </c>
      <c r="BB267" s="1743">
        <v>0.036999999999999998</v>
      </c>
      <c r="BC267" s="1711">
        <v>4</v>
      </c>
      <c r="BD267" s="1631">
        <v>0.065000000000000002</v>
      </c>
      <c r="BE267" s="1743">
        <v>0.039</v>
      </c>
      <c r="BF267" s="1711">
        <v>4</v>
      </c>
      <c r="BG267" s="1631">
        <v>0.067000000000000004</v>
      </c>
      <c r="BH267" s="1743">
        <v>0.036999999999999998</v>
      </c>
      <c r="BI267" s="1711">
        <v>4</v>
      </c>
      <c r="BJ267" s="1631">
        <v>0.067000000000000004</v>
      </c>
      <c r="BK267" s="1743">
        <v>0.036999999999999998</v>
      </c>
      <c r="BL267" s="1711">
        <v>4</v>
      </c>
      <c r="BM267" s="1631">
        <v>0.067000000000000004</v>
      </c>
      <c r="BN267" s="1743">
        <v>0.036999999999999998</v>
      </c>
      <c r="BO267" s="1711">
        <v>4</v>
      </c>
      <c r="BP267" s="1631">
        <v>0.067000000000000004</v>
      </c>
      <c r="BQ267" s="1743">
        <v>0.036999999999999998</v>
      </c>
      <c r="BR267" s="1711">
        <v>4</v>
      </c>
      <c r="BS267" s="1631">
        <v>0.065000000000000002</v>
      </c>
      <c r="BT267" s="1743">
        <v>0.039</v>
      </c>
      <c r="BU267" s="1711">
        <v>4</v>
      </c>
      <c r="BV267" s="1631">
        <v>0.065000000000000002</v>
      </c>
      <c r="BW267" s="1743">
        <v>0.039</v>
      </c>
      <c r="BX267" s="1711">
        <v>4</v>
      </c>
      <c r="BY267" s="1631">
        <v>0.065000000000000002</v>
      </c>
      <c r="BZ267" s="1743">
        <v>0.039</v>
      </c>
      <c r="CA267" s="1711">
        <v>4</v>
      </c>
    </row>
    <row r="268" ht="21.75" customHeight="1">
      <c r="A268" s="1687"/>
      <c r="B268" s="1822" t="s">
        <v>523</v>
      </c>
      <c r="C268" s="1623"/>
      <c r="D268" s="1700" t="s">
        <v>659</v>
      </c>
      <c r="E268" s="1701" t="s">
        <v>495</v>
      </c>
      <c r="F268" s="1628"/>
      <c r="G268" s="1701">
        <v>110</v>
      </c>
      <c r="H268" s="1744">
        <v>0.069000000000000006</v>
      </c>
      <c r="I268" s="1743">
        <v>0.104</v>
      </c>
      <c r="J268" s="1638">
        <v>8</v>
      </c>
      <c r="K268" s="1744">
        <v>0.122</v>
      </c>
      <c r="L268" s="1743">
        <v>0.112</v>
      </c>
      <c r="M268" s="1638">
        <v>8</v>
      </c>
      <c r="N268" s="1744">
        <v>0.069000000000000006</v>
      </c>
      <c r="O268" s="1743">
        <v>0.104</v>
      </c>
      <c r="P268" s="1638">
        <v>8</v>
      </c>
      <c r="Q268" s="1744">
        <v>0.122</v>
      </c>
      <c r="R268" s="1743">
        <v>0.112</v>
      </c>
      <c r="S268" s="1638">
        <v>8</v>
      </c>
      <c r="T268" s="1744">
        <v>0.069000000000000006</v>
      </c>
      <c r="U268" s="1743">
        <v>0.104</v>
      </c>
      <c r="V268" s="1638">
        <v>8</v>
      </c>
      <c r="W268" s="1744">
        <v>0.069000000000000006</v>
      </c>
      <c r="X268" s="1743">
        <v>0.104</v>
      </c>
      <c r="Y268" s="1638">
        <v>8</v>
      </c>
      <c r="Z268" s="1744">
        <v>0.069000000000000006</v>
      </c>
      <c r="AA268" s="1743">
        <v>0.104</v>
      </c>
      <c r="AB268" s="1638">
        <v>8</v>
      </c>
      <c r="AC268" s="1744">
        <v>0.069000000000000006</v>
      </c>
      <c r="AD268" s="1743">
        <v>0.104</v>
      </c>
      <c r="AE268" s="1638">
        <v>8</v>
      </c>
      <c r="AF268" s="1744">
        <v>0.115</v>
      </c>
      <c r="AG268" s="1743">
        <v>0.097000000000000003</v>
      </c>
      <c r="AH268" s="1638">
        <v>8</v>
      </c>
      <c r="AI268" s="1744">
        <v>0.115</v>
      </c>
      <c r="AJ268" s="1743">
        <v>0.097000000000000003</v>
      </c>
      <c r="AK268" s="1638">
        <v>8</v>
      </c>
      <c r="AL268" s="1744">
        <v>0.115</v>
      </c>
      <c r="AM268" s="1743">
        <v>0.097000000000000003</v>
      </c>
      <c r="AN268" s="1638">
        <v>8</v>
      </c>
      <c r="AO268" s="1744">
        <v>0.115</v>
      </c>
      <c r="AP268" s="1743">
        <v>0.097000000000000003</v>
      </c>
      <c r="AQ268" s="1638">
        <v>8</v>
      </c>
      <c r="AR268" s="1744">
        <v>0.115</v>
      </c>
      <c r="AS268" s="1743">
        <v>0.097000000000000003</v>
      </c>
      <c r="AT268" s="1638">
        <v>8</v>
      </c>
      <c r="AU268" s="1744">
        <v>0.122</v>
      </c>
      <c r="AV268" s="1743">
        <v>0.112</v>
      </c>
      <c r="AW268" s="1638">
        <v>8</v>
      </c>
      <c r="AX268" s="1744">
        <v>0.115</v>
      </c>
      <c r="AY268" s="1743">
        <v>0.097000000000000003</v>
      </c>
      <c r="AZ268" s="1638">
        <v>8</v>
      </c>
      <c r="BA268" s="1744">
        <v>0.115</v>
      </c>
      <c r="BB268" s="1743">
        <v>0.097000000000000003</v>
      </c>
      <c r="BC268" s="1638">
        <v>8</v>
      </c>
      <c r="BD268" s="1744">
        <v>0.122</v>
      </c>
      <c r="BE268" s="1743">
        <v>0.112</v>
      </c>
      <c r="BF268" s="1638">
        <v>8</v>
      </c>
      <c r="BG268" s="1744">
        <v>0.115</v>
      </c>
      <c r="BH268" s="1743">
        <v>0.097000000000000003</v>
      </c>
      <c r="BI268" s="1638">
        <v>8</v>
      </c>
      <c r="BJ268" s="1744">
        <v>0.115</v>
      </c>
      <c r="BK268" s="1743">
        <v>0.097000000000000003</v>
      </c>
      <c r="BL268" s="1638">
        <v>8</v>
      </c>
      <c r="BM268" s="1744">
        <v>0.115</v>
      </c>
      <c r="BN268" s="1743">
        <v>0.097000000000000003</v>
      </c>
      <c r="BO268" s="1638">
        <v>8</v>
      </c>
      <c r="BP268" s="1744">
        <v>0.115</v>
      </c>
      <c r="BQ268" s="1743">
        <v>0.097000000000000003</v>
      </c>
      <c r="BR268" s="1638">
        <v>8</v>
      </c>
      <c r="BS268" s="1744">
        <v>0.122</v>
      </c>
      <c r="BT268" s="1743">
        <v>0.112</v>
      </c>
      <c r="BU268" s="1638">
        <v>8</v>
      </c>
      <c r="BV268" s="1744">
        <v>0.122</v>
      </c>
      <c r="BW268" s="1743">
        <v>0.112</v>
      </c>
      <c r="BX268" s="1638">
        <v>8</v>
      </c>
      <c r="BY268" s="1744">
        <v>0.122</v>
      </c>
      <c r="BZ268" s="1743">
        <v>0.112</v>
      </c>
      <c r="CA268" s="1711">
        <v>8</v>
      </c>
    </row>
    <row r="269" ht="21.75" customHeight="1">
      <c r="A269" s="1687"/>
      <c r="B269" s="1822" t="s">
        <v>501</v>
      </c>
      <c r="C269" s="1623"/>
      <c r="D269" s="1700" t="s">
        <v>660</v>
      </c>
      <c r="E269" s="1628" t="s">
        <v>495</v>
      </c>
      <c r="F269" s="1701"/>
      <c r="G269" s="1628">
        <v>35</v>
      </c>
      <c r="H269" s="1744">
        <v>0.0032000000000000002</v>
      </c>
      <c r="I269" s="1743">
        <v>0.0054999999999999997</v>
      </c>
      <c r="J269" s="1711">
        <v>5</v>
      </c>
      <c r="K269" s="1744">
        <v>0.0044999999999999997</v>
      </c>
      <c r="L269" s="1631">
        <v>0.0054999999999999997</v>
      </c>
      <c r="M269" s="1711">
        <v>5</v>
      </c>
      <c r="N269" s="1744">
        <v>0.0032000000000000002</v>
      </c>
      <c r="O269" s="1631">
        <v>0.0054999999999999997</v>
      </c>
      <c r="P269" s="1711">
        <v>5</v>
      </c>
      <c r="Q269" s="1744">
        <v>0.0044999999999999997</v>
      </c>
      <c r="R269" s="1631">
        <v>0.0054999999999999997</v>
      </c>
      <c r="S269" s="1711">
        <v>5</v>
      </c>
      <c r="T269" s="1744">
        <v>0.0032000000000000002</v>
      </c>
      <c r="U269" s="1631">
        <v>0.0054999999999999997</v>
      </c>
      <c r="V269" s="1711">
        <v>5</v>
      </c>
      <c r="W269" s="1744">
        <v>0.0032000000000000002</v>
      </c>
      <c r="X269" s="1631">
        <v>0.0054999999999999997</v>
      </c>
      <c r="Y269" s="1711">
        <v>5</v>
      </c>
      <c r="Z269" s="1744">
        <v>0.0032000000000000002</v>
      </c>
      <c r="AA269" s="1631">
        <v>0.0054999999999999997</v>
      </c>
      <c r="AB269" s="1711">
        <v>5</v>
      </c>
      <c r="AC269" s="1744">
        <v>0.0032000000000000002</v>
      </c>
      <c r="AD269" s="1631">
        <v>0.0054999999999999997</v>
      </c>
      <c r="AE269" s="1711">
        <v>5</v>
      </c>
      <c r="AF269" s="1744">
        <v>0.0047999999999999996</v>
      </c>
      <c r="AG269" s="1631">
        <v>0.0051000000000000004</v>
      </c>
      <c r="AH269" s="1711">
        <v>5</v>
      </c>
      <c r="AI269" s="1744">
        <v>0.0047999999999999996</v>
      </c>
      <c r="AJ269" s="1631">
        <v>0.0051000000000000004</v>
      </c>
      <c r="AK269" s="1711">
        <v>5</v>
      </c>
      <c r="AL269" s="1744">
        <v>0.0047999999999999996</v>
      </c>
      <c r="AM269" s="1631">
        <v>0.0051000000000000004</v>
      </c>
      <c r="AN269" s="1711">
        <v>5</v>
      </c>
      <c r="AO269" s="1744">
        <v>0.0047999999999999996</v>
      </c>
      <c r="AP269" s="1631">
        <v>0.0051000000000000004</v>
      </c>
      <c r="AQ269" s="1711">
        <v>5</v>
      </c>
      <c r="AR269" s="1744">
        <v>0.0047999999999999996</v>
      </c>
      <c r="AS269" s="1631">
        <v>0.0051000000000000004</v>
      </c>
      <c r="AT269" s="1711">
        <v>5</v>
      </c>
      <c r="AU269" s="1744">
        <v>0.0044999999999999997</v>
      </c>
      <c r="AV269" s="1631">
        <v>0.0054999999999999997</v>
      </c>
      <c r="AW269" s="1711">
        <v>5</v>
      </c>
      <c r="AX269" s="1744">
        <v>0.0047999999999999996</v>
      </c>
      <c r="AY269" s="1631">
        <v>0.0051000000000000004</v>
      </c>
      <c r="AZ269" s="1711">
        <v>5</v>
      </c>
      <c r="BA269" s="1744">
        <v>0.0047999999999999996</v>
      </c>
      <c r="BB269" s="1631">
        <v>0.0051000000000000004</v>
      </c>
      <c r="BC269" s="1711">
        <v>5</v>
      </c>
      <c r="BD269" s="1744">
        <v>0.0044999999999999997</v>
      </c>
      <c r="BE269" s="1631">
        <v>0.0054999999999999997</v>
      </c>
      <c r="BF269" s="1711">
        <v>5</v>
      </c>
      <c r="BG269" s="1744">
        <v>0.0047999999999999996</v>
      </c>
      <c r="BH269" s="1631">
        <v>0.0051000000000000004</v>
      </c>
      <c r="BI269" s="1711">
        <v>5</v>
      </c>
      <c r="BJ269" s="1744">
        <v>0.0047999999999999996</v>
      </c>
      <c r="BK269" s="1631">
        <v>0.0051000000000000004</v>
      </c>
      <c r="BL269" s="1711">
        <v>5</v>
      </c>
      <c r="BM269" s="1744">
        <v>0.0047999999999999996</v>
      </c>
      <c r="BN269" s="1631">
        <v>0.0051000000000000004</v>
      </c>
      <c r="BO269" s="1711">
        <v>5</v>
      </c>
      <c r="BP269" s="1744">
        <v>0.0047999999999999996</v>
      </c>
      <c r="BQ269" s="1631">
        <v>0.0051000000000000004</v>
      </c>
      <c r="BR269" s="1711">
        <v>5</v>
      </c>
      <c r="BS269" s="1744">
        <v>0.0044999999999999997</v>
      </c>
      <c r="BT269" s="1631">
        <v>0.0054999999999999997</v>
      </c>
      <c r="BU269" s="1711">
        <v>5</v>
      </c>
      <c r="BV269" s="1744">
        <v>0.0044999999999999997</v>
      </c>
      <c r="BW269" s="1631">
        <v>0.0054999999999999997</v>
      </c>
      <c r="BX269" s="1711">
        <v>5</v>
      </c>
      <c r="BY269" s="1744">
        <v>0.0044999999999999997</v>
      </c>
      <c r="BZ269" s="1631">
        <v>0.0054999999999999997</v>
      </c>
      <c r="CA269" s="1711">
        <v>5</v>
      </c>
    </row>
    <row r="270" ht="21.75" customHeight="1">
      <c r="A270" s="1687"/>
      <c r="B270" s="1620"/>
      <c r="C270" s="1688"/>
      <c r="D270" s="1640" t="s">
        <v>527</v>
      </c>
      <c r="E270" s="1701"/>
      <c r="F270" s="1628" t="s">
        <v>528</v>
      </c>
      <c r="G270" s="1701">
        <v>110</v>
      </c>
      <c r="H270" s="1718">
        <v>115</v>
      </c>
      <c r="I270" s="1715"/>
      <c r="J270" s="1717"/>
      <c r="K270" s="1718">
        <v>115</v>
      </c>
      <c r="L270" s="1715"/>
      <c r="M270" s="1717"/>
      <c r="N270" s="1718">
        <v>115</v>
      </c>
      <c r="O270" s="1715"/>
      <c r="P270" s="1717"/>
      <c r="Q270" s="1718">
        <v>115</v>
      </c>
      <c r="R270" s="1715"/>
      <c r="S270" s="1717"/>
      <c r="T270" s="1718">
        <v>115</v>
      </c>
      <c r="U270" s="1715"/>
      <c r="V270" s="1717"/>
      <c r="W270" s="1718">
        <v>115</v>
      </c>
      <c r="X270" s="1715"/>
      <c r="Y270" s="1717"/>
      <c r="Z270" s="1718">
        <v>115</v>
      </c>
      <c r="AA270" s="1715"/>
      <c r="AB270" s="1717"/>
      <c r="AC270" s="1718">
        <v>117</v>
      </c>
      <c r="AD270" s="1715"/>
      <c r="AE270" s="1717"/>
      <c r="AF270" s="1718">
        <v>116</v>
      </c>
      <c r="AG270" s="1715"/>
      <c r="AH270" s="1717"/>
      <c r="AI270" s="1718">
        <v>116</v>
      </c>
      <c r="AJ270" s="1715"/>
      <c r="AK270" s="1717"/>
      <c r="AL270" s="1718">
        <v>116</v>
      </c>
      <c r="AM270" s="1715"/>
      <c r="AN270" s="1717"/>
      <c r="AO270" s="1718">
        <v>116</v>
      </c>
      <c r="AP270" s="1715"/>
      <c r="AQ270" s="1717"/>
      <c r="AR270" s="1718">
        <v>116</v>
      </c>
      <c r="AS270" s="1715"/>
      <c r="AT270" s="1717"/>
      <c r="AU270" s="1718">
        <v>115</v>
      </c>
      <c r="AV270" s="1715"/>
      <c r="AW270" s="1717"/>
      <c r="AX270" s="1718">
        <v>116</v>
      </c>
      <c r="AY270" s="1715"/>
      <c r="AZ270" s="1717"/>
      <c r="BA270" s="1718">
        <v>116</v>
      </c>
      <c r="BB270" s="1715"/>
      <c r="BC270" s="1717"/>
      <c r="BD270" s="1718">
        <v>115</v>
      </c>
      <c r="BE270" s="1715"/>
      <c r="BF270" s="1717"/>
      <c r="BG270" s="1718">
        <v>116</v>
      </c>
      <c r="BH270" s="1715"/>
      <c r="BI270" s="1717"/>
      <c r="BJ270" s="1718">
        <v>116</v>
      </c>
      <c r="BK270" s="1715"/>
      <c r="BL270" s="1717"/>
      <c r="BM270" s="1718">
        <v>116</v>
      </c>
      <c r="BN270" s="1715"/>
      <c r="BO270" s="1717"/>
      <c r="BP270" s="1718">
        <v>116</v>
      </c>
      <c r="BQ270" s="1715"/>
      <c r="BR270" s="1717"/>
      <c r="BS270" s="1718">
        <v>115</v>
      </c>
      <c r="BT270" s="1715"/>
      <c r="BU270" s="1717"/>
      <c r="BV270" s="1718">
        <v>115</v>
      </c>
      <c r="BW270" s="1715"/>
      <c r="BX270" s="1717"/>
      <c r="BY270" s="1718">
        <v>115</v>
      </c>
      <c r="BZ270" s="1715"/>
      <c r="CA270" s="1717"/>
    </row>
    <row r="271" ht="21.75" customHeight="1">
      <c r="A271" s="1687"/>
      <c r="B271" s="1620"/>
      <c r="C271" s="1688"/>
      <c r="D271" s="1700" t="s">
        <v>529</v>
      </c>
      <c r="E271" s="1628"/>
      <c r="F271" s="1701" t="s">
        <v>528</v>
      </c>
      <c r="G271" s="1628">
        <v>110</v>
      </c>
      <c r="H271" s="1718">
        <v>115</v>
      </c>
      <c r="I271" s="1715"/>
      <c r="J271" s="1717"/>
      <c r="K271" s="1718">
        <v>115</v>
      </c>
      <c r="L271" s="1715"/>
      <c r="M271" s="1717"/>
      <c r="N271" s="1718">
        <v>115</v>
      </c>
      <c r="O271" s="1715"/>
      <c r="P271" s="1717"/>
      <c r="Q271" s="1718">
        <v>115</v>
      </c>
      <c r="R271" s="1715"/>
      <c r="S271" s="1717"/>
      <c r="T271" s="1718">
        <v>115</v>
      </c>
      <c r="U271" s="1715"/>
      <c r="V271" s="1717"/>
      <c r="W271" s="1718">
        <v>115</v>
      </c>
      <c r="X271" s="1715"/>
      <c r="Y271" s="1717"/>
      <c r="Z271" s="1718">
        <v>115</v>
      </c>
      <c r="AA271" s="1715"/>
      <c r="AB271" s="1717"/>
      <c r="AC271" s="1718">
        <v>117</v>
      </c>
      <c r="AD271" s="1715"/>
      <c r="AE271" s="1717"/>
      <c r="AF271" s="1718">
        <v>116</v>
      </c>
      <c r="AG271" s="1715"/>
      <c r="AH271" s="1717"/>
      <c r="AI271" s="1718">
        <v>116</v>
      </c>
      <c r="AJ271" s="1715"/>
      <c r="AK271" s="1717"/>
      <c r="AL271" s="1718">
        <v>116</v>
      </c>
      <c r="AM271" s="1715"/>
      <c r="AN271" s="1717"/>
      <c r="AO271" s="1718">
        <v>116</v>
      </c>
      <c r="AP271" s="1715"/>
      <c r="AQ271" s="1717"/>
      <c r="AR271" s="1718">
        <v>116</v>
      </c>
      <c r="AS271" s="1715"/>
      <c r="AT271" s="1717"/>
      <c r="AU271" s="1718">
        <v>115</v>
      </c>
      <c r="AV271" s="1715"/>
      <c r="AW271" s="1717"/>
      <c r="AX271" s="1718">
        <v>116</v>
      </c>
      <c r="AY271" s="1715"/>
      <c r="AZ271" s="1717"/>
      <c r="BA271" s="1718">
        <v>116</v>
      </c>
      <c r="BB271" s="1715"/>
      <c r="BC271" s="1717"/>
      <c r="BD271" s="1718">
        <v>115</v>
      </c>
      <c r="BE271" s="1715"/>
      <c r="BF271" s="1717"/>
      <c r="BG271" s="1718">
        <v>116</v>
      </c>
      <c r="BH271" s="1715"/>
      <c r="BI271" s="1717"/>
      <c r="BJ271" s="1718">
        <v>116</v>
      </c>
      <c r="BK271" s="1715"/>
      <c r="BL271" s="1717"/>
      <c r="BM271" s="1718">
        <v>116</v>
      </c>
      <c r="BN271" s="1715"/>
      <c r="BO271" s="1717"/>
      <c r="BP271" s="1718">
        <v>116</v>
      </c>
      <c r="BQ271" s="1715"/>
      <c r="BR271" s="1717"/>
      <c r="BS271" s="1718">
        <v>115</v>
      </c>
      <c r="BT271" s="1715"/>
      <c r="BU271" s="1717"/>
      <c r="BV271" s="1718">
        <v>115</v>
      </c>
      <c r="BW271" s="1715"/>
      <c r="BX271" s="1717"/>
      <c r="BY271" s="1718">
        <v>115</v>
      </c>
      <c r="BZ271" s="1715"/>
      <c r="CA271" s="1717"/>
    </row>
    <row r="272" ht="21.75" customHeight="1">
      <c r="A272" s="1687"/>
      <c r="B272" s="1620"/>
      <c r="C272" s="1688"/>
      <c r="D272" s="1640" t="s">
        <v>527</v>
      </c>
      <c r="E272" s="1701"/>
      <c r="F272" s="1628" t="s">
        <v>528</v>
      </c>
      <c r="G272" s="1701">
        <v>35</v>
      </c>
      <c r="H272" s="1718">
        <v>35</v>
      </c>
      <c r="I272" s="1715"/>
      <c r="J272" s="1717"/>
      <c r="K272" s="1718">
        <v>35</v>
      </c>
      <c r="L272" s="1715"/>
      <c r="M272" s="1717"/>
      <c r="N272" s="1718">
        <v>35</v>
      </c>
      <c r="O272" s="1715"/>
      <c r="P272" s="1717"/>
      <c r="Q272" s="1718">
        <v>35</v>
      </c>
      <c r="R272" s="1715"/>
      <c r="S272" s="1717"/>
      <c r="T272" s="1718">
        <v>35</v>
      </c>
      <c r="U272" s="1715"/>
      <c r="V272" s="1717"/>
      <c r="W272" s="1718">
        <v>35</v>
      </c>
      <c r="X272" s="1715"/>
      <c r="Y272" s="1717"/>
      <c r="Z272" s="1718">
        <v>35</v>
      </c>
      <c r="AA272" s="1715"/>
      <c r="AB272" s="1717"/>
      <c r="AC272" s="1718">
        <v>35</v>
      </c>
      <c r="AD272" s="1715"/>
      <c r="AE272" s="1717"/>
      <c r="AF272" s="1718">
        <v>35</v>
      </c>
      <c r="AG272" s="1715"/>
      <c r="AH272" s="1717"/>
      <c r="AI272" s="1718">
        <v>35</v>
      </c>
      <c r="AJ272" s="1715"/>
      <c r="AK272" s="1717"/>
      <c r="AL272" s="1718">
        <v>35</v>
      </c>
      <c r="AM272" s="1715"/>
      <c r="AN272" s="1717"/>
      <c r="AO272" s="1718">
        <v>35</v>
      </c>
      <c r="AP272" s="1715"/>
      <c r="AQ272" s="1717"/>
      <c r="AR272" s="1718">
        <v>35</v>
      </c>
      <c r="AS272" s="1715"/>
      <c r="AT272" s="1717"/>
      <c r="AU272" s="1718">
        <v>35</v>
      </c>
      <c r="AV272" s="1715"/>
      <c r="AW272" s="1717"/>
      <c r="AX272" s="1718">
        <v>35</v>
      </c>
      <c r="AY272" s="1715"/>
      <c r="AZ272" s="1717"/>
      <c r="BA272" s="1718">
        <v>35</v>
      </c>
      <c r="BB272" s="1715"/>
      <c r="BC272" s="1717"/>
      <c r="BD272" s="1718">
        <v>35</v>
      </c>
      <c r="BE272" s="1715"/>
      <c r="BF272" s="1717"/>
      <c r="BG272" s="1718">
        <v>35</v>
      </c>
      <c r="BH272" s="1715"/>
      <c r="BI272" s="1717"/>
      <c r="BJ272" s="1718">
        <v>35</v>
      </c>
      <c r="BK272" s="1715"/>
      <c r="BL272" s="1717"/>
      <c r="BM272" s="1718">
        <v>35</v>
      </c>
      <c r="BN272" s="1715"/>
      <c r="BO272" s="1717"/>
      <c r="BP272" s="1718">
        <v>35</v>
      </c>
      <c r="BQ272" s="1715"/>
      <c r="BR272" s="1717"/>
      <c r="BS272" s="1718">
        <v>35</v>
      </c>
      <c r="BT272" s="1715"/>
      <c r="BU272" s="1717"/>
      <c r="BV272" s="1718">
        <v>35</v>
      </c>
      <c r="BW272" s="1715"/>
      <c r="BX272" s="1717"/>
      <c r="BY272" s="1718">
        <v>35</v>
      </c>
      <c r="BZ272" s="1715"/>
      <c r="CA272" s="1717"/>
    </row>
    <row r="273" ht="21.75" customHeight="1">
      <c r="A273" s="1687"/>
      <c r="B273" s="1620"/>
      <c r="C273" s="1688"/>
      <c r="D273" s="1700" t="s">
        <v>529</v>
      </c>
      <c r="E273" s="1628"/>
      <c r="F273" s="1701" t="s">
        <v>528</v>
      </c>
      <c r="G273" s="1628">
        <v>35</v>
      </c>
      <c r="H273" s="1718">
        <v>35</v>
      </c>
      <c r="I273" s="1715"/>
      <c r="J273" s="1717"/>
      <c r="K273" s="1718">
        <v>35</v>
      </c>
      <c r="L273" s="1715"/>
      <c r="M273" s="1717"/>
      <c r="N273" s="1718">
        <v>35</v>
      </c>
      <c r="O273" s="1715"/>
      <c r="P273" s="1717"/>
      <c r="Q273" s="1718">
        <v>35</v>
      </c>
      <c r="R273" s="1715"/>
      <c r="S273" s="1717"/>
      <c r="T273" s="1718">
        <v>35</v>
      </c>
      <c r="U273" s="1715"/>
      <c r="V273" s="1717"/>
      <c r="W273" s="1718">
        <v>35</v>
      </c>
      <c r="X273" s="1715"/>
      <c r="Y273" s="1717"/>
      <c r="Z273" s="1718">
        <v>35</v>
      </c>
      <c r="AA273" s="1715"/>
      <c r="AB273" s="1717"/>
      <c r="AC273" s="1718">
        <v>35</v>
      </c>
      <c r="AD273" s="1715"/>
      <c r="AE273" s="1717"/>
      <c r="AF273" s="1718">
        <v>35</v>
      </c>
      <c r="AG273" s="1715"/>
      <c r="AH273" s="1717"/>
      <c r="AI273" s="1718">
        <v>35</v>
      </c>
      <c r="AJ273" s="1715"/>
      <c r="AK273" s="1717"/>
      <c r="AL273" s="1718">
        <v>35</v>
      </c>
      <c r="AM273" s="1715"/>
      <c r="AN273" s="1717"/>
      <c r="AO273" s="1718">
        <v>35</v>
      </c>
      <c r="AP273" s="1715"/>
      <c r="AQ273" s="1717"/>
      <c r="AR273" s="1718">
        <v>35</v>
      </c>
      <c r="AS273" s="1715"/>
      <c r="AT273" s="1717"/>
      <c r="AU273" s="1718">
        <v>35</v>
      </c>
      <c r="AV273" s="1715"/>
      <c r="AW273" s="1717"/>
      <c r="AX273" s="1718">
        <v>35</v>
      </c>
      <c r="AY273" s="1715"/>
      <c r="AZ273" s="1717"/>
      <c r="BA273" s="1718">
        <v>35</v>
      </c>
      <c r="BB273" s="1715"/>
      <c r="BC273" s="1717"/>
      <c r="BD273" s="1718">
        <v>35</v>
      </c>
      <c r="BE273" s="1715"/>
      <c r="BF273" s="1717"/>
      <c r="BG273" s="1718">
        <v>35</v>
      </c>
      <c r="BH273" s="1715"/>
      <c r="BI273" s="1717"/>
      <c r="BJ273" s="1718">
        <v>35</v>
      </c>
      <c r="BK273" s="1715"/>
      <c r="BL273" s="1717"/>
      <c r="BM273" s="1718">
        <v>35</v>
      </c>
      <c r="BN273" s="1715"/>
      <c r="BO273" s="1717"/>
      <c r="BP273" s="1718">
        <v>35</v>
      </c>
      <c r="BQ273" s="1715"/>
      <c r="BR273" s="1717"/>
      <c r="BS273" s="1718">
        <v>35</v>
      </c>
      <c r="BT273" s="1715"/>
      <c r="BU273" s="1717"/>
      <c r="BV273" s="1718">
        <v>35</v>
      </c>
      <c r="BW273" s="1715"/>
      <c r="BX273" s="1717"/>
      <c r="BY273" s="1718">
        <v>35</v>
      </c>
      <c r="BZ273" s="1715"/>
      <c r="CA273" s="1717"/>
    </row>
    <row r="274" ht="21.75" customHeight="1">
      <c r="A274" s="1687"/>
      <c r="B274" s="1620"/>
      <c r="C274" s="1688"/>
      <c r="D274" s="1640" t="s">
        <v>527</v>
      </c>
      <c r="E274" s="1701"/>
      <c r="F274" s="1628" t="s">
        <v>528</v>
      </c>
      <c r="G274" s="1701">
        <v>10</v>
      </c>
      <c r="H274" s="1718">
        <v>10</v>
      </c>
      <c r="I274" s="1715"/>
      <c r="J274" s="1717"/>
      <c r="K274" s="1718">
        <v>10</v>
      </c>
      <c r="L274" s="1715"/>
      <c r="M274" s="1717"/>
      <c r="N274" s="1718">
        <v>10</v>
      </c>
      <c r="O274" s="1715"/>
      <c r="P274" s="1717"/>
      <c r="Q274" s="1718">
        <v>10</v>
      </c>
      <c r="R274" s="1715"/>
      <c r="S274" s="1717"/>
      <c r="T274" s="1718">
        <v>10</v>
      </c>
      <c r="U274" s="1715"/>
      <c r="V274" s="1717"/>
      <c r="W274" s="1718">
        <v>10</v>
      </c>
      <c r="X274" s="1715"/>
      <c r="Y274" s="1717"/>
      <c r="Z274" s="1718">
        <v>10</v>
      </c>
      <c r="AA274" s="1715"/>
      <c r="AB274" s="1717"/>
      <c r="AC274" s="1718">
        <v>10</v>
      </c>
      <c r="AD274" s="1715"/>
      <c r="AE274" s="1717"/>
      <c r="AF274" s="1718">
        <v>10</v>
      </c>
      <c r="AG274" s="1715"/>
      <c r="AH274" s="1717"/>
      <c r="AI274" s="1718">
        <v>10</v>
      </c>
      <c r="AJ274" s="1715"/>
      <c r="AK274" s="1717"/>
      <c r="AL274" s="1718">
        <v>10</v>
      </c>
      <c r="AM274" s="1715"/>
      <c r="AN274" s="1717"/>
      <c r="AO274" s="1718">
        <v>10</v>
      </c>
      <c r="AP274" s="1715"/>
      <c r="AQ274" s="1717"/>
      <c r="AR274" s="1718">
        <v>10</v>
      </c>
      <c r="AS274" s="1715"/>
      <c r="AT274" s="1717"/>
      <c r="AU274" s="1718">
        <v>10</v>
      </c>
      <c r="AV274" s="1715"/>
      <c r="AW274" s="1717"/>
      <c r="AX274" s="1718">
        <v>10</v>
      </c>
      <c r="AY274" s="1715"/>
      <c r="AZ274" s="1717"/>
      <c r="BA274" s="1718">
        <v>10</v>
      </c>
      <c r="BB274" s="1715"/>
      <c r="BC274" s="1717"/>
      <c r="BD274" s="1718">
        <v>10</v>
      </c>
      <c r="BE274" s="1715"/>
      <c r="BF274" s="1717"/>
      <c r="BG274" s="1718">
        <v>10</v>
      </c>
      <c r="BH274" s="1715"/>
      <c r="BI274" s="1717"/>
      <c r="BJ274" s="1718">
        <v>10</v>
      </c>
      <c r="BK274" s="1715"/>
      <c r="BL274" s="1717"/>
      <c r="BM274" s="1718">
        <v>10</v>
      </c>
      <c r="BN274" s="1715"/>
      <c r="BO274" s="1717"/>
      <c r="BP274" s="1718">
        <v>10</v>
      </c>
      <c r="BQ274" s="1715"/>
      <c r="BR274" s="1717"/>
      <c r="BS274" s="1718">
        <v>10</v>
      </c>
      <c r="BT274" s="1715"/>
      <c r="BU274" s="1717"/>
      <c r="BV274" s="1718">
        <v>10</v>
      </c>
      <c r="BW274" s="1715"/>
      <c r="BX274" s="1717"/>
      <c r="BY274" s="1718">
        <v>10</v>
      </c>
      <c r="BZ274" s="1715"/>
      <c r="CA274" s="1717"/>
    </row>
    <row r="275" ht="21.75" customHeight="1">
      <c r="A275" s="1687"/>
      <c r="B275" s="1620"/>
      <c r="C275" s="1688"/>
      <c r="D275" s="1700" t="s">
        <v>529</v>
      </c>
      <c r="E275" s="1628"/>
      <c r="F275" s="1701" t="s">
        <v>528</v>
      </c>
      <c r="G275" s="1628">
        <v>10</v>
      </c>
      <c r="H275" s="1718">
        <v>10</v>
      </c>
      <c r="I275" s="1715"/>
      <c r="J275" s="1717"/>
      <c r="K275" s="1718">
        <v>10</v>
      </c>
      <c r="L275" s="1715"/>
      <c r="M275" s="1717"/>
      <c r="N275" s="1718">
        <v>10</v>
      </c>
      <c r="O275" s="1715"/>
      <c r="P275" s="1717"/>
      <c r="Q275" s="1718">
        <v>10</v>
      </c>
      <c r="R275" s="1715"/>
      <c r="S275" s="1717"/>
      <c r="T275" s="1718">
        <v>10</v>
      </c>
      <c r="U275" s="1715"/>
      <c r="V275" s="1717"/>
      <c r="W275" s="1718">
        <v>10</v>
      </c>
      <c r="X275" s="1715"/>
      <c r="Y275" s="1717"/>
      <c r="Z275" s="1718">
        <v>10</v>
      </c>
      <c r="AA275" s="1715"/>
      <c r="AB275" s="1717"/>
      <c r="AC275" s="1718">
        <v>10</v>
      </c>
      <c r="AD275" s="1715"/>
      <c r="AE275" s="1717"/>
      <c r="AF275" s="1718">
        <v>10</v>
      </c>
      <c r="AG275" s="1715"/>
      <c r="AH275" s="1717"/>
      <c r="AI275" s="1718">
        <v>10</v>
      </c>
      <c r="AJ275" s="1715"/>
      <c r="AK275" s="1717"/>
      <c r="AL275" s="1718">
        <v>10</v>
      </c>
      <c r="AM275" s="1715"/>
      <c r="AN275" s="1717"/>
      <c r="AO275" s="1718">
        <v>10</v>
      </c>
      <c r="AP275" s="1715"/>
      <c r="AQ275" s="1717"/>
      <c r="AR275" s="1718">
        <v>10</v>
      </c>
      <c r="AS275" s="1715"/>
      <c r="AT275" s="1717"/>
      <c r="AU275" s="1718">
        <v>10</v>
      </c>
      <c r="AV275" s="1715"/>
      <c r="AW275" s="1717"/>
      <c r="AX275" s="1718">
        <v>10</v>
      </c>
      <c r="AY275" s="1715"/>
      <c r="AZ275" s="1717"/>
      <c r="BA275" s="1718">
        <v>10</v>
      </c>
      <c r="BB275" s="1715"/>
      <c r="BC275" s="1717"/>
      <c r="BD275" s="1718">
        <v>10</v>
      </c>
      <c r="BE275" s="1715"/>
      <c r="BF275" s="1717"/>
      <c r="BG275" s="1718">
        <v>10</v>
      </c>
      <c r="BH275" s="1715"/>
      <c r="BI275" s="1717"/>
      <c r="BJ275" s="1718">
        <v>10</v>
      </c>
      <c r="BK275" s="1715"/>
      <c r="BL275" s="1717"/>
      <c r="BM275" s="1718">
        <v>10</v>
      </c>
      <c r="BN275" s="1715"/>
      <c r="BO275" s="1717"/>
      <c r="BP275" s="1718">
        <v>10</v>
      </c>
      <c r="BQ275" s="1715"/>
      <c r="BR275" s="1717"/>
      <c r="BS275" s="1718">
        <v>10</v>
      </c>
      <c r="BT275" s="1715"/>
      <c r="BU275" s="1717"/>
      <c r="BV275" s="1718">
        <v>10</v>
      </c>
      <c r="BW275" s="1715"/>
      <c r="BX275" s="1717"/>
      <c r="BY275" s="1718">
        <v>10</v>
      </c>
      <c r="BZ275" s="1715"/>
      <c r="CA275" s="1717"/>
    </row>
    <row r="276" ht="21.75" customHeight="1">
      <c r="A276" s="1687"/>
      <c r="B276" s="1622" t="s">
        <v>637</v>
      </c>
      <c r="C276" s="1688"/>
      <c r="D276" s="1782" t="s">
        <v>531</v>
      </c>
      <c r="E276" s="1701" t="s">
        <v>495</v>
      </c>
      <c r="F276" s="1628" t="s">
        <v>495</v>
      </c>
      <c r="G276" s="1701">
        <v>10</v>
      </c>
      <c r="H276" s="1631">
        <v>0</v>
      </c>
      <c r="I276" s="1743">
        <v>0</v>
      </c>
      <c r="J276" s="1711">
        <v>0</v>
      </c>
      <c r="K276" s="1631">
        <v>0</v>
      </c>
      <c r="L276" s="1743">
        <v>0</v>
      </c>
      <c r="M276" s="1711">
        <v>0</v>
      </c>
      <c r="N276" s="1631">
        <v>0</v>
      </c>
      <c r="O276" s="1743">
        <v>0</v>
      </c>
      <c r="P276" s="1711">
        <v>0</v>
      </c>
      <c r="Q276" s="1631">
        <v>0</v>
      </c>
      <c r="R276" s="1743">
        <v>0</v>
      </c>
      <c r="S276" s="1711">
        <v>0</v>
      </c>
      <c r="T276" s="1631">
        <v>0</v>
      </c>
      <c r="U276" s="1743">
        <v>0</v>
      </c>
      <c r="V276" s="1711">
        <v>0</v>
      </c>
      <c r="W276" s="1631">
        <v>0</v>
      </c>
      <c r="X276" s="1743">
        <v>0</v>
      </c>
      <c r="Y276" s="1711">
        <v>0</v>
      </c>
      <c r="Z276" s="1631">
        <v>0</v>
      </c>
      <c r="AA276" s="1743">
        <v>0</v>
      </c>
      <c r="AB276" s="1711">
        <v>0</v>
      </c>
      <c r="AC276" s="1631">
        <v>0</v>
      </c>
      <c r="AD276" s="1743">
        <v>0</v>
      </c>
      <c r="AE276" s="1711">
        <v>0</v>
      </c>
      <c r="AF276" s="1631">
        <v>0</v>
      </c>
      <c r="AG276" s="1743">
        <v>0</v>
      </c>
      <c r="AH276" s="1711">
        <v>0</v>
      </c>
      <c r="AI276" s="1631">
        <v>0</v>
      </c>
      <c r="AJ276" s="1743">
        <v>0</v>
      </c>
      <c r="AK276" s="1711">
        <v>0</v>
      </c>
      <c r="AL276" s="1631">
        <v>0</v>
      </c>
      <c r="AM276" s="1743">
        <v>0</v>
      </c>
      <c r="AN276" s="1711">
        <v>0</v>
      </c>
      <c r="AO276" s="1631">
        <v>0</v>
      </c>
      <c r="AP276" s="1743">
        <v>0</v>
      </c>
      <c r="AQ276" s="1711">
        <v>0</v>
      </c>
      <c r="AR276" s="1631">
        <v>0</v>
      </c>
      <c r="AS276" s="1743">
        <v>0</v>
      </c>
      <c r="AT276" s="1711">
        <v>0</v>
      </c>
      <c r="AU276" s="1631">
        <v>0</v>
      </c>
      <c r="AV276" s="1743">
        <v>0</v>
      </c>
      <c r="AW276" s="1711">
        <v>0</v>
      </c>
      <c r="AX276" s="1631">
        <v>0</v>
      </c>
      <c r="AY276" s="1743">
        <v>0</v>
      </c>
      <c r="AZ276" s="1711">
        <v>0</v>
      </c>
      <c r="BA276" s="1631">
        <v>0</v>
      </c>
      <c r="BB276" s="1743">
        <v>0</v>
      </c>
      <c r="BC276" s="1711">
        <v>0</v>
      </c>
      <c r="BD276" s="1631">
        <v>0</v>
      </c>
      <c r="BE276" s="1743">
        <v>0</v>
      </c>
      <c r="BF276" s="1711">
        <v>0</v>
      </c>
      <c r="BG276" s="1631">
        <v>0</v>
      </c>
      <c r="BH276" s="1743">
        <v>0</v>
      </c>
      <c r="BI276" s="1711">
        <v>0</v>
      </c>
      <c r="BJ276" s="1631">
        <v>0</v>
      </c>
      <c r="BK276" s="1743">
        <v>0</v>
      </c>
      <c r="BL276" s="1711">
        <v>0</v>
      </c>
      <c r="BM276" s="1631">
        <v>0</v>
      </c>
      <c r="BN276" s="1743">
        <v>0</v>
      </c>
      <c r="BO276" s="1711">
        <v>0</v>
      </c>
      <c r="BP276" s="1631">
        <v>0</v>
      </c>
      <c r="BQ276" s="1743">
        <v>0</v>
      </c>
      <c r="BR276" s="1711">
        <v>0</v>
      </c>
      <c r="BS276" s="1631">
        <v>0</v>
      </c>
      <c r="BT276" s="1743">
        <v>0</v>
      </c>
      <c r="BU276" s="1711">
        <v>0</v>
      </c>
      <c r="BV276" s="1631">
        <v>0</v>
      </c>
      <c r="BW276" s="1743">
        <v>0</v>
      </c>
      <c r="BX276" s="1711">
        <v>0</v>
      </c>
      <c r="BY276" s="1631">
        <v>0</v>
      </c>
      <c r="BZ276" s="1743">
        <v>0</v>
      </c>
      <c r="CA276" s="1711">
        <v>0</v>
      </c>
    </row>
    <row r="277" ht="21.75" customHeight="1">
      <c r="A277" s="1687"/>
      <c r="B277" s="1620"/>
      <c r="C277" s="1688"/>
      <c r="D277" s="1750" t="s">
        <v>126</v>
      </c>
      <c r="E277" s="1628"/>
      <c r="F277" s="1701"/>
      <c r="G277" s="1628"/>
      <c r="H277" s="1744">
        <v>0.027</v>
      </c>
      <c r="I277" s="1631">
        <v>0.070000000000000007</v>
      </c>
      <c r="J277" s="1711">
        <v>4</v>
      </c>
      <c r="K277" s="1744">
        <v>0.027</v>
      </c>
      <c r="L277" s="1855">
        <v>0.070000000000000007</v>
      </c>
      <c r="M277" s="1711">
        <v>4</v>
      </c>
      <c r="N277" s="1744">
        <v>0.027</v>
      </c>
      <c r="O277" s="1855">
        <v>0.070000000000000007</v>
      </c>
      <c r="P277" s="1711">
        <v>4</v>
      </c>
      <c r="Q277" s="1744">
        <v>0.027</v>
      </c>
      <c r="R277" s="1855">
        <v>0.070000000000000007</v>
      </c>
      <c r="S277" s="1711">
        <v>4</v>
      </c>
      <c r="T277" s="1744">
        <v>0.027</v>
      </c>
      <c r="U277" s="1855">
        <v>0.070000000000000007</v>
      </c>
      <c r="V277" s="1711">
        <v>4</v>
      </c>
      <c r="W277" s="1744">
        <v>0.027</v>
      </c>
      <c r="X277" s="1855">
        <v>0.070000000000000007</v>
      </c>
      <c r="Y277" s="1711">
        <v>4</v>
      </c>
      <c r="Z277" s="1744">
        <v>0.027</v>
      </c>
      <c r="AA277" s="1855">
        <v>0.070000000000000007</v>
      </c>
      <c r="AB277" s="1711">
        <v>4</v>
      </c>
      <c r="AC277" s="1744">
        <v>0.027</v>
      </c>
      <c r="AD277" s="1855">
        <v>0.070000000000000007</v>
      </c>
      <c r="AE277" s="1711">
        <v>4</v>
      </c>
      <c r="AF277" s="1744">
        <v>0.027</v>
      </c>
      <c r="AG277" s="1855">
        <v>0.070000000000000007</v>
      </c>
      <c r="AH277" s="1711">
        <v>4</v>
      </c>
      <c r="AI277" s="1744">
        <v>0.027</v>
      </c>
      <c r="AJ277" s="1855">
        <v>0.070000000000000007</v>
      </c>
      <c r="AK277" s="1711">
        <v>4</v>
      </c>
      <c r="AL277" s="1744">
        <v>0.023</v>
      </c>
      <c r="AM277" s="1631">
        <v>0.043999999999999997</v>
      </c>
      <c r="AN277" s="1711">
        <v>3</v>
      </c>
      <c r="AO277" s="1744">
        <v>0.023</v>
      </c>
      <c r="AP277" s="1855">
        <v>0.043999999999999997</v>
      </c>
      <c r="AQ277" s="1711">
        <v>3</v>
      </c>
      <c r="AR277" s="1744">
        <v>0.023</v>
      </c>
      <c r="AS277" s="1855">
        <v>0.043999999999999997</v>
      </c>
      <c r="AT277" s="1711">
        <v>3</v>
      </c>
      <c r="AU277" s="1744">
        <v>0.023</v>
      </c>
      <c r="AV277" s="1855">
        <v>0.043999999999999997</v>
      </c>
      <c r="AW277" s="1711">
        <v>3</v>
      </c>
      <c r="AX277" s="1744">
        <v>0.023</v>
      </c>
      <c r="AY277" s="1855">
        <v>0.043999999999999997</v>
      </c>
      <c r="AZ277" s="1711">
        <v>3</v>
      </c>
      <c r="BA277" s="1744">
        <v>0.023</v>
      </c>
      <c r="BB277" s="1855">
        <v>0.043999999999999997</v>
      </c>
      <c r="BC277" s="1711">
        <v>3</v>
      </c>
      <c r="BD277" s="1744">
        <v>0.023</v>
      </c>
      <c r="BE277" s="1855">
        <v>0.043999999999999997</v>
      </c>
      <c r="BF277" s="1711">
        <v>3</v>
      </c>
      <c r="BG277" s="1744">
        <v>0.023</v>
      </c>
      <c r="BH277" s="1855">
        <v>0.043999999999999997</v>
      </c>
      <c r="BI277" s="1711">
        <v>3</v>
      </c>
      <c r="BJ277" s="1744">
        <v>0.023</v>
      </c>
      <c r="BK277" s="1855">
        <v>0.043999999999999997</v>
      </c>
      <c r="BL277" s="1711">
        <v>3</v>
      </c>
      <c r="BM277" s="1744">
        <v>0.023</v>
      </c>
      <c r="BN277" s="1855">
        <v>0.043999999999999997</v>
      </c>
      <c r="BO277" s="1711">
        <v>3</v>
      </c>
      <c r="BP277" s="1744">
        <v>0.023</v>
      </c>
      <c r="BQ277" s="1855">
        <v>0.043999999999999997</v>
      </c>
      <c r="BR277" s="1711">
        <v>3</v>
      </c>
      <c r="BS277" s="1744">
        <v>0.023</v>
      </c>
      <c r="BT277" s="1855">
        <v>0.043999999999999997</v>
      </c>
      <c r="BU277" s="1711">
        <v>3</v>
      </c>
      <c r="BV277" s="1744">
        <v>0.023</v>
      </c>
      <c r="BW277" s="1855">
        <v>0.043999999999999997</v>
      </c>
      <c r="BX277" s="1711">
        <v>3</v>
      </c>
      <c r="BY277" s="1744">
        <v>0.023</v>
      </c>
      <c r="BZ277" s="1855">
        <v>0.043999999999999997</v>
      </c>
      <c r="CA277" s="1711">
        <v>3</v>
      </c>
    </row>
    <row r="278" ht="21.75" customHeight="1">
      <c r="A278" s="1687"/>
      <c r="B278" s="1620"/>
      <c r="C278" s="1688"/>
      <c r="D278" s="1782" t="s">
        <v>125</v>
      </c>
      <c r="E278" s="1701" t="s">
        <v>495</v>
      </c>
      <c r="F278" s="1628" t="s">
        <v>495</v>
      </c>
      <c r="G278" s="1701">
        <v>10</v>
      </c>
      <c r="H278" s="1631">
        <v>0.0050000000000000001</v>
      </c>
      <c r="I278" s="1743">
        <v>0.0080000000000000002</v>
      </c>
      <c r="J278" s="1711">
        <v>1</v>
      </c>
      <c r="K278" s="1741">
        <v>0.0050000000000000001</v>
      </c>
      <c r="L278" s="1743">
        <v>0.0080000000000000002</v>
      </c>
      <c r="M278" s="1711">
        <v>1</v>
      </c>
      <c r="N278" s="1741">
        <v>0.0050000000000000001</v>
      </c>
      <c r="O278" s="1743">
        <v>0.0080000000000000002</v>
      </c>
      <c r="P278" s="1711">
        <v>1</v>
      </c>
      <c r="Q278" s="1741">
        <v>0.0050000000000000001</v>
      </c>
      <c r="R278" s="1743">
        <v>0.0080000000000000002</v>
      </c>
      <c r="S278" s="1711">
        <v>1</v>
      </c>
      <c r="T278" s="1741">
        <v>0.0050000000000000001</v>
      </c>
      <c r="U278" s="1743">
        <v>0.0080000000000000002</v>
      </c>
      <c r="V278" s="1711">
        <v>1</v>
      </c>
      <c r="W278" s="1741">
        <v>0.0050000000000000001</v>
      </c>
      <c r="X278" s="1743">
        <v>0.0080000000000000002</v>
      </c>
      <c r="Y278" s="1711">
        <v>1</v>
      </c>
      <c r="Z278" s="1741">
        <v>0.0050000000000000001</v>
      </c>
      <c r="AA278" s="1743">
        <v>0.0080000000000000002</v>
      </c>
      <c r="AB278" s="1711">
        <v>1</v>
      </c>
      <c r="AC278" s="1741">
        <v>0.0050000000000000001</v>
      </c>
      <c r="AD278" s="1743">
        <v>0.0080000000000000002</v>
      </c>
      <c r="AE278" s="1711">
        <v>1</v>
      </c>
      <c r="AF278" s="1741">
        <v>0.0050000000000000001</v>
      </c>
      <c r="AG278" s="1743">
        <v>0.0080000000000000002</v>
      </c>
      <c r="AH278" s="1711">
        <v>1</v>
      </c>
      <c r="AI278" s="1741">
        <v>0.0050000000000000001</v>
      </c>
      <c r="AJ278" s="1743">
        <v>0.0080000000000000002</v>
      </c>
      <c r="AK278" s="1711">
        <v>1</v>
      </c>
      <c r="AL278" s="1631">
        <v>0.0060000000000000001</v>
      </c>
      <c r="AM278" s="1743">
        <v>0.0070000000000000001</v>
      </c>
      <c r="AN278" s="1711">
        <v>1</v>
      </c>
      <c r="AO278" s="1741">
        <v>0.0060000000000000001</v>
      </c>
      <c r="AP278" s="1743">
        <v>0.0070000000000000001</v>
      </c>
      <c r="AQ278" s="1711">
        <v>1</v>
      </c>
      <c r="AR278" s="1741">
        <v>0.0060000000000000001</v>
      </c>
      <c r="AS278" s="1743">
        <v>0.0070000000000000001</v>
      </c>
      <c r="AT278" s="1711">
        <v>1</v>
      </c>
      <c r="AU278" s="1741">
        <v>0.0060000000000000001</v>
      </c>
      <c r="AV278" s="1743">
        <v>0.0070000000000000001</v>
      </c>
      <c r="AW278" s="1711">
        <v>1</v>
      </c>
      <c r="AX278" s="1741">
        <v>0.0060000000000000001</v>
      </c>
      <c r="AY278" s="1743">
        <v>0.0070000000000000001</v>
      </c>
      <c r="AZ278" s="1711">
        <v>1</v>
      </c>
      <c r="BA278" s="1741">
        <v>0.0060000000000000001</v>
      </c>
      <c r="BB278" s="1743">
        <v>0.0070000000000000001</v>
      </c>
      <c r="BC278" s="1711">
        <v>1</v>
      </c>
      <c r="BD278" s="1741">
        <v>0.0060000000000000001</v>
      </c>
      <c r="BE278" s="1743">
        <v>0.0070000000000000001</v>
      </c>
      <c r="BF278" s="1711">
        <v>1</v>
      </c>
      <c r="BG278" s="1741">
        <v>0.0060000000000000001</v>
      </c>
      <c r="BH278" s="1743">
        <v>0.0070000000000000001</v>
      </c>
      <c r="BI278" s="1711">
        <v>1</v>
      </c>
      <c r="BJ278" s="1741">
        <v>0.0060000000000000001</v>
      </c>
      <c r="BK278" s="1743">
        <v>0.0070000000000000001</v>
      </c>
      <c r="BL278" s="1711">
        <v>1</v>
      </c>
      <c r="BM278" s="1741">
        <v>0.0060000000000000001</v>
      </c>
      <c r="BN278" s="1743">
        <v>0.0070000000000000001</v>
      </c>
      <c r="BO278" s="1711">
        <v>1</v>
      </c>
      <c r="BP278" s="1741">
        <v>0.0060000000000000001</v>
      </c>
      <c r="BQ278" s="1743">
        <v>0.0070000000000000001</v>
      </c>
      <c r="BR278" s="1711">
        <v>1</v>
      </c>
      <c r="BS278" s="1741">
        <v>0.0060000000000000001</v>
      </c>
      <c r="BT278" s="1743">
        <v>0.0070000000000000001</v>
      </c>
      <c r="BU278" s="1711">
        <v>1</v>
      </c>
      <c r="BV278" s="1741">
        <v>0.0060000000000000001</v>
      </c>
      <c r="BW278" s="1743">
        <v>0.0070000000000000001</v>
      </c>
      <c r="BX278" s="1711">
        <v>1</v>
      </c>
      <c r="BY278" s="1741">
        <v>0.0060000000000000001</v>
      </c>
      <c r="BZ278" s="1743">
        <v>0.0070000000000000001</v>
      </c>
      <c r="CA278" s="1711">
        <v>1</v>
      </c>
    </row>
    <row r="279" ht="21.75" customHeight="1">
      <c r="A279" s="1687"/>
      <c r="B279" s="1620"/>
      <c r="C279" s="1688"/>
      <c r="D279" s="1750" t="s">
        <v>104</v>
      </c>
      <c r="E279" s="1628" t="s">
        <v>495</v>
      </c>
      <c r="F279" s="1701" t="s">
        <v>495</v>
      </c>
      <c r="G279" s="1628">
        <v>10</v>
      </c>
      <c r="H279" s="1744">
        <v>0.032000000000000001</v>
      </c>
      <c r="I279" s="1631">
        <v>0.029999999999999999</v>
      </c>
      <c r="J279" s="1711">
        <v>3</v>
      </c>
      <c r="K279" s="1744">
        <v>0.032000000000000001</v>
      </c>
      <c r="L279" s="1856">
        <v>0.029999999999999999</v>
      </c>
      <c r="M279" s="1711">
        <v>3</v>
      </c>
      <c r="N279" s="1744">
        <v>0.032000000000000001</v>
      </c>
      <c r="O279" s="1856">
        <v>0.029999999999999999</v>
      </c>
      <c r="P279" s="1711">
        <v>3</v>
      </c>
      <c r="Q279" s="1744">
        <v>0.032000000000000001</v>
      </c>
      <c r="R279" s="1856">
        <v>0.029999999999999999</v>
      </c>
      <c r="S279" s="1711">
        <v>3</v>
      </c>
      <c r="T279" s="1744">
        <v>0.032000000000000001</v>
      </c>
      <c r="U279" s="1856">
        <v>0.029999999999999999</v>
      </c>
      <c r="V279" s="1711">
        <v>3</v>
      </c>
      <c r="W279" s="1744">
        <v>0.032000000000000001</v>
      </c>
      <c r="X279" s="1856">
        <v>0.029999999999999999</v>
      </c>
      <c r="Y279" s="1711">
        <v>3</v>
      </c>
      <c r="Z279" s="1744">
        <v>0.032000000000000001</v>
      </c>
      <c r="AA279" s="1856">
        <v>0.029999999999999999</v>
      </c>
      <c r="AB279" s="1711">
        <v>3</v>
      </c>
      <c r="AC279" s="1744">
        <v>0.032000000000000001</v>
      </c>
      <c r="AD279" s="1856">
        <v>0.029999999999999999</v>
      </c>
      <c r="AE279" s="1711">
        <v>3</v>
      </c>
      <c r="AF279" s="1744">
        <v>0.032000000000000001</v>
      </c>
      <c r="AG279" s="1856">
        <v>0.029999999999999999</v>
      </c>
      <c r="AH279" s="1711">
        <v>3</v>
      </c>
      <c r="AI279" s="1744">
        <v>0.032000000000000001</v>
      </c>
      <c r="AJ279" s="1856">
        <v>0.029999999999999999</v>
      </c>
      <c r="AK279" s="1711">
        <v>3</v>
      </c>
      <c r="AL279" s="1744">
        <v>0.043999999999999997</v>
      </c>
      <c r="AM279" s="1631">
        <v>0.025999999999999999</v>
      </c>
      <c r="AN279" s="1711">
        <v>3</v>
      </c>
      <c r="AO279" s="1744">
        <v>0.043999999999999997</v>
      </c>
      <c r="AP279" s="1856">
        <v>0.025999999999999999</v>
      </c>
      <c r="AQ279" s="1711">
        <v>3</v>
      </c>
      <c r="AR279" s="1744">
        <v>0.043999999999999997</v>
      </c>
      <c r="AS279" s="1856">
        <v>0.025999999999999999</v>
      </c>
      <c r="AT279" s="1711">
        <v>3</v>
      </c>
      <c r="AU279" s="1744">
        <v>0.043999999999999997</v>
      </c>
      <c r="AV279" s="1856">
        <v>0.025999999999999999</v>
      </c>
      <c r="AW279" s="1711">
        <v>3</v>
      </c>
      <c r="AX279" s="1744">
        <v>0.043999999999999997</v>
      </c>
      <c r="AY279" s="1856">
        <v>0.025999999999999999</v>
      </c>
      <c r="AZ279" s="1711">
        <v>3</v>
      </c>
      <c r="BA279" s="1744">
        <v>0.043999999999999997</v>
      </c>
      <c r="BB279" s="1856">
        <v>0.025999999999999999</v>
      </c>
      <c r="BC279" s="1711">
        <v>3</v>
      </c>
      <c r="BD279" s="1744">
        <v>0.043999999999999997</v>
      </c>
      <c r="BE279" s="1856">
        <v>0.025999999999999999</v>
      </c>
      <c r="BF279" s="1711">
        <v>3</v>
      </c>
      <c r="BG279" s="1744">
        <v>0.043999999999999997</v>
      </c>
      <c r="BH279" s="1856">
        <v>0.025999999999999999</v>
      </c>
      <c r="BI279" s="1711">
        <v>3</v>
      </c>
      <c r="BJ279" s="1744">
        <v>0.043999999999999997</v>
      </c>
      <c r="BK279" s="1856">
        <v>0.025999999999999999</v>
      </c>
      <c r="BL279" s="1711">
        <v>3</v>
      </c>
      <c r="BM279" s="1744">
        <v>0.043999999999999997</v>
      </c>
      <c r="BN279" s="1856">
        <v>0.025999999999999999</v>
      </c>
      <c r="BO279" s="1711">
        <v>3</v>
      </c>
      <c r="BP279" s="1744">
        <v>0.043999999999999997</v>
      </c>
      <c r="BQ279" s="1856">
        <v>0.025999999999999999</v>
      </c>
      <c r="BR279" s="1711">
        <v>3</v>
      </c>
      <c r="BS279" s="1744">
        <v>0.043999999999999997</v>
      </c>
      <c r="BT279" s="1856">
        <v>0.025999999999999999</v>
      </c>
      <c r="BU279" s="1711">
        <v>3</v>
      </c>
      <c r="BV279" s="1744">
        <v>0.043999999999999997</v>
      </c>
      <c r="BW279" s="1856">
        <v>0.025999999999999999</v>
      </c>
      <c r="BX279" s="1711">
        <v>3</v>
      </c>
      <c r="BY279" s="1744">
        <v>0.043999999999999997</v>
      </c>
      <c r="BZ279" s="1856">
        <v>0.025999999999999999</v>
      </c>
      <c r="CA279" s="1711">
        <v>3</v>
      </c>
    </row>
    <row r="280" ht="21.75" customHeight="1">
      <c r="A280" s="1687"/>
      <c r="B280" s="1620"/>
      <c r="C280" s="1688"/>
      <c r="D280" s="1782" t="s">
        <v>649</v>
      </c>
      <c r="E280" s="1701" t="s">
        <v>495</v>
      </c>
      <c r="F280" s="1628" t="s">
        <v>495</v>
      </c>
      <c r="G280" s="1701">
        <v>10</v>
      </c>
      <c r="H280" s="1631">
        <v>0</v>
      </c>
      <c r="I280" s="1743">
        <v>0</v>
      </c>
      <c r="J280" s="1711">
        <v>0</v>
      </c>
      <c r="K280" s="1741">
        <v>0</v>
      </c>
      <c r="L280" s="1743">
        <v>0</v>
      </c>
      <c r="M280" s="1711">
        <v>0</v>
      </c>
      <c r="N280" s="1741">
        <v>0</v>
      </c>
      <c r="O280" s="1743">
        <v>0</v>
      </c>
      <c r="P280" s="1711">
        <v>0</v>
      </c>
      <c r="Q280" s="1741">
        <v>0</v>
      </c>
      <c r="R280" s="1743">
        <v>0</v>
      </c>
      <c r="S280" s="1711">
        <v>0</v>
      </c>
      <c r="T280" s="1741">
        <v>0</v>
      </c>
      <c r="U280" s="1743">
        <v>0</v>
      </c>
      <c r="V280" s="1711">
        <v>0</v>
      </c>
      <c r="W280" s="1741">
        <v>0</v>
      </c>
      <c r="X280" s="1743">
        <v>0</v>
      </c>
      <c r="Y280" s="1711">
        <v>0</v>
      </c>
      <c r="Z280" s="1741">
        <v>0</v>
      </c>
      <c r="AA280" s="1743">
        <v>0</v>
      </c>
      <c r="AB280" s="1711">
        <v>0</v>
      </c>
      <c r="AC280" s="1741">
        <v>0</v>
      </c>
      <c r="AD280" s="1743">
        <v>0</v>
      </c>
      <c r="AE280" s="1711">
        <v>0</v>
      </c>
      <c r="AF280" s="1741">
        <v>0</v>
      </c>
      <c r="AG280" s="1743">
        <v>0</v>
      </c>
      <c r="AH280" s="1711">
        <v>0</v>
      </c>
      <c r="AI280" s="1741">
        <v>0</v>
      </c>
      <c r="AJ280" s="1743">
        <v>0</v>
      </c>
      <c r="AK280" s="1711">
        <v>0</v>
      </c>
      <c r="AL280" s="1631">
        <v>0</v>
      </c>
      <c r="AM280" s="1743">
        <v>0</v>
      </c>
      <c r="AN280" s="1711">
        <v>0</v>
      </c>
      <c r="AO280" s="1741">
        <v>0</v>
      </c>
      <c r="AP280" s="1743">
        <v>0</v>
      </c>
      <c r="AQ280" s="1711">
        <v>0</v>
      </c>
      <c r="AR280" s="1741">
        <v>0</v>
      </c>
      <c r="AS280" s="1743">
        <v>0</v>
      </c>
      <c r="AT280" s="1711">
        <v>0</v>
      </c>
      <c r="AU280" s="1741">
        <v>0</v>
      </c>
      <c r="AV280" s="1743">
        <v>0</v>
      </c>
      <c r="AW280" s="1711">
        <v>0</v>
      </c>
      <c r="AX280" s="1741">
        <v>0</v>
      </c>
      <c r="AY280" s="1743">
        <v>0</v>
      </c>
      <c r="AZ280" s="1711">
        <v>0</v>
      </c>
      <c r="BA280" s="1741">
        <v>0</v>
      </c>
      <c r="BB280" s="1743">
        <v>0</v>
      </c>
      <c r="BC280" s="1711">
        <v>0</v>
      </c>
      <c r="BD280" s="1741">
        <v>0</v>
      </c>
      <c r="BE280" s="1743">
        <v>0</v>
      </c>
      <c r="BF280" s="1711">
        <v>0</v>
      </c>
      <c r="BG280" s="1741">
        <v>0</v>
      </c>
      <c r="BH280" s="1743">
        <v>0</v>
      </c>
      <c r="BI280" s="1711">
        <v>0</v>
      </c>
      <c r="BJ280" s="1741">
        <v>0</v>
      </c>
      <c r="BK280" s="1743">
        <v>0</v>
      </c>
      <c r="BL280" s="1711">
        <v>0</v>
      </c>
      <c r="BM280" s="1741">
        <v>0</v>
      </c>
      <c r="BN280" s="1743">
        <v>0</v>
      </c>
      <c r="BO280" s="1711">
        <v>0</v>
      </c>
      <c r="BP280" s="1741">
        <v>0</v>
      </c>
      <c r="BQ280" s="1743">
        <v>0</v>
      </c>
      <c r="BR280" s="1711">
        <v>0</v>
      </c>
      <c r="BS280" s="1741">
        <v>0</v>
      </c>
      <c r="BT280" s="1743">
        <v>0</v>
      </c>
      <c r="BU280" s="1711">
        <v>0</v>
      </c>
      <c r="BV280" s="1741">
        <v>0</v>
      </c>
      <c r="BW280" s="1743">
        <v>0</v>
      </c>
      <c r="BX280" s="1711">
        <v>0</v>
      </c>
      <c r="BY280" s="1741">
        <v>0</v>
      </c>
      <c r="BZ280" s="1743">
        <v>0</v>
      </c>
      <c r="CA280" s="1711">
        <v>0</v>
      </c>
    </row>
    <row r="281" ht="21.75" customHeight="1">
      <c r="A281" s="1687"/>
      <c r="B281" s="1620"/>
      <c r="C281" s="1688"/>
      <c r="D281" s="1750" t="s">
        <v>661</v>
      </c>
      <c r="E281" s="1628" t="s">
        <v>495</v>
      </c>
      <c r="F281" s="1701" t="s">
        <v>495</v>
      </c>
      <c r="G281" s="1628">
        <v>10</v>
      </c>
      <c r="H281" s="1744">
        <v>0</v>
      </c>
      <c r="I281" s="1631">
        <v>0</v>
      </c>
      <c r="J281" s="1711">
        <v>0</v>
      </c>
      <c r="K281" s="1744">
        <v>0</v>
      </c>
      <c r="L281" s="1856">
        <v>0</v>
      </c>
      <c r="M281" s="1711">
        <v>0</v>
      </c>
      <c r="N281" s="1744">
        <v>0</v>
      </c>
      <c r="O281" s="1856">
        <v>0</v>
      </c>
      <c r="P281" s="1711">
        <v>0</v>
      </c>
      <c r="Q281" s="1744">
        <v>0</v>
      </c>
      <c r="R281" s="1856">
        <v>0</v>
      </c>
      <c r="S281" s="1711">
        <v>0</v>
      </c>
      <c r="T281" s="1744">
        <v>0</v>
      </c>
      <c r="U281" s="1856">
        <v>0</v>
      </c>
      <c r="V281" s="1711">
        <v>0</v>
      </c>
      <c r="W281" s="1744">
        <v>0</v>
      </c>
      <c r="X281" s="1856">
        <v>0</v>
      </c>
      <c r="Y281" s="1711">
        <v>0</v>
      </c>
      <c r="Z281" s="1744">
        <v>0</v>
      </c>
      <c r="AA281" s="1856">
        <v>0</v>
      </c>
      <c r="AB281" s="1711">
        <v>0</v>
      </c>
      <c r="AC281" s="1744">
        <v>0</v>
      </c>
      <c r="AD281" s="1856">
        <v>0</v>
      </c>
      <c r="AE281" s="1711">
        <v>0</v>
      </c>
      <c r="AF281" s="1744">
        <v>0</v>
      </c>
      <c r="AG281" s="1856">
        <v>0</v>
      </c>
      <c r="AH281" s="1711">
        <v>0</v>
      </c>
      <c r="AI281" s="1744">
        <v>0</v>
      </c>
      <c r="AJ281" s="1856">
        <v>0</v>
      </c>
      <c r="AK281" s="1711">
        <v>0</v>
      </c>
      <c r="AL281" s="1744">
        <v>0</v>
      </c>
      <c r="AM281" s="1631">
        <v>0</v>
      </c>
      <c r="AN281" s="1711">
        <v>0</v>
      </c>
      <c r="AO281" s="1744">
        <v>0</v>
      </c>
      <c r="AP281" s="1856">
        <v>0</v>
      </c>
      <c r="AQ281" s="1711">
        <v>0</v>
      </c>
      <c r="AR281" s="1744">
        <v>0</v>
      </c>
      <c r="AS281" s="1856">
        <v>0</v>
      </c>
      <c r="AT281" s="1711">
        <v>0</v>
      </c>
      <c r="AU281" s="1744">
        <v>0</v>
      </c>
      <c r="AV281" s="1856">
        <v>0</v>
      </c>
      <c r="AW281" s="1711">
        <v>0</v>
      </c>
      <c r="AX281" s="1744">
        <v>0</v>
      </c>
      <c r="AY281" s="1856">
        <v>0</v>
      </c>
      <c r="AZ281" s="1711">
        <v>0</v>
      </c>
      <c r="BA281" s="1744">
        <v>0</v>
      </c>
      <c r="BB281" s="1856">
        <v>0</v>
      </c>
      <c r="BC281" s="1711">
        <v>0</v>
      </c>
      <c r="BD281" s="1744">
        <v>0</v>
      </c>
      <c r="BE281" s="1856">
        <v>0</v>
      </c>
      <c r="BF281" s="1711">
        <v>0</v>
      </c>
      <c r="BG281" s="1744">
        <v>0</v>
      </c>
      <c r="BH281" s="1856">
        <v>0</v>
      </c>
      <c r="BI281" s="1711">
        <v>0</v>
      </c>
      <c r="BJ281" s="1744">
        <v>0</v>
      </c>
      <c r="BK281" s="1856">
        <v>0</v>
      </c>
      <c r="BL281" s="1711">
        <v>0</v>
      </c>
      <c r="BM281" s="1744">
        <v>0</v>
      </c>
      <c r="BN281" s="1856">
        <v>0</v>
      </c>
      <c r="BO281" s="1711">
        <v>0</v>
      </c>
      <c r="BP281" s="1744">
        <v>0</v>
      </c>
      <c r="BQ281" s="1856">
        <v>0</v>
      </c>
      <c r="BR281" s="1711">
        <v>0</v>
      </c>
      <c r="BS281" s="1744">
        <v>0</v>
      </c>
      <c r="BT281" s="1856">
        <v>0</v>
      </c>
      <c r="BU281" s="1711">
        <v>0</v>
      </c>
      <c r="BV281" s="1744">
        <v>0</v>
      </c>
      <c r="BW281" s="1856">
        <v>0</v>
      </c>
      <c r="BX281" s="1711">
        <v>0</v>
      </c>
      <c r="BY281" s="1744">
        <v>0</v>
      </c>
      <c r="BZ281" s="1856">
        <v>0</v>
      </c>
      <c r="CA281" s="1711">
        <v>0</v>
      </c>
    </row>
    <row r="282" ht="21.75" customHeight="1">
      <c r="A282" s="1687"/>
      <c r="B282" s="1622" t="s">
        <v>662</v>
      </c>
      <c r="C282" s="1688"/>
      <c r="D282" s="1782" t="s">
        <v>545</v>
      </c>
      <c r="E282" s="1701" t="s">
        <v>495</v>
      </c>
      <c r="F282" s="1628" t="s">
        <v>495</v>
      </c>
      <c r="G282" s="1701">
        <v>10</v>
      </c>
      <c r="H282" s="1631">
        <v>0</v>
      </c>
      <c r="I282" s="1743">
        <v>0</v>
      </c>
      <c r="J282" s="1711">
        <v>0</v>
      </c>
      <c r="K282" s="1741">
        <v>0</v>
      </c>
      <c r="L282" s="1743">
        <v>0</v>
      </c>
      <c r="M282" s="1711">
        <v>0</v>
      </c>
      <c r="N282" s="1741">
        <v>0</v>
      </c>
      <c r="O282" s="1743">
        <v>0</v>
      </c>
      <c r="P282" s="1711">
        <v>0</v>
      </c>
      <c r="Q282" s="1741">
        <v>0</v>
      </c>
      <c r="R282" s="1743">
        <v>0</v>
      </c>
      <c r="S282" s="1711">
        <v>0</v>
      </c>
      <c r="T282" s="1741">
        <v>0</v>
      </c>
      <c r="U282" s="1743">
        <v>0</v>
      </c>
      <c r="V282" s="1711">
        <v>0</v>
      </c>
      <c r="W282" s="1741">
        <v>0</v>
      </c>
      <c r="X282" s="1743">
        <v>0</v>
      </c>
      <c r="Y282" s="1711">
        <v>0</v>
      </c>
      <c r="Z282" s="1741">
        <v>0</v>
      </c>
      <c r="AA282" s="1743">
        <v>0</v>
      </c>
      <c r="AB282" s="1711">
        <v>0</v>
      </c>
      <c r="AC282" s="1741">
        <v>0</v>
      </c>
      <c r="AD282" s="1743">
        <v>0</v>
      </c>
      <c r="AE282" s="1711">
        <v>0</v>
      </c>
      <c r="AF282" s="1741">
        <v>0</v>
      </c>
      <c r="AG282" s="1743">
        <v>0</v>
      </c>
      <c r="AH282" s="1711">
        <v>0</v>
      </c>
      <c r="AI282" s="1741">
        <v>0</v>
      </c>
      <c r="AJ282" s="1743">
        <v>0</v>
      </c>
      <c r="AK282" s="1711">
        <v>0</v>
      </c>
      <c r="AL282" s="1631">
        <v>0</v>
      </c>
      <c r="AM282" s="1743">
        <v>0</v>
      </c>
      <c r="AN282" s="1711">
        <v>0</v>
      </c>
      <c r="AO282" s="1741">
        <v>0</v>
      </c>
      <c r="AP282" s="1743">
        <v>0</v>
      </c>
      <c r="AQ282" s="1711">
        <v>0</v>
      </c>
      <c r="AR282" s="1741">
        <v>0</v>
      </c>
      <c r="AS282" s="1743">
        <v>0</v>
      </c>
      <c r="AT282" s="1711">
        <v>0</v>
      </c>
      <c r="AU282" s="1741">
        <v>0</v>
      </c>
      <c r="AV282" s="1743">
        <v>0</v>
      </c>
      <c r="AW282" s="1711">
        <v>0</v>
      </c>
      <c r="AX282" s="1741">
        <v>0</v>
      </c>
      <c r="AY282" s="1743">
        <v>0</v>
      </c>
      <c r="AZ282" s="1711">
        <v>0</v>
      </c>
      <c r="BA282" s="1741">
        <v>0</v>
      </c>
      <c r="BB282" s="1743">
        <v>0</v>
      </c>
      <c r="BC282" s="1711">
        <v>0</v>
      </c>
      <c r="BD282" s="1741">
        <v>0</v>
      </c>
      <c r="BE282" s="1743">
        <v>0</v>
      </c>
      <c r="BF282" s="1711">
        <v>0</v>
      </c>
      <c r="BG282" s="1741">
        <v>0</v>
      </c>
      <c r="BH282" s="1743">
        <v>0</v>
      </c>
      <c r="BI282" s="1711">
        <v>0</v>
      </c>
      <c r="BJ282" s="1741">
        <v>0</v>
      </c>
      <c r="BK282" s="1743">
        <v>0</v>
      </c>
      <c r="BL282" s="1711">
        <v>0</v>
      </c>
      <c r="BM282" s="1741">
        <v>0</v>
      </c>
      <c r="BN282" s="1743">
        <v>0</v>
      </c>
      <c r="BO282" s="1711">
        <v>0</v>
      </c>
      <c r="BP282" s="1741">
        <v>0</v>
      </c>
      <c r="BQ282" s="1743">
        <v>0</v>
      </c>
      <c r="BR282" s="1711">
        <v>0</v>
      </c>
      <c r="BS282" s="1741">
        <v>0</v>
      </c>
      <c r="BT282" s="1743">
        <v>0</v>
      </c>
      <c r="BU282" s="1711">
        <v>0</v>
      </c>
      <c r="BV282" s="1741">
        <v>0</v>
      </c>
      <c r="BW282" s="1743">
        <v>0</v>
      </c>
      <c r="BX282" s="1711">
        <v>0</v>
      </c>
      <c r="BY282" s="1741">
        <v>0</v>
      </c>
      <c r="BZ282" s="1743">
        <v>0</v>
      </c>
      <c r="CA282" s="1711">
        <v>0</v>
      </c>
    </row>
    <row r="283" ht="21.75" customHeight="1">
      <c r="A283" s="1687"/>
      <c r="B283" s="1620"/>
      <c r="C283" s="1688"/>
      <c r="D283" s="1750" t="s">
        <v>106</v>
      </c>
      <c r="E283" s="1628"/>
      <c r="F283" s="1701"/>
      <c r="G283" s="1628">
        <v>10</v>
      </c>
      <c r="H283" s="1744">
        <v>0.0050000000000000001</v>
      </c>
      <c r="I283" s="1631">
        <v>0.014999999999999999</v>
      </c>
      <c r="J283" s="1711">
        <v>1</v>
      </c>
      <c r="K283" s="1744">
        <v>0.0050000000000000001</v>
      </c>
      <c r="L283" s="1856">
        <v>0.014999999999999999</v>
      </c>
      <c r="M283" s="1711">
        <v>1</v>
      </c>
      <c r="N283" s="1744">
        <v>0.0050000000000000001</v>
      </c>
      <c r="O283" s="1856">
        <v>0.014999999999999999</v>
      </c>
      <c r="P283" s="1711">
        <v>1</v>
      </c>
      <c r="Q283" s="1744">
        <v>0.0050000000000000001</v>
      </c>
      <c r="R283" s="1856">
        <v>0.014999999999999999</v>
      </c>
      <c r="S283" s="1711">
        <v>1</v>
      </c>
      <c r="T283" s="1744">
        <v>0.0050000000000000001</v>
      </c>
      <c r="U283" s="1856">
        <v>0.014999999999999999</v>
      </c>
      <c r="V283" s="1711">
        <v>1</v>
      </c>
      <c r="W283" s="1744">
        <v>0.0050000000000000001</v>
      </c>
      <c r="X283" s="1856">
        <v>0.014999999999999999</v>
      </c>
      <c r="Y283" s="1711">
        <v>1</v>
      </c>
      <c r="Z283" s="1744">
        <v>0.0050000000000000001</v>
      </c>
      <c r="AA283" s="1856">
        <v>0.014999999999999999</v>
      </c>
      <c r="AB283" s="1711">
        <v>1</v>
      </c>
      <c r="AC283" s="1744">
        <v>0.0050000000000000001</v>
      </c>
      <c r="AD283" s="1856">
        <v>0.014999999999999999</v>
      </c>
      <c r="AE283" s="1711">
        <v>1</v>
      </c>
      <c r="AF283" s="1744">
        <v>0.0050000000000000001</v>
      </c>
      <c r="AG283" s="1856">
        <v>0.014999999999999999</v>
      </c>
      <c r="AH283" s="1711">
        <v>1</v>
      </c>
      <c r="AI283" s="1744">
        <v>0.0050000000000000001</v>
      </c>
      <c r="AJ283" s="1856">
        <v>0.014999999999999999</v>
      </c>
      <c r="AK283" s="1711">
        <v>1</v>
      </c>
      <c r="AL283" s="1744">
        <v>0.0070000000000000001</v>
      </c>
      <c r="AM283" s="1631">
        <v>0.014</v>
      </c>
      <c r="AN283" s="1711">
        <v>1</v>
      </c>
      <c r="AO283" s="1744">
        <v>0.0070000000000000001</v>
      </c>
      <c r="AP283" s="1856">
        <v>0.014</v>
      </c>
      <c r="AQ283" s="1711">
        <v>1</v>
      </c>
      <c r="AR283" s="1744">
        <v>0.0070000000000000001</v>
      </c>
      <c r="AS283" s="1856">
        <v>0.014</v>
      </c>
      <c r="AT283" s="1711">
        <v>1</v>
      </c>
      <c r="AU283" s="1744">
        <v>0.0070000000000000001</v>
      </c>
      <c r="AV283" s="1856">
        <v>0.014</v>
      </c>
      <c r="AW283" s="1711">
        <v>1</v>
      </c>
      <c r="AX283" s="1744">
        <v>0.0070000000000000001</v>
      </c>
      <c r="AY283" s="1856">
        <v>0.014</v>
      </c>
      <c r="AZ283" s="1711">
        <v>1</v>
      </c>
      <c r="BA283" s="1744">
        <v>0.0070000000000000001</v>
      </c>
      <c r="BB283" s="1856">
        <v>0.014</v>
      </c>
      <c r="BC283" s="1711">
        <v>1</v>
      </c>
      <c r="BD283" s="1744">
        <v>0.0070000000000000001</v>
      </c>
      <c r="BE283" s="1856">
        <v>0.014</v>
      </c>
      <c r="BF283" s="1711">
        <v>1</v>
      </c>
      <c r="BG283" s="1744">
        <v>0.0070000000000000001</v>
      </c>
      <c r="BH283" s="1856">
        <v>0.014</v>
      </c>
      <c r="BI283" s="1711">
        <v>1</v>
      </c>
      <c r="BJ283" s="1744">
        <v>0.0070000000000000001</v>
      </c>
      <c r="BK283" s="1856">
        <v>0.014</v>
      </c>
      <c r="BL283" s="1711">
        <v>1</v>
      </c>
      <c r="BM283" s="1744">
        <v>0.0070000000000000001</v>
      </c>
      <c r="BN283" s="1856">
        <v>0.014</v>
      </c>
      <c r="BO283" s="1711">
        <v>1</v>
      </c>
      <c r="BP283" s="1744">
        <v>0.0070000000000000001</v>
      </c>
      <c r="BQ283" s="1856">
        <v>0.014</v>
      </c>
      <c r="BR283" s="1711">
        <v>1</v>
      </c>
      <c r="BS283" s="1744">
        <v>0.0070000000000000001</v>
      </c>
      <c r="BT283" s="1856">
        <v>0.014</v>
      </c>
      <c r="BU283" s="1711">
        <v>1</v>
      </c>
      <c r="BV283" s="1744">
        <v>0.0070000000000000001</v>
      </c>
      <c r="BW283" s="1856">
        <v>0.014</v>
      </c>
      <c r="BX283" s="1711">
        <v>1</v>
      </c>
      <c r="BY283" s="1744">
        <v>0.0070000000000000001</v>
      </c>
      <c r="BZ283" s="1856">
        <v>0.014</v>
      </c>
      <c r="CA283" s="1711">
        <v>1</v>
      </c>
    </row>
    <row r="284" ht="21.75" customHeight="1">
      <c r="A284" s="1687"/>
      <c r="B284" s="1620"/>
      <c r="C284" s="1688"/>
      <c r="D284" s="1782" t="s">
        <v>100</v>
      </c>
      <c r="E284" s="1701" t="s">
        <v>495</v>
      </c>
      <c r="F284" s="1628" t="s">
        <v>495</v>
      </c>
      <c r="G284" s="1701">
        <v>10</v>
      </c>
      <c r="H284" s="1631">
        <v>0.014999999999999999</v>
      </c>
      <c r="I284" s="1743">
        <v>0.032000000000000001</v>
      </c>
      <c r="J284" s="1711">
        <v>2</v>
      </c>
      <c r="K284" s="1741">
        <v>0.014999999999999999</v>
      </c>
      <c r="L284" s="1743">
        <v>0.032000000000000001</v>
      </c>
      <c r="M284" s="1711">
        <v>2</v>
      </c>
      <c r="N284" s="1741">
        <v>0.014999999999999999</v>
      </c>
      <c r="O284" s="1743">
        <v>0.032000000000000001</v>
      </c>
      <c r="P284" s="1711">
        <v>2</v>
      </c>
      <c r="Q284" s="1741">
        <v>0.014999999999999999</v>
      </c>
      <c r="R284" s="1743">
        <v>0.032000000000000001</v>
      </c>
      <c r="S284" s="1711">
        <v>2</v>
      </c>
      <c r="T284" s="1741">
        <v>0.014999999999999999</v>
      </c>
      <c r="U284" s="1743">
        <v>0.032000000000000001</v>
      </c>
      <c r="V284" s="1711">
        <v>2</v>
      </c>
      <c r="W284" s="1741">
        <v>0.014999999999999999</v>
      </c>
      <c r="X284" s="1743">
        <v>0.032000000000000001</v>
      </c>
      <c r="Y284" s="1711">
        <v>2</v>
      </c>
      <c r="Z284" s="1741">
        <v>0.014999999999999999</v>
      </c>
      <c r="AA284" s="1743">
        <v>0.032000000000000001</v>
      </c>
      <c r="AB284" s="1711">
        <v>2</v>
      </c>
      <c r="AC284" s="1741">
        <v>0.014999999999999999</v>
      </c>
      <c r="AD284" s="1743">
        <v>0.032000000000000001</v>
      </c>
      <c r="AE284" s="1711">
        <v>2</v>
      </c>
      <c r="AF284" s="1741">
        <v>0.014999999999999999</v>
      </c>
      <c r="AG284" s="1743">
        <v>0.032000000000000001</v>
      </c>
      <c r="AH284" s="1711">
        <v>2</v>
      </c>
      <c r="AI284" s="1741">
        <v>0.014999999999999999</v>
      </c>
      <c r="AJ284" s="1743">
        <v>0.032000000000000001</v>
      </c>
      <c r="AK284" s="1711">
        <v>2</v>
      </c>
      <c r="AL284" s="1631">
        <v>0.016</v>
      </c>
      <c r="AM284" s="1743">
        <v>0.0030000000000000001</v>
      </c>
      <c r="AN284" s="1711">
        <v>1</v>
      </c>
      <c r="AO284" s="1741">
        <v>0.016</v>
      </c>
      <c r="AP284" s="1743">
        <v>0.0030000000000000001</v>
      </c>
      <c r="AQ284" s="1711">
        <v>1</v>
      </c>
      <c r="AR284" s="1741">
        <v>0.016</v>
      </c>
      <c r="AS284" s="1743">
        <v>0.0030000000000000001</v>
      </c>
      <c r="AT284" s="1711">
        <v>1</v>
      </c>
      <c r="AU284" s="1741">
        <v>0.016</v>
      </c>
      <c r="AV284" s="1743">
        <v>0.0030000000000000001</v>
      </c>
      <c r="AW284" s="1711">
        <v>1</v>
      </c>
      <c r="AX284" s="1741">
        <v>0.016</v>
      </c>
      <c r="AY284" s="1743">
        <v>0.0030000000000000001</v>
      </c>
      <c r="AZ284" s="1711">
        <v>1</v>
      </c>
      <c r="BA284" s="1741">
        <v>0.016</v>
      </c>
      <c r="BB284" s="1743">
        <v>0.0030000000000000001</v>
      </c>
      <c r="BC284" s="1711">
        <v>1</v>
      </c>
      <c r="BD284" s="1741">
        <v>0.016</v>
      </c>
      <c r="BE284" s="1743">
        <v>0.0030000000000000001</v>
      </c>
      <c r="BF284" s="1711">
        <v>1</v>
      </c>
      <c r="BG284" s="1741">
        <v>0.016</v>
      </c>
      <c r="BH284" s="1743">
        <v>0.0030000000000000001</v>
      </c>
      <c r="BI284" s="1711">
        <v>1</v>
      </c>
      <c r="BJ284" s="1741">
        <v>0.016</v>
      </c>
      <c r="BK284" s="1743">
        <v>0.0030000000000000001</v>
      </c>
      <c r="BL284" s="1711">
        <v>1</v>
      </c>
      <c r="BM284" s="1741">
        <v>0.016</v>
      </c>
      <c r="BN284" s="1743">
        <v>0.0030000000000000001</v>
      </c>
      <c r="BO284" s="1711">
        <v>1</v>
      </c>
      <c r="BP284" s="1741">
        <v>0.016</v>
      </c>
      <c r="BQ284" s="1743">
        <v>0.0030000000000000001</v>
      </c>
      <c r="BR284" s="1711">
        <v>1</v>
      </c>
      <c r="BS284" s="1741">
        <v>0.016</v>
      </c>
      <c r="BT284" s="1743">
        <v>0.0030000000000000001</v>
      </c>
      <c r="BU284" s="1711">
        <v>1</v>
      </c>
      <c r="BV284" s="1741">
        <v>0.016</v>
      </c>
      <c r="BW284" s="1743">
        <v>0.0030000000000000001</v>
      </c>
      <c r="BX284" s="1711">
        <v>1</v>
      </c>
      <c r="BY284" s="1741">
        <v>0.016</v>
      </c>
      <c r="BZ284" s="1743">
        <v>0.0030000000000000001</v>
      </c>
      <c r="CA284" s="1711">
        <v>1</v>
      </c>
    </row>
    <row r="285" ht="21.75" customHeight="1">
      <c r="A285" s="1687"/>
      <c r="B285" s="1620"/>
      <c r="C285" s="1688"/>
      <c r="D285" s="1750" t="s">
        <v>180</v>
      </c>
      <c r="E285" s="1628" t="s">
        <v>495</v>
      </c>
      <c r="F285" s="1701" t="s">
        <v>495</v>
      </c>
      <c r="G285" s="1628">
        <v>10</v>
      </c>
      <c r="H285" s="1744">
        <v>0.023</v>
      </c>
      <c r="I285" s="1631">
        <v>0.0070000000000000001</v>
      </c>
      <c r="J285" s="1711">
        <v>1</v>
      </c>
      <c r="K285" s="1744">
        <v>0.023</v>
      </c>
      <c r="L285" s="1856">
        <v>0.0070000000000000001</v>
      </c>
      <c r="M285" s="1711">
        <v>1</v>
      </c>
      <c r="N285" s="1744">
        <v>0.023</v>
      </c>
      <c r="O285" s="1856">
        <v>0.0070000000000000001</v>
      </c>
      <c r="P285" s="1711">
        <v>1</v>
      </c>
      <c r="Q285" s="1744">
        <v>0.023</v>
      </c>
      <c r="R285" s="1856">
        <v>0.0070000000000000001</v>
      </c>
      <c r="S285" s="1711">
        <v>1</v>
      </c>
      <c r="T285" s="1744">
        <v>0.023</v>
      </c>
      <c r="U285" s="1856">
        <v>0.0070000000000000001</v>
      </c>
      <c r="V285" s="1711">
        <v>1</v>
      </c>
      <c r="W285" s="1744">
        <v>0.023</v>
      </c>
      <c r="X285" s="1856">
        <v>0.0070000000000000001</v>
      </c>
      <c r="Y285" s="1711">
        <v>1</v>
      </c>
      <c r="Z285" s="1744">
        <v>0.023</v>
      </c>
      <c r="AA285" s="1856">
        <v>0.0070000000000000001</v>
      </c>
      <c r="AB285" s="1711">
        <v>1</v>
      </c>
      <c r="AC285" s="1744">
        <v>0.023</v>
      </c>
      <c r="AD285" s="1856">
        <v>0.0070000000000000001</v>
      </c>
      <c r="AE285" s="1711">
        <v>1</v>
      </c>
      <c r="AF285" s="1744">
        <v>0.023</v>
      </c>
      <c r="AG285" s="1856">
        <v>0.0070000000000000001</v>
      </c>
      <c r="AH285" s="1711">
        <v>1</v>
      </c>
      <c r="AI285" s="1744">
        <v>0.023</v>
      </c>
      <c r="AJ285" s="1856">
        <v>0.0070000000000000001</v>
      </c>
      <c r="AK285" s="1711">
        <v>1</v>
      </c>
      <c r="AL285" s="1744">
        <v>0.084000000000000005</v>
      </c>
      <c r="AM285" s="1631">
        <v>0.033000000000000002</v>
      </c>
      <c r="AN285" s="1711">
        <v>5</v>
      </c>
      <c r="AO285" s="1744">
        <v>0.084000000000000005</v>
      </c>
      <c r="AP285" s="1856">
        <v>0.033000000000000002</v>
      </c>
      <c r="AQ285" s="1711">
        <v>5</v>
      </c>
      <c r="AR285" s="1744">
        <v>0.084000000000000005</v>
      </c>
      <c r="AS285" s="1856">
        <v>0.033000000000000002</v>
      </c>
      <c r="AT285" s="1711">
        <v>5</v>
      </c>
      <c r="AU285" s="1744">
        <v>0.084000000000000005</v>
      </c>
      <c r="AV285" s="1856">
        <v>0.033000000000000002</v>
      </c>
      <c r="AW285" s="1711">
        <v>5</v>
      </c>
      <c r="AX285" s="1744">
        <v>0.084000000000000005</v>
      </c>
      <c r="AY285" s="1856">
        <v>0.033000000000000002</v>
      </c>
      <c r="AZ285" s="1711">
        <v>5</v>
      </c>
      <c r="BA285" s="1744">
        <v>0.084000000000000005</v>
      </c>
      <c r="BB285" s="1856">
        <v>0.033000000000000002</v>
      </c>
      <c r="BC285" s="1711">
        <v>5</v>
      </c>
      <c r="BD285" s="1744">
        <v>0.084000000000000005</v>
      </c>
      <c r="BE285" s="1856">
        <v>0.033000000000000002</v>
      </c>
      <c r="BF285" s="1711">
        <v>5</v>
      </c>
      <c r="BG285" s="1744">
        <v>0.084000000000000005</v>
      </c>
      <c r="BH285" s="1856">
        <v>0.033000000000000002</v>
      </c>
      <c r="BI285" s="1711">
        <v>5</v>
      </c>
      <c r="BJ285" s="1744">
        <v>0.084000000000000005</v>
      </c>
      <c r="BK285" s="1856">
        <v>0.033000000000000002</v>
      </c>
      <c r="BL285" s="1711">
        <v>5</v>
      </c>
      <c r="BM285" s="1744">
        <v>0.084000000000000005</v>
      </c>
      <c r="BN285" s="1856">
        <v>0.033000000000000002</v>
      </c>
      <c r="BO285" s="1711">
        <v>5</v>
      </c>
      <c r="BP285" s="1744">
        <v>0.084000000000000005</v>
      </c>
      <c r="BQ285" s="1856">
        <v>0.033000000000000002</v>
      </c>
      <c r="BR285" s="1711">
        <v>5</v>
      </c>
      <c r="BS285" s="1744">
        <v>0.084000000000000005</v>
      </c>
      <c r="BT285" s="1856">
        <v>0.033000000000000002</v>
      </c>
      <c r="BU285" s="1711">
        <v>5</v>
      </c>
      <c r="BV285" s="1744">
        <v>0.084000000000000005</v>
      </c>
      <c r="BW285" s="1856">
        <v>0.033000000000000002</v>
      </c>
      <c r="BX285" s="1711">
        <v>5</v>
      </c>
      <c r="BY285" s="1744">
        <v>0.084000000000000005</v>
      </c>
      <c r="BZ285" s="1856">
        <v>0.033000000000000002</v>
      </c>
      <c r="CA285" s="1711">
        <v>5</v>
      </c>
    </row>
    <row r="286" ht="21.75" customHeight="1">
      <c r="A286" s="1687"/>
      <c r="B286" s="1620"/>
      <c r="C286" s="1688"/>
      <c r="D286" s="1782" t="s">
        <v>105</v>
      </c>
      <c r="E286" s="1701" t="s">
        <v>495</v>
      </c>
      <c r="F286" s="1628" t="s">
        <v>495</v>
      </c>
      <c r="G286" s="1701">
        <v>10</v>
      </c>
      <c r="H286" s="1631">
        <v>0.044999999999999998</v>
      </c>
      <c r="I286" s="1743">
        <v>0.039</v>
      </c>
      <c r="J286" s="1711">
        <v>3</v>
      </c>
      <c r="K286" s="1741">
        <v>0.044999999999999998</v>
      </c>
      <c r="L286" s="1743">
        <v>0.039</v>
      </c>
      <c r="M286" s="1711">
        <v>3</v>
      </c>
      <c r="N286" s="1741">
        <v>0.044999999999999998</v>
      </c>
      <c r="O286" s="1743">
        <v>0.039</v>
      </c>
      <c r="P286" s="1711">
        <v>3</v>
      </c>
      <c r="Q286" s="1741">
        <v>0.044999999999999998</v>
      </c>
      <c r="R286" s="1743">
        <v>0.039</v>
      </c>
      <c r="S286" s="1711">
        <v>3</v>
      </c>
      <c r="T286" s="1741">
        <v>0.044999999999999998</v>
      </c>
      <c r="U286" s="1743">
        <v>0.039</v>
      </c>
      <c r="V286" s="1711">
        <v>3</v>
      </c>
      <c r="W286" s="1741">
        <v>0.044999999999999998</v>
      </c>
      <c r="X286" s="1743">
        <v>0.039</v>
      </c>
      <c r="Y286" s="1711">
        <v>3</v>
      </c>
      <c r="Z286" s="1741">
        <v>0.044999999999999998</v>
      </c>
      <c r="AA286" s="1743">
        <v>0.039</v>
      </c>
      <c r="AB286" s="1711">
        <v>3</v>
      </c>
      <c r="AC286" s="1741">
        <v>0.044999999999999998</v>
      </c>
      <c r="AD286" s="1743">
        <v>0.039</v>
      </c>
      <c r="AE286" s="1711">
        <v>3</v>
      </c>
      <c r="AF286" s="1741">
        <v>0.044999999999999998</v>
      </c>
      <c r="AG286" s="1743">
        <v>0.039</v>
      </c>
      <c r="AH286" s="1711">
        <v>3</v>
      </c>
      <c r="AI286" s="1741">
        <v>0.044999999999999998</v>
      </c>
      <c r="AJ286" s="1743">
        <v>0.039</v>
      </c>
      <c r="AK286" s="1711">
        <v>3</v>
      </c>
      <c r="AL286" s="1631">
        <v>0.075999999999999998</v>
      </c>
      <c r="AM286" s="1743">
        <v>0.035000000000000003</v>
      </c>
      <c r="AN286" s="1711">
        <v>5</v>
      </c>
      <c r="AO286" s="1741">
        <v>0.075999999999999998</v>
      </c>
      <c r="AP286" s="1743">
        <v>0.035000000000000003</v>
      </c>
      <c r="AQ286" s="1711">
        <v>5</v>
      </c>
      <c r="AR286" s="1741">
        <v>0.075999999999999998</v>
      </c>
      <c r="AS286" s="1743">
        <v>0.035000000000000003</v>
      </c>
      <c r="AT286" s="1711">
        <v>5</v>
      </c>
      <c r="AU286" s="1741">
        <v>0.075999999999999998</v>
      </c>
      <c r="AV286" s="1743">
        <v>0.035000000000000003</v>
      </c>
      <c r="AW286" s="1711">
        <v>5</v>
      </c>
      <c r="AX286" s="1741">
        <v>0.075999999999999998</v>
      </c>
      <c r="AY286" s="1743">
        <v>0.035000000000000003</v>
      </c>
      <c r="AZ286" s="1711">
        <v>5</v>
      </c>
      <c r="BA286" s="1741">
        <v>0.075999999999999998</v>
      </c>
      <c r="BB286" s="1743">
        <v>0.035000000000000003</v>
      </c>
      <c r="BC286" s="1711">
        <v>5</v>
      </c>
      <c r="BD286" s="1741">
        <v>0.075999999999999998</v>
      </c>
      <c r="BE286" s="1743">
        <v>0.035000000000000003</v>
      </c>
      <c r="BF286" s="1711">
        <v>5</v>
      </c>
      <c r="BG286" s="1741">
        <v>0.075999999999999998</v>
      </c>
      <c r="BH286" s="1743">
        <v>0.035000000000000003</v>
      </c>
      <c r="BI286" s="1711">
        <v>5</v>
      </c>
      <c r="BJ286" s="1741">
        <v>0.075999999999999998</v>
      </c>
      <c r="BK286" s="1743">
        <v>0.035000000000000003</v>
      </c>
      <c r="BL286" s="1711">
        <v>5</v>
      </c>
      <c r="BM286" s="1741">
        <v>0.075999999999999998</v>
      </c>
      <c r="BN286" s="1743">
        <v>0.035000000000000003</v>
      </c>
      <c r="BO286" s="1711">
        <v>5</v>
      </c>
      <c r="BP286" s="1741">
        <v>0.075999999999999998</v>
      </c>
      <c r="BQ286" s="1743">
        <v>0.035000000000000003</v>
      </c>
      <c r="BR286" s="1711">
        <v>5</v>
      </c>
      <c r="BS286" s="1741">
        <v>0.075999999999999998</v>
      </c>
      <c r="BT286" s="1743">
        <v>0.035000000000000003</v>
      </c>
      <c r="BU286" s="1711">
        <v>5</v>
      </c>
      <c r="BV286" s="1741">
        <v>0.075999999999999998</v>
      </c>
      <c r="BW286" s="1743">
        <v>0.035000000000000003</v>
      </c>
      <c r="BX286" s="1711">
        <v>5</v>
      </c>
      <c r="BY286" s="1741">
        <v>0.075999999999999998</v>
      </c>
      <c r="BZ286" s="1743">
        <v>0.035000000000000003</v>
      </c>
      <c r="CA286" s="1711">
        <v>5</v>
      </c>
    </row>
    <row r="287" ht="21.75" customHeight="1">
      <c r="A287" s="1687"/>
      <c r="B287" s="1620"/>
      <c r="C287" s="1688"/>
      <c r="D287" s="1857" t="s">
        <v>124</v>
      </c>
      <c r="E287" s="1701" t="s">
        <v>495</v>
      </c>
      <c r="F287" s="1701" t="s">
        <v>495</v>
      </c>
      <c r="G287" s="1701">
        <v>10</v>
      </c>
      <c r="H287" s="1744">
        <v>0.082000000000000003</v>
      </c>
      <c r="I287" s="1743">
        <v>0.092999999999999999</v>
      </c>
      <c r="J287" s="1711">
        <v>0</v>
      </c>
      <c r="K287" s="1744">
        <v>0.082000000000000003</v>
      </c>
      <c r="L287" s="1631">
        <v>0.092999999999999999</v>
      </c>
      <c r="M287" s="1711">
        <v>7</v>
      </c>
      <c r="N287" s="1744">
        <v>0.082000000000000003</v>
      </c>
      <c r="O287" s="1631">
        <v>0.092999999999999999</v>
      </c>
      <c r="P287" s="1711">
        <v>0</v>
      </c>
      <c r="Q287" s="1744">
        <v>0.082000000000000003</v>
      </c>
      <c r="R287" s="1631">
        <v>0.092999999999999999</v>
      </c>
      <c r="S287" s="1711">
        <v>7</v>
      </c>
      <c r="T287" s="1744">
        <v>0.082000000000000003</v>
      </c>
      <c r="U287" s="1631">
        <v>0.092999999999999999</v>
      </c>
      <c r="V287" s="1711">
        <v>0</v>
      </c>
      <c r="W287" s="1744">
        <v>0.082000000000000003</v>
      </c>
      <c r="X287" s="1631">
        <v>0.092999999999999999</v>
      </c>
      <c r="Y287" s="1711">
        <v>0</v>
      </c>
      <c r="Z287" s="1744">
        <v>0.082000000000000003</v>
      </c>
      <c r="AA287" s="1631">
        <v>0.092999999999999999</v>
      </c>
      <c r="AB287" s="1711">
        <v>0</v>
      </c>
      <c r="AC287" s="1744">
        <v>0.082000000000000003</v>
      </c>
      <c r="AD287" s="1631">
        <v>0.092999999999999999</v>
      </c>
      <c r="AE287" s="1711">
        <v>0</v>
      </c>
      <c r="AF287" s="1744">
        <v>0.082000000000000003</v>
      </c>
      <c r="AG287" s="1631">
        <v>0.092999999999999999</v>
      </c>
      <c r="AH287" s="1711">
        <v>7</v>
      </c>
      <c r="AI287" s="1744">
        <v>0.082000000000000003</v>
      </c>
      <c r="AJ287" s="1631">
        <v>0.092999999999999999</v>
      </c>
      <c r="AK287" s="1711">
        <v>7</v>
      </c>
      <c r="AL287" s="1744">
        <v>0.128</v>
      </c>
      <c r="AM287" s="1631">
        <v>0.087999999999999995</v>
      </c>
      <c r="AN287" s="1711">
        <v>9</v>
      </c>
      <c r="AO287" s="1744">
        <v>0.128</v>
      </c>
      <c r="AP287" s="1856">
        <v>0.087999999999999995</v>
      </c>
      <c r="AQ287" s="1711">
        <v>9</v>
      </c>
      <c r="AR287" s="1744">
        <v>0.128</v>
      </c>
      <c r="AS287" s="1856">
        <v>0.087999999999999995</v>
      </c>
      <c r="AT287" s="1711">
        <v>9</v>
      </c>
      <c r="AU287" s="1744">
        <v>0.128</v>
      </c>
      <c r="AV287" s="1856">
        <v>0.087999999999999995</v>
      </c>
      <c r="AW287" s="1711">
        <v>9</v>
      </c>
      <c r="AX287" s="1744">
        <v>0.128</v>
      </c>
      <c r="AY287" s="1856">
        <v>0.087999999999999995</v>
      </c>
      <c r="AZ287" s="1711">
        <v>9</v>
      </c>
      <c r="BA287" s="1744">
        <v>0.128</v>
      </c>
      <c r="BB287" s="1856">
        <v>0.087999999999999995</v>
      </c>
      <c r="BC287" s="1711">
        <v>9</v>
      </c>
      <c r="BD287" s="1744">
        <v>0.128</v>
      </c>
      <c r="BE287" s="1856">
        <v>0.087999999999999995</v>
      </c>
      <c r="BF287" s="1711">
        <v>9</v>
      </c>
      <c r="BG287" s="1744">
        <v>0.128</v>
      </c>
      <c r="BH287" s="1856">
        <v>0.087999999999999995</v>
      </c>
      <c r="BI287" s="1711">
        <v>9</v>
      </c>
      <c r="BJ287" s="1744">
        <v>0.128</v>
      </c>
      <c r="BK287" s="1856">
        <v>0.087999999999999995</v>
      </c>
      <c r="BL287" s="1711">
        <v>9</v>
      </c>
      <c r="BM287" s="1744">
        <v>0.128</v>
      </c>
      <c r="BN287" s="1856">
        <v>0.087999999999999995</v>
      </c>
      <c r="BO287" s="1711">
        <v>9</v>
      </c>
      <c r="BP287" s="1744">
        <v>0.128</v>
      </c>
      <c r="BQ287" s="1856">
        <v>0.087999999999999995</v>
      </c>
      <c r="BR287" s="1711">
        <v>9</v>
      </c>
      <c r="BS287" s="1744">
        <v>0.128</v>
      </c>
      <c r="BT287" s="1856">
        <v>0.087999999999999995</v>
      </c>
      <c r="BU287" s="1711">
        <v>9</v>
      </c>
      <c r="BV287" s="1744">
        <v>0.128</v>
      </c>
      <c r="BW287" s="1856">
        <v>0.087999999999999995</v>
      </c>
      <c r="BX287" s="1711">
        <v>9</v>
      </c>
      <c r="BY287" s="1744">
        <v>0.128</v>
      </c>
      <c r="BZ287" s="1856">
        <v>0.087999999999999995</v>
      </c>
      <c r="CA287" s="1711">
        <v>9</v>
      </c>
    </row>
    <row r="288" ht="21.75" customHeight="1">
      <c r="A288" s="1687"/>
      <c r="B288" s="1620"/>
      <c r="C288" s="1688"/>
      <c r="D288" s="1759" t="s">
        <v>103</v>
      </c>
      <c r="E288" s="1628" t="s">
        <v>495</v>
      </c>
      <c r="F288" s="1701" t="s">
        <v>495</v>
      </c>
      <c r="G288" s="1628">
        <v>10</v>
      </c>
      <c r="H288" s="1744">
        <v>0.032000000000000001</v>
      </c>
      <c r="I288" s="1631">
        <v>0.057000000000000002</v>
      </c>
      <c r="J288" s="1711">
        <v>4</v>
      </c>
      <c r="K288" s="1631">
        <v>0.032000000000000001</v>
      </c>
      <c r="L288" s="1858">
        <v>0.057000000000000002</v>
      </c>
      <c r="M288" s="1711">
        <v>4</v>
      </c>
      <c r="N288" s="1631">
        <v>0.032000000000000001</v>
      </c>
      <c r="O288" s="1858">
        <v>0.057000000000000002</v>
      </c>
      <c r="P288" s="1711">
        <v>4</v>
      </c>
      <c r="Q288" s="1631">
        <v>0.032000000000000001</v>
      </c>
      <c r="R288" s="1858">
        <v>0.057000000000000002</v>
      </c>
      <c r="S288" s="1711">
        <v>4</v>
      </c>
      <c r="T288" s="1631">
        <v>0.032000000000000001</v>
      </c>
      <c r="U288" s="1858">
        <v>0.057000000000000002</v>
      </c>
      <c r="V288" s="1711">
        <v>4</v>
      </c>
      <c r="W288" s="1631">
        <v>0.032000000000000001</v>
      </c>
      <c r="X288" s="1858">
        <v>0.057000000000000002</v>
      </c>
      <c r="Y288" s="1711">
        <v>4</v>
      </c>
      <c r="Z288" s="1631">
        <v>0.032000000000000001</v>
      </c>
      <c r="AA288" s="1858">
        <v>0.057000000000000002</v>
      </c>
      <c r="AB288" s="1711">
        <v>4</v>
      </c>
      <c r="AC288" s="1631">
        <v>0.032000000000000001</v>
      </c>
      <c r="AD288" s="1858">
        <v>0.057000000000000002</v>
      </c>
      <c r="AE288" s="1711">
        <v>4</v>
      </c>
      <c r="AF288" s="1631">
        <v>0.032000000000000001</v>
      </c>
      <c r="AG288" s="1858">
        <v>0.057000000000000002</v>
      </c>
      <c r="AH288" s="1711">
        <v>4</v>
      </c>
      <c r="AI288" s="1631">
        <v>0.032000000000000001</v>
      </c>
      <c r="AJ288" s="1858">
        <v>0.057000000000000002</v>
      </c>
      <c r="AK288" s="1711">
        <v>4</v>
      </c>
      <c r="AL288" s="1631">
        <v>0.0047999999999999996</v>
      </c>
      <c r="AM288" s="1743">
        <v>0.0051000000000000004</v>
      </c>
      <c r="AN288" s="1711">
        <v>0</v>
      </c>
      <c r="AO288" s="1787">
        <v>0.0047999999999999996</v>
      </c>
      <c r="AP288" s="1743">
        <v>0.0051000000000000004</v>
      </c>
      <c r="AQ288" s="1711">
        <v>0</v>
      </c>
      <c r="AR288" s="1787">
        <v>0.0047999999999999996</v>
      </c>
      <c r="AS288" s="1743">
        <v>0.0051000000000000004</v>
      </c>
      <c r="AT288" s="1711">
        <v>0</v>
      </c>
      <c r="AU288" s="1787">
        <v>0.0047999999999999996</v>
      </c>
      <c r="AV288" s="1743">
        <v>0.0051000000000000004</v>
      </c>
      <c r="AW288" s="1711">
        <v>0</v>
      </c>
      <c r="AX288" s="1787">
        <v>0.0047999999999999996</v>
      </c>
      <c r="AY288" s="1743">
        <v>0.0051000000000000004</v>
      </c>
      <c r="AZ288" s="1711">
        <v>0</v>
      </c>
      <c r="BA288" s="1787">
        <v>0.0047999999999999996</v>
      </c>
      <c r="BB288" s="1743">
        <v>0.0051000000000000004</v>
      </c>
      <c r="BC288" s="1711">
        <v>0</v>
      </c>
      <c r="BD288" s="1787">
        <v>0.0047999999999999996</v>
      </c>
      <c r="BE288" s="1743">
        <v>0.0051000000000000004</v>
      </c>
      <c r="BF288" s="1711">
        <v>0</v>
      </c>
      <c r="BG288" s="1787">
        <v>0.0047999999999999996</v>
      </c>
      <c r="BH288" s="1743">
        <v>0.0051000000000000004</v>
      </c>
      <c r="BI288" s="1711">
        <v>0</v>
      </c>
      <c r="BJ288" s="1787">
        <v>0.0047999999999999996</v>
      </c>
      <c r="BK288" s="1743">
        <v>0.0051000000000000004</v>
      </c>
      <c r="BL288" s="1711">
        <v>0</v>
      </c>
      <c r="BM288" s="1787">
        <v>0.0047999999999999996</v>
      </c>
      <c r="BN288" s="1743">
        <v>0.0051000000000000004</v>
      </c>
      <c r="BO288" s="1711">
        <v>0</v>
      </c>
      <c r="BP288" s="1787">
        <v>0.0047999999999999996</v>
      </c>
      <c r="BQ288" s="1743">
        <v>0.0051000000000000004</v>
      </c>
      <c r="BR288" s="1711">
        <v>0</v>
      </c>
      <c r="BS288" s="1787">
        <v>0.0047999999999999996</v>
      </c>
      <c r="BT288" s="1743">
        <v>0.0051000000000000004</v>
      </c>
      <c r="BU288" s="1711">
        <v>0</v>
      </c>
      <c r="BV288" s="1787">
        <v>0.0047999999999999996</v>
      </c>
      <c r="BW288" s="1743">
        <v>0.0051000000000000004</v>
      </c>
      <c r="BX288" s="1711">
        <v>0</v>
      </c>
      <c r="BY288" s="1787">
        <v>0.0047999999999999996</v>
      </c>
      <c r="BZ288" s="1743">
        <v>0.0051000000000000004</v>
      </c>
      <c r="CA288" s="1711">
        <v>0</v>
      </c>
    </row>
    <row r="289" ht="21.75" customHeight="1">
      <c r="A289" s="1687"/>
      <c r="B289" s="1620"/>
      <c r="C289" s="1688"/>
      <c r="D289" s="1782" t="s">
        <v>649</v>
      </c>
      <c r="E289" s="1701" t="s">
        <v>495</v>
      </c>
      <c r="F289" s="1628" t="s">
        <v>495</v>
      </c>
      <c r="G289" s="1701">
        <v>10</v>
      </c>
      <c r="H289" s="1631">
        <v>0</v>
      </c>
      <c r="I289" s="1743">
        <v>0</v>
      </c>
      <c r="J289" s="1711">
        <v>0</v>
      </c>
      <c r="K289" s="1744">
        <v>0</v>
      </c>
      <c r="L289" s="1631">
        <v>0</v>
      </c>
      <c r="M289" s="1711">
        <v>0</v>
      </c>
      <c r="N289" s="1744">
        <v>0</v>
      </c>
      <c r="O289" s="1631">
        <v>0</v>
      </c>
      <c r="P289" s="1711">
        <v>0</v>
      </c>
      <c r="Q289" s="1744">
        <v>0</v>
      </c>
      <c r="R289" s="1631">
        <v>0</v>
      </c>
      <c r="S289" s="1711">
        <v>0</v>
      </c>
      <c r="T289" s="1744">
        <v>0</v>
      </c>
      <c r="U289" s="1631">
        <v>0</v>
      </c>
      <c r="V289" s="1711">
        <v>0</v>
      </c>
      <c r="W289" s="1744">
        <v>0</v>
      </c>
      <c r="X289" s="1631">
        <v>0</v>
      </c>
      <c r="Y289" s="1711">
        <v>0</v>
      </c>
      <c r="Z289" s="1744">
        <v>0</v>
      </c>
      <c r="AA289" s="1631">
        <v>0</v>
      </c>
      <c r="AB289" s="1711">
        <v>0</v>
      </c>
      <c r="AC289" s="1744">
        <v>0</v>
      </c>
      <c r="AD289" s="1631">
        <v>0</v>
      </c>
      <c r="AE289" s="1711">
        <v>0</v>
      </c>
      <c r="AF289" s="1744">
        <v>0</v>
      </c>
      <c r="AG289" s="1631">
        <v>0</v>
      </c>
      <c r="AH289" s="1711">
        <v>0</v>
      </c>
      <c r="AI289" s="1744">
        <v>0</v>
      </c>
      <c r="AJ289" s="1631">
        <v>0</v>
      </c>
      <c r="AK289" s="1711">
        <v>0</v>
      </c>
      <c r="AL289" s="1744">
        <v>0</v>
      </c>
      <c r="AM289" s="1631">
        <v>0</v>
      </c>
      <c r="AN289" s="1711">
        <v>0</v>
      </c>
      <c r="AO289" s="1744">
        <v>0</v>
      </c>
      <c r="AP289" s="1631">
        <v>0</v>
      </c>
      <c r="AQ289" s="1711">
        <v>0</v>
      </c>
      <c r="AR289" s="1744">
        <v>0</v>
      </c>
      <c r="AS289" s="1631">
        <v>0</v>
      </c>
      <c r="AT289" s="1711">
        <v>0</v>
      </c>
      <c r="AU289" s="1744">
        <v>0</v>
      </c>
      <c r="AV289" s="1631">
        <v>0</v>
      </c>
      <c r="AW289" s="1711">
        <v>0</v>
      </c>
      <c r="AX289" s="1744">
        <v>0</v>
      </c>
      <c r="AY289" s="1631">
        <v>0</v>
      </c>
      <c r="AZ289" s="1711">
        <v>0</v>
      </c>
      <c r="BA289" s="1744">
        <v>0</v>
      </c>
      <c r="BB289" s="1631">
        <v>0</v>
      </c>
      <c r="BC289" s="1711">
        <v>0</v>
      </c>
      <c r="BD289" s="1744">
        <v>0</v>
      </c>
      <c r="BE289" s="1631">
        <v>0</v>
      </c>
      <c r="BF289" s="1711">
        <v>0</v>
      </c>
      <c r="BG289" s="1744">
        <v>0</v>
      </c>
      <c r="BH289" s="1631">
        <v>0</v>
      </c>
      <c r="BI289" s="1711">
        <v>0</v>
      </c>
      <c r="BJ289" s="1744">
        <v>0</v>
      </c>
      <c r="BK289" s="1631">
        <v>0</v>
      </c>
      <c r="BL289" s="1711">
        <v>0</v>
      </c>
      <c r="BM289" s="1744">
        <v>0</v>
      </c>
      <c r="BN289" s="1631">
        <v>0</v>
      </c>
      <c r="BO289" s="1711">
        <v>0</v>
      </c>
      <c r="BP289" s="1744">
        <v>0</v>
      </c>
      <c r="BQ289" s="1631">
        <v>0</v>
      </c>
      <c r="BR289" s="1711">
        <v>0</v>
      </c>
      <c r="BS289" s="1744">
        <v>0</v>
      </c>
      <c r="BT289" s="1631">
        <v>0</v>
      </c>
      <c r="BU289" s="1711">
        <v>0</v>
      </c>
      <c r="BV289" s="1744">
        <v>0</v>
      </c>
      <c r="BW289" s="1631">
        <v>0</v>
      </c>
      <c r="BX289" s="1711">
        <v>0</v>
      </c>
      <c r="BY289" s="1744">
        <v>0</v>
      </c>
      <c r="BZ289" s="1631">
        <v>0</v>
      </c>
      <c r="CA289" s="1711">
        <v>0</v>
      </c>
    </row>
    <row r="290" ht="21.75" customHeight="1">
      <c r="A290" s="1687"/>
      <c r="B290" s="1809"/>
      <c r="C290" s="1688"/>
      <c r="D290" s="1750" t="s">
        <v>661</v>
      </c>
      <c r="E290" s="1701" t="s">
        <v>495</v>
      </c>
      <c r="F290" s="1701" t="s">
        <v>495</v>
      </c>
      <c r="G290" s="1701">
        <v>10</v>
      </c>
      <c r="H290" s="1757">
        <v>0</v>
      </c>
      <c r="I290" s="1786">
        <v>0</v>
      </c>
      <c r="J290" s="1758">
        <v>0</v>
      </c>
      <c r="K290" s="1757">
        <v>0</v>
      </c>
      <c r="L290" s="1786">
        <v>0</v>
      </c>
      <c r="M290" s="1758">
        <v>0</v>
      </c>
      <c r="N290" s="1757">
        <v>0</v>
      </c>
      <c r="O290" s="1786">
        <v>0</v>
      </c>
      <c r="P290" s="1758">
        <v>0</v>
      </c>
      <c r="Q290" s="1757">
        <v>0</v>
      </c>
      <c r="R290" s="1786">
        <v>0</v>
      </c>
      <c r="S290" s="1758">
        <v>0</v>
      </c>
      <c r="T290" s="1744">
        <v>0</v>
      </c>
      <c r="U290" s="1743">
        <v>0</v>
      </c>
      <c r="V290" s="1711">
        <v>0</v>
      </c>
      <c r="W290" s="1757">
        <v>0</v>
      </c>
      <c r="X290" s="1786">
        <v>0</v>
      </c>
      <c r="Y290" s="1758">
        <v>0</v>
      </c>
      <c r="Z290" s="1757">
        <v>0</v>
      </c>
      <c r="AA290" s="1786">
        <v>0</v>
      </c>
      <c r="AB290" s="1758">
        <v>0</v>
      </c>
      <c r="AC290" s="1744">
        <v>0</v>
      </c>
      <c r="AD290" s="1743">
        <v>0</v>
      </c>
      <c r="AE290" s="1711">
        <v>0</v>
      </c>
      <c r="AF290" s="1757">
        <v>0</v>
      </c>
      <c r="AG290" s="1786">
        <v>0</v>
      </c>
      <c r="AH290" s="1758">
        <v>0</v>
      </c>
      <c r="AI290" s="1757">
        <v>0</v>
      </c>
      <c r="AJ290" s="1786">
        <v>0</v>
      </c>
      <c r="AK290" s="1758">
        <v>0</v>
      </c>
      <c r="AL290" s="1744">
        <v>0</v>
      </c>
      <c r="AM290" s="1743">
        <v>0</v>
      </c>
      <c r="AN290" s="1711">
        <v>0</v>
      </c>
      <c r="AO290" s="1757">
        <v>0</v>
      </c>
      <c r="AP290" s="1786">
        <v>0</v>
      </c>
      <c r="AQ290" s="1758">
        <v>0</v>
      </c>
      <c r="AR290" s="1757">
        <v>0</v>
      </c>
      <c r="AS290" s="1786">
        <v>0</v>
      </c>
      <c r="AT290" s="1758">
        <v>0</v>
      </c>
      <c r="AU290" s="1757">
        <v>0</v>
      </c>
      <c r="AV290" s="1786">
        <v>0</v>
      </c>
      <c r="AW290" s="1758">
        <v>0</v>
      </c>
      <c r="AX290" s="1757">
        <v>0</v>
      </c>
      <c r="AY290" s="1786">
        <v>0</v>
      </c>
      <c r="AZ290" s="1758">
        <v>0</v>
      </c>
      <c r="BA290" s="1757">
        <v>0</v>
      </c>
      <c r="BB290" s="1786">
        <v>0</v>
      </c>
      <c r="BC290" s="1758">
        <v>0</v>
      </c>
      <c r="BD290" s="1757">
        <v>0</v>
      </c>
      <c r="BE290" s="1786">
        <v>0</v>
      </c>
      <c r="BF290" s="1758">
        <v>0</v>
      </c>
      <c r="BG290" s="1757">
        <v>0</v>
      </c>
      <c r="BH290" s="1786">
        <v>0</v>
      </c>
      <c r="BI290" s="1758">
        <v>0</v>
      </c>
      <c r="BJ290" s="1757">
        <v>0</v>
      </c>
      <c r="BK290" s="1786">
        <v>0</v>
      </c>
      <c r="BL290" s="1758">
        <v>0</v>
      </c>
      <c r="BM290" s="1757">
        <v>0</v>
      </c>
      <c r="BN290" s="1786">
        <v>0</v>
      </c>
      <c r="BO290" s="1758">
        <v>0</v>
      </c>
      <c r="BP290" s="1757">
        <v>0</v>
      </c>
      <c r="BQ290" s="1786">
        <v>0</v>
      </c>
      <c r="BR290" s="1758">
        <v>0</v>
      </c>
      <c r="BS290" s="1744">
        <v>0</v>
      </c>
      <c r="BT290" s="1743">
        <v>0</v>
      </c>
      <c r="BU290" s="1711">
        <v>0</v>
      </c>
      <c r="BV290" s="1757">
        <v>0</v>
      </c>
      <c r="BW290" s="1786">
        <v>0</v>
      </c>
      <c r="BX290" s="1758">
        <v>0</v>
      </c>
      <c r="BY290" s="1757">
        <v>0</v>
      </c>
      <c r="BZ290" s="1786">
        <v>0</v>
      </c>
      <c r="CA290" s="1758">
        <v>0</v>
      </c>
    </row>
    <row r="291" s="1620" customFormat="1" ht="21.75" customHeight="1">
      <c r="A291" s="1770">
        <v>9</v>
      </c>
      <c r="B291" s="1668" t="s">
        <v>275</v>
      </c>
      <c r="C291" s="1669"/>
      <c r="D291" s="1677"/>
      <c r="E291" s="1670"/>
      <c r="F291" s="1670"/>
      <c r="G291" s="1670"/>
      <c r="H291" s="1859"/>
      <c r="I291" s="1860"/>
      <c r="J291" s="1861"/>
      <c r="K291" s="1859"/>
      <c r="L291" s="1860"/>
      <c r="M291" s="1725"/>
      <c r="N291" s="1859"/>
      <c r="O291" s="1860"/>
      <c r="P291" s="1725"/>
      <c r="Q291" s="1859"/>
      <c r="R291" s="1860"/>
      <c r="S291" s="1725"/>
      <c r="T291" s="1859"/>
      <c r="U291" s="1860"/>
      <c r="V291" s="1725"/>
      <c r="W291" s="1859"/>
      <c r="X291" s="1860"/>
      <c r="Y291" s="1725"/>
      <c r="Z291" s="1859"/>
      <c r="AA291" s="1860"/>
      <c r="AB291" s="1725"/>
      <c r="AC291" s="1859"/>
      <c r="AD291" s="1860"/>
      <c r="AE291" s="1725"/>
      <c r="AF291" s="1859"/>
      <c r="AG291" s="1860"/>
      <c r="AH291" s="1725"/>
      <c r="AI291" s="1859"/>
      <c r="AJ291" s="1860"/>
      <c r="AK291" s="1725"/>
      <c r="AL291" s="1859"/>
      <c r="AM291" s="1860"/>
      <c r="AN291" s="1725"/>
      <c r="AO291" s="1859"/>
      <c r="AP291" s="1860"/>
      <c r="AQ291" s="1725"/>
      <c r="AR291" s="1859"/>
      <c r="AS291" s="1860"/>
      <c r="AT291" s="1725"/>
      <c r="AU291" s="1859"/>
      <c r="AV291" s="1860"/>
      <c r="AW291" s="1725"/>
      <c r="AX291" s="1859"/>
      <c r="AY291" s="1860"/>
      <c r="AZ291" s="1725"/>
      <c r="BA291" s="1859"/>
      <c r="BB291" s="1860"/>
      <c r="BC291" s="1725"/>
      <c r="BD291" s="1859"/>
      <c r="BE291" s="1860"/>
      <c r="BF291" s="1725"/>
      <c r="BG291" s="1859"/>
      <c r="BH291" s="1860"/>
      <c r="BI291" s="1725"/>
      <c r="BJ291" s="1859"/>
      <c r="BK291" s="1860"/>
      <c r="BL291" s="1725"/>
      <c r="BM291" s="1859"/>
      <c r="BN291" s="1860"/>
      <c r="BO291" s="1725"/>
      <c r="BP291" s="1859"/>
      <c r="BQ291" s="1860"/>
      <c r="BR291" s="1725"/>
      <c r="BS291" s="1859"/>
      <c r="BT291" s="1860"/>
      <c r="BU291" s="1725"/>
      <c r="BV291" s="1859"/>
      <c r="BW291" s="1860"/>
      <c r="BX291" s="1725"/>
      <c r="BY291" s="1859"/>
      <c r="BZ291" s="1860"/>
      <c r="CA291" s="1861"/>
    </row>
    <row r="292" s="1620" customFormat="1" ht="21.75" customHeight="1">
      <c r="A292" s="1687"/>
      <c r="B292" s="1622"/>
      <c r="C292" s="1688"/>
      <c r="D292" s="1774" t="s">
        <v>161</v>
      </c>
      <c r="E292" s="1775"/>
      <c r="F292" s="1775" t="s">
        <v>488</v>
      </c>
      <c r="G292" s="1794">
        <v>110</v>
      </c>
      <c r="H292" s="1799">
        <v>0</v>
      </c>
      <c r="I292" s="1695">
        <v>0</v>
      </c>
      <c r="J292" s="1739">
        <v>0</v>
      </c>
      <c r="K292" s="1799">
        <v>0</v>
      </c>
      <c r="L292" s="1695">
        <v>0</v>
      </c>
      <c r="M292" s="1739">
        <v>0</v>
      </c>
      <c r="N292" s="1799">
        <v>0</v>
      </c>
      <c r="O292" s="1695">
        <v>0</v>
      </c>
      <c r="P292" s="1739">
        <v>0</v>
      </c>
      <c r="Q292" s="1799">
        <v>0</v>
      </c>
      <c r="R292" s="1695">
        <v>0</v>
      </c>
      <c r="S292" s="1739">
        <v>0</v>
      </c>
      <c r="T292" s="1799">
        <v>0</v>
      </c>
      <c r="U292" s="1695">
        <v>0</v>
      </c>
      <c r="V292" s="1739">
        <v>0</v>
      </c>
      <c r="W292" s="1799">
        <v>0</v>
      </c>
      <c r="X292" s="1695">
        <v>0</v>
      </c>
      <c r="Y292" s="1739">
        <v>0</v>
      </c>
      <c r="Z292" s="1799">
        <v>0</v>
      </c>
      <c r="AA292" s="1695">
        <v>0</v>
      </c>
      <c r="AB292" s="1739">
        <v>0</v>
      </c>
      <c r="AC292" s="1799">
        <v>0</v>
      </c>
      <c r="AD292" s="1695">
        <v>0</v>
      </c>
      <c r="AE292" s="1739">
        <v>0</v>
      </c>
      <c r="AF292" s="1799">
        <v>0</v>
      </c>
      <c r="AG292" s="1695">
        <v>0</v>
      </c>
      <c r="AH292" s="1739">
        <v>0</v>
      </c>
      <c r="AI292" s="1799">
        <v>0</v>
      </c>
      <c r="AJ292" s="1695">
        <v>0</v>
      </c>
      <c r="AK292" s="1739">
        <v>0</v>
      </c>
      <c r="AL292" s="1799">
        <v>0</v>
      </c>
      <c r="AM292" s="1695">
        <v>0</v>
      </c>
      <c r="AN292" s="1739">
        <v>0</v>
      </c>
      <c r="AO292" s="1799">
        <v>0</v>
      </c>
      <c r="AP292" s="1695">
        <v>0</v>
      </c>
      <c r="AQ292" s="1739">
        <v>0</v>
      </c>
      <c r="AR292" s="1799">
        <v>0</v>
      </c>
      <c r="AS292" s="1695">
        <v>0</v>
      </c>
      <c r="AT292" s="1739">
        <v>0</v>
      </c>
      <c r="AU292" s="1799">
        <v>0</v>
      </c>
      <c r="AV292" s="1695">
        <v>0</v>
      </c>
      <c r="AW292" s="1739">
        <v>0</v>
      </c>
      <c r="AX292" s="1799">
        <v>0</v>
      </c>
      <c r="AY292" s="1695">
        <v>0</v>
      </c>
      <c r="AZ292" s="1739">
        <v>0</v>
      </c>
      <c r="BA292" s="1799">
        <v>0</v>
      </c>
      <c r="BB292" s="1695">
        <v>0</v>
      </c>
      <c r="BC292" s="1739">
        <v>0</v>
      </c>
      <c r="BD292" s="1799">
        <v>0</v>
      </c>
      <c r="BE292" s="1695">
        <v>0</v>
      </c>
      <c r="BF292" s="1739">
        <v>0</v>
      </c>
      <c r="BG292" s="1799">
        <v>0</v>
      </c>
      <c r="BH292" s="1695">
        <v>0</v>
      </c>
      <c r="BI292" s="1739">
        <v>0</v>
      </c>
      <c r="BJ292" s="1799">
        <v>0</v>
      </c>
      <c r="BK292" s="1695">
        <v>0</v>
      </c>
      <c r="BL292" s="1739">
        <v>0</v>
      </c>
      <c r="BM292" s="1799">
        <v>0</v>
      </c>
      <c r="BN292" s="1695">
        <v>0</v>
      </c>
      <c r="BO292" s="1739">
        <v>0</v>
      </c>
      <c r="BP292" s="1799">
        <v>0</v>
      </c>
      <c r="BQ292" s="1695">
        <v>0</v>
      </c>
      <c r="BR292" s="1739">
        <v>0</v>
      </c>
      <c r="BS292" s="1799">
        <v>0</v>
      </c>
      <c r="BT292" s="1695">
        <v>0</v>
      </c>
      <c r="BU292" s="1739">
        <v>0</v>
      </c>
      <c r="BV292" s="1799">
        <v>0</v>
      </c>
      <c r="BW292" s="1695">
        <v>0</v>
      </c>
      <c r="BX292" s="1739">
        <v>0</v>
      </c>
      <c r="BY292" s="1799">
        <v>0</v>
      </c>
      <c r="BZ292" s="1695">
        <v>0</v>
      </c>
      <c r="CA292" s="1739">
        <v>0</v>
      </c>
    </row>
    <row r="293" s="1620" customFormat="1" ht="21.75" customHeight="1">
      <c r="A293" s="1687"/>
      <c r="B293" s="1622"/>
      <c r="C293" s="1688"/>
      <c r="D293" s="1700"/>
      <c r="E293" s="1701"/>
      <c r="F293" s="1701" t="s">
        <v>493</v>
      </c>
      <c r="G293" s="1701">
        <v>10</v>
      </c>
      <c r="H293" s="1712">
        <v>0.16</v>
      </c>
      <c r="I293" s="1704">
        <v>0.14000000000000001</v>
      </c>
      <c r="J293" s="1739">
        <v>12</v>
      </c>
      <c r="K293" s="1638">
        <v>0.16</v>
      </c>
      <c r="L293" s="1704">
        <v>0.14000000000000001</v>
      </c>
      <c r="M293" s="1638">
        <v>12</v>
      </c>
      <c r="N293" s="1712">
        <v>0.16</v>
      </c>
      <c r="O293" s="1638">
        <v>0.14000000000000001</v>
      </c>
      <c r="P293" s="1711">
        <v>12</v>
      </c>
      <c r="Q293" s="1638">
        <v>0.16</v>
      </c>
      <c r="R293" s="1704">
        <v>0.14000000000000001</v>
      </c>
      <c r="S293" s="1638">
        <v>12</v>
      </c>
      <c r="T293" s="1712">
        <v>0.16</v>
      </c>
      <c r="U293" s="1638">
        <v>0.14000000000000001</v>
      </c>
      <c r="V293" s="1711">
        <v>12</v>
      </c>
      <c r="W293" s="1638">
        <v>0.16</v>
      </c>
      <c r="X293" s="1704">
        <v>0.14000000000000001</v>
      </c>
      <c r="Y293" s="1638">
        <v>12</v>
      </c>
      <c r="Z293" s="1712">
        <v>0.16</v>
      </c>
      <c r="AA293" s="1638">
        <v>0.14000000000000001</v>
      </c>
      <c r="AB293" s="1711">
        <v>12</v>
      </c>
      <c r="AC293" s="1638">
        <v>0.16</v>
      </c>
      <c r="AD293" s="1704">
        <v>0.14000000000000001</v>
      </c>
      <c r="AE293" s="1638">
        <v>12</v>
      </c>
      <c r="AF293" s="1712">
        <v>0.16</v>
      </c>
      <c r="AG293" s="1638">
        <v>0.14000000000000001</v>
      </c>
      <c r="AH293" s="1711">
        <v>12</v>
      </c>
      <c r="AI293" s="1638">
        <v>0.16</v>
      </c>
      <c r="AJ293" s="1704">
        <v>0.14000000000000001</v>
      </c>
      <c r="AK293" s="1638">
        <v>12</v>
      </c>
      <c r="AL293" s="1712">
        <v>0.16</v>
      </c>
      <c r="AM293" s="1638">
        <v>0.14000000000000001</v>
      </c>
      <c r="AN293" s="1711">
        <v>12</v>
      </c>
      <c r="AO293" s="1638">
        <v>0.16</v>
      </c>
      <c r="AP293" s="1713">
        <v>0.14000000000000001</v>
      </c>
      <c r="AQ293" s="1638">
        <v>12</v>
      </c>
      <c r="AR293" s="1712">
        <v>0.16</v>
      </c>
      <c r="AS293" s="1713">
        <v>0.14000000000000001</v>
      </c>
      <c r="AT293" s="1711">
        <v>12</v>
      </c>
      <c r="AU293" s="1638">
        <v>0.16</v>
      </c>
      <c r="AV293" s="1713">
        <v>0.14000000000000001</v>
      </c>
      <c r="AW293" s="1638">
        <v>12</v>
      </c>
      <c r="AX293" s="1712">
        <v>0.16</v>
      </c>
      <c r="AY293" s="1713">
        <v>0.14000000000000001</v>
      </c>
      <c r="AZ293" s="1711">
        <v>12</v>
      </c>
      <c r="BA293" s="1638">
        <v>0.16</v>
      </c>
      <c r="BB293" s="1713">
        <v>0.14000000000000001</v>
      </c>
      <c r="BC293" s="1638">
        <v>12</v>
      </c>
      <c r="BD293" s="1712">
        <v>0.16</v>
      </c>
      <c r="BE293" s="1713">
        <v>0.14000000000000001</v>
      </c>
      <c r="BF293" s="1711">
        <v>12</v>
      </c>
      <c r="BG293" s="1638">
        <v>0.16</v>
      </c>
      <c r="BH293" s="1713">
        <v>0.14000000000000001</v>
      </c>
      <c r="BI293" s="1638">
        <v>12</v>
      </c>
      <c r="BJ293" s="1712">
        <v>0.16</v>
      </c>
      <c r="BK293" s="1713">
        <v>0.14000000000000001</v>
      </c>
      <c r="BL293" s="1711">
        <v>12</v>
      </c>
      <c r="BM293" s="1638">
        <v>0.16</v>
      </c>
      <c r="BN293" s="1713">
        <v>0.14000000000000001</v>
      </c>
      <c r="BO293" s="1638">
        <v>12</v>
      </c>
      <c r="BP293" s="1712">
        <v>0.16</v>
      </c>
      <c r="BQ293" s="1713">
        <v>0.14000000000000001</v>
      </c>
      <c r="BR293" s="1711">
        <v>12</v>
      </c>
      <c r="BS293" s="1638">
        <v>0.14999999999999999</v>
      </c>
      <c r="BT293" s="1704">
        <v>0.12</v>
      </c>
      <c r="BU293" s="1638">
        <v>11</v>
      </c>
      <c r="BV293" s="1710">
        <v>0.14999999999999999</v>
      </c>
      <c r="BW293" s="1638">
        <v>0.12</v>
      </c>
      <c r="BX293" s="1711">
        <v>11</v>
      </c>
      <c r="BY293" s="1710">
        <v>0.14999999999999999</v>
      </c>
      <c r="BZ293" s="1638">
        <v>0.12</v>
      </c>
      <c r="CA293" s="1711">
        <v>11</v>
      </c>
    </row>
    <row r="294" s="1620" customFormat="1" ht="21.75" customHeight="1">
      <c r="A294" s="1687"/>
      <c r="B294" s="1622"/>
      <c r="C294" s="1688"/>
      <c r="D294" s="1640"/>
      <c r="E294" s="1701"/>
      <c r="F294" s="1628" t="s">
        <v>494</v>
      </c>
      <c r="G294" s="1701" t="s">
        <v>495</v>
      </c>
      <c r="H294" s="1718">
        <v>7</v>
      </c>
      <c r="I294" s="1715"/>
      <c r="J294" s="1717"/>
      <c r="K294" s="1718">
        <v>7</v>
      </c>
      <c r="L294" s="1715"/>
      <c r="M294" s="1717"/>
      <c r="N294" s="1718">
        <v>7</v>
      </c>
      <c r="O294" s="1715"/>
      <c r="P294" s="1717"/>
      <c r="Q294" s="1718">
        <v>7</v>
      </c>
      <c r="R294" s="1715"/>
      <c r="S294" s="1717"/>
      <c r="T294" s="1718">
        <v>7</v>
      </c>
      <c r="U294" s="1715"/>
      <c r="V294" s="1717"/>
      <c r="W294" s="1718">
        <v>7</v>
      </c>
      <c r="X294" s="1715"/>
      <c r="Y294" s="1717"/>
      <c r="Z294" s="1718">
        <v>7</v>
      </c>
      <c r="AA294" s="1715"/>
      <c r="AB294" s="1717"/>
      <c r="AC294" s="1718">
        <v>7</v>
      </c>
      <c r="AD294" s="1715"/>
      <c r="AE294" s="1717"/>
      <c r="AF294" s="1718">
        <v>7</v>
      </c>
      <c r="AG294" s="1715"/>
      <c r="AH294" s="1717"/>
      <c r="AI294" s="1718">
        <v>7</v>
      </c>
      <c r="AJ294" s="1715"/>
      <c r="AK294" s="1717"/>
      <c r="AL294" s="1718">
        <v>7</v>
      </c>
      <c r="AM294" s="1715"/>
      <c r="AN294" s="1717"/>
      <c r="AO294" s="1718">
        <v>7</v>
      </c>
      <c r="AP294" s="1715"/>
      <c r="AQ294" s="1717"/>
      <c r="AR294" s="1718">
        <v>7</v>
      </c>
      <c r="AS294" s="1715"/>
      <c r="AT294" s="1717"/>
      <c r="AU294" s="1718">
        <v>7</v>
      </c>
      <c r="AV294" s="1715"/>
      <c r="AW294" s="1717"/>
      <c r="AX294" s="1718">
        <v>7</v>
      </c>
      <c r="AY294" s="1715"/>
      <c r="AZ294" s="1717"/>
      <c r="BA294" s="1718">
        <v>7</v>
      </c>
      <c r="BB294" s="1715"/>
      <c r="BC294" s="1717"/>
      <c r="BD294" s="1718">
        <v>7</v>
      </c>
      <c r="BE294" s="1715"/>
      <c r="BF294" s="1717"/>
      <c r="BG294" s="1718">
        <v>7</v>
      </c>
      <c r="BH294" s="1715"/>
      <c r="BI294" s="1717"/>
      <c r="BJ294" s="1718">
        <v>7</v>
      </c>
      <c r="BK294" s="1715"/>
      <c r="BL294" s="1717"/>
      <c r="BM294" s="1718">
        <v>7</v>
      </c>
      <c r="BN294" s="1715"/>
      <c r="BO294" s="1717"/>
      <c r="BP294" s="1718">
        <v>7</v>
      </c>
      <c r="BQ294" s="1715"/>
      <c r="BR294" s="1717"/>
      <c r="BS294" s="1718">
        <v>7</v>
      </c>
      <c r="BT294" s="1715"/>
      <c r="BU294" s="1717"/>
      <c r="BV294" s="1718">
        <v>7</v>
      </c>
      <c r="BW294" s="1715"/>
      <c r="BX294" s="1717"/>
      <c r="BY294" s="1718">
        <v>7</v>
      </c>
      <c r="BZ294" s="1715"/>
      <c r="CA294" s="1717"/>
    </row>
    <row r="295" s="1620" customFormat="1" ht="21.75" customHeight="1">
      <c r="A295" s="1687"/>
      <c r="B295" s="1622"/>
      <c r="C295" s="1688"/>
      <c r="D295" s="1700"/>
      <c r="E295" s="1701"/>
      <c r="F295" s="1701" t="s">
        <v>496</v>
      </c>
      <c r="G295" s="1701" t="s">
        <v>495</v>
      </c>
      <c r="H295" s="1718"/>
      <c r="I295" s="1715"/>
      <c r="J295" s="1717"/>
      <c r="K295" s="1718"/>
      <c r="L295" s="1715"/>
      <c r="M295" s="1717"/>
      <c r="N295" s="1718"/>
      <c r="O295" s="1715"/>
      <c r="P295" s="1717"/>
      <c r="Q295" s="1718"/>
      <c r="R295" s="1715"/>
      <c r="S295" s="1717"/>
      <c r="T295" s="1718"/>
      <c r="U295" s="1715"/>
      <c r="V295" s="1717"/>
      <c r="W295" s="1718"/>
      <c r="X295" s="1715"/>
      <c r="Y295" s="1717"/>
      <c r="Z295" s="1718"/>
      <c r="AA295" s="1715"/>
      <c r="AB295" s="1717"/>
      <c r="AC295" s="1718"/>
      <c r="AD295" s="1715"/>
      <c r="AE295" s="1717"/>
      <c r="AF295" s="1718"/>
      <c r="AG295" s="1715"/>
      <c r="AH295" s="1717"/>
      <c r="AI295" s="1718"/>
      <c r="AJ295" s="1715"/>
      <c r="AK295" s="1717"/>
      <c r="AL295" s="1718"/>
      <c r="AM295" s="1715"/>
      <c r="AN295" s="1717"/>
      <c r="AO295" s="1718"/>
      <c r="AP295" s="1715"/>
      <c r="AQ295" s="1717"/>
      <c r="AR295" s="1718"/>
      <c r="AS295" s="1715"/>
      <c r="AT295" s="1717"/>
      <c r="AU295" s="1718"/>
      <c r="AV295" s="1715"/>
      <c r="AW295" s="1717"/>
      <c r="AX295" s="1718"/>
      <c r="AY295" s="1715"/>
      <c r="AZ295" s="1717"/>
      <c r="BA295" s="1718"/>
      <c r="BB295" s="1715"/>
      <c r="BC295" s="1717"/>
      <c r="BD295" s="1718"/>
      <c r="BE295" s="1715"/>
      <c r="BF295" s="1717"/>
      <c r="BG295" s="1718"/>
      <c r="BH295" s="1715"/>
      <c r="BI295" s="1717"/>
      <c r="BJ295" s="1718"/>
      <c r="BK295" s="1715"/>
      <c r="BL295" s="1717"/>
      <c r="BM295" s="1718"/>
      <c r="BN295" s="1715"/>
      <c r="BO295" s="1717"/>
      <c r="BP295" s="1718"/>
      <c r="BQ295" s="1715"/>
      <c r="BR295" s="1717"/>
      <c r="BS295" s="1718"/>
      <c r="BT295" s="1715"/>
      <c r="BU295" s="1717"/>
      <c r="BV295" s="1718"/>
      <c r="BW295" s="1715"/>
      <c r="BX295" s="1717"/>
      <c r="BY295" s="1718"/>
      <c r="BZ295" s="1715"/>
      <c r="CA295" s="1717"/>
    </row>
    <row r="296" s="1620" customFormat="1" ht="21.75" customHeight="1">
      <c r="A296" s="1820"/>
      <c r="B296" s="1622" t="s">
        <v>637</v>
      </c>
      <c r="C296" s="1688"/>
      <c r="D296" s="1700" t="s">
        <v>511</v>
      </c>
      <c r="E296" s="1701" t="s">
        <v>495</v>
      </c>
      <c r="F296" s="1701"/>
      <c r="G296" s="1701">
        <v>110</v>
      </c>
      <c r="H296" s="1712">
        <v>0</v>
      </c>
      <c r="I296" s="1704">
        <v>0</v>
      </c>
      <c r="J296" s="1739">
        <v>0</v>
      </c>
      <c r="K296" s="1638">
        <v>0</v>
      </c>
      <c r="L296" s="1704">
        <v>0</v>
      </c>
      <c r="M296" s="1638">
        <v>0</v>
      </c>
      <c r="N296" s="1712">
        <v>0</v>
      </c>
      <c r="O296" s="1638">
        <v>0</v>
      </c>
      <c r="P296" s="1711">
        <v>0</v>
      </c>
      <c r="Q296" s="1638">
        <v>0</v>
      </c>
      <c r="R296" s="1704">
        <v>0</v>
      </c>
      <c r="S296" s="1638">
        <v>0</v>
      </c>
      <c r="T296" s="1712">
        <v>0</v>
      </c>
      <c r="U296" s="1638">
        <v>0</v>
      </c>
      <c r="V296" s="1711">
        <v>0</v>
      </c>
      <c r="W296" s="1638">
        <v>0</v>
      </c>
      <c r="X296" s="1704">
        <v>0</v>
      </c>
      <c r="Y296" s="1638">
        <v>0</v>
      </c>
      <c r="Z296" s="1712">
        <v>0</v>
      </c>
      <c r="AA296" s="1638">
        <v>0</v>
      </c>
      <c r="AB296" s="1711">
        <v>0</v>
      </c>
      <c r="AC296" s="1638">
        <v>0</v>
      </c>
      <c r="AD296" s="1704">
        <v>0</v>
      </c>
      <c r="AE296" s="1638">
        <v>0</v>
      </c>
      <c r="AF296" s="1712">
        <v>0</v>
      </c>
      <c r="AG296" s="1638">
        <v>0</v>
      </c>
      <c r="AH296" s="1711">
        <v>0</v>
      </c>
      <c r="AI296" s="1638">
        <v>0</v>
      </c>
      <c r="AJ296" s="1704">
        <v>0</v>
      </c>
      <c r="AK296" s="1638">
        <v>0</v>
      </c>
      <c r="AL296" s="1712">
        <v>0</v>
      </c>
      <c r="AM296" s="1638">
        <v>0</v>
      </c>
      <c r="AN296" s="1711">
        <v>0</v>
      </c>
      <c r="AO296" s="1638">
        <v>0</v>
      </c>
      <c r="AP296" s="1704">
        <v>0</v>
      </c>
      <c r="AQ296" s="1638">
        <v>0</v>
      </c>
      <c r="AR296" s="1712">
        <v>0</v>
      </c>
      <c r="AS296" s="1638">
        <v>0</v>
      </c>
      <c r="AT296" s="1711">
        <v>0</v>
      </c>
      <c r="AU296" s="1638">
        <v>0</v>
      </c>
      <c r="AV296" s="1704">
        <v>0</v>
      </c>
      <c r="AW296" s="1638">
        <v>0</v>
      </c>
      <c r="AX296" s="1712">
        <v>0</v>
      </c>
      <c r="AY296" s="1638">
        <v>0</v>
      </c>
      <c r="AZ296" s="1711">
        <v>0</v>
      </c>
      <c r="BA296" s="1638">
        <v>0</v>
      </c>
      <c r="BB296" s="1704">
        <v>0</v>
      </c>
      <c r="BC296" s="1638">
        <v>0</v>
      </c>
      <c r="BD296" s="1712">
        <v>0</v>
      </c>
      <c r="BE296" s="1638">
        <v>0</v>
      </c>
      <c r="BF296" s="1711">
        <v>0</v>
      </c>
      <c r="BG296" s="1638">
        <v>0</v>
      </c>
      <c r="BH296" s="1704">
        <v>0</v>
      </c>
      <c r="BI296" s="1638">
        <v>0</v>
      </c>
      <c r="BJ296" s="1712">
        <v>0</v>
      </c>
      <c r="BK296" s="1638">
        <v>0</v>
      </c>
      <c r="BL296" s="1711">
        <v>0</v>
      </c>
      <c r="BM296" s="1638">
        <v>0</v>
      </c>
      <c r="BN296" s="1704">
        <v>0</v>
      </c>
      <c r="BO296" s="1638">
        <v>0</v>
      </c>
      <c r="BP296" s="1712">
        <v>0</v>
      </c>
      <c r="BQ296" s="1638">
        <v>0</v>
      </c>
      <c r="BR296" s="1711">
        <v>0</v>
      </c>
      <c r="BS296" s="1638">
        <v>0</v>
      </c>
      <c r="BT296" s="1704">
        <v>0</v>
      </c>
      <c r="BU296" s="1638">
        <v>0</v>
      </c>
      <c r="BV296" s="1712">
        <v>0</v>
      </c>
      <c r="BW296" s="1638">
        <v>0</v>
      </c>
      <c r="BX296" s="1711">
        <v>0</v>
      </c>
      <c r="BY296" s="1638">
        <v>0</v>
      </c>
      <c r="BZ296" s="1704">
        <v>0</v>
      </c>
      <c r="CA296" s="1711">
        <v>0</v>
      </c>
    </row>
    <row r="297" s="1620" customFormat="1" ht="21.75" customHeight="1">
      <c r="A297" s="1687"/>
      <c r="B297" s="1622"/>
      <c r="C297" s="1688"/>
      <c r="D297" s="1700" t="s">
        <v>527</v>
      </c>
      <c r="E297" s="1701"/>
      <c r="F297" s="1701" t="s">
        <v>528</v>
      </c>
      <c r="G297" s="1701">
        <v>110</v>
      </c>
      <c r="H297" s="1718">
        <v>110</v>
      </c>
      <c r="I297" s="1715"/>
      <c r="J297" s="1717"/>
      <c r="K297" s="1718">
        <v>110</v>
      </c>
      <c r="L297" s="1715"/>
      <c r="M297" s="1717"/>
      <c r="N297" s="1718">
        <v>110</v>
      </c>
      <c r="O297" s="1715"/>
      <c r="P297" s="1717"/>
      <c r="Q297" s="1718">
        <v>110</v>
      </c>
      <c r="R297" s="1715"/>
      <c r="S297" s="1717"/>
      <c r="T297" s="1718">
        <v>110</v>
      </c>
      <c r="U297" s="1715"/>
      <c r="V297" s="1717"/>
      <c r="W297" s="1718">
        <v>110</v>
      </c>
      <c r="X297" s="1715"/>
      <c r="Y297" s="1717"/>
      <c r="Z297" s="1718">
        <v>110</v>
      </c>
      <c r="AA297" s="1715"/>
      <c r="AB297" s="1717"/>
      <c r="AC297" s="1718">
        <v>110</v>
      </c>
      <c r="AD297" s="1715"/>
      <c r="AE297" s="1717"/>
      <c r="AF297" s="1718">
        <v>110</v>
      </c>
      <c r="AG297" s="1715"/>
      <c r="AH297" s="1717"/>
      <c r="AI297" s="1718">
        <v>110</v>
      </c>
      <c r="AJ297" s="1715"/>
      <c r="AK297" s="1717"/>
      <c r="AL297" s="1718">
        <v>110</v>
      </c>
      <c r="AM297" s="1715"/>
      <c r="AN297" s="1717"/>
      <c r="AO297" s="1718">
        <v>110</v>
      </c>
      <c r="AP297" s="1715"/>
      <c r="AQ297" s="1717"/>
      <c r="AR297" s="1718">
        <v>110</v>
      </c>
      <c r="AS297" s="1715"/>
      <c r="AT297" s="1717"/>
      <c r="AU297" s="1718">
        <v>110</v>
      </c>
      <c r="AV297" s="1715"/>
      <c r="AW297" s="1717"/>
      <c r="AX297" s="1718">
        <v>110</v>
      </c>
      <c r="AY297" s="1715"/>
      <c r="AZ297" s="1717"/>
      <c r="BA297" s="1718">
        <v>110</v>
      </c>
      <c r="BB297" s="1715"/>
      <c r="BC297" s="1717"/>
      <c r="BD297" s="1718">
        <v>110</v>
      </c>
      <c r="BE297" s="1715"/>
      <c r="BF297" s="1717"/>
      <c r="BG297" s="1718">
        <v>110</v>
      </c>
      <c r="BH297" s="1715"/>
      <c r="BI297" s="1717"/>
      <c r="BJ297" s="1718">
        <v>110</v>
      </c>
      <c r="BK297" s="1715"/>
      <c r="BL297" s="1717"/>
      <c r="BM297" s="1718">
        <v>110</v>
      </c>
      <c r="BN297" s="1715"/>
      <c r="BO297" s="1717"/>
      <c r="BP297" s="1718">
        <v>110</v>
      </c>
      <c r="BQ297" s="1715"/>
      <c r="BR297" s="1717"/>
      <c r="BS297" s="1718">
        <v>110</v>
      </c>
      <c r="BT297" s="1715"/>
      <c r="BU297" s="1717"/>
      <c r="BV297" s="1718">
        <v>110</v>
      </c>
      <c r="BW297" s="1715"/>
      <c r="BX297" s="1717"/>
      <c r="BY297" s="1718">
        <v>110</v>
      </c>
      <c r="BZ297" s="1715"/>
      <c r="CA297" s="1717"/>
    </row>
    <row r="298" s="1620" customFormat="1" ht="21.75" customHeight="1">
      <c r="A298" s="1687"/>
      <c r="B298" s="1622"/>
      <c r="C298" s="1688"/>
      <c r="D298" s="1700" t="s">
        <v>527</v>
      </c>
      <c r="E298" s="1701"/>
      <c r="F298" s="1701" t="s">
        <v>528</v>
      </c>
      <c r="G298" s="1701">
        <v>10</v>
      </c>
      <c r="H298" s="1718">
        <v>10</v>
      </c>
      <c r="I298" s="1715"/>
      <c r="J298" s="1717"/>
      <c r="K298" s="1718">
        <v>10</v>
      </c>
      <c r="L298" s="1715"/>
      <c r="M298" s="1717"/>
      <c r="N298" s="1718">
        <v>10</v>
      </c>
      <c r="O298" s="1715"/>
      <c r="P298" s="1717"/>
      <c r="Q298" s="1718">
        <v>10</v>
      </c>
      <c r="R298" s="1715"/>
      <c r="S298" s="1717"/>
      <c r="T298" s="1718">
        <v>10</v>
      </c>
      <c r="U298" s="1715"/>
      <c r="V298" s="1717"/>
      <c r="W298" s="1718">
        <v>10</v>
      </c>
      <c r="X298" s="1715"/>
      <c r="Y298" s="1717"/>
      <c r="Z298" s="1718">
        <v>10</v>
      </c>
      <c r="AA298" s="1715"/>
      <c r="AB298" s="1717"/>
      <c r="AC298" s="1718">
        <v>10</v>
      </c>
      <c r="AD298" s="1715"/>
      <c r="AE298" s="1717"/>
      <c r="AF298" s="1718">
        <v>10</v>
      </c>
      <c r="AG298" s="1715"/>
      <c r="AH298" s="1717"/>
      <c r="AI298" s="1718">
        <v>10</v>
      </c>
      <c r="AJ298" s="1715"/>
      <c r="AK298" s="1717"/>
      <c r="AL298" s="1718">
        <v>10</v>
      </c>
      <c r="AM298" s="1715"/>
      <c r="AN298" s="1717"/>
      <c r="AO298" s="1718">
        <v>10</v>
      </c>
      <c r="AP298" s="1715"/>
      <c r="AQ298" s="1717"/>
      <c r="AR298" s="1718">
        <v>10</v>
      </c>
      <c r="AS298" s="1715"/>
      <c r="AT298" s="1717"/>
      <c r="AU298" s="1718">
        <v>10</v>
      </c>
      <c r="AV298" s="1715"/>
      <c r="AW298" s="1717"/>
      <c r="AX298" s="1718">
        <v>10</v>
      </c>
      <c r="AY298" s="1715"/>
      <c r="AZ298" s="1717"/>
      <c r="BA298" s="1718">
        <v>10</v>
      </c>
      <c r="BB298" s="1715"/>
      <c r="BC298" s="1717"/>
      <c r="BD298" s="1718">
        <v>10</v>
      </c>
      <c r="BE298" s="1715"/>
      <c r="BF298" s="1717"/>
      <c r="BG298" s="1718">
        <v>10</v>
      </c>
      <c r="BH298" s="1715"/>
      <c r="BI298" s="1717"/>
      <c r="BJ298" s="1718">
        <v>10</v>
      </c>
      <c r="BK298" s="1715"/>
      <c r="BL298" s="1717"/>
      <c r="BM298" s="1718">
        <v>10</v>
      </c>
      <c r="BN298" s="1715"/>
      <c r="BO298" s="1717"/>
      <c r="BP298" s="1718">
        <v>10</v>
      </c>
      <c r="BQ298" s="1715"/>
      <c r="BR298" s="1717"/>
      <c r="BS298" s="1718">
        <v>10</v>
      </c>
      <c r="BT298" s="1715"/>
      <c r="BU298" s="1717"/>
      <c r="BV298" s="1718">
        <v>10</v>
      </c>
      <c r="BW298" s="1715"/>
      <c r="BX298" s="1717"/>
      <c r="BY298" s="1718">
        <v>10</v>
      </c>
      <c r="BZ298" s="1715"/>
      <c r="CA298" s="1717"/>
    </row>
    <row r="299" s="1620" customFormat="1" ht="21.75" customHeight="1">
      <c r="A299" s="1687"/>
      <c r="B299" s="1622" t="s">
        <v>637</v>
      </c>
      <c r="C299" s="1688"/>
      <c r="D299" s="1750" t="s">
        <v>531</v>
      </c>
      <c r="E299" s="1701" t="s">
        <v>495</v>
      </c>
      <c r="F299" s="1701" t="s">
        <v>495</v>
      </c>
      <c r="G299" s="1701">
        <v>10</v>
      </c>
      <c r="H299" s="1706">
        <v>0</v>
      </c>
      <c r="I299" s="1638">
        <v>0</v>
      </c>
      <c r="J299" s="1739">
        <v>0</v>
      </c>
      <c r="K299" s="1706">
        <v>0</v>
      </c>
      <c r="L299" s="1704">
        <v>0</v>
      </c>
      <c r="M299" s="1711">
        <v>0</v>
      </c>
      <c r="N299" s="1706">
        <v>0</v>
      </c>
      <c r="O299" s="1704">
        <v>0</v>
      </c>
      <c r="P299" s="1711">
        <v>0</v>
      </c>
      <c r="Q299" s="1706">
        <v>0</v>
      </c>
      <c r="R299" s="1704">
        <v>0</v>
      </c>
      <c r="S299" s="1711">
        <v>0</v>
      </c>
      <c r="T299" s="1706">
        <v>0</v>
      </c>
      <c r="U299" s="1704">
        <v>0</v>
      </c>
      <c r="V299" s="1711">
        <v>0</v>
      </c>
      <c r="W299" s="1706">
        <v>0</v>
      </c>
      <c r="X299" s="1704">
        <v>0</v>
      </c>
      <c r="Y299" s="1711">
        <v>0</v>
      </c>
      <c r="Z299" s="1706">
        <v>0</v>
      </c>
      <c r="AA299" s="1704">
        <v>0</v>
      </c>
      <c r="AB299" s="1711">
        <v>0</v>
      </c>
      <c r="AC299" s="1706">
        <v>0</v>
      </c>
      <c r="AD299" s="1704">
        <v>0</v>
      </c>
      <c r="AE299" s="1711">
        <v>0</v>
      </c>
      <c r="AF299" s="1706">
        <v>0</v>
      </c>
      <c r="AG299" s="1704">
        <v>0</v>
      </c>
      <c r="AH299" s="1711">
        <v>0</v>
      </c>
      <c r="AI299" s="1706">
        <v>0</v>
      </c>
      <c r="AJ299" s="1704">
        <v>0</v>
      </c>
      <c r="AK299" s="1711">
        <v>0</v>
      </c>
      <c r="AL299" s="1706">
        <v>0</v>
      </c>
      <c r="AM299" s="1704">
        <v>0</v>
      </c>
      <c r="AN299" s="1711">
        <v>0</v>
      </c>
      <c r="AO299" s="1706">
        <v>0</v>
      </c>
      <c r="AP299" s="1704">
        <v>0</v>
      </c>
      <c r="AQ299" s="1711">
        <v>0</v>
      </c>
      <c r="AR299" s="1706">
        <v>0</v>
      </c>
      <c r="AS299" s="1704">
        <v>0</v>
      </c>
      <c r="AT299" s="1711">
        <v>0</v>
      </c>
      <c r="AU299" s="1706">
        <v>0</v>
      </c>
      <c r="AV299" s="1704">
        <v>0</v>
      </c>
      <c r="AW299" s="1711">
        <v>0</v>
      </c>
      <c r="AX299" s="1706">
        <v>0</v>
      </c>
      <c r="AY299" s="1704">
        <v>0</v>
      </c>
      <c r="AZ299" s="1711">
        <v>0</v>
      </c>
      <c r="BA299" s="1706">
        <v>0</v>
      </c>
      <c r="BB299" s="1704">
        <v>0</v>
      </c>
      <c r="BC299" s="1711">
        <v>0</v>
      </c>
      <c r="BD299" s="1706">
        <v>0</v>
      </c>
      <c r="BE299" s="1704">
        <v>0</v>
      </c>
      <c r="BF299" s="1711">
        <v>0</v>
      </c>
      <c r="BG299" s="1706">
        <v>0</v>
      </c>
      <c r="BH299" s="1704">
        <v>0</v>
      </c>
      <c r="BI299" s="1711">
        <v>0</v>
      </c>
      <c r="BJ299" s="1706">
        <v>0</v>
      </c>
      <c r="BK299" s="1704">
        <v>0</v>
      </c>
      <c r="BL299" s="1758">
        <v>0</v>
      </c>
      <c r="BM299" s="1706">
        <v>0</v>
      </c>
      <c r="BN299" s="1704">
        <v>0</v>
      </c>
      <c r="BO299" s="1711">
        <v>0</v>
      </c>
      <c r="BP299" s="1706">
        <v>0</v>
      </c>
      <c r="BQ299" s="1704">
        <v>0</v>
      </c>
      <c r="BR299" s="1711">
        <v>0</v>
      </c>
      <c r="BS299" s="1706">
        <v>0</v>
      </c>
      <c r="BT299" s="1704">
        <v>0</v>
      </c>
      <c r="BU299" s="1711">
        <v>0</v>
      </c>
      <c r="BV299" s="1706">
        <v>0</v>
      </c>
      <c r="BW299" s="1704">
        <v>0</v>
      </c>
      <c r="BX299" s="1711">
        <v>0</v>
      </c>
      <c r="BY299" s="1706">
        <v>0</v>
      </c>
      <c r="BZ299" s="1704">
        <v>0</v>
      </c>
      <c r="CA299" s="1711">
        <v>0</v>
      </c>
    </row>
    <row r="300" s="1620" customFormat="1" ht="21.75" customHeight="1">
      <c r="A300" s="1687"/>
      <c r="B300" s="1622"/>
      <c r="C300" s="1688"/>
      <c r="D300" s="1750" t="s">
        <v>126</v>
      </c>
      <c r="E300" s="1701" t="s">
        <v>495</v>
      </c>
      <c r="F300" s="1701" t="s">
        <v>495</v>
      </c>
      <c r="G300" s="1701">
        <v>10</v>
      </c>
      <c r="H300" s="1638">
        <v>0.075999999999999998</v>
      </c>
      <c r="I300" s="1707">
        <v>0.067000000000000004</v>
      </c>
      <c r="J300" s="1739">
        <v>6</v>
      </c>
      <c r="K300" s="1712">
        <v>0.075999999999999998</v>
      </c>
      <c r="L300" s="1707">
        <v>0.067000000000000004</v>
      </c>
      <c r="M300" s="1711">
        <v>6</v>
      </c>
      <c r="N300" s="1712">
        <v>0.075999999999999998</v>
      </c>
      <c r="O300" s="1707">
        <v>0.067000000000000004</v>
      </c>
      <c r="P300" s="1711">
        <v>6</v>
      </c>
      <c r="Q300" s="1712">
        <v>0.075999999999999998</v>
      </c>
      <c r="R300" s="1707">
        <v>0.067000000000000004</v>
      </c>
      <c r="S300" s="1711">
        <v>6</v>
      </c>
      <c r="T300" s="1712">
        <v>0.075999999999999998</v>
      </c>
      <c r="U300" s="1638">
        <v>0.067000000000000004</v>
      </c>
      <c r="V300" s="1711">
        <v>6</v>
      </c>
      <c r="W300" s="1712">
        <v>0.075999999999999998</v>
      </c>
      <c r="X300" s="1707">
        <v>0.067000000000000004</v>
      </c>
      <c r="Y300" s="1711">
        <v>6</v>
      </c>
      <c r="Z300" s="1712">
        <v>0.075999999999999998</v>
      </c>
      <c r="AA300" s="1707">
        <v>0.067000000000000004</v>
      </c>
      <c r="AB300" s="1711">
        <v>6</v>
      </c>
      <c r="AC300" s="1712">
        <v>0.075999999999999998</v>
      </c>
      <c r="AD300" s="1707">
        <v>0.067000000000000004</v>
      </c>
      <c r="AE300" s="1711">
        <v>6</v>
      </c>
      <c r="AF300" s="1712">
        <v>0.075999999999999998</v>
      </c>
      <c r="AG300" s="1707">
        <v>0.067000000000000004</v>
      </c>
      <c r="AH300" s="1711">
        <v>6</v>
      </c>
      <c r="AI300" s="1712">
        <v>0.075999999999999998</v>
      </c>
      <c r="AJ300" s="1707">
        <v>0.067000000000000004</v>
      </c>
      <c r="AK300" s="1711">
        <v>6</v>
      </c>
      <c r="AL300" s="1712">
        <v>0.080000000000000002</v>
      </c>
      <c r="AM300" s="1638">
        <v>0.050000000000000003</v>
      </c>
      <c r="AN300" s="1711">
        <v>5</v>
      </c>
      <c r="AO300" s="1712">
        <v>0.080000000000000002</v>
      </c>
      <c r="AP300" s="1707">
        <v>0.050000000000000003</v>
      </c>
      <c r="AQ300" s="1711">
        <v>5</v>
      </c>
      <c r="AR300" s="1712">
        <v>0.080000000000000002</v>
      </c>
      <c r="AS300" s="1707">
        <v>0.050000000000000003</v>
      </c>
      <c r="AT300" s="1711">
        <v>5</v>
      </c>
      <c r="AU300" s="1712">
        <v>0.080000000000000002</v>
      </c>
      <c r="AV300" s="1707">
        <v>0.050000000000000003</v>
      </c>
      <c r="AW300" s="1711">
        <v>5</v>
      </c>
      <c r="AX300" s="1712">
        <v>0.080000000000000002</v>
      </c>
      <c r="AY300" s="1707">
        <v>0.050000000000000003</v>
      </c>
      <c r="AZ300" s="1711">
        <v>5</v>
      </c>
      <c r="BA300" s="1712">
        <v>0.080000000000000002</v>
      </c>
      <c r="BB300" s="1707">
        <v>0.050000000000000003</v>
      </c>
      <c r="BC300" s="1711">
        <v>5</v>
      </c>
      <c r="BD300" s="1712">
        <v>0.080000000000000002</v>
      </c>
      <c r="BE300" s="1707">
        <v>0.050000000000000003</v>
      </c>
      <c r="BF300" s="1711">
        <v>5</v>
      </c>
      <c r="BG300" s="1712">
        <v>0.080000000000000002</v>
      </c>
      <c r="BH300" s="1707">
        <v>0.050000000000000003</v>
      </c>
      <c r="BI300" s="1711">
        <v>5</v>
      </c>
      <c r="BJ300" s="1712">
        <v>0.080000000000000002</v>
      </c>
      <c r="BK300" s="1707">
        <v>0.050000000000000003</v>
      </c>
      <c r="BL300" s="1862">
        <v>5</v>
      </c>
      <c r="BM300" s="1706">
        <v>0.080000000000000002</v>
      </c>
      <c r="BN300" s="1707">
        <v>0.050000000000000003</v>
      </c>
      <c r="BO300" s="1711">
        <v>5</v>
      </c>
      <c r="BP300" s="1712">
        <v>0.080000000000000002</v>
      </c>
      <c r="BQ300" s="1707">
        <v>0.050000000000000003</v>
      </c>
      <c r="BR300" s="1711">
        <v>5</v>
      </c>
      <c r="BS300" s="1712">
        <v>0.080000000000000002</v>
      </c>
      <c r="BT300" s="1638">
        <v>0.059999999999999998</v>
      </c>
      <c r="BU300" s="1711">
        <v>6</v>
      </c>
      <c r="BV300" s="1712">
        <v>0.080000000000000002</v>
      </c>
      <c r="BW300" s="1707">
        <v>0.059999999999999998</v>
      </c>
      <c r="BX300" s="1711">
        <v>6</v>
      </c>
      <c r="BY300" s="1712">
        <v>0.080000000000000002</v>
      </c>
      <c r="BZ300" s="1707">
        <v>0.059999999999999998</v>
      </c>
      <c r="CA300" s="1711">
        <v>6</v>
      </c>
    </row>
    <row r="301" s="1620" customFormat="1" ht="21.75" customHeight="1">
      <c r="A301" s="1687"/>
      <c r="B301" s="1622"/>
      <c r="C301" s="1688"/>
      <c r="D301" s="1750" t="s">
        <v>125</v>
      </c>
      <c r="E301" s="1701" t="s">
        <v>495</v>
      </c>
      <c r="F301" s="1701" t="s">
        <v>495</v>
      </c>
      <c r="G301" s="1701">
        <v>10</v>
      </c>
      <c r="H301" s="1706">
        <v>0.0080000000000000002</v>
      </c>
      <c r="I301" s="1725">
        <v>0.0070000000000000001</v>
      </c>
      <c r="J301" s="1739">
        <v>1</v>
      </c>
      <c r="K301" s="1706">
        <v>0.0080000000000000002</v>
      </c>
      <c r="L301" s="1704">
        <v>0.0070000000000000001</v>
      </c>
      <c r="M301" s="1711">
        <v>1</v>
      </c>
      <c r="N301" s="1706">
        <v>0.0080000000000000002</v>
      </c>
      <c r="O301" s="1704">
        <v>0.0070000000000000001</v>
      </c>
      <c r="P301" s="1711">
        <v>1</v>
      </c>
      <c r="Q301" s="1706">
        <v>0.0080000000000000002</v>
      </c>
      <c r="R301" s="1704">
        <v>0.0070000000000000001</v>
      </c>
      <c r="S301" s="1711">
        <v>1</v>
      </c>
      <c r="T301" s="1638">
        <v>0.0080000000000000002</v>
      </c>
      <c r="U301" s="1704">
        <v>0.0070000000000000001</v>
      </c>
      <c r="V301" s="1711">
        <v>1</v>
      </c>
      <c r="W301" s="1706">
        <v>0.0080000000000000002</v>
      </c>
      <c r="X301" s="1704">
        <v>0.0070000000000000001</v>
      </c>
      <c r="Y301" s="1711">
        <v>1</v>
      </c>
      <c r="Z301" s="1706">
        <v>0.0080000000000000002</v>
      </c>
      <c r="AA301" s="1704">
        <v>0.0070000000000000001</v>
      </c>
      <c r="AB301" s="1711">
        <v>1</v>
      </c>
      <c r="AC301" s="1706">
        <v>0.0080000000000000002</v>
      </c>
      <c r="AD301" s="1704">
        <v>0.0070000000000000001</v>
      </c>
      <c r="AE301" s="1711">
        <v>1</v>
      </c>
      <c r="AF301" s="1706">
        <v>0.0080000000000000002</v>
      </c>
      <c r="AG301" s="1704">
        <v>0.0070000000000000001</v>
      </c>
      <c r="AH301" s="1711">
        <v>1</v>
      </c>
      <c r="AI301" s="1706">
        <v>0.0080000000000000002</v>
      </c>
      <c r="AJ301" s="1704">
        <v>0.0070000000000000001</v>
      </c>
      <c r="AK301" s="1711">
        <v>1</v>
      </c>
      <c r="AL301" s="1638">
        <v>0.0089999999999999993</v>
      </c>
      <c r="AM301" s="1704">
        <v>0.0050000000000000001</v>
      </c>
      <c r="AN301" s="1711">
        <v>1</v>
      </c>
      <c r="AO301" s="1706">
        <v>0.0089999999999999993</v>
      </c>
      <c r="AP301" s="1704">
        <v>0.0050000000000000001</v>
      </c>
      <c r="AQ301" s="1711">
        <v>1</v>
      </c>
      <c r="AR301" s="1706">
        <v>0.0089999999999999993</v>
      </c>
      <c r="AS301" s="1704">
        <v>0.0050000000000000001</v>
      </c>
      <c r="AT301" s="1711">
        <v>1</v>
      </c>
      <c r="AU301" s="1706">
        <v>0.0089999999999999993</v>
      </c>
      <c r="AV301" s="1704">
        <v>0.0050000000000000001</v>
      </c>
      <c r="AW301" s="1711">
        <v>1</v>
      </c>
      <c r="AX301" s="1706">
        <v>0.0089999999999999993</v>
      </c>
      <c r="AY301" s="1704">
        <v>0.0050000000000000001</v>
      </c>
      <c r="AZ301" s="1711">
        <v>1</v>
      </c>
      <c r="BA301" s="1706">
        <v>0.0089999999999999993</v>
      </c>
      <c r="BB301" s="1704">
        <v>0.0050000000000000001</v>
      </c>
      <c r="BC301" s="1711">
        <v>1</v>
      </c>
      <c r="BD301" s="1706">
        <v>0.0089999999999999993</v>
      </c>
      <c r="BE301" s="1704">
        <v>0.0050000000000000001</v>
      </c>
      <c r="BF301" s="1711">
        <v>1</v>
      </c>
      <c r="BG301" s="1706">
        <v>0.0089999999999999993</v>
      </c>
      <c r="BH301" s="1704">
        <v>0.0050000000000000001</v>
      </c>
      <c r="BI301" s="1711">
        <v>1</v>
      </c>
      <c r="BJ301" s="1706">
        <v>0.0089999999999999993</v>
      </c>
      <c r="BK301" s="1704">
        <v>0.0050000000000000001</v>
      </c>
      <c r="BL301" s="1739">
        <v>1</v>
      </c>
      <c r="BM301" s="1706">
        <v>0.0089999999999999993</v>
      </c>
      <c r="BN301" s="1704">
        <v>0.0050000000000000001</v>
      </c>
      <c r="BO301" s="1711">
        <v>1</v>
      </c>
      <c r="BP301" s="1706">
        <v>0.0089999999999999993</v>
      </c>
      <c r="BQ301" s="1704">
        <v>0.0050000000000000001</v>
      </c>
      <c r="BR301" s="1711">
        <v>1</v>
      </c>
      <c r="BS301" s="1638">
        <v>0.01</v>
      </c>
      <c r="BT301" s="1704">
        <v>0.0060000000000000001</v>
      </c>
      <c r="BU301" s="1711">
        <v>1</v>
      </c>
      <c r="BV301" s="1706">
        <v>0.01</v>
      </c>
      <c r="BW301" s="1704">
        <v>0.0060000000000000001</v>
      </c>
      <c r="BX301" s="1711">
        <v>1</v>
      </c>
      <c r="BY301" s="1706">
        <v>0.01</v>
      </c>
      <c r="BZ301" s="1704">
        <v>0.0060000000000000001</v>
      </c>
      <c r="CA301" s="1711">
        <v>1</v>
      </c>
    </row>
    <row r="302" s="1620" customFormat="1" ht="21.75" customHeight="1">
      <c r="A302" s="1687"/>
      <c r="B302" s="1622"/>
      <c r="C302" s="1688"/>
      <c r="D302" s="1782" t="s">
        <v>106</v>
      </c>
      <c r="E302" s="1701" t="s">
        <v>495</v>
      </c>
      <c r="F302" s="1628" t="s">
        <v>495</v>
      </c>
      <c r="G302" s="1701">
        <v>10</v>
      </c>
      <c r="H302" s="1631">
        <v>0.032000000000000001</v>
      </c>
      <c r="I302" s="1784">
        <v>0.040000000000000001</v>
      </c>
      <c r="J302" s="1711">
        <v>3</v>
      </c>
      <c r="K302" s="1631">
        <v>0.047</v>
      </c>
      <c r="L302" s="1784">
        <v>0.039</v>
      </c>
      <c r="M302" s="1711">
        <v>4</v>
      </c>
      <c r="N302" s="1631">
        <v>0.032000000000000001</v>
      </c>
      <c r="O302" s="1784">
        <v>0.040000000000000001</v>
      </c>
      <c r="P302" s="1711">
        <v>3</v>
      </c>
      <c r="Q302" s="1631">
        <v>0.047</v>
      </c>
      <c r="R302" s="1784">
        <v>0.039</v>
      </c>
      <c r="S302" s="1711">
        <v>4</v>
      </c>
      <c r="T302" s="1744">
        <v>0.032000000000000001</v>
      </c>
      <c r="U302" s="1631">
        <v>0.040000000000000001</v>
      </c>
      <c r="V302" s="1739">
        <v>3</v>
      </c>
      <c r="W302" s="1631">
        <v>0.032000000000000001</v>
      </c>
      <c r="X302" s="1784">
        <v>0.040000000000000001</v>
      </c>
      <c r="Y302" s="1711">
        <v>3</v>
      </c>
      <c r="Z302" s="1631">
        <v>0.032000000000000001</v>
      </c>
      <c r="AA302" s="1784">
        <v>0.040000000000000001</v>
      </c>
      <c r="AB302" s="1711">
        <v>3</v>
      </c>
      <c r="AC302" s="1631">
        <v>0.032000000000000001</v>
      </c>
      <c r="AD302" s="1743">
        <v>0.040000000000000001</v>
      </c>
      <c r="AE302" s="1739">
        <v>3</v>
      </c>
      <c r="AF302" s="1631">
        <v>0.040000000000000001</v>
      </c>
      <c r="AG302" s="1784">
        <v>0.031</v>
      </c>
      <c r="AH302" s="1711">
        <v>3</v>
      </c>
      <c r="AI302" s="1631">
        <v>0.040000000000000001</v>
      </c>
      <c r="AJ302" s="1784">
        <v>0.031</v>
      </c>
      <c r="AK302" s="1711">
        <v>3</v>
      </c>
      <c r="AL302" s="1744">
        <v>0.040000000000000001</v>
      </c>
      <c r="AM302" s="1631">
        <v>0.031</v>
      </c>
      <c r="AN302" s="1739">
        <v>3</v>
      </c>
      <c r="AO302" s="1631">
        <v>0.040000000000000001</v>
      </c>
      <c r="AP302" s="1784">
        <v>0.031</v>
      </c>
      <c r="AQ302" s="1711">
        <v>3</v>
      </c>
      <c r="AR302" s="1631">
        <v>0.040000000000000001</v>
      </c>
      <c r="AS302" s="1784">
        <v>0.031</v>
      </c>
      <c r="AT302" s="1711">
        <v>3</v>
      </c>
      <c r="AU302" s="1631">
        <v>0.047</v>
      </c>
      <c r="AV302" s="1784">
        <v>0.039</v>
      </c>
      <c r="AW302" s="1711">
        <v>4</v>
      </c>
      <c r="AX302" s="1631">
        <v>0.040000000000000001</v>
      </c>
      <c r="AY302" s="1784">
        <v>0.031</v>
      </c>
      <c r="AZ302" s="1711">
        <v>3</v>
      </c>
      <c r="BA302" s="1631">
        <v>0.040000000000000001</v>
      </c>
      <c r="BB302" s="1784">
        <v>0.031</v>
      </c>
      <c r="BC302" s="1711">
        <v>3</v>
      </c>
      <c r="BD302" s="1631">
        <v>0.047</v>
      </c>
      <c r="BE302" s="1784">
        <v>0.039</v>
      </c>
      <c r="BF302" s="1711">
        <v>4</v>
      </c>
      <c r="BG302" s="1631">
        <v>0.040000000000000001</v>
      </c>
      <c r="BH302" s="1784">
        <v>0.031</v>
      </c>
      <c r="BI302" s="1711">
        <v>3</v>
      </c>
      <c r="BJ302" s="1631">
        <v>0.040000000000000001</v>
      </c>
      <c r="BK302" s="1784">
        <v>0.031</v>
      </c>
      <c r="BL302" s="1711">
        <v>3</v>
      </c>
      <c r="BM302" s="1631">
        <v>0.040000000000000001</v>
      </c>
      <c r="BN302" s="1784">
        <v>0.031</v>
      </c>
      <c r="BO302" s="1711">
        <v>3</v>
      </c>
      <c r="BP302" s="1631">
        <v>0.040000000000000001</v>
      </c>
      <c r="BQ302" s="1784">
        <v>0.031</v>
      </c>
      <c r="BR302" s="1711">
        <v>3</v>
      </c>
      <c r="BS302" s="1744">
        <v>0.047</v>
      </c>
      <c r="BT302" s="1631">
        <v>0.039</v>
      </c>
      <c r="BU302" s="1739">
        <v>4</v>
      </c>
      <c r="BV302" s="1631">
        <v>0.047</v>
      </c>
      <c r="BW302" s="1784">
        <v>0.039</v>
      </c>
      <c r="BX302" s="1711">
        <v>4</v>
      </c>
      <c r="BY302" s="1631">
        <v>0.047</v>
      </c>
      <c r="BZ302" s="1784">
        <v>0.039</v>
      </c>
      <c r="CA302" s="1711">
        <v>4</v>
      </c>
    </row>
    <row r="303" s="1620" customFormat="1" ht="21.75" customHeight="1">
      <c r="A303" s="1687"/>
      <c r="B303" s="1622"/>
      <c r="C303" s="1688"/>
      <c r="D303" s="1750" t="s">
        <v>100</v>
      </c>
      <c r="E303" s="1701" t="s">
        <v>495</v>
      </c>
      <c r="F303" s="1701" t="s">
        <v>495</v>
      </c>
      <c r="G303" s="1701">
        <v>10</v>
      </c>
      <c r="H303" s="1712">
        <v>0.014999999999999999</v>
      </c>
      <c r="I303" s="1704">
        <v>0.012999999999999999</v>
      </c>
      <c r="J303" s="1739">
        <v>1</v>
      </c>
      <c r="K303" s="1712">
        <v>0.014999999999999999</v>
      </c>
      <c r="L303" s="1704">
        <v>0.012999999999999999</v>
      </c>
      <c r="M303" s="1638">
        <v>1</v>
      </c>
      <c r="N303" s="1712">
        <v>0.014999999999999999</v>
      </c>
      <c r="O303" s="1704">
        <v>0.012999999999999999</v>
      </c>
      <c r="P303" s="1638">
        <v>1</v>
      </c>
      <c r="Q303" s="1712">
        <v>0.014999999999999999</v>
      </c>
      <c r="R303" s="1704">
        <v>0.012999999999999999</v>
      </c>
      <c r="S303" s="1638">
        <v>1</v>
      </c>
      <c r="T303" s="1712">
        <v>0.014999999999999999</v>
      </c>
      <c r="U303" s="1704">
        <v>0.012999999999999999</v>
      </c>
      <c r="V303" s="1638">
        <v>1</v>
      </c>
      <c r="W303" s="1712">
        <v>0.014999999999999999</v>
      </c>
      <c r="X303" s="1704">
        <v>0.012999999999999999</v>
      </c>
      <c r="Y303" s="1638">
        <v>1</v>
      </c>
      <c r="Z303" s="1712">
        <v>0.014999999999999999</v>
      </c>
      <c r="AA303" s="1704">
        <v>0.012999999999999999</v>
      </c>
      <c r="AB303" s="1638">
        <v>1</v>
      </c>
      <c r="AC303" s="1712">
        <v>0.014999999999999999</v>
      </c>
      <c r="AD303" s="1704">
        <v>0.012999999999999999</v>
      </c>
      <c r="AE303" s="1638">
        <v>1</v>
      </c>
      <c r="AF303" s="1712">
        <v>0.014999999999999999</v>
      </c>
      <c r="AG303" s="1704">
        <v>0.012999999999999999</v>
      </c>
      <c r="AH303" s="1638">
        <v>1</v>
      </c>
      <c r="AI303" s="1712">
        <v>0.014999999999999999</v>
      </c>
      <c r="AJ303" s="1704">
        <v>0.012999999999999999</v>
      </c>
      <c r="AK303" s="1638">
        <v>1</v>
      </c>
      <c r="AL303" s="1712">
        <v>0.021999999999999999</v>
      </c>
      <c r="AM303" s="1704">
        <v>0.021999999999999999</v>
      </c>
      <c r="AN303" s="1638">
        <v>2</v>
      </c>
      <c r="AO303" s="1712">
        <v>0.021999999999999999</v>
      </c>
      <c r="AP303" s="1704">
        <v>0.021999999999999999</v>
      </c>
      <c r="AQ303" s="1638">
        <v>2</v>
      </c>
      <c r="AR303" s="1712">
        <v>0.021999999999999999</v>
      </c>
      <c r="AS303" s="1704">
        <v>0.021999999999999999</v>
      </c>
      <c r="AT303" s="1638">
        <v>2</v>
      </c>
      <c r="AU303" s="1712">
        <v>0.021999999999999999</v>
      </c>
      <c r="AV303" s="1704">
        <v>0.021999999999999999</v>
      </c>
      <c r="AW303" s="1638">
        <v>2</v>
      </c>
      <c r="AX303" s="1712">
        <v>0.021999999999999999</v>
      </c>
      <c r="AY303" s="1704">
        <v>0.021999999999999999</v>
      </c>
      <c r="AZ303" s="1638">
        <v>2</v>
      </c>
      <c r="BA303" s="1712">
        <v>0.021999999999999999</v>
      </c>
      <c r="BB303" s="1704">
        <v>0.021999999999999999</v>
      </c>
      <c r="BC303" s="1638">
        <v>2</v>
      </c>
      <c r="BD303" s="1712">
        <v>0.021999999999999999</v>
      </c>
      <c r="BE303" s="1704">
        <v>0.021999999999999999</v>
      </c>
      <c r="BF303" s="1638">
        <v>2</v>
      </c>
      <c r="BG303" s="1712">
        <v>0.021999999999999999</v>
      </c>
      <c r="BH303" s="1704">
        <v>0.021999999999999999</v>
      </c>
      <c r="BI303" s="1638">
        <v>2</v>
      </c>
      <c r="BJ303" s="1712">
        <v>0.021999999999999999</v>
      </c>
      <c r="BK303" s="1704">
        <v>0.021999999999999999</v>
      </c>
      <c r="BL303" s="1638">
        <v>2</v>
      </c>
      <c r="BM303" s="1712">
        <v>0.021999999999999999</v>
      </c>
      <c r="BN303" s="1704">
        <v>0.021999999999999999</v>
      </c>
      <c r="BO303" s="1638">
        <v>2</v>
      </c>
      <c r="BP303" s="1712">
        <v>0.021999999999999999</v>
      </c>
      <c r="BQ303" s="1704">
        <v>0.021999999999999999</v>
      </c>
      <c r="BR303" s="1638">
        <v>2</v>
      </c>
      <c r="BS303" s="1712">
        <v>0.021999999999999999</v>
      </c>
      <c r="BT303" s="1704">
        <v>0.016</v>
      </c>
      <c r="BU303" s="1638">
        <v>2</v>
      </c>
      <c r="BV303" s="1712">
        <v>0.021999999999999999</v>
      </c>
      <c r="BW303" s="1704">
        <v>0.016</v>
      </c>
      <c r="BX303" s="1638">
        <v>2</v>
      </c>
      <c r="BY303" s="1712">
        <v>0.021999999999999999</v>
      </c>
      <c r="BZ303" s="1638">
        <v>0.016</v>
      </c>
      <c r="CA303" s="1711">
        <v>2</v>
      </c>
    </row>
    <row r="304" s="1620" customFormat="1" ht="21.75" customHeight="1">
      <c r="A304" s="1687"/>
      <c r="B304" s="1622"/>
      <c r="C304" s="1688"/>
      <c r="D304" s="1863" t="s">
        <v>104</v>
      </c>
      <c r="E304" s="1824" t="s">
        <v>495</v>
      </c>
      <c r="F304" s="1824" t="s">
        <v>495</v>
      </c>
      <c r="G304" s="1824">
        <v>10</v>
      </c>
      <c r="H304" s="1769">
        <v>0.0089999999999999993</v>
      </c>
      <c r="I304" s="1638">
        <v>0.0089999999999999993</v>
      </c>
      <c r="J304" s="1739">
        <v>1</v>
      </c>
      <c r="K304" s="1769">
        <v>0.0089999999999999993</v>
      </c>
      <c r="L304" s="1864">
        <v>0.0089999999999999993</v>
      </c>
      <c r="M304" s="1758">
        <v>1</v>
      </c>
      <c r="N304" s="1769">
        <v>0.0089999999999999993</v>
      </c>
      <c r="O304" s="1864">
        <v>0.0089999999999999993</v>
      </c>
      <c r="P304" s="1758">
        <v>1</v>
      </c>
      <c r="Q304" s="1769">
        <v>0.0089999999999999993</v>
      </c>
      <c r="R304" s="1864">
        <v>0.0089999999999999993</v>
      </c>
      <c r="S304" s="1758">
        <v>1</v>
      </c>
      <c r="T304" s="1638">
        <v>0.0089999999999999993</v>
      </c>
      <c r="U304" s="1864">
        <v>0.0089999999999999993</v>
      </c>
      <c r="V304" s="1758">
        <v>1</v>
      </c>
      <c r="W304" s="1769">
        <v>0.0089999999999999993</v>
      </c>
      <c r="X304" s="1864">
        <v>0.0089999999999999993</v>
      </c>
      <c r="Y304" s="1758">
        <v>1</v>
      </c>
      <c r="Z304" s="1769">
        <v>0.0089999999999999993</v>
      </c>
      <c r="AA304" s="1864">
        <v>0.0089999999999999993</v>
      </c>
      <c r="AB304" s="1758">
        <v>1</v>
      </c>
      <c r="AC304" s="1769">
        <v>0.0089999999999999993</v>
      </c>
      <c r="AD304" s="1864">
        <v>0.0089999999999999993</v>
      </c>
      <c r="AE304" s="1758">
        <v>1</v>
      </c>
      <c r="AF304" s="1769">
        <v>0.0089999999999999993</v>
      </c>
      <c r="AG304" s="1864">
        <v>0.0089999999999999993</v>
      </c>
      <c r="AH304" s="1758">
        <v>1</v>
      </c>
      <c r="AI304" s="1769">
        <v>0.0089999999999999993</v>
      </c>
      <c r="AJ304" s="1864">
        <v>0.0089999999999999993</v>
      </c>
      <c r="AK304" s="1758">
        <v>1</v>
      </c>
      <c r="AL304" s="1638">
        <v>0.0089999999999999993</v>
      </c>
      <c r="AM304" s="1864">
        <v>0.002</v>
      </c>
      <c r="AN304" s="1758">
        <v>1</v>
      </c>
      <c r="AO304" s="1769">
        <v>0.0089999999999999993</v>
      </c>
      <c r="AP304" s="1864">
        <v>0.002</v>
      </c>
      <c r="AQ304" s="1758">
        <v>1</v>
      </c>
      <c r="AR304" s="1769">
        <v>0.0089999999999999993</v>
      </c>
      <c r="AS304" s="1864">
        <v>0.002</v>
      </c>
      <c r="AT304" s="1758">
        <v>1</v>
      </c>
      <c r="AU304" s="1769">
        <v>0.0089999999999999993</v>
      </c>
      <c r="AV304" s="1864">
        <v>0.002</v>
      </c>
      <c r="AW304" s="1758">
        <v>1</v>
      </c>
      <c r="AX304" s="1769">
        <v>0.0089999999999999993</v>
      </c>
      <c r="AY304" s="1864">
        <v>0.002</v>
      </c>
      <c r="AZ304" s="1758">
        <v>1</v>
      </c>
      <c r="BA304" s="1769">
        <v>0.0089999999999999993</v>
      </c>
      <c r="BB304" s="1864">
        <v>0.002</v>
      </c>
      <c r="BC304" s="1758">
        <v>1</v>
      </c>
      <c r="BD304" s="1769">
        <v>0.0089999999999999993</v>
      </c>
      <c r="BE304" s="1864">
        <v>0.002</v>
      </c>
      <c r="BF304" s="1758">
        <v>1</v>
      </c>
      <c r="BG304" s="1769">
        <v>0.0089999999999999993</v>
      </c>
      <c r="BH304" s="1864">
        <v>0.002</v>
      </c>
      <c r="BI304" s="1758">
        <v>1</v>
      </c>
      <c r="BJ304" s="1769">
        <v>0.0089999999999999993</v>
      </c>
      <c r="BK304" s="1864">
        <v>0.002</v>
      </c>
      <c r="BL304" s="1758">
        <v>1</v>
      </c>
      <c r="BM304" s="1769">
        <v>0.0089999999999999993</v>
      </c>
      <c r="BN304" s="1864">
        <v>0.002</v>
      </c>
      <c r="BO304" s="1758">
        <v>1</v>
      </c>
      <c r="BP304" s="1769">
        <v>0.0089999999999999993</v>
      </c>
      <c r="BQ304" s="1864">
        <v>0.002</v>
      </c>
      <c r="BR304" s="1758">
        <v>1</v>
      </c>
      <c r="BS304" s="1638">
        <v>0.001</v>
      </c>
      <c r="BT304" s="1864">
        <v>0.002</v>
      </c>
      <c r="BU304" s="1758">
        <v>0</v>
      </c>
      <c r="BV304" s="1769">
        <v>0.001</v>
      </c>
      <c r="BW304" s="1864">
        <v>0.002</v>
      </c>
      <c r="BX304" s="1758">
        <v>0</v>
      </c>
      <c r="BY304" s="1769">
        <v>0.001</v>
      </c>
      <c r="BZ304" s="1864">
        <v>0.002</v>
      </c>
      <c r="CA304" s="1758">
        <v>0</v>
      </c>
    </row>
    <row r="305" s="1620" customFormat="1" ht="21.75" customHeight="1">
      <c r="A305" s="1770">
        <v>10</v>
      </c>
      <c r="B305" s="1668" t="s">
        <v>277</v>
      </c>
      <c r="C305" s="1669"/>
      <c r="D305" s="1677"/>
      <c r="E305" s="1670"/>
      <c r="F305" s="1670"/>
      <c r="G305" s="1670"/>
      <c r="H305" s="1830"/>
      <c r="I305" s="1829"/>
      <c r="J305" s="1773"/>
      <c r="K305" s="1865"/>
      <c r="L305" s="1866"/>
      <c r="M305" s="1638"/>
      <c r="N305" s="1865"/>
      <c r="O305" s="1866"/>
      <c r="P305" s="1638"/>
      <c r="Q305" s="1865"/>
      <c r="R305" s="1866"/>
      <c r="S305" s="1638"/>
      <c r="T305" s="1865"/>
      <c r="U305" s="1866"/>
      <c r="V305" s="1638"/>
      <c r="W305" s="1865"/>
      <c r="X305" s="1866"/>
      <c r="Y305" s="1638"/>
      <c r="Z305" s="1865"/>
      <c r="AA305" s="1866"/>
      <c r="AB305" s="1638"/>
      <c r="AC305" s="1865"/>
      <c r="AD305" s="1866"/>
      <c r="AE305" s="1638"/>
      <c r="AF305" s="1865"/>
      <c r="AG305" s="1866"/>
      <c r="AH305" s="1638"/>
      <c r="AI305" s="1865"/>
      <c r="AJ305" s="1866"/>
      <c r="AK305" s="1638"/>
      <c r="AL305" s="1865"/>
      <c r="AM305" s="1866"/>
      <c r="AN305" s="1638"/>
      <c r="AO305" s="1865"/>
      <c r="AP305" s="1866"/>
      <c r="AQ305" s="1638"/>
      <c r="AR305" s="1865"/>
      <c r="AS305" s="1866"/>
      <c r="AT305" s="1638"/>
      <c r="AU305" s="1865"/>
      <c r="AV305" s="1866"/>
      <c r="AW305" s="1638"/>
      <c r="AX305" s="1865"/>
      <c r="AY305" s="1866"/>
      <c r="AZ305" s="1638"/>
      <c r="BA305" s="1865"/>
      <c r="BB305" s="1866"/>
      <c r="BC305" s="1638"/>
      <c r="BD305" s="1865"/>
      <c r="BE305" s="1866"/>
      <c r="BF305" s="1638"/>
      <c r="BG305" s="1865"/>
      <c r="BH305" s="1866"/>
      <c r="BI305" s="1638"/>
      <c r="BJ305" s="1865"/>
      <c r="BK305" s="1866"/>
      <c r="BL305" s="1638"/>
      <c r="BM305" s="1865"/>
      <c r="BN305" s="1866"/>
      <c r="BO305" s="1638"/>
      <c r="BP305" s="1865"/>
      <c r="BQ305" s="1866"/>
      <c r="BR305" s="1638"/>
      <c r="BS305" s="1865"/>
      <c r="BT305" s="1866"/>
      <c r="BU305" s="1638"/>
      <c r="BV305" s="1865"/>
      <c r="BW305" s="1866"/>
      <c r="BX305" s="1638"/>
      <c r="BY305" s="1865"/>
      <c r="BZ305" s="1866"/>
      <c r="CA305" s="1867"/>
    </row>
    <row r="306" s="1620" customFormat="1" ht="21.75" customHeight="1">
      <c r="A306" s="1687"/>
      <c r="B306" s="1622"/>
      <c r="C306" s="1688"/>
      <c r="D306" s="1774" t="s">
        <v>161</v>
      </c>
      <c r="E306" s="1775"/>
      <c r="F306" s="1775" t="s">
        <v>488</v>
      </c>
      <c r="G306" s="1776">
        <v>110</v>
      </c>
      <c r="H306" s="1692">
        <v>0.070000000000000007</v>
      </c>
      <c r="I306" s="1693">
        <v>0</v>
      </c>
      <c r="J306" s="1694">
        <v>0</v>
      </c>
      <c r="K306" s="1638">
        <v>0.053999999999999999</v>
      </c>
      <c r="L306" s="1693">
        <v>0</v>
      </c>
      <c r="M306" s="1694">
        <v>0</v>
      </c>
      <c r="N306" s="1638">
        <v>0.055</v>
      </c>
      <c r="O306" s="1693">
        <v>0</v>
      </c>
      <c r="P306" s="1694">
        <v>0</v>
      </c>
      <c r="Q306" s="1638">
        <v>0.055</v>
      </c>
      <c r="R306" s="1693">
        <v>0</v>
      </c>
      <c r="S306" s="1694">
        <v>0</v>
      </c>
      <c r="T306" s="1638">
        <v>0.066000000000000003</v>
      </c>
      <c r="U306" s="1693">
        <v>0</v>
      </c>
      <c r="V306" s="1694">
        <v>0</v>
      </c>
      <c r="W306" s="1638">
        <v>0.059999999999999998</v>
      </c>
      <c r="X306" s="1693">
        <v>0</v>
      </c>
      <c r="Y306" s="1694">
        <v>0</v>
      </c>
      <c r="Z306" s="1638">
        <v>0.059999999999999998</v>
      </c>
      <c r="AA306" s="1693">
        <v>0</v>
      </c>
      <c r="AB306" s="1694">
        <v>0</v>
      </c>
      <c r="AC306" s="1638">
        <v>0.070000000000000007</v>
      </c>
      <c r="AD306" s="1693">
        <v>0</v>
      </c>
      <c r="AE306" s="1694">
        <v>0</v>
      </c>
      <c r="AF306" s="1638">
        <v>0.070000000000000007</v>
      </c>
      <c r="AG306" s="1693">
        <v>0</v>
      </c>
      <c r="AH306" s="1694">
        <v>0</v>
      </c>
      <c r="AI306" s="1638">
        <v>0</v>
      </c>
      <c r="AJ306" s="1693">
        <v>0</v>
      </c>
      <c r="AK306" s="1694">
        <v>0</v>
      </c>
      <c r="AL306" s="1638">
        <v>0</v>
      </c>
      <c r="AM306" s="1693">
        <v>0</v>
      </c>
      <c r="AN306" s="1694">
        <v>0</v>
      </c>
      <c r="AO306" s="1638">
        <v>0.070000000000000007</v>
      </c>
      <c r="AP306" s="1693">
        <v>0</v>
      </c>
      <c r="AQ306" s="1694">
        <v>0</v>
      </c>
      <c r="AR306" s="1638">
        <v>0.059999999999999998</v>
      </c>
      <c r="AS306" s="1693">
        <v>0</v>
      </c>
      <c r="AT306" s="1694">
        <v>0</v>
      </c>
      <c r="AU306" s="1638">
        <v>0</v>
      </c>
      <c r="AV306" s="1693">
        <v>0</v>
      </c>
      <c r="AW306" s="1694">
        <v>0</v>
      </c>
      <c r="AX306" s="1638">
        <v>0.064000000000000001</v>
      </c>
      <c r="AY306" s="1693">
        <v>0</v>
      </c>
      <c r="AZ306" s="1694">
        <v>0</v>
      </c>
      <c r="BA306" s="1638">
        <v>0.064000000000000001</v>
      </c>
      <c r="BB306" s="1693">
        <v>0</v>
      </c>
      <c r="BC306" s="1694">
        <v>0</v>
      </c>
      <c r="BD306" s="1638">
        <v>0.059999999999999998</v>
      </c>
      <c r="BE306" s="1693">
        <v>0</v>
      </c>
      <c r="BF306" s="1694">
        <v>0</v>
      </c>
      <c r="BG306" s="1638">
        <v>0.059999999999999998</v>
      </c>
      <c r="BH306" s="1693">
        <v>0</v>
      </c>
      <c r="BI306" s="1694">
        <v>0</v>
      </c>
      <c r="BJ306" s="1638">
        <v>0.059999999999999998</v>
      </c>
      <c r="BK306" s="1693">
        <v>0</v>
      </c>
      <c r="BL306" s="1694">
        <v>0</v>
      </c>
      <c r="BM306" s="1638">
        <v>0.051999999999999998</v>
      </c>
      <c r="BN306" s="1693">
        <v>0</v>
      </c>
      <c r="BO306" s="1694">
        <v>0</v>
      </c>
      <c r="BP306" s="1638">
        <v>0.051999999999999998</v>
      </c>
      <c r="BQ306" s="1693">
        <v>0</v>
      </c>
      <c r="BR306" s="1694">
        <v>0</v>
      </c>
      <c r="BS306" s="1638">
        <v>0.053999999999999999</v>
      </c>
      <c r="BT306" s="1693">
        <v>0</v>
      </c>
      <c r="BU306" s="1694">
        <v>0</v>
      </c>
      <c r="BV306" s="1638">
        <v>0.050000000000000003</v>
      </c>
      <c r="BW306" s="1693">
        <v>0</v>
      </c>
      <c r="BX306" s="1694">
        <v>0</v>
      </c>
      <c r="BY306" s="1638">
        <v>0.055</v>
      </c>
      <c r="BZ306" s="1693">
        <v>0</v>
      </c>
      <c r="CA306" s="1694">
        <v>0</v>
      </c>
    </row>
    <row r="307" s="1620" customFormat="1" ht="21.75" customHeight="1">
      <c r="A307" s="1687"/>
      <c r="B307" s="1622"/>
      <c r="C307" s="1688"/>
      <c r="D307" s="1700"/>
      <c r="E307" s="1701"/>
      <c r="F307" s="1701" t="s">
        <v>493</v>
      </c>
      <c r="G307" s="1702">
        <v>10</v>
      </c>
      <c r="H307" s="1703">
        <v>0.067000000000000004</v>
      </c>
      <c r="I307" s="1704">
        <v>0</v>
      </c>
      <c r="J307" s="1735">
        <v>4</v>
      </c>
      <c r="K307" s="1703">
        <v>0.053999999999999999</v>
      </c>
      <c r="L307" s="1638">
        <v>0</v>
      </c>
      <c r="M307" s="1705">
        <v>3</v>
      </c>
      <c r="N307" s="1703">
        <v>0.055</v>
      </c>
      <c r="O307" s="1638">
        <v>0</v>
      </c>
      <c r="P307" s="1705">
        <v>3</v>
      </c>
      <c r="Q307" s="1703">
        <v>0.055</v>
      </c>
      <c r="R307" s="1638">
        <v>0</v>
      </c>
      <c r="S307" s="1705">
        <v>3</v>
      </c>
      <c r="T307" s="1703">
        <v>0.066000000000000003</v>
      </c>
      <c r="U307" s="1638">
        <v>0</v>
      </c>
      <c r="V307" s="1705">
        <v>4</v>
      </c>
      <c r="W307" s="1703">
        <v>0.059999999999999998</v>
      </c>
      <c r="X307" s="1638">
        <v>0</v>
      </c>
      <c r="Y307" s="1705">
        <v>3</v>
      </c>
      <c r="Z307" s="1703">
        <v>0.059999999999999998</v>
      </c>
      <c r="AA307" s="1638">
        <v>0</v>
      </c>
      <c r="AB307" s="1705">
        <v>3</v>
      </c>
      <c r="AC307" s="1703">
        <v>0.070000000000000007</v>
      </c>
      <c r="AD307" s="1638">
        <v>0</v>
      </c>
      <c r="AE307" s="1705">
        <v>4</v>
      </c>
      <c r="AF307" s="1703">
        <v>0.070000000000000007</v>
      </c>
      <c r="AG307" s="1638">
        <v>0</v>
      </c>
      <c r="AH307" s="1705">
        <v>4</v>
      </c>
      <c r="AI307" s="1703">
        <v>0.070000000000000007</v>
      </c>
      <c r="AJ307" s="1638">
        <v>0</v>
      </c>
      <c r="AK307" s="1705">
        <v>4</v>
      </c>
      <c r="AL307" s="1703">
        <v>0.070000000000000007</v>
      </c>
      <c r="AM307" s="1638">
        <v>0</v>
      </c>
      <c r="AN307" s="1705">
        <v>4</v>
      </c>
      <c r="AO307" s="1703">
        <v>0.070000000000000007</v>
      </c>
      <c r="AP307" s="1638">
        <v>0</v>
      </c>
      <c r="AQ307" s="1705">
        <v>4</v>
      </c>
      <c r="AR307" s="1703">
        <v>0.059999999999999998</v>
      </c>
      <c r="AS307" s="1638">
        <v>0</v>
      </c>
      <c r="AT307" s="1705">
        <v>3</v>
      </c>
      <c r="AU307" s="1703">
        <v>0</v>
      </c>
      <c r="AV307" s="1638">
        <v>0</v>
      </c>
      <c r="AW307" s="1705">
        <v>0</v>
      </c>
      <c r="AX307" s="1703">
        <v>0.064000000000000001</v>
      </c>
      <c r="AY307" s="1638">
        <v>0</v>
      </c>
      <c r="AZ307" s="1705">
        <v>4</v>
      </c>
      <c r="BA307" s="1703">
        <v>0.064000000000000001</v>
      </c>
      <c r="BB307" s="1638">
        <v>0</v>
      </c>
      <c r="BC307" s="1705">
        <v>4</v>
      </c>
      <c r="BD307" s="1703">
        <v>0.059999999999999998</v>
      </c>
      <c r="BE307" s="1638">
        <v>0</v>
      </c>
      <c r="BF307" s="1705">
        <v>3</v>
      </c>
      <c r="BG307" s="1703">
        <v>0.059999999999999998</v>
      </c>
      <c r="BH307" s="1638">
        <v>0</v>
      </c>
      <c r="BI307" s="1705">
        <v>3</v>
      </c>
      <c r="BJ307" s="1703">
        <v>0.059999999999999998</v>
      </c>
      <c r="BK307" s="1638">
        <v>0</v>
      </c>
      <c r="BL307" s="1705">
        <v>3</v>
      </c>
      <c r="BM307" s="1703">
        <v>0.051999999999999998</v>
      </c>
      <c r="BN307" s="1638">
        <v>0</v>
      </c>
      <c r="BO307" s="1705">
        <v>3</v>
      </c>
      <c r="BP307" s="1703">
        <v>0.051999999999999998</v>
      </c>
      <c r="BQ307" s="1638">
        <v>0</v>
      </c>
      <c r="BR307" s="1705">
        <v>3</v>
      </c>
      <c r="BS307" s="1703">
        <v>0.053999999999999999</v>
      </c>
      <c r="BT307" s="1638">
        <v>0</v>
      </c>
      <c r="BU307" s="1705">
        <v>3</v>
      </c>
      <c r="BV307" s="1703">
        <v>0.050000000000000003</v>
      </c>
      <c r="BW307" s="1638">
        <v>0</v>
      </c>
      <c r="BX307" s="1705">
        <v>3</v>
      </c>
      <c r="BY307" s="1703">
        <v>0.055</v>
      </c>
      <c r="BZ307" s="1638">
        <v>0</v>
      </c>
      <c r="CA307" s="1705">
        <v>3</v>
      </c>
    </row>
    <row r="308" s="1620" customFormat="1" ht="21.75" customHeight="1">
      <c r="A308" s="1687"/>
      <c r="B308" s="1622"/>
      <c r="C308" s="1688"/>
      <c r="D308" s="1700"/>
      <c r="E308" s="1701"/>
      <c r="F308" s="1701" t="s">
        <v>494</v>
      </c>
      <c r="G308" s="1702" t="s">
        <v>495</v>
      </c>
      <c r="H308" s="1868">
        <v>0</v>
      </c>
      <c r="I308" s="1801"/>
      <c r="J308" s="1869"/>
      <c r="K308" s="1868">
        <v>0</v>
      </c>
      <c r="L308" s="1801"/>
      <c r="M308" s="1869"/>
      <c r="N308" s="1868">
        <v>0</v>
      </c>
      <c r="O308" s="1801"/>
      <c r="P308" s="1869"/>
      <c r="Q308" s="1868">
        <v>0</v>
      </c>
      <c r="R308" s="1801"/>
      <c r="S308" s="1869"/>
      <c r="T308" s="1868">
        <v>0</v>
      </c>
      <c r="U308" s="1801"/>
      <c r="V308" s="1869"/>
      <c r="W308" s="1868">
        <v>0</v>
      </c>
      <c r="X308" s="1801"/>
      <c r="Y308" s="1869"/>
      <c r="Z308" s="1868">
        <v>0</v>
      </c>
      <c r="AA308" s="1801"/>
      <c r="AB308" s="1869"/>
      <c r="AC308" s="1868">
        <v>0</v>
      </c>
      <c r="AD308" s="1801"/>
      <c r="AE308" s="1869"/>
      <c r="AF308" s="1714">
        <v>110</v>
      </c>
      <c r="AG308" s="1715"/>
      <c r="AH308" s="1716"/>
      <c r="AI308" s="1714">
        <v>110</v>
      </c>
      <c r="AJ308" s="1715"/>
      <c r="AK308" s="1716"/>
      <c r="AL308" s="1868">
        <v>0</v>
      </c>
      <c r="AM308" s="1801"/>
      <c r="AN308" s="1869"/>
      <c r="AO308" s="1868">
        <v>0</v>
      </c>
      <c r="AP308" s="1801"/>
      <c r="AQ308" s="1869"/>
      <c r="AR308" s="1868">
        <v>0</v>
      </c>
      <c r="AS308" s="1801"/>
      <c r="AT308" s="1869"/>
      <c r="AU308" s="1868">
        <v>0</v>
      </c>
      <c r="AV308" s="1801"/>
      <c r="AW308" s="1869"/>
      <c r="AX308" s="1868">
        <v>0</v>
      </c>
      <c r="AY308" s="1801"/>
      <c r="AZ308" s="1869"/>
      <c r="BA308" s="1868">
        <v>0</v>
      </c>
      <c r="BB308" s="1801"/>
      <c r="BC308" s="1869"/>
      <c r="BD308" s="1868">
        <v>0</v>
      </c>
      <c r="BE308" s="1801"/>
      <c r="BF308" s="1869"/>
      <c r="BG308" s="1868">
        <v>0</v>
      </c>
      <c r="BH308" s="1801"/>
      <c r="BI308" s="1869"/>
      <c r="BJ308" s="1868">
        <v>0</v>
      </c>
      <c r="BK308" s="1801"/>
      <c r="BL308" s="1869"/>
      <c r="BM308" s="1868">
        <v>0</v>
      </c>
      <c r="BN308" s="1801"/>
      <c r="BO308" s="1869"/>
      <c r="BP308" s="1868">
        <v>0</v>
      </c>
      <c r="BQ308" s="1801"/>
      <c r="BR308" s="1869"/>
      <c r="BS308" s="1868">
        <v>0</v>
      </c>
      <c r="BT308" s="1801"/>
      <c r="BU308" s="1869"/>
      <c r="BV308" s="1868">
        <v>0</v>
      </c>
      <c r="BW308" s="1801"/>
      <c r="BX308" s="1869"/>
      <c r="BY308" s="1868">
        <v>0</v>
      </c>
      <c r="BZ308" s="1801"/>
      <c r="CA308" s="1869"/>
    </row>
    <row r="309" s="1620" customFormat="1" ht="21.75" customHeight="1">
      <c r="A309" s="1687"/>
      <c r="B309" s="1622"/>
      <c r="C309" s="1688"/>
      <c r="D309" s="1700"/>
      <c r="E309" s="1701"/>
      <c r="F309" s="1701" t="s">
        <v>496</v>
      </c>
      <c r="G309" s="1702" t="s">
        <v>495</v>
      </c>
      <c r="H309" s="1714"/>
      <c r="I309" s="1715"/>
      <c r="J309" s="1716"/>
      <c r="K309" s="1714"/>
      <c r="L309" s="1715"/>
      <c r="M309" s="1716"/>
      <c r="N309" s="1714"/>
      <c r="O309" s="1715"/>
      <c r="P309" s="1716"/>
      <c r="Q309" s="1714"/>
      <c r="R309" s="1715"/>
      <c r="S309" s="1716"/>
      <c r="T309" s="1714"/>
      <c r="U309" s="1715"/>
      <c r="V309" s="1716"/>
      <c r="W309" s="1714"/>
      <c r="X309" s="1715"/>
      <c r="Y309" s="1716"/>
      <c r="Z309" s="1714"/>
      <c r="AA309" s="1715"/>
      <c r="AB309" s="1716"/>
      <c r="AC309" s="1714"/>
      <c r="AD309" s="1715"/>
      <c r="AE309" s="1716"/>
      <c r="AF309" s="1714">
        <v>10</v>
      </c>
      <c r="AG309" s="1715"/>
      <c r="AH309" s="1716"/>
      <c r="AI309" s="1714">
        <v>10</v>
      </c>
      <c r="AJ309" s="1715"/>
      <c r="AK309" s="1716"/>
      <c r="AL309" s="1714"/>
      <c r="AM309" s="1715"/>
      <c r="AN309" s="1716"/>
      <c r="AO309" s="1714"/>
      <c r="AP309" s="1715"/>
      <c r="AQ309" s="1716"/>
      <c r="AR309" s="1714"/>
      <c r="AS309" s="1715"/>
      <c r="AT309" s="1716"/>
      <c r="AU309" s="1714"/>
      <c r="AV309" s="1715"/>
      <c r="AW309" s="1716"/>
      <c r="AX309" s="1714"/>
      <c r="AY309" s="1715"/>
      <c r="AZ309" s="1716"/>
      <c r="BA309" s="1714"/>
      <c r="BB309" s="1715"/>
      <c r="BC309" s="1716"/>
      <c r="BD309" s="1714"/>
      <c r="BE309" s="1715"/>
      <c r="BF309" s="1716"/>
      <c r="BG309" s="1714"/>
      <c r="BH309" s="1715"/>
      <c r="BI309" s="1716"/>
      <c r="BJ309" s="1714"/>
      <c r="BK309" s="1715"/>
      <c r="BL309" s="1716"/>
      <c r="BM309" s="1714"/>
      <c r="BN309" s="1715"/>
      <c r="BO309" s="1716"/>
      <c r="BP309" s="1714"/>
      <c r="BQ309" s="1715"/>
      <c r="BR309" s="1716"/>
      <c r="BS309" s="1714"/>
      <c r="BT309" s="1715"/>
      <c r="BU309" s="1716"/>
      <c r="BV309" s="1714"/>
      <c r="BW309" s="1715"/>
      <c r="BX309" s="1716"/>
      <c r="BY309" s="1714"/>
      <c r="BZ309" s="1715"/>
      <c r="CA309" s="1716"/>
    </row>
    <row r="310" s="1620" customFormat="1" ht="21.75" customHeight="1">
      <c r="A310" s="1820"/>
      <c r="B310" s="1622" t="s">
        <v>637</v>
      </c>
      <c r="C310" s="1688"/>
      <c r="D310" s="1700" t="s">
        <v>656</v>
      </c>
      <c r="E310" s="1701" t="s">
        <v>495</v>
      </c>
      <c r="F310" s="1701"/>
      <c r="G310" s="1702">
        <v>110</v>
      </c>
      <c r="H310" s="1703">
        <v>0</v>
      </c>
      <c r="I310" s="1704">
        <v>0</v>
      </c>
      <c r="J310" s="1735">
        <v>0</v>
      </c>
      <c r="K310" s="1638">
        <v>0</v>
      </c>
      <c r="L310" s="1704">
        <v>0</v>
      </c>
      <c r="M310" s="1705">
        <v>0</v>
      </c>
      <c r="N310" s="1638">
        <v>0</v>
      </c>
      <c r="O310" s="1704">
        <v>0</v>
      </c>
      <c r="P310" s="1705">
        <v>0</v>
      </c>
      <c r="Q310" s="1638">
        <v>0</v>
      </c>
      <c r="R310" s="1704">
        <v>0</v>
      </c>
      <c r="S310" s="1705">
        <v>0</v>
      </c>
      <c r="T310" s="1638">
        <v>0</v>
      </c>
      <c r="U310" s="1704">
        <v>0</v>
      </c>
      <c r="V310" s="1705">
        <v>0</v>
      </c>
      <c r="W310" s="1638">
        <v>0</v>
      </c>
      <c r="X310" s="1704">
        <v>0</v>
      </c>
      <c r="Y310" s="1705">
        <v>0</v>
      </c>
      <c r="Z310" s="1638">
        <v>0</v>
      </c>
      <c r="AA310" s="1704">
        <v>0</v>
      </c>
      <c r="AB310" s="1705">
        <v>0</v>
      </c>
      <c r="AC310" s="1638">
        <v>0</v>
      </c>
      <c r="AD310" s="1704">
        <v>0</v>
      </c>
      <c r="AE310" s="1705">
        <v>0</v>
      </c>
      <c r="AF310" s="1638">
        <v>0</v>
      </c>
      <c r="AG310" s="1704">
        <v>0</v>
      </c>
      <c r="AH310" s="1705">
        <v>0</v>
      </c>
      <c r="AI310" s="1638">
        <v>0</v>
      </c>
      <c r="AJ310" s="1704">
        <v>0</v>
      </c>
      <c r="AK310" s="1705">
        <v>0</v>
      </c>
      <c r="AL310" s="1638">
        <v>0</v>
      </c>
      <c r="AM310" s="1704">
        <v>0</v>
      </c>
      <c r="AN310" s="1705">
        <v>0</v>
      </c>
      <c r="AO310" s="1638">
        <v>0</v>
      </c>
      <c r="AP310" s="1704">
        <v>0</v>
      </c>
      <c r="AQ310" s="1705">
        <v>0</v>
      </c>
      <c r="AR310" s="1638">
        <v>0</v>
      </c>
      <c r="AS310" s="1704">
        <v>0</v>
      </c>
      <c r="AT310" s="1705">
        <v>0</v>
      </c>
      <c r="AU310" s="1638">
        <v>0</v>
      </c>
      <c r="AV310" s="1704">
        <v>0</v>
      </c>
      <c r="AW310" s="1705">
        <v>0</v>
      </c>
      <c r="AX310" s="1638">
        <v>0</v>
      </c>
      <c r="AY310" s="1704">
        <v>0</v>
      </c>
      <c r="AZ310" s="1705">
        <v>0</v>
      </c>
      <c r="BA310" s="1638">
        <v>0</v>
      </c>
      <c r="BB310" s="1704">
        <v>0</v>
      </c>
      <c r="BC310" s="1705">
        <v>0</v>
      </c>
      <c r="BD310" s="1638">
        <v>0</v>
      </c>
      <c r="BE310" s="1704">
        <v>0</v>
      </c>
      <c r="BF310" s="1705">
        <v>0</v>
      </c>
      <c r="BG310" s="1638">
        <v>0</v>
      </c>
      <c r="BH310" s="1704">
        <v>0</v>
      </c>
      <c r="BI310" s="1705">
        <v>0</v>
      </c>
      <c r="BJ310" s="1638">
        <v>0</v>
      </c>
      <c r="BK310" s="1704">
        <v>0</v>
      </c>
      <c r="BL310" s="1705">
        <v>0</v>
      </c>
      <c r="BM310" s="1638">
        <v>0</v>
      </c>
      <c r="BN310" s="1704">
        <v>0</v>
      </c>
      <c r="BO310" s="1705">
        <v>0</v>
      </c>
      <c r="BP310" s="1638">
        <v>0</v>
      </c>
      <c r="BQ310" s="1704">
        <v>0</v>
      </c>
      <c r="BR310" s="1705">
        <v>0</v>
      </c>
      <c r="BS310" s="1638">
        <v>0</v>
      </c>
      <c r="BT310" s="1704">
        <v>0</v>
      </c>
      <c r="BU310" s="1705">
        <v>0</v>
      </c>
      <c r="BV310" s="1638">
        <v>0</v>
      </c>
      <c r="BW310" s="1704">
        <v>0</v>
      </c>
      <c r="BX310" s="1705">
        <v>0</v>
      </c>
      <c r="BY310" s="1638">
        <v>0</v>
      </c>
      <c r="BZ310" s="1704">
        <v>0</v>
      </c>
      <c r="CA310" s="1705">
        <v>0</v>
      </c>
    </row>
    <row r="311" s="1620" customFormat="1" ht="21.75" customHeight="1">
      <c r="A311" s="1687"/>
      <c r="B311" s="1622"/>
      <c r="C311" s="1688"/>
      <c r="D311" s="1700" t="s">
        <v>527</v>
      </c>
      <c r="E311" s="1701"/>
      <c r="F311" s="1701" t="s">
        <v>528</v>
      </c>
      <c r="G311" s="1702">
        <v>110</v>
      </c>
      <c r="H311" s="1714">
        <v>110</v>
      </c>
      <c r="I311" s="1715"/>
      <c r="J311" s="1716"/>
      <c r="K311" s="1714">
        <v>110</v>
      </c>
      <c r="L311" s="1715"/>
      <c r="M311" s="1716"/>
      <c r="N311" s="1714">
        <v>110</v>
      </c>
      <c r="O311" s="1715"/>
      <c r="P311" s="1716"/>
      <c r="Q311" s="1714">
        <v>110</v>
      </c>
      <c r="R311" s="1715"/>
      <c r="S311" s="1716"/>
      <c r="T311" s="1714">
        <v>110</v>
      </c>
      <c r="U311" s="1715"/>
      <c r="V311" s="1716"/>
      <c r="W311" s="1714">
        <v>110</v>
      </c>
      <c r="X311" s="1715"/>
      <c r="Y311" s="1716"/>
      <c r="Z311" s="1714">
        <v>110</v>
      </c>
      <c r="AA311" s="1715"/>
      <c r="AB311" s="1716"/>
      <c r="AC311" s="1714">
        <v>110</v>
      </c>
      <c r="AD311" s="1715"/>
      <c r="AE311" s="1716"/>
      <c r="AF311" s="1714">
        <v>110</v>
      </c>
      <c r="AG311" s="1715"/>
      <c r="AH311" s="1716"/>
      <c r="AI311" s="1714">
        <v>110</v>
      </c>
      <c r="AJ311" s="1715"/>
      <c r="AK311" s="1716"/>
      <c r="AL311" s="1714">
        <v>110</v>
      </c>
      <c r="AM311" s="1715"/>
      <c r="AN311" s="1716"/>
      <c r="AO311" s="1714">
        <v>110</v>
      </c>
      <c r="AP311" s="1715"/>
      <c r="AQ311" s="1716"/>
      <c r="AR311" s="1714">
        <v>110</v>
      </c>
      <c r="AS311" s="1715"/>
      <c r="AT311" s="1716"/>
      <c r="AU311" s="1714">
        <v>110</v>
      </c>
      <c r="AV311" s="1715"/>
      <c r="AW311" s="1716"/>
      <c r="AX311" s="1714">
        <v>110</v>
      </c>
      <c r="AY311" s="1715"/>
      <c r="AZ311" s="1716"/>
      <c r="BA311" s="1714">
        <v>110</v>
      </c>
      <c r="BB311" s="1715"/>
      <c r="BC311" s="1716"/>
      <c r="BD311" s="1714">
        <v>110</v>
      </c>
      <c r="BE311" s="1715"/>
      <c r="BF311" s="1716"/>
      <c r="BG311" s="1714">
        <v>110</v>
      </c>
      <c r="BH311" s="1715"/>
      <c r="BI311" s="1716"/>
      <c r="BJ311" s="1714">
        <v>110</v>
      </c>
      <c r="BK311" s="1715"/>
      <c r="BL311" s="1716"/>
      <c r="BM311" s="1714">
        <v>110</v>
      </c>
      <c r="BN311" s="1715"/>
      <c r="BO311" s="1716"/>
      <c r="BP311" s="1714">
        <v>110</v>
      </c>
      <c r="BQ311" s="1715"/>
      <c r="BR311" s="1716"/>
      <c r="BS311" s="1714">
        <v>110</v>
      </c>
      <c r="BT311" s="1715"/>
      <c r="BU311" s="1716"/>
      <c r="BV311" s="1714">
        <v>110</v>
      </c>
      <c r="BW311" s="1715"/>
      <c r="BX311" s="1716"/>
      <c r="BY311" s="1714">
        <v>110</v>
      </c>
      <c r="BZ311" s="1715"/>
      <c r="CA311" s="1716"/>
    </row>
    <row r="312" s="1620" customFormat="1" ht="21.75" customHeight="1">
      <c r="A312" s="1687"/>
      <c r="B312" s="1622"/>
      <c r="C312" s="1688"/>
      <c r="D312" s="1700" t="s">
        <v>527</v>
      </c>
      <c r="E312" s="1701"/>
      <c r="F312" s="1701" t="s">
        <v>528</v>
      </c>
      <c r="G312" s="1702">
        <v>10</v>
      </c>
      <c r="H312" s="1714">
        <v>10</v>
      </c>
      <c r="I312" s="1715"/>
      <c r="J312" s="1716"/>
      <c r="K312" s="1714">
        <v>10</v>
      </c>
      <c r="L312" s="1715"/>
      <c r="M312" s="1716"/>
      <c r="N312" s="1714">
        <v>10</v>
      </c>
      <c r="O312" s="1715"/>
      <c r="P312" s="1716"/>
      <c r="Q312" s="1714">
        <v>10</v>
      </c>
      <c r="R312" s="1715"/>
      <c r="S312" s="1716"/>
      <c r="T312" s="1714">
        <v>10</v>
      </c>
      <c r="U312" s="1715"/>
      <c r="V312" s="1716"/>
      <c r="W312" s="1714">
        <v>10</v>
      </c>
      <c r="X312" s="1715"/>
      <c r="Y312" s="1716"/>
      <c r="Z312" s="1714">
        <v>10</v>
      </c>
      <c r="AA312" s="1715"/>
      <c r="AB312" s="1716"/>
      <c r="AC312" s="1714">
        <v>10</v>
      </c>
      <c r="AD312" s="1715"/>
      <c r="AE312" s="1716"/>
      <c r="AF312" s="1714">
        <v>10</v>
      </c>
      <c r="AG312" s="1715"/>
      <c r="AH312" s="1716"/>
      <c r="AI312" s="1714">
        <v>10</v>
      </c>
      <c r="AJ312" s="1715"/>
      <c r="AK312" s="1716"/>
      <c r="AL312" s="1714">
        <v>10</v>
      </c>
      <c r="AM312" s="1715"/>
      <c r="AN312" s="1716"/>
      <c r="AO312" s="1714">
        <v>10</v>
      </c>
      <c r="AP312" s="1715"/>
      <c r="AQ312" s="1716"/>
      <c r="AR312" s="1714">
        <v>10</v>
      </c>
      <c r="AS312" s="1715"/>
      <c r="AT312" s="1716"/>
      <c r="AU312" s="1714">
        <v>10</v>
      </c>
      <c r="AV312" s="1715"/>
      <c r="AW312" s="1716"/>
      <c r="AX312" s="1714">
        <v>10</v>
      </c>
      <c r="AY312" s="1715"/>
      <c r="AZ312" s="1716"/>
      <c r="BA312" s="1714">
        <v>10</v>
      </c>
      <c r="BB312" s="1715"/>
      <c r="BC312" s="1716"/>
      <c r="BD312" s="1714">
        <v>10</v>
      </c>
      <c r="BE312" s="1715"/>
      <c r="BF312" s="1716"/>
      <c r="BG312" s="1714">
        <v>10</v>
      </c>
      <c r="BH312" s="1715"/>
      <c r="BI312" s="1716"/>
      <c r="BJ312" s="1714">
        <v>10</v>
      </c>
      <c r="BK312" s="1715"/>
      <c r="BL312" s="1716"/>
      <c r="BM312" s="1714">
        <v>10</v>
      </c>
      <c r="BN312" s="1715"/>
      <c r="BO312" s="1716"/>
      <c r="BP312" s="1714">
        <v>10</v>
      </c>
      <c r="BQ312" s="1715"/>
      <c r="BR312" s="1716"/>
      <c r="BS312" s="1714">
        <v>10</v>
      </c>
      <c r="BT312" s="1715"/>
      <c r="BU312" s="1716"/>
      <c r="BV312" s="1714">
        <v>10</v>
      </c>
      <c r="BW312" s="1715"/>
      <c r="BX312" s="1716"/>
      <c r="BY312" s="1714">
        <v>10</v>
      </c>
      <c r="BZ312" s="1715"/>
      <c r="CA312" s="1716"/>
    </row>
    <row r="313" s="1620" customFormat="1" ht="21.75" customHeight="1">
      <c r="A313" s="1687"/>
      <c r="B313" s="1622" t="s">
        <v>637</v>
      </c>
      <c r="C313" s="1688"/>
      <c r="D313" s="1750" t="s">
        <v>531</v>
      </c>
      <c r="E313" s="1701" t="s">
        <v>495</v>
      </c>
      <c r="F313" s="1701" t="s">
        <v>495</v>
      </c>
      <c r="G313" s="1702">
        <v>10</v>
      </c>
      <c r="H313" s="1709">
        <v>0</v>
      </c>
      <c r="I313" s="1704">
        <v>0</v>
      </c>
      <c r="J313" s="1735">
        <v>0</v>
      </c>
      <c r="K313" s="1638">
        <v>0</v>
      </c>
      <c r="L313" s="1704">
        <v>0</v>
      </c>
      <c r="M313" s="1705">
        <v>0</v>
      </c>
      <c r="N313" s="1638">
        <v>0</v>
      </c>
      <c r="O313" s="1704">
        <v>0</v>
      </c>
      <c r="P313" s="1705">
        <v>0</v>
      </c>
      <c r="Q313" s="1638">
        <v>0</v>
      </c>
      <c r="R313" s="1704">
        <v>0</v>
      </c>
      <c r="S313" s="1705">
        <v>0</v>
      </c>
      <c r="T313" s="1638">
        <v>0</v>
      </c>
      <c r="U313" s="1704">
        <v>0</v>
      </c>
      <c r="V313" s="1705">
        <v>0</v>
      </c>
      <c r="W313" s="1638">
        <v>0</v>
      </c>
      <c r="X313" s="1704">
        <v>0</v>
      </c>
      <c r="Y313" s="1705">
        <v>0</v>
      </c>
      <c r="Z313" s="1638">
        <v>0</v>
      </c>
      <c r="AA313" s="1704">
        <v>0</v>
      </c>
      <c r="AB313" s="1705">
        <v>0</v>
      </c>
      <c r="AC313" s="1638">
        <v>0</v>
      </c>
      <c r="AD313" s="1704">
        <v>0</v>
      </c>
      <c r="AE313" s="1705">
        <v>0</v>
      </c>
      <c r="AF313" s="1638">
        <v>0</v>
      </c>
      <c r="AG313" s="1704">
        <v>0</v>
      </c>
      <c r="AH313" s="1705">
        <v>0</v>
      </c>
      <c r="AI313" s="1638">
        <v>0</v>
      </c>
      <c r="AJ313" s="1704">
        <v>0</v>
      </c>
      <c r="AK313" s="1705">
        <v>0</v>
      </c>
      <c r="AL313" s="1638">
        <v>0</v>
      </c>
      <c r="AM313" s="1704">
        <v>0</v>
      </c>
      <c r="AN313" s="1705">
        <v>0</v>
      </c>
      <c r="AO313" s="1638">
        <v>0</v>
      </c>
      <c r="AP313" s="1704">
        <v>0</v>
      </c>
      <c r="AQ313" s="1705">
        <v>0</v>
      </c>
      <c r="AR313" s="1638">
        <v>0</v>
      </c>
      <c r="AS313" s="1704">
        <v>0</v>
      </c>
      <c r="AT313" s="1705">
        <v>0</v>
      </c>
      <c r="AU313" s="1638">
        <v>0</v>
      </c>
      <c r="AV313" s="1704">
        <v>0</v>
      </c>
      <c r="AW313" s="1705">
        <v>0</v>
      </c>
      <c r="AX313" s="1638">
        <v>0</v>
      </c>
      <c r="AY313" s="1704">
        <v>0</v>
      </c>
      <c r="AZ313" s="1705">
        <v>0</v>
      </c>
      <c r="BA313" s="1638">
        <v>0</v>
      </c>
      <c r="BB313" s="1704">
        <v>0</v>
      </c>
      <c r="BC313" s="1705">
        <v>0</v>
      </c>
      <c r="BD313" s="1638">
        <v>0</v>
      </c>
      <c r="BE313" s="1704">
        <v>0</v>
      </c>
      <c r="BF313" s="1705">
        <v>0</v>
      </c>
      <c r="BG313" s="1638">
        <v>0</v>
      </c>
      <c r="BH313" s="1704">
        <v>0</v>
      </c>
      <c r="BI313" s="1705">
        <v>0</v>
      </c>
      <c r="BJ313" s="1638">
        <v>0</v>
      </c>
      <c r="BK313" s="1704">
        <v>0</v>
      </c>
      <c r="BL313" s="1705">
        <v>0</v>
      </c>
      <c r="BM313" s="1638">
        <v>0</v>
      </c>
      <c r="BN313" s="1704">
        <v>0</v>
      </c>
      <c r="BO313" s="1705">
        <v>0</v>
      </c>
      <c r="BP313" s="1638">
        <v>0</v>
      </c>
      <c r="BQ313" s="1704">
        <v>0</v>
      </c>
      <c r="BR313" s="1705">
        <v>0</v>
      </c>
      <c r="BS313" s="1638">
        <v>0</v>
      </c>
      <c r="BT313" s="1704">
        <v>0</v>
      </c>
      <c r="BU313" s="1705">
        <v>0</v>
      </c>
      <c r="BV313" s="1638">
        <v>0</v>
      </c>
      <c r="BW313" s="1704">
        <v>0</v>
      </c>
      <c r="BX313" s="1705">
        <v>0</v>
      </c>
      <c r="BY313" s="1638">
        <v>0</v>
      </c>
      <c r="BZ313" s="1704">
        <v>0</v>
      </c>
      <c r="CA313" s="1705">
        <v>0</v>
      </c>
    </row>
    <row r="314" s="1620" customFormat="1" ht="21.75" customHeight="1">
      <c r="A314" s="1687"/>
      <c r="B314" s="1622"/>
      <c r="C314" s="1688"/>
      <c r="D314" s="1750" t="s">
        <v>126</v>
      </c>
      <c r="E314" s="1701"/>
      <c r="F314" s="1701"/>
      <c r="G314" s="1702">
        <v>10</v>
      </c>
      <c r="H314" s="1703">
        <v>0.0050000000000000001</v>
      </c>
      <c r="I314" s="1638">
        <v>0</v>
      </c>
      <c r="J314" s="1735">
        <v>0</v>
      </c>
      <c r="K314" s="1703">
        <v>0.0050000000000000001</v>
      </c>
      <c r="L314" s="1638">
        <v>0</v>
      </c>
      <c r="M314" s="1705">
        <v>0</v>
      </c>
      <c r="N314" s="1703">
        <v>0.0050000000000000001</v>
      </c>
      <c r="O314" s="1638">
        <v>0</v>
      </c>
      <c r="P314" s="1705">
        <v>0</v>
      </c>
      <c r="Q314" s="1703">
        <v>0.0050000000000000001</v>
      </c>
      <c r="R314" s="1638">
        <v>0</v>
      </c>
      <c r="S314" s="1705">
        <v>0</v>
      </c>
      <c r="T314" s="1703">
        <v>0.0050000000000000001</v>
      </c>
      <c r="U314" s="1638">
        <v>0</v>
      </c>
      <c r="V314" s="1705">
        <v>0</v>
      </c>
      <c r="W314" s="1703">
        <v>0.0050000000000000001</v>
      </c>
      <c r="X314" s="1638">
        <v>0</v>
      </c>
      <c r="Y314" s="1705">
        <v>0</v>
      </c>
      <c r="Z314" s="1703">
        <v>0.0050000000000000001</v>
      </c>
      <c r="AA314" s="1638">
        <v>0</v>
      </c>
      <c r="AB314" s="1705">
        <v>0</v>
      </c>
      <c r="AC314" s="1703">
        <v>0.0050000000000000001</v>
      </c>
      <c r="AD314" s="1638">
        <v>0</v>
      </c>
      <c r="AE314" s="1705">
        <v>0</v>
      </c>
      <c r="AF314" s="1703">
        <v>0.0050000000000000001</v>
      </c>
      <c r="AG314" s="1638">
        <v>0</v>
      </c>
      <c r="AH314" s="1705">
        <v>0</v>
      </c>
      <c r="AI314" s="1703">
        <v>0.0050000000000000001</v>
      </c>
      <c r="AJ314" s="1638">
        <v>0</v>
      </c>
      <c r="AK314" s="1705">
        <v>0</v>
      </c>
      <c r="AL314" s="1703">
        <v>0.0050000000000000001</v>
      </c>
      <c r="AM314" s="1638">
        <v>0</v>
      </c>
      <c r="AN314" s="1705">
        <v>0</v>
      </c>
      <c r="AO314" s="1703">
        <v>0.0050000000000000001</v>
      </c>
      <c r="AP314" s="1638">
        <v>0</v>
      </c>
      <c r="AQ314" s="1705">
        <v>0</v>
      </c>
      <c r="AR314" s="1703">
        <v>0.0050000000000000001</v>
      </c>
      <c r="AS314" s="1638">
        <v>0</v>
      </c>
      <c r="AT314" s="1705">
        <v>0</v>
      </c>
      <c r="AU314" s="1703">
        <v>0.0050000000000000001</v>
      </c>
      <c r="AV314" s="1638">
        <v>0</v>
      </c>
      <c r="AW314" s="1705">
        <v>0</v>
      </c>
      <c r="AX314" s="1703">
        <v>0.0050000000000000001</v>
      </c>
      <c r="AY314" s="1638">
        <v>0</v>
      </c>
      <c r="AZ314" s="1705">
        <v>0</v>
      </c>
      <c r="BA314" s="1703">
        <v>0.0050000000000000001</v>
      </c>
      <c r="BB314" s="1638">
        <v>0</v>
      </c>
      <c r="BC314" s="1705">
        <v>0</v>
      </c>
      <c r="BD314" s="1703">
        <v>0.0050000000000000001</v>
      </c>
      <c r="BE314" s="1638">
        <v>0</v>
      </c>
      <c r="BF314" s="1705">
        <v>0</v>
      </c>
      <c r="BG314" s="1703">
        <v>0.0050000000000000001</v>
      </c>
      <c r="BH314" s="1638">
        <v>0</v>
      </c>
      <c r="BI314" s="1705">
        <v>0</v>
      </c>
      <c r="BJ314" s="1703">
        <v>0.0050000000000000001</v>
      </c>
      <c r="BK314" s="1638">
        <v>0</v>
      </c>
      <c r="BL314" s="1705">
        <v>0</v>
      </c>
      <c r="BM314" s="1703">
        <v>0.0050000000000000001</v>
      </c>
      <c r="BN314" s="1638">
        <v>0</v>
      </c>
      <c r="BO314" s="1705">
        <v>0</v>
      </c>
      <c r="BP314" s="1703">
        <v>0.0050000000000000001</v>
      </c>
      <c r="BQ314" s="1638">
        <v>0</v>
      </c>
      <c r="BR314" s="1705">
        <v>0</v>
      </c>
      <c r="BS314" s="1703">
        <v>0.0050000000000000001</v>
      </c>
      <c r="BT314" s="1638">
        <v>0</v>
      </c>
      <c r="BU314" s="1705">
        <v>0</v>
      </c>
      <c r="BV314" s="1703">
        <v>0.0050000000000000001</v>
      </c>
      <c r="BW314" s="1638">
        <v>0</v>
      </c>
      <c r="BX314" s="1705">
        <v>0</v>
      </c>
      <c r="BY314" s="1703">
        <v>0.0050000000000000001</v>
      </c>
      <c r="BZ314" s="1638">
        <v>0</v>
      </c>
      <c r="CA314" s="1705">
        <v>0</v>
      </c>
    </row>
    <row r="315" s="1620" customFormat="1" ht="21.75" customHeight="1">
      <c r="A315" s="1687"/>
      <c r="B315" s="1622"/>
      <c r="C315" s="1688"/>
      <c r="D315" s="1750" t="s">
        <v>125</v>
      </c>
      <c r="E315" s="1701" t="s">
        <v>495</v>
      </c>
      <c r="F315" s="1701" t="s">
        <v>495</v>
      </c>
      <c r="G315" s="1702">
        <v>10</v>
      </c>
      <c r="H315" s="1709">
        <v>0.014999999999999999</v>
      </c>
      <c r="I315" s="1704">
        <v>0</v>
      </c>
      <c r="J315" s="1735">
        <v>1</v>
      </c>
      <c r="K315" s="1870">
        <v>0.014999999999999999</v>
      </c>
      <c r="L315" s="1704">
        <v>0</v>
      </c>
      <c r="M315" s="1705">
        <v>1</v>
      </c>
      <c r="N315" s="1870">
        <v>0.014999999999999999</v>
      </c>
      <c r="O315" s="1704">
        <v>0</v>
      </c>
      <c r="P315" s="1705">
        <v>1</v>
      </c>
      <c r="Q315" s="1870">
        <v>0.014999999999999999</v>
      </c>
      <c r="R315" s="1704">
        <v>0</v>
      </c>
      <c r="S315" s="1705">
        <v>1</v>
      </c>
      <c r="T315" s="1777">
        <v>0.014999999999999999</v>
      </c>
      <c r="U315" s="1704">
        <v>0</v>
      </c>
      <c r="V315" s="1705">
        <v>1</v>
      </c>
      <c r="W315" s="1777">
        <v>0.014999999999999999</v>
      </c>
      <c r="X315" s="1704">
        <v>0</v>
      </c>
      <c r="Y315" s="1705">
        <v>1</v>
      </c>
      <c r="Z315" s="1777">
        <v>0.014999999999999999</v>
      </c>
      <c r="AA315" s="1704">
        <v>0</v>
      </c>
      <c r="AB315" s="1705">
        <v>1</v>
      </c>
      <c r="AC315" s="1777">
        <v>0.014999999999999999</v>
      </c>
      <c r="AD315" s="1704">
        <v>0</v>
      </c>
      <c r="AE315" s="1705">
        <v>1</v>
      </c>
      <c r="AF315" s="1777">
        <v>0.014999999999999999</v>
      </c>
      <c r="AG315" s="1704">
        <v>0</v>
      </c>
      <c r="AH315" s="1705">
        <v>1</v>
      </c>
      <c r="AI315" s="1777">
        <v>0.014999999999999999</v>
      </c>
      <c r="AJ315" s="1704">
        <v>0</v>
      </c>
      <c r="AK315" s="1705">
        <v>1</v>
      </c>
      <c r="AL315" s="1777">
        <v>0.014999999999999999</v>
      </c>
      <c r="AM315" s="1704">
        <v>0</v>
      </c>
      <c r="AN315" s="1705">
        <v>1</v>
      </c>
      <c r="AO315" s="1777">
        <v>0.014999999999999999</v>
      </c>
      <c r="AP315" s="1704">
        <v>0</v>
      </c>
      <c r="AQ315" s="1705">
        <v>1</v>
      </c>
      <c r="AR315" s="1777">
        <v>0.014999999999999999</v>
      </c>
      <c r="AS315" s="1704">
        <v>0</v>
      </c>
      <c r="AT315" s="1705">
        <v>1</v>
      </c>
      <c r="AU315" s="1777">
        <v>0.014999999999999999</v>
      </c>
      <c r="AV315" s="1704">
        <v>0</v>
      </c>
      <c r="AW315" s="1705">
        <v>1</v>
      </c>
      <c r="AX315" s="1777">
        <v>0.014999999999999999</v>
      </c>
      <c r="AY315" s="1704">
        <v>0</v>
      </c>
      <c r="AZ315" s="1705">
        <v>1</v>
      </c>
      <c r="BA315" s="1777">
        <v>0.014999999999999999</v>
      </c>
      <c r="BB315" s="1704">
        <v>0</v>
      </c>
      <c r="BC315" s="1705">
        <v>1</v>
      </c>
      <c r="BD315" s="1777">
        <v>0.014999999999999999</v>
      </c>
      <c r="BE315" s="1704">
        <v>0</v>
      </c>
      <c r="BF315" s="1705">
        <v>1</v>
      </c>
      <c r="BG315" s="1777">
        <v>0.014999999999999999</v>
      </c>
      <c r="BH315" s="1704">
        <v>0</v>
      </c>
      <c r="BI315" s="1705">
        <v>1</v>
      </c>
      <c r="BJ315" s="1777">
        <v>0.014999999999999999</v>
      </c>
      <c r="BK315" s="1704">
        <v>0</v>
      </c>
      <c r="BL315" s="1705">
        <v>1</v>
      </c>
      <c r="BM315" s="1777">
        <v>0.014999999999999999</v>
      </c>
      <c r="BN315" s="1704">
        <v>0</v>
      </c>
      <c r="BO315" s="1705">
        <v>1</v>
      </c>
      <c r="BP315" s="1777">
        <v>0.014999999999999999</v>
      </c>
      <c r="BQ315" s="1704">
        <v>0</v>
      </c>
      <c r="BR315" s="1705">
        <v>1</v>
      </c>
      <c r="BS315" s="1777">
        <v>0.014999999999999999</v>
      </c>
      <c r="BT315" s="1704">
        <v>0</v>
      </c>
      <c r="BU315" s="1705">
        <v>1</v>
      </c>
      <c r="BV315" s="1777">
        <v>0.014999999999999999</v>
      </c>
      <c r="BW315" s="1704">
        <v>0</v>
      </c>
      <c r="BX315" s="1705">
        <v>1</v>
      </c>
      <c r="BY315" s="1777">
        <v>0.014999999999999999</v>
      </c>
      <c r="BZ315" s="1704">
        <v>0</v>
      </c>
      <c r="CA315" s="1705">
        <v>1</v>
      </c>
    </row>
    <row r="316" s="1620" customFormat="1" ht="21.75" customHeight="1">
      <c r="A316" s="1687"/>
      <c r="B316" s="1622"/>
      <c r="C316" s="1688"/>
      <c r="D316" s="1750" t="s">
        <v>106</v>
      </c>
      <c r="E316" s="1701" t="s">
        <v>495</v>
      </c>
      <c r="F316" s="1701" t="s">
        <v>495</v>
      </c>
      <c r="G316" s="1702">
        <v>10</v>
      </c>
      <c r="H316" s="1703">
        <v>0.023</v>
      </c>
      <c r="I316" s="1638">
        <v>0</v>
      </c>
      <c r="J316" s="1735">
        <v>1</v>
      </c>
      <c r="K316" s="1703">
        <v>0.023</v>
      </c>
      <c r="L316" s="1638">
        <v>0</v>
      </c>
      <c r="M316" s="1705">
        <v>1</v>
      </c>
      <c r="N316" s="1703">
        <v>0.023</v>
      </c>
      <c r="O316" s="1638">
        <v>0</v>
      </c>
      <c r="P316" s="1705">
        <v>1</v>
      </c>
      <c r="Q316" s="1703">
        <v>0.023</v>
      </c>
      <c r="R316" s="1638">
        <v>0</v>
      </c>
      <c r="S316" s="1705">
        <v>1</v>
      </c>
      <c r="T316" s="1703">
        <v>0.023</v>
      </c>
      <c r="U316" s="1638">
        <v>0</v>
      </c>
      <c r="V316" s="1705">
        <v>1</v>
      </c>
      <c r="W316" s="1703">
        <v>0.023</v>
      </c>
      <c r="X316" s="1638">
        <v>0</v>
      </c>
      <c r="Y316" s="1705">
        <v>1</v>
      </c>
      <c r="Z316" s="1703">
        <v>0.023</v>
      </c>
      <c r="AA316" s="1638">
        <v>0</v>
      </c>
      <c r="AB316" s="1705">
        <v>1</v>
      </c>
      <c r="AC316" s="1703">
        <v>0.023</v>
      </c>
      <c r="AD316" s="1638">
        <v>0</v>
      </c>
      <c r="AE316" s="1705">
        <v>1</v>
      </c>
      <c r="AF316" s="1703">
        <v>0.023</v>
      </c>
      <c r="AG316" s="1638">
        <v>0</v>
      </c>
      <c r="AH316" s="1705">
        <v>1</v>
      </c>
      <c r="AI316" s="1703">
        <v>0.023</v>
      </c>
      <c r="AJ316" s="1638">
        <v>0</v>
      </c>
      <c r="AK316" s="1705">
        <v>1</v>
      </c>
      <c r="AL316" s="1703">
        <v>0.023</v>
      </c>
      <c r="AM316" s="1638">
        <v>0</v>
      </c>
      <c r="AN316" s="1705">
        <v>1</v>
      </c>
      <c r="AO316" s="1703">
        <v>0.023</v>
      </c>
      <c r="AP316" s="1638">
        <v>0</v>
      </c>
      <c r="AQ316" s="1705">
        <v>1</v>
      </c>
      <c r="AR316" s="1703">
        <v>0.023</v>
      </c>
      <c r="AS316" s="1638">
        <v>0</v>
      </c>
      <c r="AT316" s="1705">
        <v>1</v>
      </c>
      <c r="AU316" s="1703">
        <v>0.023</v>
      </c>
      <c r="AV316" s="1638">
        <v>0</v>
      </c>
      <c r="AW316" s="1705">
        <v>1</v>
      </c>
      <c r="AX316" s="1703">
        <v>0.023</v>
      </c>
      <c r="AY316" s="1638">
        <v>0</v>
      </c>
      <c r="AZ316" s="1705">
        <v>1</v>
      </c>
      <c r="BA316" s="1703">
        <v>0.023</v>
      </c>
      <c r="BB316" s="1638">
        <v>0</v>
      </c>
      <c r="BC316" s="1705">
        <v>1</v>
      </c>
      <c r="BD316" s="1703">
        <v>0.023</v>
      </c>
      <c r="BE316" s="1638">
        <v>0</v>
      </c>
      <c r="BF316" s="1705">
        <v>1</v>
      </c>
      <c r="BG316" s="1703">
        <v>0.023</v>
      </c>
      <c r="BH316" s="1638">
        <v>0</v>
      </c>
      <c r="BI316" s="1705">
        <v>1</v>
      </c>
      <c r="BJ316" s="1703">
        <v>0.023</v>
      </c>
      <c r="BK316" s="1638">
        <v>0</v>
      </c>
      <c r="BL316" s="1705">
        <v>1</v>
      </c>
      <c r="BM316" s="1703">
        <v>0.023</v>
      </c>
      <c r="BN316" s="1638">
        <v>0</v>
      </c>
      <c r="BO316" s="1705">
        <v>1</v>
      </c>
      <c r="BP316" s="1703">
        <v>0.023</v>
      </c>
      <c r="BQ316" s="1638">
        <v>0</v>
      </c>
      <c r="BR316" s="1705">
        <v>1</v>
      </c>
      <c r="BS316" s="1703">
        <v>0.023</v>
      </c>
      <c r="BT316" s="1638">
        <v>0</v>
      </c>
      <c r="BU316" s="1705">
        <v>1</v>
      </c>
      <c r="BV316" s="1703">
        <v>0.023</v>
      </c>
      <c r="BW316" s="1638">
        <v>0</v>
      </c>
      <c r="BX316" s="1705">
        <v>1</v>
      </c>
      <c r="BY316" s="1703">
        <v>0.023</v>
      </c>
      <c r="BZ316" s="1638">
        <v>0</v>
      </c>
      <c r="CA316" s="1705">
        <v>1</v>
      </c>
    </row>
    <row r="317" s="1620" customFormat="1" ht="21.75" customHeight="1">
      <c r="A317" s="1687"/>
      <c r="B317" s="1622"/>
      <c r="C317" s="1688"/>
      <c r="D317" s="1750" t="s">
        <v>100</v>
      </c>
      <c r="E317" s="1701" t="s">
        <v>495</v>
      </c>
      <c r="F317" s="1701" t="s">
        <v>495</v>
      </c>
      <c r="G317" s="1702">
        <v>10</v>
      </c>
      <c r="H317" s="1762">
        <v>0.012</v>
      </c>
      <c r="I317" s="1871">
        <v>0</v>
      </c>
      <c r="J317" s="1791">
        <v>1</v>
      </c>
      <c r="K317" s="1638">
        <v>0.012</v>
      </c>
      <c r="L317" s="1871">
        <v>0</v>
      </c>
      <c r="M317" s="1638">
        <v>1</v>
      </c>
      <c r="N317" s="1762">
        <v>0.012</v>
      </c>
      <c r="O317" s="1871">
        <v>0</v>
      </c>
      <c r="P317" s="1638">
        <v>1</v>
      </c>
      <c r="Q317" s="1762">
        <v>0.012</v>
      </c>
      <c r="R317" s="1871">
        <v>0</v>
      </c>
      <c r="S317" s="1638">
        <v>1</v>
      </c>
      <c r="T317" s="1762">
        <v>0.012</v>
      </c>
      <c r="U317" s="1871">
        <v>0</v>
      </c>
      <c r="V317" s="1638">
        <v>1</v>
      </c>
      <c r="W317" s="1762">
        <v>0.012</v>
      </c>
      <c r="X317" s="1871">
        <v>0</v>
      </c>
      <c r="Y317" s="1638">
        <v>1</v>
      </c>
      <c r="Z317" s="1762">
        <v>0.012</v>
      </c>
      <c r="AA317" s="1871">
        <v>0</v>
      </c>
      <c r="AB317" s="1638">
        <v>1</v>
      </c>
      <c r="AC317" s="1762">
        <v>0.012</v>
      </c>
      <c r="AD317" s="1871">
        <v>0</v>
      </c>
      <c r="AE317" s="1638">
        <v>1</v>
      </c>
      <c r="AF317" s="1762">
        <v>0.012</v>
      </c>
      <c r="AG317" s="1871">
        <v>0</v>
      </c>
      <c r="AH317" s="1638">
        <v>1</v>
      </c>
      <c r="AI317" s="1762">
        <v>0.012</v>
      </c>
      <c r="AJ317" s="1871">
        <v>0</v>
      </c>
      <c r="AK317" s="1638">
        <v>1</v>
      </c>
      <c r="AL317" s="1762">
        <v>0.012</v>
      </c>
      <c r="AM317" s="1871">
        <v>0</v>
      </c>
      <c r="AN317" s="1638">
        <v>1</v>
      </c>
      <c r="AO317" s="1762">
        <v>0.012</v>
      </c>
      <c r="AP317" s="1871">
        <v>0</v>
      </c>
      <c r="AQ317" s="1638">
        <v>1</v>
      </c>
      <c r="AR317" s="1762">
        <v>0.012</v>
      </c>
      <c r="AS317" s="1871">
        <v>0</v>
      </c>
      <c r="AT317" s="1638">
        <v>1</v>
      </c>
      <c r="AU317" s="1762">
        <v>0.012</v>
      </c>
      <c r="AV317" s="1871">
        <v>0</v>
      </c>
      <c r="AW317" s="1638">
        <v>1</v>
      </c>
      <c r="AX317" s="1762">
        <v>0.012</v>
      </c>
      <c r="AY317" s="1871">
        <v>0</v>
      </c>
      <c r="AZ317" s="1638">
        <v>1</v>
      </c>
      <c r="BA317" s="1762">
        <v>0.012</v>
      </c>
      <c r="BB317" s="1871">
        <v>0</v>
      </c>
      <c r="BC317" s="1638">
        <v>1</v>
      </c>
      <c r="BD317" s="1762">
        <v>0.012</v>
      </c>
      <c r="BE317" s="1871">
        <v>0</v>
      </c>
      <c r="BF317" s="1638">
        <v>1</v>
      </c>
      <c r="BG317" s="1762">
        <v>0.012</v>
      </c>
      <c r="BH317" s="1871">
        <v>0</v>
      </c>
      <c r="BI317" s="1638">
        <v>1</v>
      </c>
      <c r="BJ317" s="1762">
        <v>0.012</v>
      </c>
      <c r="BK317" s="1871">
        <v>0</v>
      </c>
      <c r="BL317" s="1638">
        <v>1</v>
      </c>
      <c r="BM317" s="1762">
        <v>0.012</v>
      </c>
      <c r="BN317" s="1871">
        <v>0</v>
      </c>
      <c r="BO317" s="1638">
        <v>1</v>
      </c>
      <c r="BP317" s="1762">
        <v>0.012</v>
      </c>
      <c r="BQ317" s="1871">
        <v>0</v>
      </c>
      <c r="BR317" s="1638">
        <v>1</v>
      </c>
      <c r="BS317" s="1762">
        <v>0.012</v>
      </c>
      <c r="BT317" s="1871">
        <v>0</v>
      </c>
      <c r="BU317" s="1638">
        <v>1</v>
      </c>
      <c r="BV317" s="1762">
        <v>0.012</v>
      </c>
      <c r="BW317" s="1871">
        <v>0</v>
      </c>
      <c r="BX317" s="1638">
        <v>1</v>
      </c>
      <c r="BY317" s="1762">
        <v>0.012</v>
      </c>
      <c r="BZ317" s="1871">
        <v>0</v>
      </c>
      <c r="CA317" s="1764">
        <v>1</v>
      </c>
    </row>
    <row r="318" s="1620" customFormat="1" ht="21.75" customHeight="1">
      <c r="A318" s="1770">
        <v>11</v>
      </c>
      <c r="B318" s="1668" t="s">
        <v>278</v>
      </c>
      <c r="C318" s="1669"/>
      <c r="D318" s="1677"/>
      <c r="E318" s="1670"/>
      <c r="F318" s="1670"/>
      <c r="G318" s="1671"/>
      <c r="H318" s="1853"/>
      <c r="I318" s="1817"/>
      <c r="J318" s="1872"/>
      <c r="K318" s="1853"/>
      <c r="L318" s="1631"/>
      <c r="M318" s="1872"/>
      <c r="N318" s="1853"/>
      <c r="O318" s="1817"/>
      <c r="P318" s="1873"/>
      <c r="Q318" s="1853"/>
      <c r="R318" s="1817"/>
      <c r="S318" s="1873"/>
      <c r="T318" s="1853"/>
      <c r="U318" s="1817"/>
      <c r="V318" s="1873"/>
      <c r="W318" s="1853"/>
      <c r="X318" s="1817"/>
      <c r="Y318" s="1873"/>
      <c r="Z318" s="1853"/>
      <c r="AA318" s="1817"/>
      <c r="AB318" s="1873"/>
      <c r="AC318" s="1853"/>
      <c r="AD318" s="1817"/>
      <c r="AE318" s="1873"/>
      <c r="AF318" s="1853"/>
      <c r="AG318" s="1817"/>
      <c r="AH318" s="1873"/>
      <c r="AI318" s="1853"/>
      <c r="AJ318" s="1817"/>
      <c r="AK318" s="1873"/>
      <c r="AL318" s="1853"/>
      <c r="AM318" s="1817"/>
      <c r="AN318" s="1873"/>
      <c r="AO318" s="1853"/>
      <c r="AP318" s="1817"/>
      <c r="AQ318" s="1873"/>
      <c r="AR318" s="1853"/>
      <c r="AS318" s="1817"/>
      <c r="AT318" s="1873"/>
      <c r="AU318" s="1853"/>
      <c r="AV318" s="1817"/>
      <c r="AW318" s="1873"/>
      <c r="AX318" s="1853"/>
      <c r="AY318" s="1817"/>
      <c r="AZ318" s="1873"/>
      <c r="BA318" s="1853"/>
      <c r="BB318" s="1817"/>
      <c r="BC318" s="1873"/>
      <c r="BD318" s="1853"/>
      <c r="BE318" s="1817"/>
      <c r="BF318" s="1873"/>
      <c r="BG318" s="1853"/>
      <c r="BH318" s="1817"/>
      <c r="BI318" s="1873"/>
      <c r="BJ318" s="1853"/>
      <c r="BK318" s="1817"/>
      <c r="BL318" s="1873"/>
      <c r="BM318" s="1853"/>
      <c r="BN318" s="1817"/>
      <c r="BO318" s="1873"/>
      <c r="BP318" s="1853"/>
      <c r="BQ318" s="1817"/>
      <c r="BR318" s="1873"/>
      <c r="BS318" s="1853"/>
      <c r="BT318" s="1817"/>
      <c r="BU318" s="1873"/>
      <c r="BV318" s="1853"/>
      <c r="BW318" s="1817"/>
      <c r="BX318" s="1873"/>
      <c r="BY318" s="1853"/>
      <c r="BZ318" s="1817"/>
      <c r="CA318" s="1872"/>
    </row>
    <row r="319" s="1620" customFormat="1" ht="21.75" customHeight="1">
      <c r="A319" s="1687"/>
      <c r="B319" s="1622"/>
      <c r="C319" s="1688"/>
      <c r="D319" s="1774" t="s">
        <v>161</v>
      </c>
      <c r="E319" s="1775"/>
      <c r="F319" s="1775" t="s">
        <v>488</v>
      </c>
      <c r="G319" s="1776">
        <v>110</v>
      </c>
      <c r="H319" s="1874">
        <v>0</v>
      </c>
      <c r="I319" s="1875">
        <v>0</v>
      </c>
      <c r="J319" s="1876" t="s">
        <v>559</v>
      </c>
      <c r="K319" s="1638">
        <v>0</v>
      </c>
      <c r="L319" s="1877">
        <v>0</v>
      </c>
      <c r="M319" s="1694" t="s">
        <v>559</v>
      </c>
      <c r="N319" s="1638">
        <v>0</v>
      </c>
      <c r="O319" s="1877">
        <v>0</v>
      </c>
      <c r="P319" s="1694" t="s">
        <v>559</v>
      </c>
      <c r="Q319" s="1638">
        <v>0</v>
      </c>
      <c r="R319" s="1877">
        <v>0</v>
      </c>
      <c r="S319" s="1694" t="s">
        <v>559</v>
      </c>
      <c r="T319" s="1638">
        <v>0</v>
      </c>
      <c r="U319" s="1877">
        <v>0</v>
      </c>
      <c r="V319" s="1694" t="s">
        <v>559</v>
      </c>
      <c r="W319" s="1638">
        <v>0</v>
      </c>
      <c r="X319" s="1877">
        <v>0</v>
      </c>
      <c r="Y319" s="1694" t="s">
        <v>559</v>
      </c>
      <c r="Z319" s="1638">
        <v>0</v>
      </c>
      <c r="AA319" s="1877">
        <v>0</v>
      </c>
      <c r="AB319" s="1694" t="s">
        <v>559</v>
      </c>
      <c r="AC319" s="1638">
        <v>0</v>
      </c>
      <c r="AD319" s="1877">
        <v>0</v>
      </c>
      <c r="AE319" s="1694" t="s">
        <v>559</v>
      </c>
      <c r="AF319" s="1638">
        <v>0</v>
      </c>
      <c r="AG319" s="1877">
        <v>0</v>
      </c>
      <c r="AH319" s="1694" t="s">
        <v>559</v>
      </c>
      <c r="AI319" s="1638">
        <v>0</v>
      </c>
      <c r="AJ319" s="1877">
        <v>0</v>
      </c>
      <c r="AK319" s="1694" t="s">
        <v>559</v>
      </c>
      <c r="AL319" s="1638">
        <v>0</v>
      </c>
      <c r="AM319" s="1877">
        <v>0</v>
      </c>
      <c r="AN319" s="1694">
        <v>0</v>
      </c>
      <c r="AO319" s="1638">
        <v>0</v>
      </c>
      <c r="AP319" s="1877">
        <v>0</v>
      </c>
      <c r="AQ319" s="1694" t="s">
        <v>559</v>
      </c>
      <c r="AR319" s="1638">
        <v>0</v>
      </c>
      <c r="AS319" s="1877">
        <v>0</v>
      </c>
      <c r="AT319" s="1694" t="s">
        <v>559</v>
      </c>
      <c r="AU319" s="1638">
        <v>0</v>
      </c>
      <c r="AV319" s="1877">
        <v>0</v>
      </c>
      <c r="AW319" s="1694" t="s">
        <v>559</v>
      </c>
      <c r="AX319" s="1638">
        <v>0</v>
      </c>
      <c r="AY319" s="1877">
        <v>0</v>
      </c>
      <c r="AZ319" s="1694" t="s">
        <v>559</v>
      </c>
      <c r="BA319" s="1638">
        <v>0</v>
      </c>
      <c r="BB319" s="1877">
        <v>0</v>
      </c>
      <c r="BC319" s="1694" t="s">
        <v>559</v>
      </c>
      <c r="BD319" s="1638">
        <v>0</v>
      </c>
      <c r="BE319" s="1877">
        <v>0</v>
      </c>
      <c r="BF319" s="1694" t="s">
        <v>559</v>
      </c>
      <c r="BG319" s="1638">
        <v>0</v>
      </c>
      <c r="BH319" s="1877">
        <v>0</v>
      </c>
      <c r="BI319" s="1694" t="s">
        <v>559</v>
      </c>
      <c r="BJ319" s="1638">
        <v>0</v>
      </c>
      <c r="BK319" s="1877">
        <v>0</v>
      </c>
      <c r="BL319" s="1694" t="s">
        <v>559</v>
      </c>
      <c r="BM319" s="1638">
        <v>0</v>
      </c>
      <c r="BN319" s="1877">
        <v>0</v>
      </c>
      <c r="BO319" s="1694" t="s">
        <v>559</v>
      </c>
      <c r="BP319" s="1638">
        <v>0</v>
      </c>
      <c r="BQ319" s="1877">
        <v>0</v>
      </c>
      <c r="BR319" s="1694" t="s">
        <v>559</v>
      </c>
      <c r="BS319" s="1638">
        <v>0</v>
      </c>
      <c r="BT319" s="1877">
        <v>0</v>
      </c>
      <c r="BU319" s="1694" t="s">
        <v>559</v>
      </c>
      <c r="BV319" s="1638">
        <v>0</v>
      </c>
      <c r="BW319" s="1877">
        <v>0</v>
      </c>
      <c r="BX319" s="1694" t="s">
        <v>559</v>
      </c>
      <c r="BY319" s="1638">
        <v>0</v>
      </c>
      <c r="BZ319" s="1877">
        <v>0</v>
      </c>
      <c r="CA319" s="1694" t="s">
        <v>559</v>
      </c>
    </row>
    <row r="320" s="1620" customFormat="1" ht="21.75" customHeight="1">
      <c r="A320" s="1687"/>
      <c r="B320" s="1622"/>
      <c r="C320" s="1688"/>
      <c r="D320" s="1700"/>
      <c r="E320" s="1701"/>
      <c r="F320" s="1701" t="s">
        <v>491</v>
      </c>
      <c r="G320" s="1702">
        <v>35</v>
      </c>
      <c r="H320" s="1692">
        <v>0</v>
      </c>
      <c r="I320" s="1878">
        <v>0</v>
      </c>
      <c r="J320" s="1694">
        <v>0</v>
      </c>
      <c r="K320" s="1703">
        <v>0</v>
      </c>
      <c r="L320" s="1638">
        <v>0</v>
      </c>
      <c r="M320" s="1705">
        <v>0</v>
      </c>
      <c r="N320" s="1703">
        <v>0</v>
      </c>
      <c r="O320" s="1638">
        <v>0</v>
      </c>
      <c r="P320" s="1705">
        <v>0</v>
      </c>
      <c r="Q320" s="1703">
        <v>0</v>
      </c>
      <c r="R320" s="1638">
        <v>0</v>
      </c>
      <c r="S320" s="1705">
        <v>0</v>
      </c>
      <c r="T320" s="1703">
        <v>0</v>
      </c>
      <c r="U320" s="1638">
        <v>0</v>
      </c>
      <c r="V320" s="1705">
        <v>0</v>
      </c>
      <c r="W320" s="1703">
        <v>0</v>
      </c>
      <c r="X320" s="1638">
        <v>0</v>
      </c>
      <c r="Y320" s="1705">
        <v>0</v>
      </c>
      <c r="Z320" s="1703">
        <v>0</v>
      </c>
      <c r="AA320" s="1638">
        <v>0</v>
      </c>
      <c r="AB320" s="1705">
        <v>0</v>
      </c>
      <c r="AC320" s="1703">
        <v>0</v>
      </c>
      <c r="AD320" s="1638">
        <v>0</v>
      </c>
      <c r="AE320" s="1705">
        <v>0</v>
      </c>
      <c r="AF320" s="1703">
        <v>0</v>
      </c>
      <c r="AG320" s="1638">
        <v>0</v>
      </c>
      <c r="AH320" s="1705">
        <v>0</v>
      </c>
      <c r="AI320" s="1703">
        <v>0</v>
      </c>
      <c r="AJ320" s="1638">
        <v>0</v>
      </c>
      <c r="AK320" s="1705">
        <v>0</v>
      </c>
      <c r="AL320" s="1703">
        <v>0</v>
      </c>
      <c r="AM320" s="1638">
        <v>0</v>
      </c>
      <c r="AN320" s="1705">
        <v>0</v>
      </c>
      <c r="AO320" s="1703">
        <v>0</v>
      </c>
      <c r="AP320" s="1638">
        <v>0</v>
      </c>
      <c r="AQ320" s="1705">
        <v>0</v>
      </c>
      <c r="AR320" s="1703">
        <v>0</v>
      </c>
      <c r="AS320" s="1638">
        <v>0</v>
      </c>
      <c r="AT320" s="1705">
        <v>0</v>
      </c>
      <c r="AU320" s="1703">
        <v>0</v>
      </c>
      <c r="AV320" s="1638">
        <v>0</v>
      </c>
      <c r="AW320" s="1705">
        <v>0</v>
      </c>
      <c r="AX320" s="1703">
        <v>0</v>
      </c>
      <c r="AY320" s="1638">
        <v>0</v>
      </c>
      <c r="AZ320" s="1705">
        <v>0</v>
      </c>
      <c r="BA320" s="1703">
        <v>0</v>
      </c>
      <c r="BB320" s="1638">
        <v>0</v>
      </c>
      <c r="BC320" s="1705">
        <v>0</v>
      </c>
      <c r="BD320" s="1703">
        <v>0</v>
      </c>
      <c r="BE320" s="1638">
        <v>0</v>
      </c>
      <c r="BF320" s="1705">
        <v>0</v>
      </c>
      <c r="BG320" s="1703">
        <v>0</v>
      </c>
      <c r="BH320" s="1638">
        <v>0</v>
      </c>
      <c r="BI320" s="1705">
        <v>0</v>
      </c>
      <c r="BJ320" s="1703">
        <v>0</v>
      </c>
      <c r="BK320" s="1638">
        <v>0</v>
      </c>
      <c r="BL320" s="1705">
        <v>0</v>
      </c>
      <c r="BM320" s="1703">
        <v>0</v>
      </c>
      <c r="BN320" s="1638">
        <v>0</v>
      </c>
      <c r="BO320" s="1705">
        <v>0</v>
      </c>
      <c r="BP320" s="1703">
        <v>0</v>
      </c>
      <c r="BQ320" s="1638">
        <v>0</v>
      </c>
      <c r="BR320" s="1705">
        <v>0</v>
      </c>
      <c r="BS320" s="1703">
        <v>0</v>
      </c>
      <c r="BT320" s="1638">
        <v>0</v>
      </c>
      <c r="BU320" s="1705">
        <v>0</v>
      </c>
      <c r="BV320" s="1703">
        <v>0</v>
      </c>
      <c r="BW320" s="1638">
        <v>0</v>
      </c>
      <c r="BX320" s="1705">
        <v>0</v>
      </c>
      <c r="BY320" s="1703">
        <v>0</v>
      </c>
      <c r="BZ320" s="1638">
        <v>0</v>
      </c>
      <c r="CA320" s="1705">
        <v>0</v>
      </c>
    </row>
    <row r="321" s="1620" customFormat="1" ht="21.75" customHeight="1">
      <c r="A321" s="1687"/>
      <c r="B321" s="1622"/>
      <c r="C321" s="1688"/>
      <c r="D321" s="1700"/>
      <c r="E321" s="1701" t="s">
        <v>346</v>
      </c>
      <c r="F321" s="1701" t="s">
        <v>493</v>
      </c>
      <c r="G321" s="1702">
        <v>10</v>
      </c>
      <c r="H321" s="1751">
        <v>0.021000000000000001</v>
      </c>
      <c r="I321" s="1638">
        <v>-0.00059999999999999995</v>
      </c>
      <c r="J321" s="1705">
        <v>1</v>
      </c>
      <c r="K321" s="1752">
        <v>0.02</v>
      </c>
      <c r="L321" s="1713">
        <v>-0.00059999999999999995</v>
      </c>
      <c r="M321" s="1705">
        <v>1</v>
      </c>
      <c r="N321" s="1752">
        <v>0.021000000000000001</v>
      </c>
      <c r="O321" s="1713">
        <v>-0.00059999999999999995</v>
      </c>
      <c r="P321" s="1705">
        <v>1</v>
      </c>
      <c r="Q321" s="1752">
        <v>0.021999999999999999</v>
      </c>
      <c r="R321" s="1713">
        <v>-0.00059999999999999995</v>
      </c>
      <c r="S321" s="1705">
        <v>1</v>
      </c>
      <c r="T321" s="1752">
        <v>0.023</v>
      </c>
      <c r="U321" s="1713">
        <v>-0.00059999999999999995</v>
      </c>
      <c r="V321" s="1705">
        <v>1</v>
      </c>
      <c r="W321" s="1752">
        <v>0.023</v>
      </c>
      <c r="X321" s="1713">
        <v>-0.00059999999999999995</v>
      </c>
      <c r="Y321" s="1705">
        <v>1</v>
      </c>
      <c r="Z321" s="1752">
        <v>0.023</v>
      </c>
      <c r="AA321" s="1713">
        <v>-0.00059999999999999995</v>
      </c>
      <c r="AB321" s="1705">
        <v>1</v>
      </c>
      <c r="AC321" s="1752">
        <v>0.021999999999999999</v>
      </c>
      <c r="AD321" s="1713">
        <v>-0.00059999999999999995</v>
      </c>
      <c r="AE321" s="1705">
        <v>1</v>
      </c>
      <c r="AF321" s="1752">
        <v>0.021999999999999999</v>
      </c>
      <c r="AG321" s="1713">
        <v>-0.00059999999999999995</v>
      </c>
      <c r="AH321" s="1705">
        <v>1</v>
      </c>
      <c r="AI321" s="1752">
        <v>0.023</v>
      </c>
      <c r="AJ321" s="1713">
        <v>-0.00059999999999999995</v>
      </c>
      <c r="AK321" s="1705">
        <v>1</v>
      </c>
      <c r="AL321" s="1752">
        <v>0.023</v>
      </c>
      <c r="AM321" s="1713">
        <v>-0.00059999999999999995</v>
      </c>
      <c r="AN321" s="1705">
        <v>1</v>
      </c>
      <c r="AO321" s="1752">
        <v>0.024</v>
      </c>
      <c r="AP321" s="1713">
        <v>-0.00059999999999999995</v>
      </c>
      <c r="AQ321" s="1705">
        <v>1</v>
      </c>
      <c r="AR321" s="1752">
        <v>0.024</v>
      </c>
      <c r="AS321" s="1713">
        <v>-0.00059999999999999995</v>
      </c>
      <c r="AT321" s="1705">
        <v>1</v>
      </c>
      <c r="AU321" s="1752">
        <v>0.024</v>
      </c>
      <c r="AV321" s="1713">
        <v>-0.00059999999999999995</v>
      </c>
      <c r="AW321" s="1705">
        <v>1</v>
      </c>
      <c r="AX321" s="1752">
        <v>0.024</v>
      </c>
      <c r="AY321" s="1713">
        <v>-0.00059999999999999995</v>
      </c>
      <c r="AZ321" s="1705">
        <v>1</v>
      </c>
      <c r="BA321" s="1752">
        <v>0.024</v>
      </c>
      <c r="BB321" s="1713">
        <v>-0.00059999999999999995</v>
      </c>
      <c r="BC321" s="1705">
        <v>1</v>
      </c>
      <c r="BD321" s="1752">
        <v>0.024</v>
      </c>
      <c r="BE321" s="1713">
        <v>-0.00059999999999999995</v>
      </c>
      <c r="BF321" s="1705">
        <v>1</v>
      </c>
      <c r="BG321" s="1752">
        <v>0.024</v>
      </c>
      <c r="BH321" s="1713">
        <v>-0.00059999999999999995</v>
      </c>
      <c r="BI321" s="1705">
        <v>1</v>
      </c>
      <c r="BJ321" s="1752">
        <v>0.024</v>
      </c>
      <c r="BK321" s="1713">
        <v>-0.00059999999999999995</v>
      </c>
      <c r="BL321" s="1705">
        <v>1</v>
      </c>
      <c r="BM321" s="1752">
        <v>0.021999999999999999</v>
      </c>
      <c r="BN321" s="1713">
        <v>-0.00059999999999999995</v>
      </c>
      <c r="BO321" s="1705">
        <v>1</v>
      </c>
      <c r="BP321" s="1752">
        <v>0.024</v>
      </c>
      <c r="BQ321" s="1713">
        <v>-0.00059999999999999995</v>
      </c>
      <c r="BR321" s="1705">
        <v>1</v>
      </c>
      <c r="BS321" s="1752">
        <v>0.023</v>
      </c>
      <c r="BT321" s="1713">
        <v>-0.00059999999999999995</v>
      </c>
      <c r="BU321" s="1705">
        <v>1</v>
      </c>
      <c r="BV321" s="1752">
        <v>0.024</v>
      </c>
      <c r="BW321" s="1713">
        <v>-0.00059999999999999995</v>
      </c>
      <c r="BX321" s="1705">
        <v>1</v>
      </c>
      <c r="BY321" s="1752">
        <v>0.023</v>
      </c>
      <c r="BZ321" s="1713">
        <v>-0.00059999999999999995</v>
      </c>
      <c r="CA321" s="1705">
        <v>1</v>
      </c>
    </row>
    <row r="322" s="1620" customFormat="1" ht="21.75" customHeight="1">
      <c r="A322" s="1687"/>
      <c r="B322" s="1622"/>
      <c r="C322" s="1688"/>
      <c r="D322" s="1700"/>
      <c r="E322" s="1701"/>
      <c r="F322" s="1701" t="s">
        <v>494</v>
      </c>
      <c r="G322" s="1702" t="s">
        <v>495</v>
      </c>
      <c r="H322" s="1868">
        <v>5</v>
      </c>
      <c r="I322" s="1801"/>
      <c r="J322" s="1869"/>
      <c r="K322" s="1868">
        <v>5</v>
      </c>
      <c r="L322" s="1801"/>
      <c r="M322" s="1869"/>
      <c r="N322" s="1868">
        <v>5</v>
      </c>
      <c r="O322" s="1801"/>
      <c r="P322" s="1869"/>
      <c r="Q322" s="1868">
        <v>5</v>
      </c>
      <c r="R322" s="1801"/>
      <c r="S322" s="1869"/>
      <c r="T322" s="1868">
        <v>5</v>
      </c>
      <c r="U322" s="1801"/>
      <c r="V322" s="1869"/>
      <c r="W322" s="1868">
        <v>5</v>
      </c>
      <c r="X322" s="1801"/>
      <c r="Y322" s="1869"/>
      <c r="Z322" s="1868">
        <v>5</v>
      </c>
      <c r="AA322" s="1801"/>
      <c r="AB322" s="1869"/>
      <c r="AC322" s="1868">
        <v>5</v>
      </c>
      <c r="AD322" s="1801"/>
      <c r="AE322" s="1869"/>
      <c r="AF322" s="1868">
        <v>5</v>
      </c>
      <c r="AG322" s="1801"/>
      <c r="AH322" s="1869"/>
      <c r="AI322" s="1868">
        <v>5</v>
      </c>
      <c r="AJ322" s="1801"/>
      <c r="AK322" s="1869"/>
      <c r="AL322" s="1868">
        <v>5</v>
      </c>
      <c r="AM322" s="1801"/>
      <c r="AN322" s="1869"/>
      <c r="AO322" s="1868">
        <v>5</v>
      </c>
      <c r="AP322" s="1801"/>
      <c r="AQ322" s="1869"/>
      <c r="AR322" s="1868">
        <v>5</v>
      </c>
      <c r="AS322" s="1801"/>
      <c r="AT322" s="1869"/>
      <c r="AU322" s="1868">
        <v>5</v>
      </c>
      <c r="AV322" s="1801"/>
      <c r="AW322" s="1869"/>
      <c r="AX322" s="1868">
        <v>5</v>
      </c>
      <c r="AY322" s="1801"/>
      <c r="AZ322" s="1869"/>
      <c r="BA322" s="1868">
        <v>5</v>
      </c>
      <c r="BB322" s="1801"/>
      <c r="BC322" s="1869"/>
      <c r="BD322" s="1868">
        <v>5</v>
      </c>
      <c r="BE322" s="1801"/>
      <c r="BF322" s="1869"/>
      <c r="BG322" s="1868">
        <v>5</v>
      </c>
      <c r="BH322" s="1801"/>
      <c r="BI322" s="1869"/>
      <c r="BJ322" s="1868">
        <v>5</v>
      </c>
      <c r="BK322" s="1801"/>
      <c r="BL322" s="1869"/>
      <c r="BM322" s="1868">
        <v>5</v>
      </c>
      <c r="BN322" s="1801"/>
      <c r="BO322" s="1869"/>
      <c r="BP322" s="1868">
        <v>5</v>
      </c>
      <c r="BQ322" s="1801"/>
      <c r="BR322" s="1869"/>
      <c r="BS322" s="1868">
        <v>5</v>
      </c>
      <c r="BT322" s="1801"/>
      <c r="BU322" s="1869"/>
      <c r="BV322" s="1868">
        <v>5</v>
      </c>
      <c r="BW322" s="1801"/>
      <c r="BX322" s="1869"/>
      <c r="BY322" s="1868">
        <v>5</v>
      </c>
      <c r="BZ322" s="1801"/>
      <c r="CA322" s="1869"/>
    </row>
    <row r="323" s="1620" customFormat="1" ht="21.75" customHeight="1">
      <c r="A323" s="1687"/>
      <c r="B323" s="1622"/>
      <c r="C323" s="1688"/>
      <c r="D323" s="1700"/>
      <c r="E323" s="1701"/>
      <c r="F323" s="1701" t="s">
        <v>496</v>
      </c>
      <c r="G323" s="1702" t="s">
        <v>495</v>
      </c>
      <c r="H323" s="1714"/>
      <c r="I323" s="1715"/>
      <c r="J323" s="1716"/>
      <c r="K323" s="1714"/>
      <c r="L323" s="1715"/>
      <c r="M323" s="1716"/>
      <c r="N323" s="1714"/>
      <c r="O323" s="1715"/>
      <c r="P323" s="1716"/>
      <c r="Q323" s="1714"/>
      <c r="R323" s="1715"/>
      <c r="S323" s="1716"/>
      <c r="T323" s="1714"/>
      <c r="U323" s="1715"/>
      <c r="V323" s="1716"/>
      <c r="W323" s="1714"/>
      <c r="X323" s="1715"/>
      <c r="Y323" s="1716"/>
      <c r="Z323" s="1714"/>
      <c r="AA323" s="1715"/>
      <c r="AB323" s="1716"/>
      <c r="AC323" s="1714"/>
      <c r="AD323" s="1715"/>
      <c r="AE323" s="1716"/>
      <c r="AF323" s="1714"/>
      <c r="AG323" s="1715"/>
      <c r="AH323" s="1716"/>
      <c r="AI323" s="1714"/>
      <c r="AJ323" s="1715"/>
      <c r="AK323" s="1716"/>
      <c r="AL323" s="1714"/>
      <c r="AM323" s="1715"/>
      <c r="AN323" s="1716"/>
      <c r="AO323" s="1714"/>
      <c r="AP323" s="1715"/>
      <c r="AQ323" s="1716"/>
      <c r="AR323" s="1714"/>
      <c r="AS323" s="1715"/>
      <c r="AT323" s="1716"/>
      <c r="AU323" s="1714"/>
      <c r="AV323" s="1715"/>
      <c r="AW323" s="1716"/>
      <c r="AX323" s="1714"/>
      <c r="AY323" s="1715"/>
      <c r="AZ323" s="1716"/>
      <c r="BA323" s="1714"/>
      <c r="BB323" s="1715"/>
      <c r="BC323" s="1716"/>
      <c r="BD323" s="1714"/>
      <c r="BE323" s="1715"/>
      <c r="BF323" s="1716"/>
      <c r="BG323" s="1714"/>
      <c r="BH323" s="1715"/>
      <c r="BI323" s="1716"/>
      <c r="BJ323" s="1714"/>
      <c r="BK323" s="1715"/>
      <c r="BL323" s="1716"/>
      <c r="BM323" s="1714"/>
      <c r="BN323" s="1715"/>
      <c r="BO323" s="1716"/>
      <c r="BP323" s="1714"/>
      <c r="BQ323" s="1715"/>
      <c r="BR323" s="1716"/>
      <c r="BS323" s="1714"/>
      <c r="BT323" s="1715"/>
      <c r="BU323" s="1716"/>
      <c r="BV323" s="1714"/>
      <c r="BW323" s="1715"/>
      <c r="BX323" s="1716"/>
      <c r="BY323" s="1714"/>
      <c r="BZ323" s="1715"/>
      <c r="CA323" s="1716"/>
    </row>
    <row r="324" s="1620" customFormat="1" ht="21.75" customHeight="1">
      <c r="A324" s="1687"/>
      <c r="B324" s="1622"/>
      <c r="C324" s="1688"/>
      <c r="D324" s="1700" t="s">
        <v>116</v>
      </c>
      <c r="E324" s="1701"/>
      <c r="F324" s="1701" t="s">
        <v>488</v>
      </c>
      <c r="G324" s="1718">
        <v>110</v>
      </c>
      <c r="H324" s="1709">
        <v>0</v>
      </c>
      <c r="I324" s="1722">
        <v>0</v>
      </c>
      <c r="J324" s="1705">
        <v>0</v>
      </c>
      <c r="K324" s="1706">
        <v>0</v>
      </c>
      <c r="L324" s="1722">
        <v>0</v>
      </c>
      <c r="M324" s="1705">
        <v>0</v>
      </c>
      <c r="N324" s="1706">
        <v>0</v>
      </c>
      <c r="O324" s="1722">
        <v>0</v>
      </c>
      <c r="P324" s="1705">
        <v>0</v>
      </c>
      <c r="Q324" s="1706">
        <v>0</v>
      </c>
      <c r="R324" s="1722">
        <v>0</v>
      </c>
      <c r="S324" s="1705">
        <v>0</v>
      </c>
      <c r="T324" s="1638">
        <v>0</v>
      </c>
      <c r="U324" s="1722">
        <v>0</v>
      </c>
      <c r="V324" s="1705">
        <v>0</v>
      </c>
      <c r="W324" s="1706">
        <v>0</v>
      </c>
      <c r="X324" s="1722">
        <v>0</v>
      </c>
      <c r="Y324" s="1705">
        <v>0</v>
      </c>
      <c r="Z324" s="1706">
        <v>0</v>
      </c>
      <c r="AA324" s="1722">
        <v>0</v>
      </c>
      <c r="AB324" s="1705">
        <v>0</v>
      </c>
      <c r="AC324" s="1706">
        <v>0</v>
      </c>
      <c r="AD324" s="1722">
        <v>0</v>
      </c>
      <c r="AE324" s="1705">
        <v>0</v>
      </c>
      <c r="AF324" s="1706">
        <v>0</v>
      </c>
      <c r="AG324" s="1722">
        <v>0</v>
      </c>
      <c r="AH324" s="1705">
        <v>0</v>
      </c>
      <c r="AI324" s="1706">
        <v>0</v>
      </c>
      <c r="AJ324" s="1722">
        <v>0</v>
      </c>
      <c r="AK324" s="1705">
        <v>0</v>
      </c>
      <c r="AL324" s="1638">
        <v>0</v>
      </c>
      <c r="AM324" s="1722">
        <v>0</v>
      </c>
      <c r="AN324" s="1705">
        <v>0</v>
      </c>
      <c r="AO324" s="1706">
        <v>0</v>
      </c>
      <c r="AP324" s="1722">
        <v>0</v>
      </c>
      <c r="AQ324" s="1705">
        <v>0</v>
      </c>
      <c r="AR324" s="1706">
        <v>0</v>
      </c>
      <c r="AS324" s="1722">
        <v>0</v>
      </c>
      <c r="AT324" s="1705">
        <v>0</v>
      </c>
      <c r="AU324" s="1706">
        <v>0</v>
      </c>
      <c r="AV324" s="1722">
        <v>0</v>
      </c>
      <c r="AW324" s="1705">
        <v>0</v>
      </c>
      <c r="AX324" s="1706">
        <v>0</v>
      </c>
      <c r="AY324" s="1722">
        <v>0</v>
      </c>
      <c r="AZ324" s="1705">
        <v>0</v>
      </c>
      <c r="BA324" s="1706">
        <v>0</v>
      </c>
      <c r="BB324" s="1722">
        <v>0</v>
      </c>
      <c r="BC324" s="1705">
        <v>0</v>
      </c>
      <c r="BD324" s="1706">
        <v>0</v>
      </c>
      <c r="BE324" s="1722">
        <v>0</v>
      </c>
      <c r="BF324" s="1705">
        <v>0</v>
      </c>
      <c r="BG324" s="1706">
        <v>0</v>
      </c>
      <c r="BH324" s="1722">
        <v>0</v>
      </c>
      <c r="BI324" s="1705">
        <v>0</v>
      </c>
      <c r="BJ324" s="1706">
        <v>0</v>
      </c>
      <c r="BK324" s="1722">
        <v>0</v>
      </c>
      <c r="BL324" s="1705">
        <v>0</v>
      </c>
      <c r="BM324" s="1706">
        <v>0</v>
      </c>
      <c r="BN324" s="1722">
        <v>0</v>
      </c>
      <c r="BO324" s="1705">
        <v>0</v>
      </c>
      <c r="BP324" s="1706">
        <v>0</v>
      </c>
      <c r="BQ324" s="1722">
        <v>0</v>
      </c>
      <c r="BR324" s="1705">
        <v>0</v>
      </c>
      <c r="BS324" s="1706">
        <v>0</v>
      </c>
      <c r="BT324" s="1722">
        <v>0</v>
      </c>
      <c r="BU324" s="1705">
        <v>0</v>
      </c>
      <c r="BV324" s="1706">
        <v>0</v>
      </c>
      <c r="BW324" s="1722">
        <v>0</v>
      </c>
      <c r="BX324" s="1705">
        <v>0</v>
      </c>
      <c r="BY324" s="1706">
        <v>0</v>
      </c>
      <c r="BZ324" s="1722">
        <v>0</v>
      </c>
      <c r="CA324" s="1705">
        <v>0</v>
      </c>
    </row>
    <row r="325" s="1620" customFormat="1" ht="21.75" customHeight="1">
      <c r="A325" s="1687"/>
      <c r="B325" s="1622"/>
      <c r="C325" s="1688"/>
      <c r="D325" s="1700"/>
      <c r="E325" s="1701"/>
      <c r="F325" s="1701" t="s">
        <v>491</v>
      </c>
      <c r="G325" s="1702">
        <v>35</v>
      </c>
      <c r="H325" s="1703">
        <v>0.84999999999999998</v>
      </c>
      <c r="I325" s="1848">
        <v>0.34999999999999998</v>
      </c>
      <c r="J325" s="1705">
        <v>15</v>
      </c>
      <c r="K325" s="1703">
        <v>0.84999999999999998</v>
      </c>
      <c r="L325" s="1638">
        <v>0.34999999999999998</v>
      </c>
      <c r="M325" s="1705">
        <v>15</v>
      </c>
      <c r="N325" s="1703">
        <v>0.84999999999999998</v>
      </c>
      <c r="O325" s="1638">
        <v>0.34999999999999998</v>
      </c>
      <c r="P325" s="1705">
        <v>15</v>
      </c>
      <c r="Q325" s="1703">
        <v>0.84999999999999998</v>
      </c>
      <c r="R325" s="1638">
        <v>0.34999999999999998</v>
      </c>
      <c r="S325" s="1705">
        <v>15</v>
      </c>
      <c r="T325" s="1703">
        <v>0.84999999999999998</v>
      </c>
      <c r="U325" s="1638">
        <v>0.34999999999999998</v>
      </c>
      <c r="V325" s="1705">
        <v>15</v>
      </c>
      <c r="W325" s="1703">
        <v>0.84999999999999998</v>
      </c>
      <c r="X325" s="1638">
        <v>0.34999999999999998</v>
      </c>
      <c r="Y325" s="1705">
        <v>15</v>
      </c>
      <c r="Z325" s="1703">
        <v>0.84999999999999998</v>
      </c>
      <c r="AA325" s="1638">
        <v>0.34999999999999998</v>
      </c>
      <c r="AB325" s="1705">
        <v>15</v>
      </c>
      <c r="AC325" s="1703">
        <v>0.84999999999999998</v>
      </c>
      <c r="AD325" s="1638">
        <v>0.34999999999999998</v>
      </c>
      <c r="AE325" s="1705">
        <v>15</v>
      </c>
      <c r="AF325" s="1703">
        <v>0.84999999999999998</v>
      </c>
      <c r="AG325" s="1638">
        <v>0.34999999999999998</v>
      </c>
      <c r="AH325" s="1705">
        <v>15</v>
      </c>
      <c r="AI325" s="1703">
        <v>0.84999999999999998</v>
      </c>
      <c r="AJ325" s="1638">
        <v>0.34999999999999998</v>
      </c>
      <c r="AK325" s="1705">
        <v>15</v>
      </c>
      <c r="AL325" s="1703">
        <v>0.94999999999999996</v>
      </c>
      <c r="AM325" s="1638">
        <v>0.34000000000000002</v>
      </c>
      <c r="AN325" s="1705">
        <v>17</v>
      </c>
      <c r="AO325" s="1703">
        <v>0.94999999999999996</v>
      </c>
      <c r="AP325" s="1638">
        <v>0.34000000000000002</v>
      </c>
      <c r="AQ325" s="1705">
        <v>17</v>
      </c>
      <c r="AR325" s="1703">
        <v>0.94999999999999996</v>
      </c>
      <c r="AS325" s="1638">
        <v>0.34000000000000002</v>
      </c>
      <c r="AT325" s="1705">
        <v>17</v>
      </c>
      <c r="AU325" s="1703">
        <v>0.94999999999999996</v>
      </c>
      <c r="AV325" s="1638">
        <v>0.34000000000000002</v>
      </c>
      <c r="AW325" s="1705">
        <v>17</v>
      </c>
      <c r="AX325" s="1703">
        <v>0.94999999999999996</v>
      </c>
      <c r="AY325" s="1638">
        <v>0.34000000000000002</v>
      </c>
      <c r="AZ325" s="1705">
        <v>17</v>
      </c>
      <c r="BA325" s="1703">
        <v>0.94999999999999996</v>
      </c>
      <c r="BB325" s="1638">
        <v>0.34000000000000002</v>
      </c>
      <c r="BC325" s="1705">
        <v>17</v>
      </c>
      <c r="BD325" s="1703">
        <v>0.94999999999999996</v>
      </c>
      <c r="BE325" s="1638">
        <v>0.34000000000000002</v>
      </c>
      <c r="BF325" s="1705">
        <v>17</v>
      </c>
      <c r="BG325" s="1703">
        <v>0.94999999999999996</v>
      </c>
      <c r="BH325" s="1638">
        <v>0.34000000000000002</v>
      </c>
      <c r="BI325" s="1705">
        <v>17</v>
      </c>
      <c r="BJ325" s="1703">
        <v>0.94999999999999996</v>
      </c>
      <c r="BK325" s="1638">
        <v>0.34000000000000002</v>
      </c>
      <c r="BL325" s="1705">
        <v>17</v>
      </c>
      <c r="BM325" s="1703">
        <v>0.94999999999999996</v>
      </c>
      <c r="BN325" s="1638">
        <v>0.34000000000000002</v>
      </c>
      <c r="BO325" s="1705">
        <v>17</v>
      </c>
      <c r="BP325" s="1703">
        <v>0.94999999999999996</v>
      </c>
      <c r="BQ325" s="1638">
        <v>0.34000000000000002</v>
      </c>
      <c r="BR325" s="1705">
        <v>17</v>
      </c>
      <c r="BS325" s="1703">
        <v>0.94999999999999996</v>
      </c>
      <c r="BT325" s="1638">
        <v>0.34000000000000002</v>
      </c>
      <c r="BU325" s="1705">
        <v>17</v>
      </c>
      <c r="BV325" s="1703">
        <v>0.94999999999999996</v>
      </c>
      <c r="BW325" s="1638">
        <v>0.34000000000000002</v>
      </c>
      <c r="BX325" s="1705">
        <v>17</v>
      </c>
      <c r="BY325" s="1703">
        <v>0.94999999999999996</v>
      </c>
      <c r="BZ325" s="1638">
        <v>0.34000000000000002</v>
      </c>
      <c r="CA325" s="1705">
        <v>17</v>
      </c>
    </row>
    <row r="326" s="1620" customFormat="1" ht="21.75" customHeight="1">
      <c r="A326" s="1687"/>
      <c r="B326" s="1622"/>
      <c r="C326" s="1688"/>
      <c r="D326" s="1700"/>
      <c r="E326" s="1701"/>
      <c r="F326" s="1701" t="s">
        <v>493</v>
      </c>
      <c r="G326" s="1702">
        <v>10</v>
      </c>
      <c r="H326" s="1709">
        <v>3.8199999999999998</v>
      </c>
      <c r="I326" s="1840">
        <v>2.1400000000000001</v>
      </c>
      <c r="J326" s="1705">
        <v>253</v>
      </c>
      <c r="K326" s="1706">
        <v>3.8199999999999998</v>
      </c>
      <c r="L326" s="1840">
        <v>2.1400000000000001</v>
      </c>
      <c r="M326" s="1705">
        <v>253</v>
      </c>
      <c r="N326" s="1706">
        <v>3.8199999999999998</v>
      </c>
      <c r="O326" s="1840">
        <v>2.1400000000000001</v>
      </c>
      <c r="P326" s="1705">
        <v>253</v>
      </c>
      <c r="Q326" s="1706">
        <v>3.8199999999999998</v>
      </c>
      <c r="R326" s="1840">
        <v>2.1400000000000001</v>
      </c>
      <c r="S326" s="1705">
        <v>253</v>
      </c>
      <c r="T326" s="1638">
        <v>3.8199999999999998</v>
      </c>
      <c r="U326" s="1840">
        <v>2.1400000000000001</v>
      </c>
      <c r="V326" s="1705">
        <v>253</v>
      </c>
      <c r="W326" s="1706">
        <v>3.8199999999999998</v>
      </c>
      <c r="X326" s="1840">
        <v>2.1400000000000001</v>
      </c>
      <c r="Y326" s="1705">
        <v>253</v>
      </c>
      <c r="Z326" s="1706">
        <v>3.8199999999999998</v>
      </c>
      <c r="AA326" s="1840">
        <v>2.1400000000000001</v>
      </c>
      <c r="AB326" s="1705">
        <v>253</v>
      </c>
      <c r="AC326" s="1706">
        <v>3.8199999999999998</v>
      </c>
      <c r="AD326" s="1840">
        <v>2.1400000000000001</v>
      </c>
      <c r="AE326" s="1705">
        <v>253</v>
      </c>
      <c r="AF326" s="1706">
        <v>3.8199999999999998</v>
      </c>
      <c r="AG326" s="1840">
        <v>2.1400000000000001</v>
      </c>
      <c r="AH326" s="1705">
        <v>253</v>
      </c>
      <c r="AI326" s="1706">
        <v>3.8199999999999998</v>
      </c>
      <c r="AJ326" s="1840">
        <v>2.1400000000000001</v>
      </c>
      <c r="AK326" s="1705">
        <v>253</v>
      </c>
      <c r="AL326" s="1638">
        <v>6.2699999999999996</v>
      </c>
      <c r="AM326" s="1840">
        <v>2.8199999999999998</v>
      </c>
      <c r="AN326" s="1705">
        <v>397</v>
      </c>
      <c r="AO326" s="1706">
        <v>6.2699999999999996</v>
      </c>
      <c r="AP326" s="1840">
        <v>2.8199999999999998</v>
      </c>
      <c r="AQ326" s="1705">
        <v>397</v>
      </c>
      <c r="AR326" s="1706">
        <v>6.2699999999999996</v>
      </c>
      <c r="AS326" s="1840">
        <v>2.8199999999999998</v>
      </c>
      <c r="AT326" s="1705">
        <v>397</v>
      </c>
      <c r="AU326" s="1706">
        <v>6.2699999999999996</v>
      </c>
      <c r="AV326" s="1840">
        <v>2.8199999999999998</v>
      </c>
      <c r="AW326" s="1705">
        <v>397</v>
      </c>
      <c r="AX326" s="1706">
        <v>6.2699999999999996</v>
      </c>
      <c r="AY326" s="1840">
        <v>2.8199999999999998</v>
      </c>
      <c r="AZ326" s="1705">
        <v>397</v>
      </c>
      <c r="BA326" s="1706">
        <v>6.2699999999999996</v>
      </c>
      <c r="BB326" s="1840">
        <v>2.8199999999999998</v>
      </c>
      <c r="BC326" s="1705">
        <v>397</v>
      </c>
      <c r="BD326" s="1706">
        <v>6.2699999999999996</v>
      </c>
      <c r="BE326" s="1840">
        <v>2.8199999999999998</v>
      </c>
      <c r="BF326" s="1705">
        <v>397</v>
      </c>
      <c r="BG326" s="1706">
        <v>6.2699999999999996</v>
      </c>
      <c r="BH326" s="1840">
        <v>2.8199999999999998</v>
      </c>
      <c r="BI326" s="1705">
        <v>397</v>
      </c>
      <c r="BJ326" s="1706">
        <v>6.2699999999999996</v>
      </c>
      <c r="BK326" s="1840">
        <v>2.8199999999999998</v>
      </c>
      <c r="BL326" s="1705">
        <v>397</v>
      </c>
      <c r="BM326" s="1706">
        <v>6.2699999999999996</v>
      </c>
      <c r="BN326" s="1840">
        <v>2.8199999999999998</v>
      </c>
      <c r="BO326" s="1705">
        <v>397</v>
      </c>
      <c r="BP326" s="1706">
        <v>6.2699999999999996</v>
      </c>
      <c r="BQ326" s="1840">
        <v>2.8199999999999998</v>
      </c>
      <c r="BR326" s="1705">
        <v>397</v>
      </c>
      <c r="BS326" s="1706">
        <v>6.2699999999999996</v>
      </c>
      <c r="BT326" s="1840">
        <v>2.8199999999999998</v>
      </c>
      <c r="BU326" s="1705">
        <v>397</v>
      </c>
      <c r="BV326" s="1706">
        <v>6.2699999999999996</v>
      </c>
      <c r="BW326" s="1840">
        <v>2.8199999999999998</v>
      </c>
      <c r="BX326" s="1705">
        <v>397</v>
      </c>
      <c r="BY326" s="1706">
        <v>6.2699999999999996</v>
      </c>
      <c r="BZ326" s="1840">
        <v>2.8199999999999998</v>
      </c>
      <c r="CA326" s="1705">
        <v>397</v>
      </c>
    </row>
    <row r="327" s="1620" customFormat="1" ht="21.75" customHeight="1">
      <c r="A327" s="1687"/>
      <c r="B327" s="1620"/>
      <c r="C327" s="1688"/>
      <c r="D327" s="1640"/>
      <c r="E327" s="1701"/>
      <c r="F327" s="1628" t="s">
        <v>494</v>
      </c>
      <c r="G327" s="1702" t="s">
        <v>495</v>
      </c>
      <c r="H327" s="1714">
        <v>9</v>
      </c>
      <c r="I327" s="1715"/>
      <c r="J327" s="1716"/>
      <c r="K327" s="1715">
        <v>9</v>
      </c>
      <c r="L327" s="1715"/>
      <c r="M327" s="1717"/>
      <c r="N327" s="1718">
        <v>9</v>
      </c>
      <c r="O327" s="1715"/>
      <c r="P327" s="1717"/>
      <c r="Q327" s="1718">
        <v>9</v>
      </c>
      <c r="R327" s="1715"/>
      <c r="S327" s="1717"/>
      <c r="T327" s="1718">
        <v>9</v>
      </c>
      <c r="U327" s="1715"/>
      <c r="V327" s="1717"/>
      <c r="W327" s="1718">
        <v>9</v>
      </c>
      <c r="X327" s="1715"/>
      <c r="Y327" s="1717"/>
      <c r="Z327" s="1718">
        <v>9</v>
      </c>
      <c r="AA327" s="1715"/>
      <c r="AB327" s="1717"/>
      <c r="AC327" s="1718">
        <v>9</v>
      </c>
      <c r="AD327" s="1715"/>
      <c r="AE327" s="1717"/>
      <c r="AF327" s="1718">
        <v>9</v>
      </c>
      <c r="AG327" s="1715"/>
      <c r="AH327" s="1717"/>
      <c r="AI327" s="1718">
        <v>9</v>
      </c>
      <c r="AJ327" s="1715"/>
      <c r="AK327" s="1717"/>
      <c r="AL327" s="1718">
        <v>9</v>
      </c>
      <c r="AM327" s="1715"/>
      <c r="AN327" s="1717"/>
      <c r="AO327" s="1718">
        <v>9</v>
      </c>
      <c r="AP327" s="1715"/>
      <c r="AQ327" s="1717"/>
      <c r="AR327" s="1718">
        <v>9</v>
      </c>
      <c r="AS327" s="1715"/>
      <c r="AT327" s="1717"/>
      <c r="AU327" s="1718">
        <v>9</v>
      </c>
      <c r="AV327" s="1715"/>
      <c r="AW327" s="1717"/>
      <c r="AX327" s="1718">
        <v>9</v>
      </c>
      <c r="AY327" s="1715"/>
      <c r="AZ327" s="1717"/>
      <c r="BA327" s="1718">
        <v>9</v>
      </c>
      <c r="BB327" s="1715"/>
      <c r="BC327" s="1717"/>
      <c r="BD327" s="1718">
        <v>9</v>
      </c>
      <c r="BE327" s="1715"/>
      <c r="BF327" s="1717"/>
      <c r="BG327" s="1718">
        <v>9</v>
      </c>
      <c r="BH327" s="1715"/>
      <c r="BI327" s="1717"/>
      <c r="BJ327" s="1718">
        <v>9</v>
      </c>
      <c r="BK327" s="1715"/>
      <c r="BL327" s="1717"/>
      <c r="BM327" s="1718">
        <v>9</v>
      </c>
      <c r="BN327" s="1715"/>
      <c r="BO327" s="1717"/>
      <c r="BP327" s="1718">
        <v>9</v>
      </c>
      <c r="BQ327" s="1715"/>
      <c r="BR327" s="1717"/>
      <c r="BS327" s="1718">
        <v>9</v>
      </c>
      <c r="BT327" s="1715"/>
      <c r="BU327" s="1717"/>
      <c r="BV327" s="1718">
        <v>9</v>
      </c>
      <c r="BW327" s="1715"/>
      <c r="BX327" s="1717"/>
      <c r="BY327" s="1718">
        <v>9</v>
      </c>
      <c r="BZ327" s="1715"/>
      <c r="CA327" s="1717"/>
    </row>
    <row r="328" s="1620" customFormat="1" ht="21.75" customHeight="1">
      <c r="A328" s="1687"/>
      <c r="B328" s="1622"/>
      <c r="C328" s="1688"/>
      <c r="D328" s="1700"/>
      <c r="E328" s="1701"/>
      <c r="F328" s="1701" t="s">
        <v>496</v>
      </c>
      <c r="G328" s="1702" t="s">
        <v>495</v>
      </c>
      <c r="H328" s="1714"/>
      <c r="I328" s="1715"/>
      <c r="J328" s="1716"/>
      <c r="K328" s="1714"/>
      <c r="L328" s="1715"/>
      <c r="M328" s="1716"/>
      <c r="N328" s="1714"/>
      <c r="O328" s="1715"/>
      <c r="P328" s="1716"/>
      <c r="Q328" s="1714"/>
      <c r="R328" s="1715"/>
      <c r="S328" s="1716"/>
      <c r="T328" s="1714"/>
      <c r="U328" s="1715"/>
      <c r="V328" s="1716"/>
      <c r="W328" s="1714"/>
      <c r="X328" s="1715"/>
      <c r="Y328" s="1716"/>
      <c r="Z328" s="1714"/>
      <c r="AA328" s="1715"/>
      <c r="AB328" s="1716"/>
      <c r="AC328" s="1714"/>
      <c r="AD328" s="1715"/>
      <c r="AE328" s="1716"/>
      <c r="AF328" s="1714"/>
      <c r="AG328" s="1715"/>
      <c r="AH328" s="1716"/>
      <c r="AI328" s="1714"/>
      <c r="AJ328" s="1715"/>
      <c r="AK328" s="1716"/>
      <c r="AL328" s="1714"/>
      <c r="AM328" s="1715"/>
      <c r="AN328" s="1716"/>
      <c r="AO328" s="1714"/>
      <c r="AP328" s="1715"/>
      <c r="AQ328" s="1716"/>
      <c r="AR328" s="1714"/>
      <c r="AS328" s="1715"/>
      <c r="AT328" s="1716"/>
      <c r="AU328" s="1714"/>
      <c r="AV328" s="1715"/>
      <c r="AW328" s="1716"/>
      <c r="AX328" s="1714"/>
      <c r="AY328" s="1715"/>
      <c r="AZ328" s="1716"/>
      <c r="BA328" s="1714"/>
      <c r="BB328" s="1715"/>
      <c r="BC328" s="1716"/>
      <c r="BD328" s="1714"/>
      <c r="BE328" s="1715"/>
      <c r="BF328" s="1716"/>
      <c r="BG328" s="1714"/>
      <c r="BH328" s="1715"/>
      <c r="BI328" s="1716"/>
      <c r="BJ328" s="1714"/>
      <c r="BK328" s="1715"/>
      <c r="BL328" s="1716"/>
      <c r="BM328" s="1714"/>
      <c r="BN328" s="1715"/>
      <c r="BO328" s="1716"/>
      <c r="BP328" s="1714"/>
      <c r="BQ328" s="1715"/>
      <c r="BR328" s="1716"/>
      <c r="BS328" s="1714"/>
      <c r="BT328" s="1715"/>
      <c r="BU328" s="1716"/>
      <c r="BV328" s="1714"/>
      <c r="BW328" s="1715"/>
      <c r="BX328" s="1716"/>
      <c r="BY328" s="1714"/>
      <c r="BZ328" s="1715"/>
      <c r="CA328" s="1716"/>
    </row>
    <row r="329" s="1620" customFormat="1" ht="21.75" customHeight="1">
      <c r="A329" s="1687"/>
      <c r="B329" s="1622" t="s">
        <v>501</v>
      </c>
      <c r="C329" s="1688"/>
      <c r="D329" s="1640" t="s">
        <v>663</v>
      </c>
      <c r="E329" s="1701" t="s">
        <v>495</v>
      </c>
      <c r="F329" s="1628"/>
      <c r="G329" s="1702">
        <v>110</v>
      </c>
      <c r="H329" s="1733">
        <v>1.016</v>
      </c>
      <c r="I329" s="1743">
        <v>0.47199999999999998</v>
      </c>
      <c r="J329" s="1705">
        <v>4</v>
      </c>
      <c r="K329" s="1737">
        <v>1.6910000000000001</v>
      </c>
      <c r="L329" s="1743">
        <v>0.53000000000000003</v>
      </c>
      <c r="M329" s="1711">
        <v>4</v>
      </c>
      <c r="N329" s="1738">
        <v>1.016</v>
      </c>
      <c r="O329" s="1743">
        <v>0.47199999999999998</v>
      </c>
      <c r="P329" s="1711">
        <v>4</v>
      </c>
      <c r="Q329" s="1738">
        <v>1.6910000000000001</v>
      </c>
      <c r="R329" s="1743">
        <v>0.53000000000000003</v>
      </c>
      <c r="S329" s="1739">
        <v>4</v>
      </c>
      <c r="T329" s="1631">
        <v>1.016</v>
      </c>
      <c r="U329" s="1743">
        <v>0.47199999999999998</v>
      </c>
      <c r="V329" s="1739">
        <v>4</v>
      </c>
      <c r="W329" s="1738">
        <v>1.016</v>
      </c>
      <c r="X329" s="1743">
        <v>0.47199999999999998</v>
      </c>
      <c r="Y329" s="1711">
        <v>4</v>
      </c>
      <c r="Z329" s="1738">
        <v>1.016</v>
      </c>
      <c r="AA329" s="1743">
        <v>0.47199999999999998</v>
      </c>
      <c r="AB329" s="1711">
        <v>4</v>
      </c>
      <c r="AC329" s="1631">
        <v>1.016</v>
      </c>
      <c r="AD329" s="1743">
        <v>0.47199999999999998</v>
      </c>
      <c r="AE329" s="1739">
        <v>4</v>
      </c>
      <c r="AF329" s="1738">
        <v>1.9610000000000001</v>
      </c>
      <c r="AG329" s="1743">
        <v>0.627</v>
      </c>
      <c r="AH329" s="1711">
        <v>4</v>
      </c>
      <c r="AI329" s="1738">
        <v>1.9610000000000001</v>
      </c>
      <c r="AJ329" s="1743">
        <v>0.627</v>
      </c>
      <c r="AK329" s="1711">
        <v>4</v>
      </c>
      <c r="AL329" s="1631">
        <v>1.9610000000000001</v>
      </c>
      <c r="AM329" s="1743">
        <v>0.627</v>
      </c>
      <c r="AN329" s="1739">
        <v>4</v>
      </c>
      <c r="AO329" s="1738">
        <v>1.9610000000000001</v>
      </c>
      <c r="AP329" s="1743">
        <v>0.627</v>
      </c>
      <c r="AQ329" s="1711">
        <v>4</v>
      </c>
      <c r="AR329" s="1738">
        <v>1.9610000000000001</v>
      </c>
      <c r="AS329" s="1743">
        <v>0.627</v>
      </c>
      <c r="AT329" s="1711">
        <v>4</v>
      </c>
      <c r="AU329" s="1738">
        <v>1.6910000000000001</v>
      </c>
      <c r="AV329" s="1743">
        <v>0.53000000000000003</v>
      </c>
      <c r="AW329" s="1711">
        <v>4</v>
      </c>
      <c r="AX329" s="1738">
        <v>1.9610000000000001</v>
      </c>
      <c r="AY329" s="1743">
        <v>0.627</v>
      </c>
      <c r="AZ329" s="1711">
        <v>4</v>
      </c>
      <c r="BA329" s="1738">
        <v>1.9610000000000001</v>
      </c>
      <c r="BB329" s="1743">
        <v>0.627</v>
      </c>
      <c r="BC329" s="1711">
        <v>4</v>
      </c>
      <c r="BD329" s="1738">
        <v>1.6910000000000001</v>
      </c>
      <c r="BE329" s="1743">
        <v>0.53000000000000003</v>
      </c>
      <c r="BF329" s="1711">
        <v>4</v>
      </c>
      <c r="BG329" s="1738">
        <v>1.9610000000000001</v>
      </c>
      <c r="BH329" s="1743">
        <v>0.627</v>
      </c>
      <c r="BI329" s="1711">
        <v>4</v>
      </c>
      <c r="BJ329" s="1738">
        <v>1.9610000000000001</v>
      </c>
      <c r="BK329" s="1743">
        <v>0.627</v>
      </c>
      <c r="BL329" s="1711">
        <v>4</v>
      </c>
      <c r="BM329" s="1738">
        <v>1.9610000000000001</v>
      </c>
      <c r="BN329" s="1743">
        <v>0.627</v>
      </c>
      <c r="BO329" s="1711">
        <v>4</v>
      </c>
      <c r="BP329" s="1738">
        <v>1.9610000000000001</v>
      </c>
      <c r="BQ329" s="1743">
        <v>0.627</v>
      </c>
      <c r="BR329" s="1711">
        <v>4</v>
      </c>
      <c r="BS329" s="1631">
        <v>1.6910000000000001</v>
      </c>
      <c r="BT329" s="1743">
        <v>0.53000000000000003</v>
      </c>
      <c r="BU329" s="1739">
        <v>4</v>
      </c>
      <c r="BV329" s="1738">
        <v>1.6910000000000001</v>
      </c>
      <c r="BW329" s="1743">
        <v>0.53000000000000003</v>
      </c>
      <c r="BX329" s="1711">
        <v>4</v>
      </c>
      <c r="BY329" s="1738">
        <v>1.6910000000000001</v>
      </c>
      <c r="BZ329" s="1743">
        <v>0.53000000000000003</v>
      </c>
      <c r="CA329" s="1711">
        <v>4</v>
      </c>
    </row>
    <row r="330" s="1620" customFormat="1" ht="21.75" customHeight="1">
      <c r="A330" s="1687"/>
      <c r="B330" s="1622" t="s">
        <v>523</v>
      </c>
      <c r="C330" s="1688"/>
      <c r="D330" s="1700" t="s">
        <v>664</v>
      </c>
      <c r="E330" s="1628" t="s">
        <v>495</v>
      </c>
      <c r="F330" s="1701"/>
      <c r="G330" s="1702">
        <v>110</v>
      </c>
      <c r="H330" s="1740">
        <v>0.54900000000000004</v>
      </c>
      <c r="I330" s="1786">
        <v>0.29099999999999998</v>
      </c>
      <c r="J330" s="1705">
        <v>8</v>
      </c>
      <c r="K330" s="1741">
        <v>0.95999999999999996</v>
      </c>
      <c r="L330" s="1786">
        <v>0.34599999999999997</v>
      </c>
      <c r="M330" s="1711">
        <v>8</v>
      </c>
      <c r="N330" s="1744">
        <v>0.54900000000000004</v>
      </c>
      <c r="O330" s="1786">
        <v>0.29099999999999998</v>
      </c>
      <c r="P330" s="1711">
        <v>8</v>
      </c>
      <c r="Q330" s="1744">
        <v>0.95999999999999996</v>
      </c>
      <c r="R330" s="1786">
        <v>0.34599999999999997</v>
      </c>
      <c r="S330" s="1711">
        <v>8</v>
      </c>
      <c r="T330" s="1744">
        <v>0.54900000000000004</v>
      </c>
      <c r="U330" s="1743">
        <v>0.29099999999999998</v>
      </c>
      <c r="V330" s="1711">
        <v>8</v>
      </c>
      <c r="W330" s="1744">
        <v>0.54900000000000004</v>
      </c>
      <c r="X330" s="1786">
        <v>0.29099999999999998</v>
      </c>
      <c r="Y330" s="1711">
        <v>8</v>
      </c>
      <c r="Z330" s="1744">
        <v>0.54900000000000004</v>
      </c>
      <c r="AA330" s="1786">
        <v>0.29099999999999998</v>
      </c>
      <c r="AB330" s="1711">
        <v>8</v>
      </c>
      <c r="AC330" s="1744">
        <v>0.54900000000000004</v>
      </c>
      <c r="AD330" s="1743">
        <v>0.29099999999999998</v>
      </c>
      <c r="AE330" s="1711">
        <v>8</v>
      </c>
      <c r="AF330" s="1744">
        <v>0.96399999999999997</v>
      </c>
      <c r="AG330" s="1786">
        <v>0.38100000000000001</v>
      </c>
      <c r="AH330" s="1711">
        <v>8</v>
      </c>
      <c r="AI330" s="1744">
        <v>0.96399999999999997</v>
      </c>
      <c r="AJ330" s="1786">
        <v>0.38100000000000001</v>
      </c>
      <c r="AK330" s="1711">
        <v>8</v>
      </c>
      <c r="AL330" s="1744">
        <v>0.96399999999999997</v>
      </c>
      <c r="AM330" s="1743">
        <v>0.38100000000000001</v>
      </c>
      <c r="AN330" s="1711">
        <v>8</v>
      </c>
      <c r="AO330" s="1744">
        <v>0.96399999999999997</v>
      </c>
      <c r="AP330" s="1786">
        <v>0.38100000000000001</v>
      </c>
      <c r="AQ330" s="1711">
        <v>8</v>
      </c>
      <c r="AR330" s="1744">
        <v>0.96399999999999997</v>
      </c>
      <c r="AS330" s="1786">
        <v>0.38100000000000001</v>
      </c>
      <c r="AT330" s="1711">
        <v>8</v>
      </c>
      <c r="AU330" s="1744">
        <v>0.95999999999999996</v>
      </c>
      <c r="AV330" s="1786">
        <v>0.34599999999999997</v>
      </c>
      <c r="AW330" s="1711">
        <v>8</v>
      </c>
      <c r="AX330" s="1744">
        <v>0.96399999999999997</v>
      </c>
      <c r="AY330" s="1786">
        <v>0.38100000000000001</v>
      </c>
      <c r="AZ330" s="1711">
        <v>8</v>
      </c>
      <c r="BA330" s="1744">
        <v>0.96399999999999997</v>
      </c>
      <c r="BB330" s="1786">
        <v>0.38100000000000001</v>
      </c>
      <c r="BC330" s="1711">
        <v>8</v>
      </c>
      <c r="BD330" s="1744">
        <v>0.95999999999999996</v>
      </c>
      <c r="BE330" s="1786">
        <v>0.34599999999999997</v>
      </c>
      <c r="BF330" s="1711">
        <v>8</v>
      </c>
      <c r="BG330" s="1744">
        <v>0.96399999999999997</v>
      </c>
      <c r="BH330" s="1786">
        <v>0.38100000000000001</v>
      </c>
      <c r="BI330" s="1711">
        <v>8</v>
      </c>
      <c r="BJ330" s="1744">
        <v>0.96399999999999997</v>
      </c>
      <c r="BK330" s="1786">
        <v>0.38100000000000001</v>
      </c>
      <c r="BL330" s="1711">
        <v>8</v>
      </c>
      <c r="BM330" s="1744">
        <v>0.96399999999999997</v>
      </c>
      <c r="BN330" s="1786">
        <v>0.38100000000000001</v>
      </c>
      <c r="BO330" s="1711">
        <v>8</v>
      </c>
      <c r="BP330" s="1744">
        <v>0.96399999999999997</v>
      </c>
      <c r="BQ330" s="1786">
        <v>0.38100000000000001</v>
      </c>
      <c r="BR330" s="1711">
        <v>8</v>
      </c>
      <c r="BS330" s="1744">
        <v>0.95999999999999996</v>
      </c>
      <c r="BT330" s="1743">
        <v>0.34599999999999997</v>
      </c>
      <c r="BU330" s="1711">
        <v>8</v>
      </c>
      <c r="BV330" s="1744">
        <v>0.95999999999999996</v>
      </c>
      <c r="BW330" s="1786">
        <v>0.34599999999999997</v>
      </c>
      <c r="BX330" s="1711">
        <v>8</v>
      </c>
      <c r="BY330" s="1744">
        <v>0.95999999999999996</v>
      </c>
      <c r="BZ330" s="1786">
        <v>0.34599999999999997</v>
      </c>
      <c r="CA330" s="1711">
        <v>8</v>
      </c>
    </row>
    <row r="331" s="1620" customFormat="1" ht="21.75" customHeight="1">
      <c r="A331" s="1687"/>
      <c r="B331" s="1622" t="s">
        <v>523</v>
      </c>
      <c r="C331" s="1688"/>
      <c r="D331" s="1700" t="s">
        <v>665</v>
      </c>
      <c r="E331" s="1701" t="s">
        <v>495</v>
      </c>
      <c r="F331" s="1701"/>
      <c r="G331" s="1702">
        <v>110</v>
      </c>
      <c r="H331" s="1709">
        <v>0.10000000000000001</v>
      </c>
      <c r="I331" s="1848">
        <v>-0.035000000000000003</v>
      </c>
      <c r="J331" s="1705">
        <v>1</v>
      </c>
      <c r="K331" s="1706">
        <v>0.10000000000000001</v>
      </c>
      <c r="L331" s="1848">
        <v>-0.035000000000000003</v>
      </c>
      <c r="M331" s="1705">
        <v>1</v>
      </c>
      <c r="N331" s="1706">
        <v>0.10000000000000001</v>
      </c>
      <c r="O331" s="1848">
        <v>-0.035000000000000003</v>
      </c>
      <c r="P331" s="1705">
        <v>1</v>
      </c>
      <c r="Q331" s="1706">
        <v>0.10000000000000001</v>
      </c>
      <c r="R331" s="1848">
        <v>-0.035000000000000003</v>
      </c>
      <c r="S331" s="1705">
        <v>1</v>
      </c>
      <c r="T331" s="1638">
        <v>0.10000000000000001</v>
      </c>
      <c r="U331" s="1851">
        <v>-0.035000000000000003</v>
      </c>
      <c r="V331" s="1705">
        <v>1</v>
      </c>
      <c r="W331" s="1706">
        <v>0.10000000000000001</v>
      </c>
      <c r="X331" s="1848">
        <v>-0.035000000000000003</v>
      </c>
      <c r="Y331" s="1705">
        <v>1</v>
      </c>
      <c r="Z331" s="1706">
        <v>0.10000000000000001</v>
      </c>
      <c r="AA331" s="1848">
        <v>-0.035000000000000003</v>
      </c>
      <c r="AB331" s="1705">
        <v>1</v>
      </c>
      <c r="AC331" s="1706">
        <v>0.10000000000000001</v>
      </c>
      <c r="AD331" s="1851">
        <v>-0.035000000000000003</v>
      </c>
      <c r="AE331" s="1705">
        <v>1</v>
      </c>
      <c r="AF331" s="1706">
        <v>0.10000000000000001</v>
      </c>
      <c r="AG331" s="1848">
        <v>-0.035000000000000003</v>
      </c>
      <c r="AH331" s="1705">
        <v>1</v>
      </c>
      <c r="AI331" s="1706">
        <v>0.10000000000000001</v>
      </c>
      <c r="AJ331" s="1848">
        <v>-0.035000000000000003</v>
      </c>
      <c r="AK331" s="1705">
        <v>1</v>
      </c>
      <c r="AL331" s="1638">
        <v>0.10000000000000001</v>
      </c>
      <c r="AM331" s="1851">
        <v>-0.33000000000000002</v>
      </c>
      <c r="AN331" s="1705">
        <v>2</v>
      </c>
      <c r="AO331" s="1706">
        <v>0.10000000000000001</v>
      </c>
      <c r="AP331" s="1848">
        <v>-0.33000000000000002</v>
      </c>
      <c r="AQ331" s="1705">
        <v>2</v>
      </c>
      <c r="AR331" s="1706">
        <v>0.10000000000000001</v>
      </c>
      <c r="AS331" s="1848">
        <v>-0.33000000000000002</v>
      </c>
      <c r="AT331" s="1705">
        <v>2</v>
      </c>
      <c r="AU331" s="1706">
        <v>0.10000000000000001</v>
      </c>
      <c r="AV331" s="1848">
        <v>-0.33000000000000002</v>
      </c>
      <c r="AW331" s="1705">
        <v>2</v>
      </c>
      <c r="AX331" s="1706">
        <v>0.10000000000000001</v>
      </c>
      <c r="AY331" s="1848">
        <v>-0.33000000000000002</v>
      </c>
      <c r="AZ331" s="1705">
        <v>2</v>
      </c>
      <c r="BA331" s="1706">
        <v>0.10000000000000001</v>
      </c>
      <c r="BB331" s="1848">
        <v>-0.33000000000000002</v>
      </c>
      <c r="BC331" s="1705">
        <v>2</v>
      </c>
      <c r="BD331" s="1706">
        <v>0.10000000000000001</v>
      </c>
      <c r="BE331" s="1848">
        <v>-0.33000000000000002</v>
      </c>
      <c r="BF331" s="1705">
        <v>2</v>
      </c>
      <c r="BG331" s="1706">
        <v>0.10000000000000001</v>
      </c>
      <c r="BH331" s="1848">
        <v>-0.33000000000000002</v>
      </c>
      <c r="BI331" s="1705">
        <v>2</v>
      </c>
      <c r="BJ331" s="1706">
        <v>0.10000000000000001</v>
      </c>
      <c r="BK331" s="1848">
        <v>-0.33000000000000002</v>
      </c>
      <c r="BL331" s="1705">
        <v>2</v>
      </c>
      <c r="BM331" s="1706">
        <v>0.10000000000000001</v>
      </c>
      <c r="BN331" s="1848">
        <v>-0.33000000000000002</v>
      </c>
      <c r="BO331" s="1705">
        <v>2</v>
      </c>
      <c r="BP331" s="1706">
        <v>0.10000000000000001</v>
      </c>
      <c r="BQ331" s="1848">
        <v>-0.33000000000000002</v>
      </c>
      <c r="BR331" s="1705">
        <v>2</v>
      </c>
      <c r="BS331" s="1706">
        <v>0.10000000000000001</v>
      </c>
      <c r="BT331" s="1851">
        <v>-0.33000000000000002</v>
      </c>
      <c r="BU331" s="1705">
        <v>2</v>
      </c>
      <c r="BV331" s="1706">
        <v>0.10000000000000001</v>
      </c>
      <c r="BW331" s="1848">
        <v>-0.33000000000000002</v>
      </c>
      <c r="BX331" s="1705">
        <v>2</v>
      </c>
      <c r="BY331" s="1706">
        <v>0.10000000000000001</v>
      </c>
      <c r="BZ331" s="1848">
        <v>-0.33000000000000002</v>
      </c>
      <c r="CA331" s="1705">
        <v>2</v>
      </c>
    </row>
    <row r="332" s="1620" customFormat="1" ht="21.75" customHeight="1">
      <c r="A332" s="1687"/>
      <c r="B332" s="1622" t="s">
        <v>501</v>
      </c>
      <c r="C332" s="1688"/>
      <c r="D332" s="1700" t="s">
        <v>666</v>
      </c>
      <c r="E332" s="1701" t="s">
        <v>495</v>
      </c>
      <c r="F332" s="1701"/>
      <c r="G332" s="1702">
        <v>35</v>
      </c>
      <c r="H332" s="1703">
        <v>0.047</v>
      </c>
      <c r="I332" s="1848">
        <v>-0.088999999999999996</v>
      </c>
      <c r="J332" s="1705">
        <v>2</v>
      </c>
      <c r="K332" s="1703">
        <v>0.047</v>
      </c>
      <c r="L332" s="1638">
        <v>-0.088999999999999996</v>
      </c>
      <c r="M332" s="1705">
        <v>2</v>
      </c>
      <c r="N332" s="1703">
        <v>0.047</v>
      </c>
      <c r="O332" s="1638">
        <v>-0.088999999999999996</v>
      </c>
      <c r="P332" s="1705">
        <v>2</v>
      </c>
      <c r="Q332" s="1703">
        <v>0.047</v>
      </c>
      <c r="R332" s="1638">
        <v>-0.088999999999999996</v>
      </c>
      <c r="S332" s="1705">
        <v>2</v>
      </c>
      <c r="T332" s="1703">
        <v>0.047</v>
      </c>
      <c r="U332" s="1638">
        <v>-0.088999999999999996</v>
      </c>
      <c r="V332" s="1705">
        <v>2</v>
      </c>
      <c r="W332" s="1703">
        <v>0.047</v>
      </c>
      <c r="X332" s="1638">
        <v>-0.088999999999999996</v>
      </c>
      <c r="Y332" s="1705">
        <v>2</v>
      </c>
      <c r="Z332" s="1703">
        <v>0.047</v>
      </c>
      <c r="AA332" s="1638">
        <v>-0.088999999999999996</v>
      </c>
      <c r="AB332" s="1705">
        <v>2</v>
      </c>
      <c r="AC332" s="1703">
        <v>0.047</v>
      </c>
      <c r="AD332" s="1638">
        <v>-0.088999999999999996</v>
      </c>
      <c r="AE332" s="1705">
        <v>2</v>
      </c>
      <c r="AF332" s="1703">
        <v>0.047</v>
      </c>
      <c r="AG332" s="1638">
        <v>-0.088999999999999996</v>
      </c>
      <c r="AH332" s="1705">
        <v>2</v>
      </c>
      <c r="AI332" s="1703">
        <v>0.047</v>
      </c>
      <c r="AJ332" s="1638">
        <v>-0.088999999999999996</v>
      </c>
      <c r="AK332" s="1705">
        <v>2</v>
      </c>
      <c r="AL332" s="1703">
        <v>0.058000000000000003</v>
      </c>
      <c r="AM332" s="1638">
        <v>-0.078</v>
      </c>
      <c r="AN332" s="1705">
        <v>2</v>
      </c>
      <c r="AO332" s="1703">
        <v>0.058000000000000003</v>
      </c>
      <c r="AP332" s="1638">
        <v>-0.078</v>
      </c>
      <c r="AQ332" s="1705">
        <v>2</v>
      </c>
      <c r="AR332" s="1703">
        <v>0.058000000000000003</v>
      </c>
      <c r="AS332" s="1638">
        <v>-0.078</v>
      </c>
      <c r="AT332" s="1705">
        <v>2</v>
      </c>
      <c r="AU332" s="1703">
        <v>0.058000000000000003</v>
      </c>
      <c r="AV332" s="1638">
        <v>-0.078</v>
      </c>
      <c r="AW332" s="1705">
        <v>2</v>
      </c>
      <c r="AX332" s="1703">
        <v>0.058000000000000003</v>
      </c>
      <c r="AY332" s="1638">
        <v>-0.078</v>
      </c>
      <c r="AZ332" s="1705">
        <v>2</v>
      </c>
      <c r="BA332" s="1703">
        <v>0.058000000000000003</v>
      </c>
      <c r="BB332" s="1638">
        <v>-0.078</v>
      </c>
      <c r="BC332" s="1705">
        <v>2</v>
      </c>
      <c r="BD332" s="1703">
        <v>0.058000000000000003</v>
      </c>
      <c r="BE332" s="1638">
        <v>-0.078</v>
      </c>
      <c r="BF332" s="1705">
        <v>2</v>
      </c>
      <c r="BG332" s="1703">
        <v>0.058000000000000003</v>
      </c>
      <c r="BH332" s="1638">
        <v>-0.078</v>
      </c>
      <c r="BI332" s="1705">
        <v>2</v>
      </c>
      <c r="BJ332" s="1703">
        <v>0.058000000000000003</v>
      </c>
      <c r="BK332" s="1638">
        <v>-0.078</v>
      </c>
      <c r="BL332" s="1705">
        <v>2</v>
      </c>
      <c r="BM332" s="1703">
        <v>0.058000000000000003</v>
      </c>
      <c r="BN332" s="1638">
        <v>-0.078</v>
      </c>
      <c r="BO332" s="1705">
        <v>2</v>
      </c>
      <c r="BP332" s="1703">
        <v>0.058000000000000003</v>
      </c>
      <c r="BQ332" s="1638">
        <v>-0.078</v>
      </c>
      <c r="BR332" s="1705">
        <v>2</v>
      </c>
      <c r="BS332" s="1703">
        <v>0.058000000000000003</v>
      </c>
      <c r="BT332" s="1638">
        <v>-0.078</v>
      </c>
      <c r="BU332" s="1705">
        <v>2</v>
      </c>
      <c r="BV332" s="1703">
        <v>0.058000000000000003</v>
      </c>
      <c r="BW332" s="1638">
        <v>-0.078</v>
      </c>
      <c r="BX332" s="1705">
        <v>2</v>
      </c>
      <c r="BY332" s="1703">
        <v>0.058000000000000003</v>
      </c>
      <c r="BZ332" s="1638">
        <v>-0.078</v>
      </c>
      <c r="CA332" s="1705">
        <v>2</v>
      </c>
    </row>
    <row r="333" s="1620" customFormat="1" ht="21.75" customHeight="1">
      <c r="A333" s="1687"/>
      <c r="B333" s="1622" t="s">
        <v>523</v>
      </c>
      <c r="C333" s="1688"/>
      <c r="D333" s="1700" t="s">
        <v>667</v>
      </c>
      <c r="E333" s="1701" t="s">
        <v>495</v>
      </c>
      <c r="F333" s="1701"/>
      <c r="G333" s="1702">
        <v>35</v>
      </c>
      <c r="H333" s="1709">
        <v>1.4399999999999999</v>
      </c>
      <c r="I333" s="1848">
        <v>0.68000000000000005</v>
      </c>
      <c r="J333" s="1705">
        <v>26</v>
      </c>
      <c r="K333" s="1706">
        <v>1.4399999999999999</v>
      </c>
      <c r="L333" s="1848">
        <v>0.68000000000000005</v>
      </c>
      <c r="M333" s="1705">
        <v>26</v>
      </c>
      <c r="N333" s="1706">
        <v>1.4399999999999999</v>
      </c>
      <c r="O333" s="1848">
        <v>0.68000000000000005</v>
      </c>
      <c r="P333" s="1705">
        <v>26</v>
      </c>
      <c r="Q333" s="1706">
        <v>1.4399999999999999</v>
      </c>
      <c r="R333" s="1848">
        <v>0.68000000000000005</v>
      </c>
      <c r="S333" s="1705">
        <v>26</v>
      </c>
      <c r="T333" s="1638">
        <v>1.4399999999999999</v>
      </c>
      <c r="U333" s="1848">
        <v>0.68000000000000005</v>
      </c>
      <c r="V333" s="1705">
        <v>26</v>
      </c>
      <c r="W333" s="1706">
        <v>1.4399999999999999</v>
      </c>
      <c r="X333" s="1848">
        <v>0.68000000000000005</v>
      </c>
      <c r="Y333" s="1705">
        <v>26</v>
      </c>
      <c r="Z333" s="1706">
        <v>1.4399999999999999</v>
      </c>
      <c r="AA333" s="1848">
        <v>0.68000000000000005</v>
      </c>
      <c r="AB333" s="1705">
        <v>26</v>
      </c>
      <c r="AC333" s="1706">
        <v>1.4399999999999999</v>
      </c>
      <c r="AD333" s="1848">
        <v>0.68000000000000005</v>
      </c>
      <c r="AE333" s="1705">
        <v>26</v>
      </c>
      <c r="AF333" s="1706">
        <v>1.4399999999999999</v>
      </c>
      <c r="AG333" s="1848">
        <v>0.68000000000000005</v>
      </c>
      <c r="AH333" s="1705">
        <v>26</v>
      </c>
      <c r="AI333" s="1706">
        <v>1.4399999999999999</v>
      </c>
      <c r="AJ333" s="1848">
        <v>0.68000000000000005</v>
      </c>
      <c r="AK333" s="1705">
        <v>26</v>
      </c>
      <c r="AL333" s="1638">
        <v>1.5800000000000001</v>
      </c>
      <c r="AM333" s="1848">
        <v>0.68999999999999995</v>
      </c>
      <c r="AN333" s="1705">
        <v>28</v>
      </c>
      <c r="AO333" s="1706">
        <v>1.5800000000000001</v>
      </c>
      <c r="AP333" s="1848">
        <v>0.68999999999999995</v>
      </c>
      <c r="AQ333" s="1705">
        <v>28</v>
      </c>
      <c r="AR333" s="1706">
        <v>1.5800000000000001</v>
      </c>
      <c r="AS333" s="1848">
        <v>0.68999999999999995</v>
      </c>
      <c r="AT333" s="1705">
        <v>28</v>
      </c>
      <c r="AU333" s="1706">
        <v>1.5800000000000001</v>
      </c>
      <c r="AV333" s="1848">
        <v>0.68999999999999995</v>
      </c>
      <c r="AW333" s="1705">
        <v>28</v>
      </c>
      <c r="AX333" s="1706">
        <v>1.5800000000000001</v>
      </c>
      <c r="AY333" s="1848">
        <v>0.68999999999999995</v>
      </c>
      <c r="AZ333" s="1705">
        <v>28</v>
      </c>
      <c r="BA333" s="1706">
        <v>1.5800000000000001</v>
      </c>
      <c r="BB333" s="1848">
        <v>0.68999999999999995</v>
      </c>
      <c r="BC333" s="1705">
        <v>28</v>
      </c>
      <c r="BD333" s="1706">
        <v>1.5800000000000001</v>
      </c>
      <c r="BE333" s="1848">
        <v>0.68999999999999995</v>
      </c>
      <c r="BF333" s="1705">
        <v>28</v>
      </c>
      <c r="BG333" s="1706">
        <v>1.5800000000000001</v>
      </c>
      <c r="BH333" s="1848">
        <v>0.68999999999999995</v>
      </c>
      <c r="BI333" s="1705">
        <v>28</v>
      </c>
      <c r="BJ333" s="1706">
        <v>1.5800000000000001</v>
      </c>
      <c r="BK333" s="1848">
        <v>0.68999999999999995</v>
      </c>
      <c r="BL333" s="1705">
        <v>28</v>
      </c>
      <c r="BM333" s="1706">
        <v>1.5800000000000001</v>
      </c>
      <c r="BN333" s="1848">
        <v>0.68999999999999995</v>
      </c>
      <c r="BO333" s="1705">
        <v>28</v>
      </c>
      <c r="BP333" s="1706">
        <v>1.5800000000000001</v>
      </c>
      <c r="BQ333" s="1848">
        <v>0.68999999999999995</v>
      </c>
      <c r="BR333" s="1705">
        <v>28</v>
      </c>
      <c r="BS333" s="1706">
        <v>1.5800000000000001</v>
      </c>
      <c r="BT333" s="1848">
        <v>0.68999999999999995</v>
      </c>
      <c r="BU333" s="1705">
        <v>28</v>
      </c>
      <c r="BV333" s="1706">
        <v>1.5800000000000001</v>
      </c>
      <c r="BW333" s="1848">
        <v>0.68999999999999995</v>
      </c>
      <c r="BX333" s="1705">
        <v>28</v>
      </c>
      <c r="BY333" s="1706">
        <v>1.5800000000000001</v>
      </c>
      <c r="BZ333" s="1848">
        <v>0.68999999999999995</v>
      </c>
      <c r="CA333" s="1705">
        <v>28</v>
      </c>
    </row>
    <row r="334" s="1620" customFormat="1" ht="21.75" customHeight="1">
      <c r="A334" s="1687"/>
      <c r="B334" s="1622" t="s">
        <v>523</v>
      </c>
      <c r="C334" s="1688"/>
      <c r="D334" s="1700" t="s">
        <v>668</v>
      </c>
      <c r="E334" s="1701" t="s">
        <v>495</v>
      </c>
      <c r="F334" s="1701"/>
      <c r="G334" s="1702">
        <v>35</v>
      </c>
      <c r="H334" s="1703">
        <v>0</v>
      </c>
      <c r="I334" s="1840">
        <v>0</v>
      </c>
      <c r="J334" s="1705" t="s">
        <v>559</v>
      </c>
      <c r="K334" s="1703">
        <v>0</v>
      </c>
      <c r="L334" s="1840">
        <v>0</v>
      </c>
      <c r="M334" s="1707" t="s">
        <v>559</v>
      </c>
      <c r="N334" s="1703">
        <v>0</v>
      </c>
      <c r="O334" s="1840">
        <v>0</v>
      </c>
      <c r="P334" s="1707" t="s">
        <v>559</v>
      </c>
      <c r="Q334" s="1703">
        <v>0</v>
      </c>
      <c r="R334" s="1840">
        <v>0</v>
      </c>
      <c r="S334" s="1707" t="s">
        <v>559</v>
      </c>
      <c r="T334" s="1703">
        <v>0</v>
      </c>
      <c r="U334" s="1847">
        <v>0</v>
      </c>
      <c r="V334" s="1638" t="s">
        <v>559</v>
      </c>
      <c r="W334" s="1703">
        <v>0</v>
      </c>
      <c r="X334" s="1840">
        <v>0</v>
      </c>
      <c r="Y334" s="1707" t="s">
        <v>559</v>
      </c>
      <c r="Z334" s="1703">
        <v>0</v>
      </c>
      <c r="AA334" s="1840">
        <v>0</v>
      </c>
      <c r="AB334" s="1707" t="s">
        <v>559</v>
      </c>
      <c r="AC334" s="1703">
        <v>0</v>
      </c>
      <c r="AD334" s="1840">
        <v>0</v>
      </c>
      <c r="AE334" s="1707" t="s">
        <v>559</v>
      </c>
      <c r="AF334" s="1703">
        <v>0</v>
      </c>
      <c r="AG334" s="1840">
        <v>0</v>
      </c>
      <c r="AH334" s="1707" t="s">
        <v>559</v>
      </c>
      <c r="AI334" s="1703">
        <v>0</v>
      </c>
      <c r="AJ334" s="1840">
        <v>0</v>
      </c>
      <c r="AK334" s="1707" t="s">
        <v>559</v>
      </c>
      <c r="AL334" s="1703">
        <v>0</v>
      </c>
      <c r="AM334" s="1847">
        <v>0</v>
      </c>
      <c r="AN334" s="1638">
        <v>0</v>
      </c>
      <c r="AO334" s="1703">
        <v>0</v>
      </c>
      <c r="AP334" s="1840">
        <v>0</v>
      </c>
      <c r="AQ334" s="1707" t="s">
        <v>559</v>
      </c>
      <c r="AR334" s="1703">
        <v>0</v>
      </c>
      <c r="AS334" s="1840">
        <v>0</v>
      </c>
      <c r="AT334" s="1707" t="s">
        <v>559</v>
      </c>
      <c r="AU334" s="1703">
        <v>0</v>
      </c>
      <c r="AV334" s="1840">
        <v>0</v>
      </c>
      <c r="AW334" s="1707" t="s">
        <v>559</v>
      </c>
      <c r="AX334" s="1703">
        <v>0</v>
      </c>
      <c r="AY334" s="1840">
        <v>0</v>
      </c>
      <c r="AZ334" s="1707" t="s">
        <v>559</v>
      </c>
      <c r="BA334" s="1703">
        <v>0</v>
      </c>
      <c r="BB334" s="1840">
        <v>0</v>
      </c>
      <c r="BC334" s="1707" t="s">
        <v>559</v>
      </c>
      <c r="BD334" s="1703">
        <v>0</v>
      </c>
      <c r="BE334" s="1840">
        <v>0</v>
      </c>
      <c r="BF334" s="1707" t="s">
        <v>559</v>
      </c>
      <c r="BG334" s="1703">
        <v>0</v>
      </c>
      <c r="BH334" s="1840">
        <v>0</v>
      </c>
      <c r="BI334" s="1707" t="s">
        <v>559</v>
      </c>
      <c r="BJ334" s="1703">
        <v>0</v>
      </c>
      <c r="BK334" s="1840">
        <v>0</v>
      </c>
      <c r="BL334" s="1707" t="s">
        <v>559</v>
      </c>
      <c r="BM334" s="1703">
        <v>0</v>
      </c>
      <c r="BN334" s="1840">
        <v>0</v>
      </c>
      <c r="BO334" s="1707" t="s">
        <v>559</v>
      </c>
      <c r="BP334" s="1703">
        <v>0</v>
      </c>
      <c r="BQ334" s="1840">
        <v>0</v>
      </c>
      <c r="BR334" s="1707" t="s">
        <v>559</v>
      </c>
      <c r="BS334" s="1703">
        <v>0</v>
      </c>
      <c r="BT334" s="1840">
        <v>0</v>
      </c>
      <c r="BU334" s="1707" t="s">
        <v>559</v>
      </c>
      <c r="BV334" s="1703">
        <v>0</v>
      </c>
      <c r="BW334" s="1840">
        <v>0</v>
      </c>
      <c r="BX334" s="1707" t="s">
        <v>559</v>
      </c>
      <c r="BY334" s="1703">
        <v>0</v>
      </c>
      <c r="BZ334" s="1638">
        <v>0</v>
      </c>
      <c r="CA334" s="1707" t="s">
        <v>559</v>
      </c>
    </row>
    <row r="335" s="1620" customFormat="1" ht="21.75" customHeight="1">
      <c r="A335" s="1687"/>
      <c r="B335" s="1620"/>
      <c r="C335" s="1688"/>
      <c r="D335" s="1640" t="s">
        <v>527</v>
      </c>
      <c r="E335" s="1701"/>
      <c r="F335" s="1628" t="s">
        <v>528</v>
      </c>
      <c r="G335" s="1702">
        <v>110</v>
      </c>
      <c r="H335" s="1714">
        <v>114</v>
      </c>
      <c r="I335" s="1715"/>
      <c r="J335" s="1716"/>
      <c r="K335" s="1715">
        <v>114</v>
      </c>
      <c r="L335" s="1715"/>
      <c r="M335" s="1717"/>
      <c r="N335" s="1718">
        <v>114</v>
      </c>
      <c r="O335" s="1715"/>
      <c r="P335" s="1717"/>
      <c r="Q335" s="1718">
        <v>114</v>
      </c>
      <c r="R335" s="1715"/>
      <c r="S335" s="1717"/>
      <c r="T335" s="1718">
        <v>114</v>
      </c>
      <c r="U335" s="1715"/>
      <c r="V335" s="1717"/>
      <c r="W335" s="1718">
        <v>114</v>
      </c>
      <c r="X335" s="1715"/>
      <c r="Y335" s="1717"/>
      <c r="Z335" s="1718">
        <v>114</v>
      </c>
      <c r="AA335" s="1715"/>
      <c r="AB335" s="1717"/>
      <c r="AC335" s="1718">
        <v>114</v>
      </c>
      <c r="AD335" s="1715"/>
      <c r="AE335" s="1717"/>
      <c r="AF335" s="1718">
        <v>114</v>
      </c>
      <c r="AG335" s="1715"/>
      <c r="AH335" s="1717"/>
      <c r="AI335" s="1718">
        <v>114</v>
      </c>
      <c r="AJ335" s="1715"/>
      <c r="AK335" s="1717"/>
      <c r="AL335" s="1718">
        <v>114</v>
      </c>
      <c r="AM335" s="1715"/>
      <c r="AN335" s="1717"/>
      <c r="AO335" s="1718">
        <v>114</v>
      </c>
      <c r="AP335" s="1715"/>
      <c r="AQ335" s="1717"/>
      <c r="AR335" s="1718">
        <v>114</v>
      </c>
      <c r="AS335" s="1715"/>
      <c r="AT335" s="1717"/>
      <c r="AU335" s="1718">
        <v>114</v>
      </c>
      <c r="AV335" s="1715"/>
      <c r="AW335" s="1717"/>
      <c r="AX335" s="1718">
        <v>114</v>
      </c>
      <c r="AY335" s="1715"/>
      <c r="AZ335" s="1717"/>
      <c r="BA335" s="1718">
        <v>114</v>
      </c>
      <c r="BB335" s="1715"/>
      <c r="BC335" s="1717"/>
      <c r="BD335" s="1718">
        <v>114</v>
      </c>
      <c r="BE335" s="1715"/>
      <c r="BF335" s="1717"/>
      <c r="BG335" s="1718">
        <v>114</v>
      </c>
      <c r="BH335" s="1715"/>
      <c r="BI335" s="1717"/>
      <c r="BJ335" s="1718">
        <v>114</v>
      </c>
      <c r="BK335" s="1715"/>
      <c r="BL335" s="1717"/>
      <c r="BM335" s="1718">
        <v>114</v>
      </c>
      <c r="BN335" s="1715"/>
      <c r="BO335" s="1717"/>
      <c r="BP335" s="1718">
        <v>114</v>
      </c>
      <c r="BQ335" s="1715"/>
      <c r="BR335" s="1717"/>
      <c r="BS335" s="1718">
        <v>114</v>
      </c>
      <c r="BT335" s="1715"/>
      <c r="BU335" s="1717"/>
      <c r="BV335" s="1718">
        <v>114</v>
      </c>
      <c r="BW335" s="1715"/>
      <c r="BX335" s="1717"/>
      <c r="BY335" s="1718">
        <v>114</v>
      </c>
      <c r="BZ335" s="1715"/>
      <c r="CA335" s="1717"/>
    </row>
    <row r="336" s="1620" customFormat="1" ht="21.75" customHeight="1">
      <c r="A336" s="1687"/>
      <c r="B336" s="1620"/>
      <c r="C336" s="1688"/>
      <c r="D336" s="1700" t="s">
        <v>529</v>
      </c>
      <c r="E336" s="1628"/>
      <c r="F336" s="1701" t="s">
        <v>528</v>
      </c>
      <c r="G336" s="1702">
        <v>110</v>
      </c>
      <c r="H336" s="1714">
        <v>114</v>
      </c>
      <c r="I336" s="1715"/>
      <c r="J336" s="1716"/>
      <c r="K336" s="1715">
        <v>114</v>
      </c>
      <c r="L336" s="1715"/>
      <c r="M336" s="1717"/>
      <c r="N336" s="1718">
        <v>114</v>
      </c>
      <c r="O336" s="1715"/>
      <c r="P336" s="1717"/>
      <c r="Q336" s="1718">
        <v>114</v>
      </c>
      <c r="R336" s="1715"/>
      <c r="S336" s="1717"/>
      <c r="T336" s="1718">
        <v>114</v>
      </c>
      <c r="U336" s="1715"/>
      <c r="V336" s="1717"/>
      <c r="W336" s="1718">
        <v>114</v>
      </c>
      <c r="X336" s="1715"/>
      <c r="Y336" s="1717"/>
      <c r="Z336" s="1718">
        <v>114</v>
      </c>
      <c r="AA336" s="1715"/>
      <c r="AB336" s="1717"/>
      <c r="AC336" s="1718">
        <v>114</v>
      </c>
      <c r="AD336" s="1715"/>
      <c r="AE336" s="1717"/>
      <c r="AF336" s="1718">
        <v>114</v>
      </c>
      <c r="AG336" s="1715"/>
      <c r="AH336" s="1717"/>
      <c r="AI336" s="1718">
        <v>114</v>
      </c>
      <c r="AJ336" s="1715"/>
      <c r="AK336" s="1717"/>
      <c r="AL336" s="1718">
        <v>114</v>
      </c>
      <c r="AM336" s="1715"/>
      <c r="AN336" s="1717"/>
      <c r="AO336" s="1718">
        <v>114</v>
      </c>
      <c r="AP336" s="1715"/>
      <c r="AQ336" s="1717"/>
      <c r="AR336" s="1718">
        <v>114</v>
      </c>
      <c r="AS336" s="1715"/>
      <c r="AT336" s="1717"/>
      <c r="AU336" s="1718">
        <v>114</v>
      </c>
      <c r="AV336" s="1715"/>
      <c r="AW336" s="1717"/>
      <c r="AX336" s="1718">
        <v>114</v>
      </c>
      <c r="AY336" s="1715"/>
      <c r="AZ336" s="1717"/>
      <c r="BA336" s="1718">
        <v>114</v>
      </c>
      <c r="BB336" s="1715"/>
      <c r="BC336" s="1717"/>
      <c r="BD336" s="1718">
        <v>114</v>
      </c>
      <c r="BE336" s="1715"/>
      <c r="BF336" s="1717"/>
      <c r="BG336" s="1718">
        <v>114</v>
      </c>
      <c r="BH336" s="1715"/>
      <c r="BI336" s="1717"/>
      <c r="BJ336" s="1718">
        <v>114</v>
      </c>
      <c r="BK336" s="1715"/>
      <c r="BL336" s="1717"/>
      <c r="BM336" s="1718">
        <v>114</v>
      </c>
      <c r="BN336" s="1715"/>
      <c r="BO336" s="1717"/>
      <c r="BP336" s="1718">
        <v>114</v>
      </c>
      <c r="BQ336" s="1715"/>
      <c r="BR336" s="1717"/>
      <c r="BS336" s="1718">
        <v>114</v>
      </c>
      <c r="BT336" s="1715"/>
      <c r="BU336" s="1717"/>
      <c r="BV336" s="1718">
        <v>114</v>
      </c>
      <c r="BW336" s="1715"/>
      <c r="BX336" s="1717"/>
      <c r="BY336" s="1718">
        <v>114</v>
      </c>
      <c r="BZ336" s="1715"/>
      <c r="CA336" s="1717"/>
    </row>
    <row r="337" s="1620" customFormat="1" ht="21.75" customHeight="1">
      <c r="A337" s="1687"/>
      <c r="B337" s="1620"/>
      <c r="C337" s="1688"/>
      <c r="D337" s="1640" t="s">
        <v>527</v>
      </c>
      <c r="E337" s="1701"/>
      <c r="F337" s="1628" t="s">
        <v>528</v>
      </c>
      <c r="G337" s="1702">
        <v>35</v>
      </c>
      <c r="H337" s="1714">
        <v>35</v>
      </c>
      <c r="I337" s="1715"/>
      <c r="J337" s="1716"/>
      <c r="K337" s="1715">
        <v>35</v>
      </c>
      <c r="L337" s="1715"/>
      <c r="M337" s="1717"/>
      <c r="N337" s="1718">
        <v>35</v>
      </c>
      <c r="O337" s="1715"/>
      <c r="P337" s="1717"/>
      <c r="Q337" s="1718">
        <v>35</v>
      </c>
      <c r="R337" s="1715"/>
      <c r="S337" s="1717"/>
      <c r="T337" s="1718">
        <v>35</v>
      </c>
      <c r="U337" s="1715"/>
      <c r="V337" s="1717"/>
      <c r="W337" s="1718">
        <v>35</v>
      </c>
      <c r="X337" s="1715"/>
      <c r="Y337" s="1717"/>
      <c r="Z337" s="1718">
        <v>35</v>
      </c>
      <c r="AA337" s="1715"/>
      <c r="AB337" s="1717"/>
      <c r="AC337" s="1718">
        <v>35</v>
      </c>
      <c r="AD337" s="1715"/>
      <c r="AE337" s="1717"/>
      <c r="AF337" s="1718">
        <v>35</v>
      </c>
      <c r="AG337" s="1715"/>
      <c r="AH337" s="1717"/>
      <c r="AI337" s="1718">
        <v>35</v>
      </c>
      <c r="AJ337" s="1715"/>
      <c r="AK337" s="1717"/>
      <c r="AL337" s="1718">
        <v>35</v>
      </c>
      <c r="AM337" s="1715"/>
      <c r="AN337" s="1717"/>
      <c r="AO337" s="1718">
        <v>35</v>
      </c>
      <c r="AP337" s="1715"/>
      <c r="AQ337" s="1717"/>
      <c r="AR337" s="1718">
        <v>35</v>
      </c>
      <c r="AS337" s="1715"/>
      <c r="AT337" s="1717"/>
      <c r="AU337" s="1718">
        <v>35</v>
      </c>
      <c r="AV337" s="1715"/>
      <c r="AW337" s="1717"/>
      <c r="AX337" s="1718">
        <v>35</v>
      </c>
      <c r="AY337" s="1715"/>
      <c r="AZ337" s="1717"/>
      <c r="BA337" s="1718">
        <v>35</v>
      </c>
      <c r="BB337" s="1715"/>
      <c r="BC337" s="1717"/>
      <c r="BD337" s="1718">
        <v>35</v>
      </c>
      <c r="BE337" s="1715"/>
      <c r="BF337" s="1717"/>
      <c r="BG337" s="1718">
        <v>35</v>
      </c>
      <c r="BH337" s="1715"/>
      <c r="BI337" s="1717"/>
      <c r="BJ337" s="1718">
        <v>35</v>
      </c>
      <c r="BK337" s="1715"/>
      <c r="BL337" s="1717"/>
      <c r="BM337" s="1718">
        <v>35</v>
      </c>
      <c r="BN337" s="1715"/>
      <c r="BO337" s="1717"/>
      <c r="BP337" s="1718">
        <v>35</v>
      </c>
      <c r="BQ337" s="1715"/>
      <c r="BR337" s="1717"/>
      <c r="BS337" s="1718">
        <v>35</v>
      </c>
      <c r="BT337" s="1715"/>
      <c r="BU337" s="1717"/>
      <c r="BV337" s="1718">
        <v>35</v>
      </c>
      <c r="BW337" s="1715"/>
      <c r="BX337" s="1717"/>
      <c r="BY337" s="1718">
        <v>35</v>
      </c>
      <c r="BZ337" s="1715"/>
      <c r="CA337" s="1717"/>
    </row>
    <row r="338" s="1620" customFormat="1" ht="21.75" customHeight="1">
      <c r="A338" s="1687"/>
      <c r="B338" s="1620"/>
      <c r="C338" s="1688"/>
      <c r="D338" s="1700" t="s">
        <v>529</v>
      </c>
      <c r="E338" s="1628"/>
      <c r="F338" s="1701" t="s">
        <v>528</v>
      </c>
      <c r="G338" s="1702">
        <v>35</v>
      </c>
      <c r="H338" s="1714">
        <v>35</v>
      </c>
      <c r="I338" s="1715"/>
      <c r="J338" s="1716"/>
      <c r="K338" s="1715">
        <v>35</v>
      </c>
      <c r="L338" s="1715"/>
      <c r="M338" s="1717"/>
      <c r="N338" s="1718">
        <v>35</v>
      </c>
      <c r="O338" s="1715"/>
      <c r="P338" s="1717"/>
      <c r="Q338" s="1718">
        <v>35</v>
      </c>
      <c r="R338" s="1715"/>
      <c r="S338" s="1717"/>
      <c r="T338" s="1718">
        <v>35</v>
      </c>
      <c r="U338" s="1715"/>
      <c r="V338" s="1717"/>
      <c r="W338" s="1718">
        <v>35</v>
      </c>
      <c r="X338" s="1715"/>
      <c r="Y338" s="1717"/>
      <c r="Z338" s="1718">
        <v>35</v>
      </c>
      <c r="AA338" s="1715"/>
      <c r="AB338" s="1717"/>
      <c r="AC338" s="1718">
        <v>35</v>
      </c>
      <c r="AD338" s="1715"/>
      <c r="AE338" s="1717"/>
      <c r="AF338" s="1718">
        <v>35</v>
      </c>
      <c r="AG338" s="1715"/>
      <c r="AH338" s="1717"/>
      <c r="AI338" s="1718">
        <v>35</v>
      </c>
      <c r="AJ338" s="1715"/>
      <c r="AK338" s="1717"/>
      <c r="AL338" s="1718">
        <v>35</v>
      </c>
      <c r="AM338" s="1715"/>
      <c r="AN338" s="1717"/>
      <c r="AO338" s="1718">
        <v>35</v>
      </c>
      <c r="AP338" s="1715"/>
      <c r="AQ338" s="1717"/>
      <c r="AR338" s="1718">
        <v>35</v>
      </c>
      <c r="AS338" s="1715"/>
      <c r="AT338" s="1717"/>
      <c r="AU338" s="1718">
        <v>35</v>
      </c>
      <c r="AV338" s="1715"/>
      <c r="AW338" s="1717"/>
      <c r="AX338" s="1718">
        <v>35</v>
      </c>
      <c r="AY338" s="1715"/>
      <c r="AZ338" s="1717"/>
      <c r="BA338" s="1718">
        <v>35</v>
      </c>
      <c r="BB338" s="1715"/>
      <c r="BC338" s="1717"/>
      <c r="BD338" s="1718">
        <v>35</v>
      </c>
      <c r="BE338" s="1715"/>
      <c r="BF338" s="1717"/>
      <c r="BG338" s="1718">
        <v>35</v>
      </c>
      <c r="BH338" s="1715"/>
      <c r="BI338" s="1717"/>
      <c r="BJ338" s="1718">
        <v>35</v>
      </c>
      <c r="BK338" s="1715"/>
      <c r="BL338" s="1717"/>
      <c r="BM338" s="1718">
        <v>35</v>
      </c>
      <c r="BN338" s="1715"/>
      <c r="BO338" s="1717"/>
      <c r="BP338" s="1718">
        <v>35</v>
      </c>
      <c r="BQ338" s="1715"/>
      <c r="BR338" s="1717"/>
      <c r="BS338" s="1718">
        <v>35</v>
      </c>
      <c r="BT338" s="1715"/>
      <c r="BU338" s="1717"/>
      <c r="BV338" s="1718">
        <v>35</v>
      </c>
      <c r="BW338" s="1715"/>
      <c r="BX338" s="1717"/>
      <c r="BY338" s="1718">
        <v>35</v>
      </c>
      <c r="BZ338" s="1715"/>
      <c r="CA338" s="1717"/>
    </row>
    <row r="339" s="1620" customFormat="1" ht="21.75" customHeight="1">
      <c r="A339" s="1687"/>
      <c r="B339" s="1620"/>
      <c r="C339" s="1688"/>
      <c r="D339" s="1640" t="s">
        <v>527</v>
      </c>
      <c r="E339" s="1701"/>
      <c r="F339" s="1628" t="s">
        <v>528</v>
      </c>
      <c r="G339" s="1702">
        <v>10</v>
      </c>
      <c r="H339" s="1714">
        <v>10</v>
      </c>
      <c r="I339" s="1715"/>
      <c r="J339" s="1716"/>
      <c r="K339" s="1715">
        <v>10</v>
      </c>
      <c r="L339" s="1715"/>
      <c r="M339" s="1717"/>
      <c r="N339" s="1718">
        <v>10</v>
      </c>
      <c r="O339" s="1715"/>
      <c r="P339" s="1717"/>
      <c r="Q339" s="1718">
        <v>10</v>
      </c>
      <c r="R339" s="1715"/>
      <c r="S339" s="1717"/>
      <c r="T339" s="1718">
        <v>10</v>
      </c>
      <c r="U339" s="1715"/>
      <c r="V339" s="1717"/>
      <c r="W339" s="1718">
        <v>10</v>
      </c>
      <c r="X339" s="1715"/>
      <c r="Y339" s="1717"/>
      <c r="Z339" s="1718">
        <v>10</v>
      </c>
      <c r="AA339" s="1715"/>
      <c r="AB339" s="1717"/>
      <c r="AC339" s="1718">
        <v>10</v>
      </c>
      <c r="AD339" s="1715"/>
      <c r="AE339" s="1717"/>
      <c r="AF339" s="1718">
        <v>10</v>
      </c>
      <c r="AG339" s="1715"/>
      <c r="AH339" s="1717"/>
      <c r="AI339" s="1718">
        <v>10</v>
      </c>
      <c r="AJ339" s="1715"/>
      <c r="AK339" s="1717"/>
      <c r="AL339" s="1718">
        <v>10</v>
      </c>
      <c r="AM339" s="1715"/>
      <c r="AN339" s="1717"/>
      <c r="AO339" s="1718">
        <v>10</v>
      </c>
      <c r="AP339" s="1715"/>
      <c r="AQ339" s="1717"/>
      <c r="AR339" s="1718">
        <v>10</v>
      </c>
      <c r="AS339" s="1715"/>
      <c r="AT339" s="1717"/>
      <c r="AU339" s="1718">
        <v>10</v>
      </c>
      <c r="AV339" s="1715"/>
      <c r="AW339" s="1717"/>
      <c r="AX339" s="1718">
        <v>10</v>
      </c>
      <c r="AY339" s="1715"/>
      <c r="AZ339" s="1717"/>
      <c r="BA339" s="1718">
        <v>10</v>
      </c>
      <c r="BB339" s="1715"/>
      <c r="BC339" s="1717"/>
      <c r="BD339" s="1718">
        <v>10</v>
      </c>
      <c r="BE339" s="1715"/>
      <c r="BF339" s="1717"/>
      <c r="BG339" s="1718">
        <v>10</v>
      </c>
      <c r="BH339" s="1715"/>
      <c r="BI339" s="1717"/>
      <c r="BJ339" s="1718">
        <v>10</v>
      </c>
      <c r="BK339" s="1715"/>
      <c r="BL339" s="1717"/>
      <c r="BM339" s="1718">
        <v>10</v>
      </c>
      <c r="BN339" s="1715"/>
      <c r="BO339" s="1717"/>
      <c r="BP339" s="1718">
        <v>10</v>
      </c>
      <c r="BQ339" s="1715"/>
      <c r="BR339" s="1717"/>
      <c r="BS339" s="1718">
        <v>10</v>
      </c>
      <c r="BT339" s="1715"/>
      <c r="BU339" s="1717"/>
      <c r="BV339" s="1718">
        <v>10</v>
      </c>
      <c r="BW339" s="1715"/>
      <c r="BX339" s="1717"/>
      <c r="BY339" s="1718">
        <v>10</v>
      </c>
      <c r="BZ339" s="1715"/>
      <c r="CA339" s="1717"/>
    </row>
    <row r="340" s="1620" customFormat="1" ht="21.75" customHeight="1">
      <c r="A340" s="1687"/>
      <c r="B340" s="1620"/>
      <c r="C340" s="1688"/>
      <c r="D340" s="1700" t="s">
        <v>529</v>
      </c>
      <c r="E340" s="1628"/>
      <c r="F340" s="1701" t="s">
        <v>528</v>
      </c>
      <c r="G340" s="1702">
        <v>10</v>
      </c>
      <c r="H340" s="1714">
        <v>10</v>
      </c>
      <c r="I340" s="1715"/>
      <c r="J340" s="1716"/>
      <c r="K340" s="1715">
        <v>10</v>
      </c>
      <c r="L340" s="1715"/>
      <c r="M340" s="1717"/>
      <c r="N340" s="1718">
        <v>10</v>
      </c>
      <c r="O340" s="1715"/>
      <c r="P340" s="1717"/>
      <c r="Q340" s="1718">
        <v>10</v>
      </c>
      <c r="R340" s="1715"/>
      <c r="S340" s="1717"/>
      <c r="T340" s="1718">
        <v>10</v>
      </c>
      <c r="U340" s="1715"/>
      <c r="V340" s="1717"/>
      <c r="W340" s="1718">
        <v>10</v>
      </c>
      <c r="X340" s="1715"/>
      <c r="Y340" s="1717"/>
      <c r="Z340" s="1718">
        <v>10</v>
      </c>
      <c r="AA340" s="1715"/>
      <c r="AB340" s="1717"/>
      <c r="AC340" s="1718">
        <v>10</v>
      </c>
      <c r="AD340" s="1715"/>
      <c r="AE340" s="1717"/>
      <c r="AF340" s="1718">
        <v>10</v>
      </c>
      <c r="AG340" s="1715"/>
      <c r="AH340" s="1717"/>
      <c r="AI340" s="1718">
        <v>10</v>
      </c>
      <c r="AJ340" s="1715"/>
      <c r="AK340" s="1717"/>
      <c r="AL340" s="1718">
        <v>10</v>
      </c>
      <c r="AM340" s="1715"/>
      <c r="AN340" s="1717"/>
      <c r="AO340" s="1718">
        <v>10</v>
      </c>
      <c r="AP340" s="1715"/>
      <c r="AQ340" s="1717"/>
      <c r="AR340" s="1718">
        <v>10</v>
      </c>
      <c r="AS340" s="1715"/>
      <c r="AT340" s="1717"/>
      <c r="AU340" s="1718">
        <v>10</v>
      </c>
      <c r="AV340" s="1715"/>
      <c r="AW340" s="1717"/>
      <c r="AX340" s="1718">
        <v>10</v>
      </c>
      <c r="AY340" s="1715"/>
      <c r="AZ340" s="1717"/>
      <c r="BA340" s="1718">
        <v>10</v>
      </c>
      <c r="BB340" s="1715"/>
      <c r="BC340" s="1717"/>
      <c r="BD340" s="1718">
        <v>10</v>
      </c>
      <c r="BE340" s="1715"/>
      <c r="BF340" s="1717"/>
      <c r="BG340" s="1718">
        <v>10</v>
      </c>
      <c r="BH340" s="1715"/>
      <c r="BI340" s="1717"/>
      <c r="BJ340" s="1718">
        <v>10</v>
      </c>
      <c r="BK340" s="1715"/>
      <c r="BL340" s="1717"/>
      <c r="BM340" s="1718">
        <v>10</v>
      </c>
      <c r="BN340" s="1715"/>
      <c r="BO340" s="1717"/>
      <c r="BP340" s="1718">
        <v>10</v>
      </c>
      <c r="BQ340" s="1715"/>
      <c r="BR340" s="1717"/>
      <c r="BS340" s="1718">
        <v>10</v>
      </c>
      <c r="BT340" s="1715"/>
      <c r="BU340" s="1717"/>
      <c r="BV340" s="1718">
        <v>10</v>
      </c>
      <c r="BW340" s="1715"/>
      <c r="BX340" s="1717"/>
      <c r="BY340" s="1718">
        <v>10</v>
      </c>
      <c r="BZ340" s="1715"/>
      <c r="CA340" s="1717"/>
    </row>
    <row r="341" s="1620" customFormat="1" ht="21.75" customHeight="1">
      <c r="A341" s="1687"/>
      <c r="B341" s="1622" t="s">
        <v>637</v>
      </c>
      <c r="C341" s="1688"/>
      <c r="D341" s="1804" t="s">
        <v>531</v>
      </c>
      <c r="E341" s="1701" t="s">
        <v>495</v>
      </c>
      <c r="F341" s="1701" t="s">
        <v>495</v>
      </c>
      <c r="G341" s="1702">
        <v>10</v>
      </c>
      <c r="H341" s="1709">
        <v>0</v>
      </c>
      <c r="I341" s="1722">
        <v>0</v>
      </c>
      <c r="J341" s="1705">
        <v>0</v>
      </c>
      <c r="K341" s="1706">
        <v>0</v>
      </c>
      <c r="L341" s="1722">
        <v>0</v>
      </c>
      <c r="M341" s="1705">
        <v>0</v>
      </c>
      <c r="N341" s="1706">
        <v>0</v>
      </c>
      <c r="O341" s="1722">
        <v>0</v>
      </c>
      <c r="P341" s="1705">
        <v>0</v>
      </c>
      <c r="Q341" s="1706">
        <v>0</v>
      </c>
      <c r="R341" s="1722">
        <v>0</v>
      </c>
      <c r="S341" s="1705">
        <v>0</v>
      </c>
      <c r="T341" s="1638">
        <v>0</v>
      </c>
      <c r="U341" s="1722">
        <v>0</v>
      </c>
      <c r="V341" s="1705">
        <v>0</v>
      </c>
      <c r="W341" s="1706">
        <v>0</v>
      </c>
      <c r="X341" s="1722">
        <v>0</v>
      </c>
      <c r="Y341" s="1705">
        <v>0</v>
      </c>
      <c r="Z341" s="1706">
        <v>0</v>
      </c>
      <c r="AA341" s="1722">
        <v>0</v>
      </c>
      <c r="AB341" s="1705">
        <v>0</v>
      </c>
      <c r="AC341" s="1706">
        <v>0</v>
      </c>
      <c r="AD341" s="1722">
        <v>0</v>
      </c>
      <c r="AE341" s="1705">
        <v>0</v>
      </c>
      <c r="AF341" s="1706">
        <v>0</v>
      </c>
      <c r="AG341" s="1722">
        <v>0</v>
      </c>
      <c r="AH341" s="1705">
        <v>0</v>
      </c>
      <c r="AI341" s="1706">
        <v>0</v>
      </c>
      <c r="AJ341" s="1722">
        <v>0</v>
      </c>
      <c r="AK341" s="1705">
        <v>0</v>
      </c>
      <c r="AL341" s="1638">
        <v>0</v>
      </c>
      <c r="AM341" s="1722">
        <v>0</v>
      </c>
      <c r="AN341" s="1705">
        <v>0</v>
      </c>
      <c r="AO341" s="1706">
        <v>0</v>
      </c>
      <c r="AP341" s="1722">
        <v>0</v>
      </c>
      <c r="AQ341" s="1705">
        <v>0</v>
      </c>
      <c r="AR341" s="1706">
        <v>0</v>
      </c>
      <c r="AS341" s="1722">
        <v>0</v>
      </c>
      <c r="AT341" s="1705">
        <v>0</v>
      </c>
      <c r="AU341" s="1706">
        <v>0</v>
      </c>
      <c r="AV341" s="1722">
        <v>0</v>
      </c>
      <c r="AW341" s="1705">
        <v>0</v>
      </c>
      <c r="AX341" s="1706">
        <v>0</v>
      </c>
      <c r="AY341" s="1722">
        <v>0</v>
      </c>
      <c r="AZ341" s="1705">
        <v>0</v>
      </c>
      <c r="BA341" s="1706">
        <v>0</v>
      </c>
      <c r="BB341" s="1722">
        <v>0</v>
      </c>
      <c r="BC341" s="1705">
        <v>0</v>
      </c>
      <c r="BD341" s="1706">
        <v>0</v>
      </c>
      <c r="BE341" s="1722">
        <v>0</v>
      </c>
      <c r="BF341" s="1705">
        <v>0</v>
      </c>
      <c r="BG341" s="1706">
        <v>0</v>
      </c>
      <c r="BH341" s="1722">
        <v>0</v>
      </c>
      <c r="BI341" s="1705">
        <v>0</v>
      </c>
      <c r="BJ341" s="1706">
        <v>0</v>
      </c>
      <c r="BK341" s="1722">
        <v>0</v>
      </c>
      <c r="BL341" s="1705">
        <v>0</v>
      </c>
      <c r="BM341" s="1706">
        <v>0</v>
      </c>
      <c r="BN341" s="1722">
        <v>0</v>
      </c>
      <c r="BO341" s="1705">
        <v>0</v>
      </c>
      <c r="BP341" s="1706">
        <v>0</v>
      </c>
      <c r="BQ341" s="1722">
        <v>0</v>
      </c>
      <c r="BR341" s="1705">
        <v>0</v>
      </c>
      <c r="BS341" s="1706">
        <v>0</v>
      </c>
      <c r="BT341" s="1722">
        <v>0</v>
      </c>
      <c r="BU341" s="1705">
        <v>0</v>
      </c>
      <c r="BV341" s="1706">
        <v>0</v>
      </c>
      <c r="BW341" s="1722">
        <v>0</v>
      </c>
      <c r="BX341" s="1705">
        <v>0</v>
      </c>
      <c r="BY341" s="1706">
        <v>0</v>
      </c>
      <c r="BZ341" s="1722">
        <v>0</v>
      </c>
      <c r="CA341" s="1705">
        <v>0</v>
      </c>
    </row>
    <row r="342" s="1620" customFormat="1" ht="21.75" customHeight="1">
      <c r="A342" s="1687"/>
      <c r="B342" s="1622"/>
      <c r="C342" s="1688"/>
      <c r="D342" s="1804" t="s">
        <v>106</v>
      </c>
      <c r="E342" s="1701" t="s">
        <v>495</v>
      </c>
      <c r="F342" s="1701" t="s">
        <v>495</v>
      </c>
      <c r="G342" s="1702">
        <v>10</v>
      </c>
      <c r="H342" s="1703">
        <v>1.3999999999999999</v>
      </c>
      <c r="I342" s="1848">
        <v>0.56000000000000005</v>
      </c>
      <c r="J342" s="1705">
        <v>87</v>
      </c>
      <c r="K342" s="1703">
        <v>1.2</v>
      </c>
      <c r="L342" s="1638">
        <v>0.56000000000000005</v>
      </c>
      <c r="M342" s="1705">
        <v>77</v>
      </c>
      <c r="N342" s="1703">
        <v>1.3799999999999999</v>
      </c>
      <c r="O342" s="1638">
        <v>0.56000000000000005</v>
      </c>
      <c r="P342" s="1705">
        <v>86</v>
      </c>
      <c r="Q342" s="1703">
        <v>1.52</v>
      </c>
      <c r="R342" s="1638">
        <v>0.56000000000000005</v>
      </c>
      <c r="S342" s="1705">
        <v>94</v>
      </c>
      <c r="T342" s="1703">
        <v>1.5</v>
      </c>
      <c r="U342" s="1638">
        <v>0.56000000000000005</v>
      </c>
      <c r="V342" s="1705">
        <v>93</v>
      </c>
      <c r="W342" s="1703">
        <v>1.6000000000000001</v>
      </c>
      <c r="X342" s="1638">
        <v>0.56000000000000005</v>
      </c>
      <c r="Y342" s="1705">
        <v>98</v>
      </c>
      <c r="Z342" s="1703">
        <v>1.6000000000000001</v>
      </c>
      <c r="AA342" s="1638">
        <v>0.56000000000000005</v>
      </c>
      <c r="AB342" s="1705">
        <v>98</v>
      </c>
      <c r="AC342" s="1703">
        <v>1.7</v>
      </c>
      <c r="AD342" s="1638">
        <v>0.56000000000000005</v>
      </c>
      <c r="AE342" s="1705">
        <v>103</v>
      </c>
      <c r="AF342" s="1703">
        <v>1.6499999999999999</v>
      </c>
      <c r="AG342" s="1638">
        <v>0.56000000000000005</v>
      </c>
      <c r="AH342" s="1705">
        <v>101</v>
      </c>
      <c r="AI342" s="1703">
        <v>1.6599999999999999</v>
      </c>
      <c r="AJ342" s="1638">
        <v>0.56000000000000005</v>
      </c>
      <c r="AK342" s="1705">
        <v>101</v>
      </c>
      <c r="AL342" s="1703">
        <v>1.6599999999999999</v>
      </c>
      <c r="AM342" s="1638">
        <v>0.79000000000000004</v>
      </c>
      <c r="AN342" s="1705">
        <v>106</v>
      </c>
      <c r="AO342" s="1703">
        <v>1.6899999999999999</v>
      </c>
      <c r="AP342" s="1638">
        <v>0.79000000000000004</v>
      </c>
      <c r="AQ342" s="1705">
        <v>108</v>
      </c>
      <c r="AR342" s="1703">
        <v>1.72</v>
      </c>
      <c r="AS342" s="1638">
        <v>0.79000000000000004</v>
      </c>
      <c r="AT342" s="1705">
        <v>109</v>
      </c>
      <c r="AU342" s="1703">
        <v>1.7</v>
      </c>
      <c r="AV342" s="1638">
        <v>0.79000000000000004</v>
      </c>
      <c r="AW342" s="1705">
        <v>108</v>
      </c>
      <c r="AX342" s="1703">
        <v>1.77</v>
      </c>
      <c r="AY342" s="1638">
        <v>0.79000000000000004</v>
      </c>
      <c r="AZ342" s="1705">
        <v>112</v>
      </c>
      <c r="BA342" s="1703">
        <v>1.7</v>
      </c>
      <c r="BB342" s="1638">
        <v>0.79000000000000004</v>
      </c>
      <c r="BC342" s="1705">
        <v>108</v>
      </c>
      <c r="BD342" s="1703">
        <v>1.6599999999999999</v>
      </c>
      <c r="BE342" s="1638">
        <v>0.79000000000000004</v>
      </c>
      <c r="BF342" s="1705">
        <v>106</v>
      </c>
      <c r="BG342" s="1703">
        <v>1.7</v>
      </c>
      <c r="BH342" s="1638">
        <v>0.79000000000000004</v>
      </c>
      <c r="BI342" s="1705">
        <v>108</v>
      </c>
      <c r="BJ342" s="1703">
        <v>1.7</v>
      </c>
      <c r="BK342" s="1638">
        <v>0.79000000000000004</v>
      </c>
      <c r="BL342" s="1705">
        <v>108</v>
      </c>
      <c r="BM342" s="1703">
        <v>1.8200000000000001</v>
      </c>
      <c r="BN342" s="1638">
        <v>0.79000000000000004</v>
      </c>
      <c r="BO342" s="1705">
        <v>115</v>
      </c>
      <c r="BP342" s="1703">
        <v>1.76</v>
      </c>
      <c r="BQ342" s="1638">
        <v>0.79000000000000004</v>
      </c>
      <c r="BR342" s="1705">
        <v>112</v>
      </c>
      <c r="BS342" s="1703">
        <v>1.7</v>
      </c>
      <c r="BT342" s="1638">
        <v>0.79000000000000004</v>
      </c>
      <c r="BU342" s="1705">
        <v>108</v>
      </c>
      <c r="BV342" s="1703">
        <v>1.6499999999999999</v>
      </c>
      <c r="BW342" s="1638">
        <v>0.79000000000000004</v>
      </c>
      <c r="BX342" s="1705">
        <v>106</v>
      </c>
      <c r="BY342" s="1703">
        <v>1.4199999999999999</v>
      </c>
      <c r="BZ342" s="1638">
        <v>0.79000000000000004</v>
      </c>
      <c r="CA342" s="1705">
        <v>94</v>
      </c>
    </row>
    <row r="343" s="1620" customFormat="1" ht="21.75" customHeight="1">
      <c r="A343" s="1687"/>
      <c r="B343" s="1622"/>
      <c r="C343" s="1688"/>
      <c r="D343" s="1804" t="s">
        <v>103</v>
      </c>
      <c r="E343" s="1701" t="s">
        <v>495</v>
      </c>
      <c r="F343" s="1701" t="s">
        <v>495</v>
      </c>
      <c r="G343" s="1702">
        <v>10</v>
      </c>
      <c r="H343" s="1709">
        <v>0.059999999999999998</v>
      </c>
      <c r="I343" s="1848">
        <v>0.081000000000000003</v>
      </c>
      <c r="J343" s="1705">
        <v>6</v>
      </c>
      <c r="K343" s="1706">
        <v>0.063</v>
      </c>
      <c r="L343" s="1848">
        <v>0.081000000000000003</v>
      </c>
      <c r="M343" s="1705">
        <v>6</v>
      </c>
      <c r="N343" s="1706">
        <v>0.063</v>
      </c>
      <c r="O343" s="1848">
        <v>0.081000000000000003</v>
      </c>
      <c r="P343" s="1705">
        <v>6</v>
      </c>
      <c r="Q343" s="1706">
        <v>0.070000000000000007</v>
      </c>
      <c r="R343" s="1848">
        <v>0.081000000000000003</v>
      </c>
      <c r="S343" s="1705">
        <v>6</v>
      </c>
      <c r="T343" s="1638">
        <v>0.070000000000000007</v>
      </c>
      <c r="U343" s="1848">
        <v>0.081000000000000003</v>
      </c>
      <c r="V343" s="1705">
        <v>6</v>
      </c>
      <c r="W343" s="1706">
        <v>0.063</v>
      </c>
      <c r="X343" s="1848">
        <v>0.081000000000000003</v>
      </c>
      <c r="Y343" s="1705">
        <v>6</v>
      </c>
      <c r="Z343" s="1706">
        <v>0.063</v>
      </c>
      <c r="AA343" s="1848">
        <v>0.081000000000000003</v>
      </c>
      <c r="AB343" s="1705">
        <v>6</v>
      </c>
      <c r="AC343" s="1706">
        <v>0.063</v>
      </c>
      <c r="AD343" s="1848">
        <v>0.081000000000000003</v>
      </c>
      <c r="AE343" s="1705">
        <v>6</v>
      </c>
      <c r="AF343" s="1706">
        <v>0.063</v>
      </c>
      <c r="AG343" s="1848">
        <v>0.081000000000000003</v>
      </c>
      <c r="AH343" s="1705">
        <v>6</v>
      </c>
      <c r="AI343" s="1706">
        <v>0.063</v>
      </c>
      <c r="AJ343" s="1848">
        <v>0.081000000000000003</v>
      </c>
      <c r="AK343" s="1705">
        <v>6</v>
      </c>
      <c r="AL343" s="1638">
        <v>0.095000000000000001</v>
      </c>
      <c r="AM343" s="1848">
        <v>0.11</v>
      </c>
      <c r="AN343" s="1705">
        <v>8</v>
      </c>
      <c r="AO343" s="1706">
        <v>0.095000000000000001</v>
      </c>
      <c r="AP343" s="1848">
        <v>0.11</v>
      </c>
      <c r="AQ343" s="1705">
        <v>8</v>
      </c>
      <c r="AR343" s="1706">
        <v>0.095000000000000001</v>
      </c>
      <c r="AS343" s="1848">
        <v>0.11</v>
      </c>
      <c r="AT343" s="1705">
        <v>8</v>
      </c>
      <c r="AU343" s="1706">
        <v>0.095000000000000001</v>
      </c>
      <c r="AV343" s="1848">
        <v>0.11</v>
      </c>
      <c r="AW343" s="1705">
        <v>8</v>
      </c>
      <c r="AX343" s="1706">
        <v>0.095000000000000001</v>
      </c>
      <c r="AY343" s="1848">
        <v>0.11</v>
      </c>
      <c r="AZ343" s="1705">
        <v>8</v>
      </c>
      <c r="BA343" s="1706">
        <v>0.095000000000000001</v>
      </c>
      <c r="BB343" s="1848">
        <v>0.11</v>
      </c>
      <c r="BC343" s="1705">
        <v>8</v>
      </c>
      <c r="BD343" s="1706">
        <v>0.095000000000000001</v>
      </c>
      <c r="BE343" s="1848">
        <v>0.11</v>
      </c>
      <c r="BF343" s="1705">
        <v>8</v>
      </c>
      <c r="BG343" s="1706">
        <v>0.095000000000000001</v>
      </c>
      <c r="BH343" s="1848">
        <v>0.11</v>
      </c>
      <c r="BI343" s="1705">
        <v>8</v>
      </c>
      <c r="BJ343" s="1706">
        <v>0.095000000000000001</v>
      </c>
      <c r="BK343" s="1848">
        <v>0.11</v>
      </c>
      <c r="BL343" s="1705">
        <v>8</v>
      </c>
      <c r="BM343" s="1706">
        <v>0.095000000000000001</v>
      </c>
      <c r="BN343" s="1848">
        <v>0.11</v>
      </c>
      <c r="BO343" s="1705">
        <v>8</v>
      </c>
      <c r="BP343" s="1706">
        <v>0.095000000000000001</v>
      </c>
      <c r="BQ343" s="1848">
        <v>0.11</v>
      </c>
      <c r="BR343" s="1705">
        <v>8</v>
      </c>
      <c r="BS343" s="1706">
        <v>0.095000000000000001</v>
      </c>
      <c r="BT343" s="1848">
        <v>0.11</v>
      </c>
      <c r="BU343" s="1705">
        <v>8</v>
      </c>
      <c r="BV343" s="1706">
        <v>0.095000000000000001</v>
      </c>
      <c r="BW343" s="1848">
        <v>0.11</v>
      </c>
      <c r="BX343" s="1705">
        <v>8</v>
      </c>
      <c r="BY343" s="1706">
        <v>0.095000000000000001</v>
      </c>
      <c r="BZ343" s="1848">
        <v>0.11</v>
      </c>
      <c r="CA343" s="1705">
        <v>8</v>
      </c>
    </row>
    <row r="344" s="1620" customFormat="1" ht="21.75" customHeight="1">
      <c r="A344" s="1687"/>
      <c r="B344" s="1622"/>
      <c r="C344" s="1688"/>
      <c r="D344" s="1804" t="s">
        <v>126</v>
      </c>
      <c r="E344" s="1701" t="s">
        <v>495</v>
      </c>
      <c r="F344" s="1701" t="s">
        <v>495</v>
      </c>
      <c r="G344" s="1702">
        <v>10</v>
      </c>
      <c r="H344" s="1703">
        <v>0.37</v>
      </c>
      <c r="I344" s="1848">
        <v>0.25</v>
      </c>
      <c r="J344" s="1705">
        <v>26</v>
      </c>
      <c r="K344" s="1703">
        <v>0.37</v>
      </c>
      <c r="L344" s="1638">
        <v>0.25</v>
      </c>
      <c r="M344" s="1705">
        <v>26</v>
      </c>
      <c r="N344" s="1703">
        <v>0.37</v>
      </c>
      <c r="O344" s="1638">
        <v>0.25</v>
      </c>
      <c r="P344" s="1705">
        <v>26</v>
      </c>
      <c r="Q344" s="1703">
        <v>0.37</v>
      </c>
      <c r="R344" s="1638">
        <v>0.25</v>
      </c>
      <c r="S344" s="1705">
        <v>26</v>
      </c>
      <c r="T344" s="1703">
        <v>0.37</v>
      </c>
      <c r="U344" s="1638">
        <v>0.25</v>
      </c>
      <c r="V344" s="1705">
        <v>26</v>
      </c>
      <c r="W344" s="1703">
        <v>0.37</v>
      </c>
      <c r="X344" s="1638">
        <v>0.25</v>
      </c>
      <c r="Y344" s="1705">
        <v>26</v>
      </c>
      <c r="Z344" s="1703">
        <v>0.37</v>
      </c>
      <c r="AA344" s="1638">
        <v>0.25</v>
      </c>
      <c r="AB344" s="1705">
        <v>26</v>
      </c>
      <c r="AC344" s="1703">
        <v>0.37</v>
      </c>
      <c r="AD344" s="1638">
        <v>0.25</v>
      </c>
      <c r="AE344" s="1705">
        <v>26</v>
      </c>
      <c r="AF344" s="1703">
        <v>0.37</v>
      </c>
      <c r="AG344" s="1638">
        <v>0.25</v>
      </c>
      <c r="AH344" s="1705">
        <v>26</v>
      </c>
      <c r="AI344" s="1703">
        <v>0.37</v>
      </c>
      <c r="AJ344" s="1638">
        <v>0.25</v>
      </c>
      <c r="AK344" s="1705">
        <v>26</v>
      </c>
      <c r="AL344" s="1703">
        <v>0.63</v>
      </c>
      <c r="AM344" s="1638">
        <v>0.40000000000000002</v>
      </c>
      <c r="AN344" s="1705">
        <v>43</v>
      </c>
      <c r="AO344" s="1703">
        <v>0.63</v>
      </c>
      <c r="AP344" s="1638">
        <v>0.40000000000000002</v>
      </c>
      <c r="AQ344" s="1705">
        <v>43</v>
      </c>
      <c r="AR344" s="1703">
        <v>0.63</v>
      </c>
      <c r="AS344" s="1638">
        <v>0.40000000000000002</v>
      </c>
      <c r="AT344" s="1705">
        <v>43</v>
      </c>
      <c r="AU344" s="1703">
        <v>0.63</v>
      </c>
      <c r="AV344" s="1638">
        <v>0.40000000000000002</v>
      </c>
      <c r="AW344" s="1705">
        <v>43</v>
      </c>
      <c r="AX344" s="1703">
        <v>0.63</v>
      </c>
      <c r="AY344" s="1638">
        <v>0.40000000000000002</v>
      </c>
      <c r="AZ344" s="1705">
        <v>43</v>
      </c>
      <c r="BA344" s="1703">
        <v>0.63</v>
      </c>
      <c r="BB344" s="1638">
        <v>0.40000000000000002</v>
      </c>
      <c r="BC344" s="1705">
        <v>43</v>
      </c>
      <c r="BD344" s="1703">
        <v>0.63</v>
      </c>
      <c r="BE344" s="1638">
        <v>0.40000000000000002</v>
      </c>
      <c r="BF344" s="1705">
        <v>43</v>
      </c>
      <c r="BG344" s="1703">
        <v>0.63</v>
      </c>
      <c r="BH344" s="1638">
        <v>0.40000000000000002</v>
      </c>
      <c r="BI344" s="1705">
        <v>43</v>
      </c>
      <c r="BJ344" s="1703">
        <v>0.63</v>
      </c>
      <c r="BK344" s="1638">
        <v>0.40000000000000002</v>
      </c>
      <c r="BL344" s="1705">
        <v>43</v>
      </c>
      <c r="BM344" s="1703">
        <v>0.63</v>
      </c>
      <c r="BN344" s="1638">
        <v>0.40000000000000002</v>
      </c>
      <c r="BO344" s="1705">
        <v>43</v>
      </c>
      <c r="BP344" s="1703">
        <v>0.63</v>
      </c>
      <c r="BQ344" s="1638">
        <v>0.40000000000000002</v>
      </c>
      <c r="BR344" s="1705">
        <v>43</v>
      </c>
      <c r="BS344" s="1703">
        <v>0.63</v>
      </c>
      <c r="BT344" s="1638">
        <v>0.40000000000000002</v>
      </c>
      <c r="BU344" s="1705">
        <v>43</v>
      </c>
      <c r="BV344" s="1703">
        <v>0.63</v>
      </c>
      <c r="BW344" s="1638">
        <v>0.40000000000000002</v>
      </c>
      <c r="BX344" s="1705">
        <v>43</v>
      </c>
      <c r="BY344" s="1703">
        <v>0.63</v>
      </c>
      <c r="BZ344" s="1638">
        <v>0.40000000000000002</v>
      </c>
      <c r="CA344" s="1705">
        <v>43</v>
      </c>
    </row>
    <row r="345" s="1620" customFormat="1" ht="21.75" customHeight="1">
      <c r="A345" s="1687"/>
      <c r="B345" s="1622"/>
      <c r="C345" s="1688"/>
      <c r="D345" s="1804" t="s">
        <v>124</v>
      </c>
      <c r="E345" s="1701" t="s">
        <v>495</v>
      </c>
      <c r="F345" s="1701" t="s">
        <v>495</v>
      </c>
      <c r="G345" s="1702">
        <v>10</v>
      </c>
      <c r="H345" s="1709">
        <v>0.043999999999999997</v>
      </c>
      <c r="I345" s="1848">
        <v>0.017000000000000001</v>
      </c>
      <c r="J345" s="1705">
        <v>3</v>
      </c>
      <c r="K345" s="1706">
        <v>0.050000000000000003</v>
      </c>
      <c r="L345" s="1848">
        <v>0.017000000000000001</v>
      </c>
      <c r="M345" s="1705">
        <v>3</v>
      </c>
      <c r="N345" s="1706">
        <v>0.044999999999999998</v>
      </c>
      <c r="O345" s="1848">
        <v>0.017000000000000001</v>
      </c>
      <c r="P345" s="1705">
        <v>3</v>
      </c>
      <c r="Q345" s="1706">
        <v>0.050000000000000003</v>
      </c>
      <c r="R345" s="1848">
        <v>0.017000000000000001</v>
      </c>
      <c r="S345" s="1705">
        <v>3</v>
      </c>
      <c r="T345" s="1638">
        <v>0.043999999999999997</v>
      </c>
      <c r="U345" s="1848">
        <v>0.017000000000000001</v>
      </c>
      <c r="V345" s="1705">
        <v>3</v>
      </c>
      <c r="W345" s="1706">
        <v>0.043999999999999997</v>
      </c>
      <c r="X345" s="1848">
        <v>0.017000000000000001</v>
      </c>
      <c r="Y345" s="1705">
        <v>3</v>
      </c>
      <c r="Z345" s="1706">
        <v>0.043999999999999997</v>
      </c>
      <c r="AA345" s="1848">
        <v>0.017000000000000001</v>
      </c>
      <c r="AB345" s="1705">
        <v>3</v>
      </c>
      <c r="AC345" s="1706">
        <v>0.043999999999999997</v>
      </c>
      <c r="AD345" s="1848">
        <v>0.017000000000000001</v>
      </c>
      <c r="AE345" s="1705">
        <v>3</v>
      </c>
      <c r="AF345" s="1706">
        <v>0.043999999999999997</v>
      </c>
      <c r="AG345" s="1848">
        <v>0.017000000000000001</v>
      </c>
      <c r="AH345" s="1705">
        <v>3</v>
      </c>
      <c r="AI345" s="1706">
        <v>0.043999999999999997</v>
      </c>
      <c r="AJ345" s="1848">
        <v>0.017000000000000001</v>
      </c>
      <c r="AK345" s="1705">
        <v>3</v>
      </c>
      <c r="AL345" s="1638">
        <v>0.050000000000000003</v>
      </c>
      <c r="AM345" s="1848">
        <v>0.012</v>
      </c>
      <c r="AN345" s="1705">
        <v>3</v>
      </c>
      <c r="AO345" s="1706">
        <v>0.050000000000000003</v>
      </c>
      <c r="AP345" s="1848">
        <v>0.012</v>
      </c>
      <c r="AQ345" s="1705">
        <v>3</v>
      </c>
      <c r="AR345" s="1706">
        <v>0.050000000000000003</v>
      </c>
      <c r="AS345" s="1848">
        <v>0.012</v>
      </c>
      <c r="AT345" s="1705">
        <v>3</v>
      </c>
      <c r="AU345" s="1706">
        <v>0.050000000000000003</v>
      </c>
      <c r="AV345" s="1848">
        <v>0.012</v>
      </c>
      <c r="AW345" s="1705">
        <v>3</v>
      </c>
      <c r="AX345" s="1706">
        <v>0.059999999999999998</v>
      </c>
      <c r="AY345" s="1848">
        <v>0.012</v>
      </c>
      <c r="AZ345" s="1705">
        <v>4</v>
      </c>
      <c r="BA345" s="1706">
        <v>0.070000000000000007</v>
      </c>
      <c r="BB345" s="1848">
        <v>0.012</v>
      </c>
      <c r="BC345" s="1705">
        <v>4</v>
      </c>
      <c r="BD345" s="1706">
        <v>0.059999999999999998</v>
      </c>
      <c r="BE345" s="1848">
        <v>0.012</v>
      </c>
      <c r="BF345" s="1705">
        <v>4</v>
      </c>
      <c r="BG345" s="1706">
        <v>0.059999999999999998</v>
      </c>
      <c r="BH345" s="1848">
        <v>0.012</v>
      </c>
      <c r="BI345" s="1705">
        <v>4</v>
      </c>
      <c r="BJ345" s="1706">
        <v>0.055</v>
      </c>
      <c r="BK345" s="1848">
        <v>0.012</v>
      </c>
      <c r="BL345" s="1705">
        <v>3</v>
      </c>
      <c r="BM345" s="1706">
        <v>0.050000000000000003</v>
      </c>
      <c r="BN345" s="1848">
        <v>0.012</v>
      </c>
      <c r="BO345" s="1705">
        <v>3</v>
      </c>
      <c r="BP345" s="1706">
        <v>0.045999999999999999</v>
      </c>
      <c r="BQ345" s="1848">
        <v>0.012</v>
      </c>
      <c r="BR345" s="1705">
        <v>3</v>
      </c>
      <c r="BS345" s="1706">
        <v>0.050000000000000003</v>
      </c>
      <c r="BT345" s="1848">
        <v>0.012</v>
      </c>
      <c r="BU345" s="1705">
        <v>3</v>
      </c>
      <c r="BV345" s="1706">
        <v>0.050000000000000003</v>
      </c>
      <c r="BW345" s="1848">
        <v>0.012</v>
      </c>
      <c r="BX345" s="1705">
        <v>3</v>
      </c>
      <c r="BY345" s="1706">
        <v>0.059999999999999998</v>
      </c>
      <c r="BZ345" s="1848">
        <v>0.012</v>
      </c>
      <c r="CA345" s="1705">
        <v>4</v>
      </c>
    </row>
    <row r="346" s="1620" customFormat="1" ht="21.75" customHeight="1">
      <c r="A346" s="1687"/>
      <c r="B346" s="1622"/>
      <c r="C346" s="1688"/>
      <c r="D346" s="1804" t="s">
        <v>129</v>
      </c>
      <c r="E346" s="1701" t="s">
        <v>495</v>
      </c>
      <c r="F346" s="1701" t="s">
        <v>495</v>
      </c>
      <c r="G346" s="1702">
        <v>10</v>
      </c>
      <c r="H346" s="1703">
        <v>0.029999999999999999</v>
      </c>
      <c r="I346" s="1848">
        <v>-0.014</v>
      </c>
      <c r="J346" s="1705">
        <v>2</v>
      </c>
      <c r="K346" s="1703">
        <v>0.029999999999999999</v>
      </c>
      <c r="L346" s="1638">
        <v>-0.014</v>
      </c>
      <c r="M346" s="1705">
        <v>2</v>
      </c>
      <c r="N346" s="1703">
        <v>0.029999999999999999</v>
      </c>
      <c r="O346" s="1638">
        <v>-0.014</v>
      </c>
      <c r="P346" s="1705">
        <v>2</v>
      </c>
      <c r="Q346" s="1703">
        <v>0.029999999999999999</v>
      </c>
      <c r="R346" s="1638">
        <v>-0.014</v>
      </c>
      <c r="S346" s="1705">
        <v>2</v>
      </c>
      <c r="T346" s="1703">
        <v>0.029999999999999999</v>
      </c>
      <c r="U346" s="1638">
        <v>-0.014</v>
      </c>
      <c r="V346" s="1705">
        <v>2</v>
      </c>
      <c r="W346" s="1703">
        <v>0.029999999999999999</v>
      </c>
      <c r="X346" s="1638">
        <v>-0.014</v>
      </c>
      <c r="Y346" s="1705">
        <v>2</v>
      </c>
      <c r="Z346" s="1703">
        <v>0.029999999999999999</v>
      </c>
      <c r="AA346" s="1638">
        <v>-0.014</v>
      </c>
      <c r="AB346" s="1705">
        <v>2</v>
      </c>
      <c r="AC346" s="1703">
        <v>0.029999999999999999</v>
      </c>
      <c r="AD346" s="1638">
        <v>-0.014</v>
      </c>
      <c r="AE346" s="1705">
        <v>2</v>
      </c>
      <c r="AF346" s="1703">
        <v>0.029999999999999999</v>
      </c>
      <c r="AG346" s="1638">
        <v>-0.014</v>
      </c>
      <c r="AH346" s="1705">
        <v>2</v>
      </c>
      <c r="AI346" s="1703">
        <v>0.029999999999999999</v>
      </c>
      <c r="AJ346" s="1638">
        <v>-0.014</v>
      </c>
      <c r="AK346" s="1705">
        <v>2</v>
      </c>
      <c r="AL346" s="1703">
        <v>0.055</v>
      </c>
      <c r="AM346" s="1638">
        <v>0.017000000000000001</v>
      </c>
      <c r="AN346" s="1705">
        <v>3</v>
      </c>
      <c r="AO346" s="1703">
        <v>0.055</v>
      </c>
      <c r="AP346" s="1638">
        <v>0.017000000000000001</v>
      </c>
      <c r="AQ346" s="1705">
        <v>3</v>
      </c>
      <c r="AR346" s="1703">
        <v>0.055</v>
      </c>
      <c r="AS346" s="1638">
        <v>0.017000000000000001</v>
      </c>
      <c r="AT346" s="1705">
        <v>3</v>
      </c>
      <c r="AU346" s="1703">
        <v>0.055</v>
      </c>
      <c r="AV346" s="1638">
        <v>0.017000000000000001</v>
      </c>
      <c r="AW346" s="1705">
        <v>3</v>
      </c>
      <c r="AX346" s="1703">
        <v>0.055</v>
      </c>
      <c r="AY346" s="1638">
        <v>0.017000000000000001</v>
      </c>
      <c r="AZ346" s="1705">
        <v>3</v>
      </c>
      <c r="BA346" s="1703">
        <v>0.055</v>
      </c>
      <c r="BB346" s="1638">
        <v>0.017000000000000001</v>
      </c>
      <c r="BC346" s="1705">
        <v>3</v>
      </c>
      <c r="BD346" s="1703">
        <v>0.055</v>
      </c>
      <c r="BE346" s="1638">
        <v>0.017000000000000001</v>
      </c>
      <c r="BF346" s="1705">
        <v>3</v>
      </c>
      <c r="BG346" s="1703">
        <v>0.055</v>
      </c>
      <c r="BH346" s="1638">
        <v>0.017000000000000001</v>
      </c>
      <c r="BI346" s="1705">
        <v>3</v>
      </c>
      <c r="BJ346" s="1703">
        <v>0.055</v>
      </c>
      <c r="BK346" s="1638">
        <v>0.017000000000000001</v>
      </c>
      <c r="BL346" s="1705">
        <v>3</v>
      </c>
      <c r="BM346" s="1703">
        <v>0.055</v>
      </c>
      <c r="BN346" s="1638">
        <v>0.017000000000000001</v>
      </c>
      <c r="BO346" s="1705">
        <v>3</v>
      </c>
      <c r="BP346" s="1703">
        <v>0.055</v>
      </c>
      <c r="BQ346" s="1638">
        <v>0.017000000000000001</v>
      </c>
      <c r="BR346" s="1705">
        <v>3</v>
      </c>
      <c r="BS346" s="1703">
        <v>0.055</v>
      </c>
      <c r="BT346" s="1638">
        <v>0.017000000000000001</v>
      </c>
      <c r="BU346" s="1705">
        <v>3</v>
      </c>
      <c r="BV346" s="1703">
        <v>0.055</v>
      </c>
      <c r="BW346" s="1638">
        <v>0.017000000000000001</v>
      </c>
      <c r="BX346" s="1705">
        <v>3</v>
      </c>
      <c r="BY346" s="1703">
        <v>0.055</v>
      </c>
      <c r="BZ346" s="1638">
        <v>0.017000000000000001</v>
      </c>
      <c r="CA346" s="1705">
        <v>3</v>
      </c>
    </row>
    <row r="347" s="1620" customFormat="1" ht="21.75" customHeight="1">
      <c r="A347" s="1687"/>
      <c r="B347" s="1622"/>
      <c r="C347" s="1688"/>
      <c r="D347" s="1804" t="s">
        <v>108</v>
      </c>
      <c r="E347" s="1701" t="s">
        <v>495</v>
      </c>
      <c r="F347" s="1701" t="s">
        <v>495</v>
      </c>
      <c r="G347" s="1702">
        <v>10</v>
      </c>
      <c r="H347" s="1709">
        <v>0.050999999999999997</v>
      </c>
      <c r="I347" s="1848">
        <v>0.048000000000000001</v>
      </c>
      <c r="J347" s="1705">
        <v>4</v>
      </c>
      <c r="K347" s="1706">
        <v>0.050999999999999997</v>
      </c>
      <c r="L347" s="1848">
        <v>0.048000000000000001</v>
      </c>
      <c r="M347" s="1705">
        <v>4</v>
      </c>
      <c r="N347" s="1706">
        <v>0.050999999999999997</v>
      </c>
      <c r="O347" s="1848">
        <v>0.048000000000000001</v>
      </c>
      <c r="P347" s="1705">
        <v>4</v>
      </c>
      <c r="Q347" s="1706">
        <v>0.050999999999999997</v>
      </c>
      <c r="R347" s="1848">
        <v>0.048000000000000001</v>
      </c>
      <c r="S347" s="1705">
        <v>4</v>
      </c>
      <c r="T347" s="1638">
        <v>0.050999999999999997</v>
      </c>
      <c r="U347" s="1848">
        <v>0.048000000000000001</v>
      </c>
      <c r="V347" s="1705">
        <v>4</v>
      </c>
      <c r="W347" s="1706">
        <v>0.050999999999999997</v>
      </c>
      <c r="X347" s="1848">
        <v>0.048000000000000001</v>
      </c>
      <c r="Y347" s="1705">
        <v>4</v>
      </c>
      <c r="Z347" s="1706">
        <v>0.050999999999999997</v>
      </c>
      <c r="AA347" s="1848">
        <v>0.048000000000000001</v>
      </c>
      <c r="AB347" s="1705">
        <v>4</v>
      </c>
      <c r="AC347" s="1706">
        <v>0.050999999999999997</v>
      </c>
      <c r="AD347" s="1848">
        <v>0.048000000000000001</v>
      </c>
      <c r="AE347" s="1705">
        <v>4</v>
      </c>
      <c r="AF347" s="1706">
        <v>0.050999999999999997</v>
      </c>
      <c r="AG347" s="1848">
        <v>0.048000000000000001</v>
      </c>
      <c r="AH347" s="1705">
        <v>4</v>
      </c>
      <c r="AI347" s="1706">
        <v>0.050999999999999997</v>
      </c>
      <c r="AJ347" s="1848">
        <v>0.048000000000000001</v>
      </c>
      <c r="AK347" s="1705">
        <v>4</v>
      </c>
      <c r="AL347" s="1638">
        <v>0.048000000000000001</v>
      </c>
      <c r="AM347" s="1848">
        <v>0.17999999999999999</v>
      </c>
      <c r="AN347" s="1705">
        <v>11</v>
      </c>
      <c r="AO347" s="1706">
        <v>0.048000000000000001</v>
      </c>
      <c r="AP347" s="1848">
        <v>0.17999999999999999</v>
      </c>
      <c r="AQ347" s="1705">
        <v>11</v>
      </c>
      <c r="AR347" s="1706">
        <v>0.048000000000000001</v>
      </c>
      <c r="AS347" s="1848">
        <v>0.17999999999999999</v>
      </c>
      <c r="AT347" s="1705">
        <v>11</v>
      </c>
      <c r="AU347" s="1706">
        <v>0.048000000000000001</v>
      </c>
      <c r="AV347" s="1848">
        <v>0.17999999999999999</v>
      </c>
      <c r="AW347" s="1705">
        <v>11</v>
      </c>
      <c r="AX347" s="1706">
        <v>0.048000000000000001</v>
      </c>
      <c r="AY347" s="1848">
        <v>0.17999999999999999</v>
      </c>
      <c r="AZ347" s="1705">
        <v>11</v>
      </c>
      <c r="BA347" s="1706">
        <v>0.048000000000000001</v>
      </c>
      <c r="BB347" s="1848">
        <v>0.17999999999999999</v>
      </c>
      <c r="BC347" s="1705">
        <v>11</v>
      </c>
      <c r="BD347" s="1706">
        <v>0.048000000000000001</v>
      </c>
      <c r="BE347" s="1848">
        <v>0.17999999999999999</v>
      </c>
      <c r="BF347" s="1705">
        <v>11</v>
      </c>
      <c r="BG347" s="1706">
        <v>0.048000000000000001</v>
      </c>
      <c r="BH347" s="1848">
        <v>0.17999999999999999</v>
      </c>
      <c r="BI347" s="1705">
        <v>11</v>
      </c>
      <c r="BJ347" s="1706">
        <v>0.048000000000000001</v>
      </c>
      <c r="BK347" s="1848">
        <v>0.17999999999999999</v>
      </c>
      <c r="BL347" s="1705">
        <v>11</v>
      </c>
      <c r="BM347" s="1706">
        <v>0.048000000000000001</v>
      </c>
      <c r="BN347" s="1848">
        <v>0.17999999999999999</v>
      </c>
      <c r="BO347" s="1705">
        <v>11</v>
      </c>
      <c r="BP347" s="1706">
        <v>0.048000000000000001</v>
      </c>
      <c r="BQ347" s="1848">
        <v>0.17999999999999999</v>
      </c>
      <c r="BR347" s="1705">
        <v>11</v>
      </c>
      <c r="BS347" s="1706">
        <v>0.048000000000000001</v>
      </c>
      <c r="BT347" s="1848">
        <v>0.17999999999999999</v>
      </c>
      <c r="BU347" s="1705">
        <v>11</v>
      </c>
      <c r="BV347" s="1706">
        <v>0.048000000000000001</v>
      </c>
      <c r="BW347" s="1848">
        <v>0.17999999999999999</v>
      </c>
      <c r="BX347" s="1705">
        <v>11</v>
      </c>
      <c r="BY347" s="1706">
        <v>0.048000000000000001</v>
      </c>
      <c r="BZ347" s="1848">
        <v>0.17999999999999999</v>
      </c>
      <c r="CA347" s="1705">
        <v>11</v>
      </c>
    </row>
    <row r="348" s="1620" customFormat="1" ht="21.75" customHeight="1">
      <c r="A348" s="1687"/>
      <c r="B348" s="1622" t="s">
        <v>662</v>
      </c>
      <c r="C348" s="1688"/>
      <c r="D348" s="1804" t="s">
        <v>545</v>
      </c>
      <c r="E348" s="1701" t="s">
        <v>495</v>
      </c>
      <c r="F348" s="1701" t="s">
        <v>495</v>
      </c>
      <c r="G348" s="1702">
        <v>10</v>
      </c>
      <c r="H348" s="1703">
        <v>0</v>
      </c>
      <c r="I348" s="1848">
        <v>0</v>
      </c>
      <c r="J348" s="1705">
        <v>0</v>
      </c>
      <c r="K348" s="1703">
        <v>0</v>
      </c>
      <c r="L348" s="1638">
        <v>0</v>
      </c>
      <c r="M348" s="1705">
        <v>0</v>
      </c>
      <c r="N348" s="1703">
        <v>0</v>
      </c>
      <c r="O348" s="1638">
        <v>0</v>
      </c>
      <c r="P348" s="1705">
        <v>0</v>
      </c>
      <c r="Q348" s="1703">
        <v>0</v>
      </c>
      <c r="R348" s="1638">
        <v>0</v>
      </c>
      <c r="S348" s="1705">
        <v>0</v>
      </c>
      <c r="T348" s="1703">
        <v>0</v>
      </c>
      <c r="U348" s="1638">
        <v>0</v>
      </c>
      <c r="V348" s="1705">
        <v>0</v>
      </c>
      <c r="W348" s="1703">
        <v>0</v>
      </c>
      <c r="X348" s="1638">
        <v>0</v>
      </c>
      <c r="Y348" s="1705">
        <v>0</v>
      </c>
      <c r="Z348" s="1703">
        <v>0</v>
      </c>
      <c r="AA348" s="1638">
        <v>0</v>
      </c>
      <c r="AB348" s="1705">
        <v>0</v>
      </c>
      <c r="AC348" s="1703">
        <v>0</v>
      </c>
      <c r="AD348" s="1638">
        <v>0</v>
      </c>
      <c r="AE348" s="1705">
        <v>0</v>
      </c>
      <c r="AF348" s="1703">
        <v>0</v>
      </c>
      <c r="AG348" s="1638">
        <v>0</v>
      </c>
      <c r="AH348" s="1705">
        <v>0</v>
      </c>
      <c r="AI348" s="1703">
        <v>0</v>
      </c>
      <c r="AJ348" s="1638">
        <v>0</v>
      </c>
      <c r="AK348" s="1705">
        <v>0</v>
      </c>
      <c r="AL348" s="1703">
        <v>0</v>
      </c>
      <c r="AM348" s="1638">
        <v>0</v>
      </c>
      <c r="AN348" s="1705">
        <v>0</v>
      </c>
      <c r="AO348" s="1703">
        <v>0</v>
      </c>
      <c r="AP348" s="1638">
        <v>0</v>
      </c>
      <c r="AQ348" s="1705">
        <v>0</v>
      </c>
      <c r="AR348" s="1703">
        <v>0</v>
      </c>
      <c r="AS348" s="1638">
        <v>0</v>
      </c>
      <c r="AT348" s="1705">
        <v>0</v>
      </c>
      <c r="AU348" s="1703">
        <v>0</v>
      </c>
      <c r="AV348" s="1638">
        <v>0</v>
      </c>
      <c r="AW348" s="1705">
        <v>0</v>
      </c>
      <c r="AX348" s="1703">
        <v>0</v>
      </c>
      <c r="AY348" s="1638">
        <v>0</v>
      </c>
      <c r="AZ348" s="1705">
        <v>0</v>
      </c>
      <c r="BA348" s="1703">
        <v>0</v>
      </c>
      <c r="BB348" s="1638">
        <v>0</v>
      </c>
      <c r="BC348" s="1705">
        <v>0</v>
      </c>
      <c r="BD348" s="1703">
        <v>0</v>
      </c>
      <c r="BE348" s="1638">
        <v>0</v>
      </c>
      <c r="BF348" s="1705">
        <v>0</v>
      </c>
      <c r="BG348" s="1703">
        <v>0</v>
      </c>
      <c r="BH348" s="1638">
        <v>0</v>
      </c>
      <c r="BI348" s="1705">
        <v>0</v>
      </c>
      <c r="BJ348" s="1703">
        <v>0</v>
      </c>
      <c r="BK348" s="1638">
        <v>0</v>
      </c>
      <c r="BL348" s="1705">
        <v>0</v>
      </c>
      <c r="BM348" s="1703">
        <v>0</v>
      </c>
      <c r="BN348" s="1638">
        <v>0</v>
      </c>
      <c r="BO348" s="1705">
        <v>0</v>
      </c>
      <c r="BP348" s="1703">
        <v>0</v>
      </c>
      <c r="BQ348" s="1638">
        <v>0</v>
      </c>
      <c r="BR348" s="1705">
        <v>0</v>
      </c>
      <c r="BS348" s="1703">
        <v>0</v>
      </c>
      <c r="BT348" s="1638">
        <v>0</v>
      </c>
      <c r="BU348" s="1705">
        <v>0</v>
      </c>
      <c r="BV348" s="1703">
        <v>0</v>
      </c>
      <c r="BW348" s="1638">
        <v>0</v>
      </c>
      <c r="BX348" s="1705">
        <v>0</v>
      </c>
      <c r="BY348" s="1703">
        <v>0</v>
      </c>
      <c r="BZ348" s="1638">
        <v>0</v>
      </c>
      <c r="CA348" s="1705">
        <v>0</v>
      </c>
    </row>
    <row r="349" s="1620" customFormat="1" ht="21.75" customHeight="1">
      <c r="A349" s="1687"/>
      <c r="B349" s="1622"/>
      <c r="C349" s="1688"/>
      <c r="D349" s="1804" t="s">
        <v>125</v>
      </c>
      <c r="E349" s="1701" t="s">
        <v>495</v>
      </c>
      <c r="F349" s="1701" t="s">
        <v>495</v>
      </c>
      <c r="G349" s="1702">
        <v>10</v>
      </c>
      <c r="H349" s="1709">
        <v>1.1299999999999999</v>
      </c>
      <c r="I349" s="1848">
        <v>0.46999999999999997</v>
      </c>
      <c r="J349" s="1705">
        <v>71</v>
      </c>
      <c r="K349" s="1706">
        <v>1.2</v>
      </c>
      <c r="L349" s="1848">
        <v>0.46999999999999997</v>
      </c>
      <c r="M349" s="1705">
        <v>74</v>
      </c>
      <c r="N349" s="1706">
        <v>1.2</v>
      </c>
      <c r="O349" s="1848">
        <v>0.46999999999999997</v>
      </c>
      <c r="P349" s="1705">
        <v>74</v>
      </c>
      <c r="Q349" s="1706">
        <v>1.22</v>
      </c>
      <c r="R349" s="1848">
        <v>0.46999999999999997</v>
      </c>
      <c r="S349" s="1705">
        <v>76</v>
      </c>
      <c r="T349" s="1638">
        <v>1.1299999999999999</v>
      </c>
      <c r="U349" s="1848">
        <v>0.46999999999999997</v>
      </c>
      <c r="V349" s="1705">
        <v>71</v>
      </c>
      <c r="W349" s="1706">
        <v>1.1299999999999999</v>
      </c>
      <c r="X349" s="1848">
        <v>0.46999999999999997</v>
      </c>
      <c r="Y349" s="1705">
        <v>71</v>
      </c>
      <c r="Z349" s="1706">
        <v>1.1299999999999999</v>
      </c>
      <c r="AA349" s="1848">
        <v>0.46999999999999997</v>
      </c>
      <c r="AB349" s="1705">
        <v>71</v>
      </c>
      <c r="AC349" s="1706">
        <v>1.1299999999999999</v>
      </c>
      <c r="AD349" s="1848">
        <v>0.46999999999999997</v>
      </c>
      <c r="AE349" s="1705">
        <v>71</v>
      </c>
      <c r="AF349" s="1706">
        <v>1.1299999999999999</v>
      </c>
      <c r="AG349" s="1848">
        <v>0.46999999999999997</v>
      </c>
      <c r="AH349" s="1705">
        <v>71</v>
      </c>
      <c r="AI349" s="1706">
        <v>1.1299999999999999</v>
      </c>
      <c r="AJ349" s="1848">
        <v>0.46999999999999997</v>
      </c>
      <c r="AK349" s="1705">
        <v>71</v>
      </c>
      <c r="AL349" s="1638">
        <v>1.8700000000000001</v>
      </c>
      <c r="AM349" s="1848">
        <v>0.47999999999999998</v>
      </c>
      <c r="AN349" s="1705">
        <v>112</v>
      </c>
      <c r="AO349" s="1706">
        <v>1.8700000000000001</v>
      </c>
      <c r="AP349" s="1848">
        <v>0.47999999999999998</v>
      </c>
      <c r="AQ349" s="1705">
        <v>112</v>
      </c>
      <c r="AR349" s="1706">
        <v>1.8700000000000001</v>
      </c>
      <c r="AS349" s="1848">
        <v>0.47999999999999998</v>
      </c>
      <c r="AT349" s="1705">
        <v>112</v>
      </c>
      <c r="AU349" s="1706">
        <v>1.8700000000000001</v>
      </c>
      <c r="AV349" s="1848">
        <v>0.47999999999999998</v>
      </c>
      <c r="AW349" s="1705">
        <v>112</v>
      </c>
      <c r="AX349" s="1706">
        <v>1.4299999999999999</v>
      </c>
      <c r="AY349" s="1848">
        <v>0.47999999999999998</v>
      </c>
      <c r="AZ349" s="1705">
        <v>87</v>
      </c>
      <c r="BA349" s="1706">
        <v>1.9199999999999999</v>
      </c>
      <c r="BB349" s="1848">
        <v>0.47999999999999998</v>
      </c>
      <c r="BC349" s="1705">
        <v>114</v>
      </c>
      <c r="BD349" s="1706">
        <v>1.8999999999999999</v>
      </c>
      <c r="BE349" s="1848">
        <v>0.47999999999999998</v>
      </c>
      <c r="BF349" s="1705">
        <v>113</v>
      </c>
      <c r="BG349" s="1706">
        <v>1.8700000000000001</v>
      </c>
      <c r="BH349" s="1848">
        <v>0.47999999999999998</v>
      </c>
      <c r="BI349" s="1705">
        <v>112</v>
      </c>
      <c r="BJ349" s="1706">
        <v>1.8</v>
      </c>
      <c r="BK349" s="1848">
        <v>0.47999999999999998</v>
      </c>
      <c r="BL349" s="1705">
        <v>108</v>
      </c>
      <c r="BM349" s="1706">
        <v>1.8700000000000001</v>
      </c>
      <c r="BN349" s="1848">
        <v>0.47999999999999998</v>
      </c>
      <c r="BO349" s="1705">
        <v>112</v>
      </c>
      <c r="BP349" s="1706">
        <v>1.8</v>
      </c>
      <c r="BQ349" s="1848">
        <v>0.47999999999999998</v>
      </c>
      <c r="BR349" s="1705">
        <v>108</v>
      </c>
      <c r="BS349" s="1706">
        <v>1.8700000000000001</v>
      </c>
      <c r="BT349" s="1848">
        <v>0.47999999999999998</v>
      </c>
      <c r="BU349" s="1705">
        <v>112</v>
      </c>
      <c r="BV349" s="1706">
        <v>1.8700000000000001</v>
      </c>
      <c r="BW349" s="1848">
        <v>0.47999999999999998</v>
      </c>
      <c r="BX349" s="1705">
        <v>112</v>
      </c>
      <c r="BY349" s="1706">
        <v>1.8700000000000001</v>
      </c>
      <c r="BZ349" s="1848">
        <v>0.47999999999999998</v>
      </c>
      <c r="CA349" s="1705">
        <v>112</v>
      </c>
    </row>
    <row r="350" s="1620" customFormat="1" ht="21.75" customHeight="1">
      <c r="A350" s="1687"/>
      <c r="B350" s="1622"/>
      <c r="C350" s="1688"/>
      <c r="D350" s="1804" t="s">
        <v>104</v>
      </c>
      <c r="E350" s="1701" t="s">
        <v>495</v>
      </c>
      <c r="F350" s="1701" t="s">
        <v>495</v>
      </c>
      <c r="G350" s="1702">
        <v>10</v>
      </c>
      <c r="H350" s="1703">
        <v>0.75</v>
      </c>
      <c r="I350" s="1848">
        <v>0.39000000000000001</v>
      </c>
      <c r="J350" s="1705">
        <v>49</v>
      </c>
      <c r="K350" s="1703">
        <v>0.75</v>
      </c>
      <c r="L350" s="1638">
        <v>0.39000000000000001</v>
      </c>
      <c r="M350" s="1705">
        <v>49</v>
      </c>
      <c r="N350" s="1703">
        <v>0.80000000000000004</v>
      </c>
      <c r="O350" s="1638">
        <v>0.39000000000000001</v>
      </c>
      <c r="P350" s="1705">
        <v>51</v>
      </c>
      <c r="Q350" s="1703">
        <v>0.80000000000000004</v>
      </c>
      <c r="R350" s="1638">
        <v>0.39000000000000001</v>
      </c>
      <c r="S350" s="1705">
        <v>51</v>
      </c>
      <c r="T350" s="1703">
        <v>0.83499999999999996</v>
      </c>
      <c r="U350" s="1638">
        <v>0.39000000000000001</v>
      </c>
      <c r="V350" s="1705">
        <v>53</v>
      </c>
      <c r="W350" s="1703">
        <v>0.75</v>
      </c>
      <c r="X350" s="1638">
        <v>0.39000000000000001</v>
      </c>
      <c r="Y350" s="1705">
        <v>49</v>
      </c>
      <c r="Z350" s="1703">
        <v>0.75</v>
      </c>
      <c r="AA350" s="1638">
        <v>0.39000000000000001</v>
      </c>
      <c r="AB350" s="1705">
        <v>49</v>
      </c>
      <c r="AC350" s="1703">
        <v>0.75</v>
      </c>
      <c r="AD350" s="1638">
        <v>0.39000000000000001</v>
      </c>
      <c r="AE350" s="1705">
        <v>49</v>
      </c>
      <c r="AF350" s="1703">
        <v>0.80000000000000004</v>
      </c>
      <c r="AG350" s="1638">
        <v>0.39000000000000001</v>
      </c>
      <c r="AH350" s="1705">
        <v>51</v>
      </c>
      <c r="AI350" s="1703">
        <v>0.84999999999999998</v>
      </c>
      <c r="AJ350" s="1638">
        <v>0.39000000000000001</v>
      </c>
      <c r="AK350" s="1705">
        <v>54</v>
      </c>
      <c r="AL350" s="1703">
        <v>1.02</v>
      </c>
      <c r="AM350" s="1638">
        <v>0.37</v>
      </c>
      <c r="AN350" s="1705">
        <v>63</v>
      </c>
      <c r="AO350" s="1703">
        <v>1.02</v>
      </c>
      <c r="AP350" s="1638">
        <v>0.37</v>
      </c>
      <c r="AQ350" s="1705">
        <v>63</v>
      </c>
      <c r="AR350" s="1703">
        <v>1.02</v>
      </c>
      <c r="AS350" s="1638">
        <v>0.37</v>
      </c>
      <c r="AT350" s="1705">
        <v>63</v>
      </c>
      <c r="AU350" s="1703">
        <v>1.02</v>
      </c>
      <c r="AV350" s="1638">
        <v>0.37</v>
      </c>
      <c r="AW350" s="1705">
        <v>63</v>
      </c>
      <c r="AX350" s="1703">
        <v>1.02</v>
      </c>
      <c r="AY350" s="1638">
        <v>0.37</v>
      </c>
      <c r="AZ350" s="1705">
        <v>63</v>
      </c>
      <c r="BA350" s="1703">
        <v>1.02</v>
      </c>
      <c r="BB350" s="1638">
        <v>0.37</v>
      </c>
      <c r="BC350" s="1705">
        <v>63</v>
      </c>
      <c r="BD350" s="1703">
        <v>1.02</v>
      </c>
      <c r="BE350" s="1638">
        <v>0.37</v>
      </c>
      <c r="BF350" s="1705">
        <v>63</v>
      </c>
      <c r="BG350" s="1703">
        <v>1.02</v>
      </c>
      <c r="BH350" s="1638">
        <v>0.37</v>
      </c>
      <c r="BI350" s="1705">
        <v>63</v>
      </c>
      <c r="BJ350" s="1703">
        <v>1.02</v>
      </c>
      <c r="BK350" s="1638">
        <v>0.37</v>
      </c>
      <c r="BL350" s="1705">
        <v>63</v>
      </c>
      <c r="BM350" s="1703">
        <v>1.02</v>
      </c>
      <c r="BN350" s="1638">
        <v>0.37</v>
      </c>
      <c r="BO350" s="1705">
        <v>63</v>
      </c>
      <c r="BP350" s="1703">
        <v>1.02</v>
      </c>
      <c r="BQ350" s="1638">
        <v>0.37</v>
      </c>
      <c r="BR350" s="1705">
        <v>63</v>
      </c>
      <c r="BS350" s="1703">
        <v>1.02</v>
      </c>
      <c r="BT350" s="1638">
        <v>0.37</v>
      </c>
      <c r="BU350" s="1705">
        <v>63</v>
      </c>
      <c r="BV350" s="1703">
        <v>1.02</v>
      </c>
      <c r="BW350" s="1638">
        <v>0.37</v>
      </c>
      <c r="BX350" s="1705">
        <v>63</v>
      </c>
      <c r="BY350" s="1703">
        <v>1.02</v>
      </c>
      <c r="BZ350" s="1638">
        <v>0.37</v>
      </c>
      <c r="CA350" s="1705">
        <v>63</v>
      </c>
    </row>
    <row r="351" s="1620" customFormat="1" ht="21.75" customHeight="1">
      <c r="A351" s="1687"/>
      <c r="B351" s="1622"/>
      <c r="C351" s="1688"/>
      <c r="D351" s="1804" t="s">
        <v>100</v>
      </c>
      <c r="E351" s="1701" t="s">
        <v>495</v>
      </c>
      <c r="F351" s="1701" t="s">
        <v>495</v>
      </c>
      <c r="G351" s="1702">
        <v>10</v>
      </c>
      <c r="H351" s="1709">
        <v>0.10000000000000001</v>
      </c>
      <c r="I351" s="1848">
        <v>0.10000000000000001</v>
      </c>
      <c r="J351" s="1705">
        <v>8</v>
      </c>
      <c r="K351" s="1706">
        <v>0.10000000000000001</v>
      </c>
      <c r="L351" s="1848">
        <v>0.10000000000000001</v>
      </c>
      <c r="M351" s="1705">
        <v>8</v>
      </c>
      <c r="N351" s="1706">
        <v>0.10000000000000001</v>
      </c>
      <c r="O351" s="1848">
        <v>0.10000000000000001</v>
      </c>
      <c r="P351" s="1705">
        <v>8</v>
      </c>
      <c r="Q351" s="1706">
        <v>0.10000000000000001</v>
      </c>
      <c r="R351" s="1848">
        <v>0.10000000000000001</v>
      </c>
      <c r="S351" s="1705">
        <v>8</v>
      </c>
      <c r="T351" s="1638">
        <v>0.10000000000000001</v>
      </c>
      <c r="U351" s="1848">
        <v>0.10000000000000001</v>
      </c>
      <c r="V351" s="1705">
        <v>8</v>
      </c>
      <c r="W351" s="1706">
        <v>0.10000000000000001</v>
      </c>
      <c r="X351" s="1848">
        <v>0.10000000000000001</v>
      </c>
      <c r="Y351" s="1705">
        <v>8</v>
      </c>
      <c r="Z351" s="1706">
        <v>0.10000000000000001</v>
      </c>
      <c r="AA351" s="1848">
        <v>0.10000000000000001</v>
      </c>
      <c r="AB351" s="1705">
        <v>8</v>
      </c>
      <c r="AC351" s="1706">
        <v>0.10000000000000001</v>
      </c>
      <c r="AD351" s="1848">
        <v>0.10000000000000001</v>
      </c>
      <c r="AE351" s="1705">
        <v>8</v>
      </c>
      <c r="AF351" s="1706">
        <v>0.10000000000000001</v>
      </c>
      <c r="AG351" s="1848">
        <v>0.10000000000000001</v>
      </c>
      <c r="AH351" s="1705">
        <v>8</v>
      </c>
      <c r="AI351" s="1706">
        <v>0.10000000000000001</v>
      </c>
      <c r="AJ351" s="1848">
        <v>0.10000000000000001</v>
      </c>
      <c r="AK351" s="1705">
        <v>8</v>
      </c>
      <c r="AL351" s="1638">
        <v>0.39000000000000001</v>
      </c>
      <c r="AM351" s="1848">
        <v>0.34999999999999998</v>
      </c>
      <c r="AN351" s="1705">
        <v>30</v>
      </c>
      <c r="AO351" s="1706">
        <v>0.39000000000000001</v>
      </c>
      <c r="AP351" s="1848">
        <v>0.34999999999999998</v>
      </c>
      <c r="AQ351" s="1705">
        <v>30</v>
      </c>
      <c r="AR351" s="1706">
        <v>0.39000000000000001</v>
      </c>
      <c r="AS351" s="1848">
        <v>0.34999999999999998</v>
      </c>
      <c r="AT351" s="1705">
        <v>30</v>
      </c>
      <c r="AU351" s="1706">
        <v>0.39000000000000001</v>
      </c>
      <c r="AV351" s="1848">
        <v>0.34999999999999998</v>
      </c>
      <c r="AW351" s="1705">
        <v>30</v>
      </c>
      <c r="AX351" s="1706">
        <v>0.39000000000000001</v>
      </c>
      <c r="AY351" s="1848">
        <v>0.34999999999999998</v>
      </c>
      <c r="AZ351" s="1705">
        <v>30</v>
      </c>
      <c r="BA351" s="1706">
        <v>0.39000000000000001</v>
      </c>
      <c r="BB351" s="1848">
        <v>0.34999999999999998</v>
      </c>
      <c r="BC351" s="1705">
        <v>30</v>
      </c>
      <c r="BD351" s="1706">
        <v>0.39000000000000001</v>
      </c>
      <c r="BE351" s="1848">
        <v>0.34999999999999998</v>
      </c>
      <c r="BF351" s="1705">
        <v>30</v>
      </c>
      <c r="BG351" s="1706">
        <v>0.39000000000000001</v>
      </c>
      <c r="BH351" s="1848">
        <v>0.34999999999999998</v>
      </c>
      <c r="BI351" s="1705">
        <v>30</v>
      </c>
      <c r="BJ351" s="1706">
        <v>0.39000000000000001</v>
      </c>
      <c r="BK351" s="1848">
        <v>0.34999999999999998</v>
      </c>
      <c r="BL351" s="1705">
        <v>30</v>
      </c>
      <c r="BM351" s="1706">
        <v>0.39000000000000001</v>
      </c>
      <c r="BN351" s="1848">
        <v>0.34999999999999998</v>
      </c>
      <c r="BO351" s="1705">
        <v>30</v>
      </c>
      <c r="BP351" s="1706">
        <v>0.39000000000000001</v>
      </c>
      <c r="BQ351" s="1848">
        <v>0.34999999999999998</v>
      </c>
      <c r="BR351" s="1705">
        <v>30</v>
      </c>
      <c r="BS351" s="1706">
        <v>0.39000000000000001</v>
      </c>
      <c r="BT351" s="1848">
        <v>0.34999999999999998</v>
      </c>
      <c r="BU351" s="1705">
        <v>30</v>
      </c>
      <c r="BV351" s="1706">
        <v>0.39000000000000001</v>
      </c>
      <c r="BW351" s="1848">
        <v>0.34999999999999998</v>
      </c>
      <c r="BX351" s="1705">
        <v>30</v>
      </c>
      <c r="BY351" s="1706">
        <v>0.39000000000000001</v>
      </c>
      <c r="BZ351" s="1848">
        <v>0.34999999999999998</v>
      </c>
      <c r="CA351" s="1705">
        <v>30</v>
      </c>
    </row>
    <row r="352" s="1620" customFormat="1" ht="21.75" customHeight="1">
      <c r="A352" s="1687"/>
      <c r="B352" s="1622"/>
      <c r="C352" s="1688"/>
      <c r="D352" s="1804" t="s">
        <v>105</v>
      </c>
      <c r="E352" s="1701" t="s">
        <v>495</v>
      </c>
      <c r="F352" s="1701" t="s">
        <v>495</v>
      </c>
      <c r="G352" s="1702">
        <v>10</v>
      </c>
      <c r="H352" s="1703">
        <v>0.12</v>
      </c>
      <c r="I352" s="1848">
        <v>0.11</v>
      </c>
      <c r="J352" s="1705">
        <v>9</v>
      </c>
      <c r="K352" s="1703">
        <v>0.12</v>
      </c>
      <c r="L352" s="1638">
        <v>0.11</v>
      </c>
      <c r="M352" s="1705">
        <v>9</v>
      </c>
      <c r="N352" s="1703">
        <v>0.12</v>
      </c>
      <c r="O352" s="1638">
        <v>0.11</v>
      </c>
      <c r="P352" s="1705">
        <v>9</v>
      </c>
      <c r="Q352" s="1703">
        <v>0.12</v>
      </c>
      <c r="R352" s="1638">
        <v>0.11</v>
      </c>
      <c r="S352" s="1705">
        <v>9</v>
      </c>
      <c r="T352" s="1703">
        <v>0.12</v>
      </c>
      <c r="U352" s="1638">
        <v>0.11</v>
      </c>
      <c r="V352" s="1705">
        <v>9</v>
      </c>
      <c r="W352" s="1703">
        <v>0.12</v>
      </c>
      <c r="X352" s="1638">
        <v>0.11</v>
      </c>
      <c r="Y352" s="1705">
        <v>9</v>
      </c>
      <c r="Z352" s="1703">
        <v>0.12</v>
      </c>
      <c r="AA352" s="1638">
        <v>0.11</v>
      </c>
      <c r="AB352" s="1705">
        <v>9</v>
      </c>
      <c r="AC352" s="1703">
        <v>0.12</v>
      </c>
      <c r="AD352" s="1638">
        <v>0.11</v>
      </c>
      <c r="AE352" s="1705">
        <v>9</v>
      </c>
      <c r="AF352" s="1703">
        <v>0.12</v>
      </c>
      <c r="AG352" s="1638">
        <v>0.11</v>
      </c>
      <c r="AH352" s="1705">
        <v>9</v>
      </c>
      <c r="AI352" s="1703">
        <v>0.12</v>
      </c>
      <c r="AJ352" s="1638">
        <v>0.11</v>
      </c>
      <c r="AK352" s="1705">
        <v>9</v>
      </c>
      <c r="AL352" s="1703">
        <v>0.14999999999999999</v>
      </c>
      <c r="AM352" s="1638">
        <v>0.11</v>
      </c>
      <c r="AN352" s="1705">
        <v>11</v>
      </c>
      <c r="AO352" s="1703">
        <v>0.14999999999999999</v>
      </c>
      <c r="AP352" s="1638">
        <v>0.11</v>
      </c>
      <c r="AQ352" s="1705">
        <v>11</v>
      </c>
      <c r="AR352" s="1703">
        <v>0.14999999999999999</v>
      </c>
      <c r="AS352" s="1638">
        <v>0.11</v>
      </c>
      <c r="AT352" s="1705">
        <v>11</v>
      </c>
      <c r="AU352" s="1703">
        <v>0.14999999999999999</v>
      </c>
      <c r="AV352" s="1638">
        <v>0.11</v>
      </c>
      <c r="AW352" s="1705">
        <v>11</v>
      </c>
      <c r="AX352" s="1703">
        <v>0.14999999999999999</v>
      </c>
      <c r="AY352" s="1638">
        <v>0.11</v>
      </c>
      <c r="AZ352" s="1705">
        <v>11</v>
      </c>
      <c r="BA352" s="1703">
        <v>0.14999999999999999</v>
      </c>
      <c r="BB352" s="1638">
        <v>0.11</v>
      </c>
      <c r="BC352" s="1705">
        <v>11</v>
      </c>
      <c r="BD352" s="1703">
        <v>0.14999999999999999</v>
      </c>
      <c r="BE352" s="1638">
        <v>0.11</v>
      </c>
      <c r="BF352" s="1705">
        <v>11</v>
      </c>
      <c r="BG352" s="1703">
        <v>0.14999999999999999</v>
      </c>
      <c r="BH352" s="1638">
        <v>0.11</v>
      </c>
      <c r="BI352" s="1705">
        <v>11</v>
      </c>
      <c r="BJ352" s="1703">
        <v>0.14999999999999999</v>
      </c>
      <c r="BK352" s="1638">
        <v>0.11</v>
      </c>
      <c r="BL352" s="1705">
        <v>11</v>
      </c>
      <c r="BM352" s="1703">
        <v>0.14999999999999999</v>
      </c>
      <c r="BN352" s="1638">
        <v>0.11</v>
      </c>
      <c r="BO352" s="1705">
        <v>11</v>
      </c>
      <c r="BP352" s="1703">
        <v>0.14999999999999999</v>
      </c>
      <c r="BQ352" s="1638">
        <v>0.11</v>
      </c>
      <c r="BR352" s="1705">
        <v>11</v>
      </c>
      <c r="BS352" s="1703">
        <v>0.14999999999999999</v>
      </c>
      <c r="BT352" s="1638">
        <v>0.11</v>
      </c>
      <c r="BU352" s="1705">
        <v>11</v>
      </c>
      <c r="BV352" s="1703">
        <v>0.14999999999999999</v>
      </c>
      <c r="BW352" s="1638">
        <v>0.11</v>
      </c>
      <c r="BX352" s="1705">
        <v>11</v>
      </c>
      <c r="BY352" s="1703">
        <v>0.14999999999999999</v>
      </c>
      <c r="BZ352" s="1638">
        <v>0.11</v>
      </c>
      <c r="CA352" s="1705">
        <v>11</v>
      </c>
    </row>
    <row r="353" s="1620" customFormat="1" ht="21.75" customHeight="1">
      <c r="A353" s="1687"/>
      <c r="B353" s="1622"/>
      <c r="C353" s="1688"/>
      <c r="D353" s="1804" t="s">
        <v>180</v>
      </c>
      <c r="E353" s="1701" t="s">
        <v>495</v>
      </c>
      <c r="F353" s="1701" t="s">
        <v>495</v>
      </c>
      <c r="G353" s="1702">
        <v>10</v>
      </c>
      <c r="H353" s="1709">
        <v>0.10000000000000001</v>
      </c>
      <c r="I353" s="1848">
        <v>0.10000000000000001</v>
      </c>
      <c r="J353" s="1705">
        <v>8</v>
      </c>
      <c r="K353" s="1706">
        <v>0.10000000000000001</v>
      </c>
      <c r="L353" s="1848">
        <v>0.10000000000000001</v>
      </c>
      <c r="M353" s="1705">
        <v>8</v>
      </c>
      <c r="N353" s="1706">
        <v>0.10000000000000001</v>
      </c>
      <c r="O353" s="1848">
        <v>0.10000000000000001</v>
      </c>
      <c r="P353" s="1705">
        <v>8</v>
      </c>
      <c r="Q353" s="1706">
        <v>0.10000000000000001</v>
      </c>
      <c r="R353" s="1848">
        <v>0.10000000000000001</v>
      </c>
      <c r="S353" s="1705">
        <v>8</v>
      </c>
      <c r="T353" s="1638">
        <v>0.10000000000000001</v>
      </c>
      <c r="U353" s="1848">
        <v>0.10000000000000001</v>
      </c>
      <c r="V353" s="1705">
        <v>8</v>
      </c>
      <c r="W353" s="1706">
        <v>0.10000000000000001</v>
      </c>
      <c r="X353" s="1848">
        <v>0.10000000000000001</v>
      </c>
      <c r="Y353" s="1705">
        <v>8</v>
      </c>
      <c r="Z353" s="1706">
        <v>0.10000000000000001</v>
      </c>
      <c r="AA353" s="1848">
        <v>0.10000000000000001</v>
      </c>
      <c r="AB353" s="1705">
        <v>8</v>
      </c>
      <c r="AC353" s="1706">
        <v>0.10000000000000001</v>
      </c>
      <c r="AD353" s="1848">
        <v>0.10000000000000001</v>
      </c>
      <c r="AE353" s="1705">
        <v>8</v>
      </c>
      <c r="AF353" s="1706">
        <v>0.10000000000000001</v>
      </c>
      <c r="AG353" s="1848">
        <v>0.10000000000000001</v>
      </c>
      <c r="AH353" s="1705">
        <v>8</v>
      </c>
      <c r="AI353" s="1706">
        <v>0.10000000000000001</v>
      </c>
      <c r="AJ353" s="1848">
        <v>0.10000000000000001</v>
      </c>
      <c r="AK353" s="1705">
        <v>8</v>
      </c>
      <c r="AL353" s="1638">
        <v>0.26000000000000001</v>
      </c>
      <c r="AM353" s="1848">
        <v>0.22</v>
      </c>
      <c r="AN353" s="1705">
        <v>20</v>
      </c>
      <c r="AO353" s="1706">
        <v>0.26000000000000001</v>
      </c>
      <c r="AP353" s="1848">
        <v>0.22</v>
      </c>
      <c r="AQ353" s="1705">
        <v>20</v>
      </c>
      <c r="AR353" s="1706">
        <v>0.26000000000000001</v>
      </c>
      <c r="AS353" s="1848">
        <v>0.22</v>
      </c>
      <c r="AT353" s="1705">
        <v>20</v>
      </c>
      <c r="AU353" s="1706">
        <v>0.26000000000000001</v>
      </c>
      <c r="AV353" s="1848">
        <v>0.22</v>
      </c>
      <c r="AW353" s="1705">
        <v>20</v>
      </c>
      <c r="AX353" s="1706">
        <v>0.26000000000000001</v>
      </c>
      <c r="AY353" s="1848">
        <v>0.22</v>
      </c>
      <c r="AZ353" s="1705">
        <v>20</v>
      </c>
      <c r="BA353" s="1706">
        <v>0.26000000000000001</v>
      </c>
      <c r="BB353" s="1848">
        <v>0.22</v>
      </c>
      <c r="BC353" s="1705">
        <v>20</v>
      </c>
      <c r="BD353" s="1706">
        <v>0.26000000000000001</v>
      </c>
      <c r="BE353" s="1848">
        <v>0.22</v>
      </c>
      <c r="BF353" s="1705">
        <v>20</v>
      </c>
      <c r="BG353" s="1706">
        <v>0.26000000000000001</v>
      </c>
      <c r="BH353" s="1848">
        <v>0.22</v>
      </c>
      <c r="BI353" s="1705">
        <v>20</v>
      </c>
      <c r="BJ353" s="1706">
        <v>0.26000000000000001</v>
      </c>
      <c r="BK353" s="1848">
        <v>0.22</v>
      </c>
      <c r="BL353" s="1705">
        <v>20</v>
      </c>
      <c r="BM353" s="1706">
        <v>0.26000000000000001</v>
      </c>
      <c r="BN353" s="1848">
        <v>0.22</v>
      </c>
      <c r="BO353" s="1705">
        <v>20</v>
      </c>
      <c r="BP353" s="1706">
        <v>0.26000000000000001</v>
      </c>
      <c r="BQ353" s="1848">
        <v>0.22</v>
      </c>
      <c r="BR353" s="1705">
        <v>20</v>
      </c>
      <c r="BS353" s="1706">
        <v>0.26000000000000001</v>
      </c>
      <c r="BT353" s="1848">
        <v>0.22</v>
      </c>
      <c r="BU353" s="1705">
        <v>20</v>
      </c>
      <c r="BV353" s="1706">
        <v>0.26000000000000001</v>
      </c>
      <c r="BW353" s="1848">
        <v>0.22</v>
      </c>
      <c r="BX353" s="1705">
        <v>20</v>
      </c>
      <c r="BY353" s="1706">
        <v>0.26000000000000001</v>
      </c>
      <c r="BZ353" s="1848">
        <v>0.22</v>
      </c>
      <c r="CA353" s="1705">
        <v>20</v>
      </c>
    </row>
    <row r="354" s="1620" customFormat="1" ht="21.75" customHeight="1">
      <c r="A354" s="1687"/>
      <c r="B354" s="1622"/>
      <c r="C354" s="1688"/>
      <c r="D354" s="1804" t="s">
        <v>123</v>
      </c>
      <c r="E354" s="1701" t="s">
        <v>495</v>
      </c>
      <c r="F354" s="1701" t="s">
        <v>495</v>
      </c>
      <c r="G354" s="1702">
        <v>10</v>
      </c>
      <c r="H354" s="1703">
        <v>0.042000000000000003</v>
      </c>
      <c r="I354" s="1847">
        <v>0.053999999999999999</v>
      </c>
      <c r="J354" s="1705">
        <v>4</v>
      </c>
      <c r="K354" s="1703">
        <v>0.042000000000000003</v>
      </c>
      <c r="L354" s="1638">
        <v>0.053999999999999999</v>
      </c>
      <c r="M354" s="1705">
        <v>4</v>
      </c>
      <c r="N354" s="1703">
        <v>0.042000000000000003</v>
      </c>
      <c r="O354" s="1638">
        <v>0.053999999999999999</v>
      </c>
      <c r="P354" s="1705">
        <v>4</v>
      </c>
      <c r="Q354" s="1703">
        <v>0.042000000000000003</v>
      </c>
      <c r="R354" s="1638">
        <v>0.053999999999999999</v>
      </c>
      <c r="S354" s="1705">
        <v>4</v>
      </c>
      <c r="T354" s="1703">
        <v>0.042000000000000003</v>
      </c>
      <c r="U354" s="1638">
        <v>0.053999999999999999</v>
      </c>
      <c r="V354" s="1705">
        <v>4</v>
      </c>
      <c r="W354" s="1703">
        <v>0.042000000000000003</v>
      </c>
      <c r="X354" s="1638">
        <v>0.053999999999999999</v>
      </c>
      <c r="Y354" s="1705">
        <v>4</v>
      </c>
      <c r="Z354" s="1703">
        <v>0.042000000000000003</v>
      </c>
      <c r="AA354" s="1638">
        <v>0.053999999999999999</v>
      </c>
      <c r="AB354" s="1705">
        <v>4</v>
      </c>
      <c r="AC354" s="1703">
        <v>0.042000000000000003</v>
      </c>
      <c r="AD354" s="1638">
        <v>0.053999999999999999</v>
      </c>
      <c r="AE354" s="1705">
        <v>4</v>
      </c>
      <c r="AF354" s="1703">
        <v>0.042000000000000003</v>
      </c>
      <c r="AG354" s="1638">
        <v>0.053999999999999999</v>
      </c>
      <c r="AH354" s="1705">
        <v>4</v>
      </c>
      <c r="AI354" s="1703">
        <v>0.042000000000000003</v>
      </c>
      <c r="AJ354" s="1638">
        <v>0.053999999999999999</v>
      </c>
      <c r="AK354" s="1705">
        <v>4</v>
      </c>
      <c r="AL354" s="1703">
        <v>0.035000000000000003</v>
      </c>
      <c r="AM354" s="1638">
        <v>-0.012999999999999999</v>
      </c>
      <c r="AN354" s="1705">
        <v>2</v>
      </c>
      <c r="AO354" s="1703">
        <v>0.035000000000000003</v>
      </c>
      <c r="AP354" s="1638">
        <v>-0.012999999999999999</v>
      </c>
      <c r="AQ354" s="1705">
        <v>2</v>
      </c>
      <c r="AR354" s="1703">
        <v>0.035000000000000003</v>
      </c>
      <c r="AS354" s="1638">
        <v>-0.012999999999999999</v>
      </c>
      <c r="AT354" s="1705">
        <v>2</v>
      </c>
      <c r="AU354" s="1703">
        <v>0.035000000000000003</v>
      </c>
      <c r="AV354" s="1638">
        <v>-0.012999999999999999</v>
      </c>
      <c r="AW354" s="1705">
        <v>2</v>
      </c>
      <c r="AX354" s="1703">
        <v>0.035000000000000003</v>
      </c>
      <c r="AY354" s="1638">
        <v>-0.012999999999999999</v>
      </c>
      <c r="AZ354" s="1705">
        <v>2</v>
      </c>
      <c r="BA354" s="1703">
        <v>0.035000000000000003</v>
      </c>
      <c r="BB354" s="1638">
        <v>-0.012999999999999999</v>
      </c>
      <c r="BC354" s="1705">
        <v>2</v>
      </c>
      <c r="BD354" s="1703">
        <v>0.035000000000000003</v>
      </c>
      <c r="BE354" s="1638">
        <v>-0.012999999999999999</v>
      </c>
      <c r="BF354" s="1705">
        <v>2</v>
      </c>
      <c r="BG354" s="1703">
        <v>0.035000000000000003</v>
      </c>
      <c r="BH354" s="1638">
        <v>-0.012999999999999999</v>
      </c>
      <c r="BI354" s="1705">
        <v>2</v>
      </c>
      <c r="BJ354" s="1703">
        <v>0.035000000000000003</v>
      </c>
      <c r="BK354" s="1638">
        <v>-0.012999999999999999</v>
      </c>
      <c r="BL354" s="1705">
        <v>2</v>
      </c>
      <c r="BM354" s="1703">
        <v>0.035000000000000003</v>
      </c>
      <c r="BN354" s="1638">
        <v>-0.012999999999999999</v>
      </c>
      <c r="BO354" s="1705">
        <v>2</v>
      </c>
      <c r="BP354" s="1703">
        <v>0.035000000000000003</v>
      </c>
      <c r="BQ354" s="1638">
        <v>-0.012999999999999999</v>
      </c>
      <c r="BR354" s="1705">
        <v>2</v>
      </c>
      <c r="BS354" s="1703">
        <v>0.035000000000000003</v>
      </c>
      <c r="BT354" s="1638">
        <v>-0.012999999999999999</v>
      </c>
      <c r="BU354" s="1705">
        <v>2</v>
      </c>
      <c r="BV354" s="1703">
        <v>0.035000000000000003</v>
      </c>
      <c r="BW354" s="1638">
        <v>-0.012999999999999999</v>
      </c>
      <c r="BX354" s="1705">
        <v>2</v>
      </c>
      <c r="BY354" s="1703">
        <v>0.035000000000000003</v>
      </c>
      <c r="BZ354" s="1638">
        <v>-0.012999999999999999</v>
      </c>
      <c r="CA354" s="1705">
        <v>2</v>
      </c>
    </row>
    <row r="355" s="1620" customFormat="1" ht="21.75" customHeight="1">
      <c r="A355" s="1687"/>
      <c r="B355" s="1620"/>
      <c r="C355" s="1688"/>
      <c r="D355" s="1879" t="s">
        <v>181</v>
      </c>
      <c r="E355" s="1628" t="s">
        <v>495</v>
      </c>
      <c r="F355" s="1701" t="s">
        <v>495</v>
      </c>
      <c r="G355" s="1702">
        <v>10</v>
      </c>
      <c r="H355" s="1783">
        <v>0.0060000000000000001</v>
      </c>
      <c r="I355" s="1743">
        <v>-0.0035999999999999999</v>
      </c>
      <c r="J355" s="1705">
        <v>0</v>
      </c>
      <c r="K355" s="1747">
        <v>0.0040000000000000001</v>
      </c>
      <c r="L355" s="1743">
        <v>-0.0035999999999999999</v>
      </c>
      <c r="M355" s="1711">
        <v>0</v>
      </c>
      <c r="N355" s="1748">
        <v>0.0060000000000000001</v>
      </c>
      <c r="O355" s="1743">
        <v>-0.0035999999999999999</v>
      </c>
      <c r="P355" s="1711">
        <v>0</v>
      </c>
      <c r="Q355" s="1748">
        <v>0.0040000000000000001</v>
      </c>
      <c r="R355" s="1743">
        <v>-0.0035999999999999999</v>
      </c>
      <c r="S355" s="1749">
        <v>0</v>
      </c>
      <c r="T355" s="1631">
        <v>0.0060000000000000001</v>
      </c>
      <c r="U355" s="1743">
        <v>-0.0035999999999999999</v>
      </c>
      <c r="V355" s="1739">
        <v>0</v>
      </c>
      <c r="W355" s="1748">
        <v>0.0060000000000000001</v>
      </c>
      <c r="X355" s="1743">
        <v>-0.0035999999999999999</v>
      </c>
      <c r="Y355" s="1711">
        <v>0</v>
      </c>
      <c r="Z355" s="1748">
        <v>0.0060000000000000001</v>
      </c>
      <c r="AA355" s="1743">
        <v>-0.0035999999999999999</v>
      </c>
      <c r="AB355" s="1711">
        <v>0</v>
      </c>
      <c r="AC355" s="1631">
        <v>0.0060000000000000001</v>
      </c>
      <c r="AD355" s="1743">
        <v>-0.0035999999999999999</v>
      </c>
      <c r="AE355" s="1739">
        <v>0</v>
      </c>
      <c r="AF355" s="1748">
        <v>0.0040000000000000001</v>
      </c>
      <c r="AG355" s="1743">
        <v>-0.0030000000000000001</v>
      </c>
      <c r="AH355" s="1711">
        <v>0</v>
      </c>
      <c r="AI355" s="1748">
        <v>0.0040000000000000001</v>
      </c>
      <c r="AJ355" s="1743">
        <v>-0.0030000000000000001</v>
      </c>
      <c r="AK355" s="1711">
        <v>0</v>
      </c>
      <c r="AL355" s="1631">
        <v>0.0040000000000000001</v>
      </c>
      <c r="AM355" s="1743">
        <v>-0.0030000000000000001</v>
      </c>
      <c r="AN355" s="1739">
        <v>0</v>
      </c>
      <c r="AO355" s="1748">
        <v>0.0040000000000000001</v>
      </c>
      <c r="AP355" s="1743">
        <v>-0.0030000000000000001</v>
      </c>
      <c r="AQ355" s="1711">
        <v>0</v>
      </c>
      <c r="AR355" s="1748">
        <v>0.0040000000000000001</v>
      </c>
      <c r="AS355" s="1743">
        <v>-0.0030000000000000001</v>
      </c>
      <c r="AT355" s="1711">
        <v>0</v>
      </c>
      <c r="AU355" s="1748">
        <v>0.0040000000000000001</v>
      </c>
      <c r="AV355" s="1743">
        <v>-0.0035999999999999999</v>
      </c>
      <c r="AW355" s="1711">
        <v>0</v>
      </c>
      <c r="AX355" s="1748">
        <v>0.0040000000000000001</v>
      </c>
      <c r="AY355" s="1743">
        <v>-0.0030000000000000001</v>
      </c>
      <c r="AZ355" s="1711">
        <v>0</v>
      </c>
      <c r="BA355" s="1748">
        <v>0.0040000000000000001</v>
      </c>
      <c r="BB355" s="1743">
        <v>-0.0030000000000000001</v>
      </c>
      <c r="BC355" s="1711">
        <v>0</v>
      </c>
      <c r="BD355" s="1748">
        <v>0.0040000000000000001</v>
      </c>
      <c r="BE355" s="1743">
        <v>-0.0035999999999999999</v>
      </c>
      <c r="BF355" s="1711">
        <v>0</v>
      </c>
      <c r="BG355" s="1748">
        <v>0.0040000000000000001</v>
      </c>
      <c r="BH355" s="1743">
        <v>-0.0030000000000000001</v>
      </c>
      <c r="BI355" s="1711">
        <v>0</v>
      </c>
      <c r="BJ355" s="1748">
        <v>0.0040000000000000001</v>
      </c>
      <c r="BK355" s="1743">
        <v>-0.0030000000000000001</v>
      </c>
      <c r="BL355" s="1711">
        <v>0</v>
      </c>
      <c r="BM355" s="1748">
        <v>0.0040000000000000001</v>
      </c>
      <c r="BN355" s="1743">
        <v>-0.0030000000000000001</v>
      </c>
      <c r="BO355" s="1711">
        <v>0</v>
      </c>
      <c r="BP355" s="1748">
        <v>0.0040000000000000001</v>
      </c>
      <c r="BQ355" s="1743">
        <v>-0.0030000000000000001</v>
      </c>
      <c r="BR355" s="1711">
        <v>0</v>
      </c>
      <c r="BS355" s="1631">
        <v>0.0040000000000000001</v>
      </c>
      <c r="BT355" s="1743">
        <v>-0.0035999999999999999</v>
      </c>
      <c r="BU355" s="1739">
        <v>0</v>
      </c>
      <c r="BV355" s="1748">
        <v>0.0040000000000000001</v>
      </c>
      <c r="BW355" s="1743">
        <v>-0.0035999999999999999</v>
      </c>
      <c r="BX355" s="1711">
        <v>0</v>
      </c>
      <c r="BY355" s="1748">
        <v>0.0040000000000000001</v>
      </c>
      <c r="BZ355" s="1743">
        <v>-0.0035999999999999999</v>
      </c>
      <c r="CA355" s="1711">
        <v>0</v>
      </c>
    </row>
    <row r="356" s="1620" customFormat="1" ht="21.75" customHeight="1">
      <c r="A356" s="1687"/>
      <c r="B356" s="1622"/>
      <c r="C356" s="1688"/>
      <c r="D356" s="1750" t="s">
        <v>649</v>
      </c>
      <c r="E356" s="1701" t="s">
        <v>495</v>
      </c>
      <c r="F356" s="1701" t="s">
        <v>495</v>
      </c>
      <c r="G356" s="1702">
        <v>10</v>
      </c>
      <c r="H356" s="1703">
        <v>0</v>
      </c>
      <c r="I356" s="1851">
        <v>0</v>
      </c>
      <c r="J356" s="1705">
        <v>0</v>
      </c>
      <c r="K356" s="1703">
        <v>0</v>
      </c>
      <c r="L356" s="1638">
        <v>0</v>
      </c>
      <c r="M356" s="1705">
        <v>0</v>
      </c>
      <c r="N356" s="1703">
        <v>0</v>
      </c>
      <c r="O356" s="1638">
        <v>0</v>
      </c>
      <c r="P356" s="1705">
        <v>0</v>
      </c>
      <c r="Q356" s="1703">
        <v>0</v>
      </c>
      <c r="R356" s="1638">
        <v>0</v>
      </c>
      <c r="S356" s="1705">
        <v>0</v>
      </c>
      <c r="T356" s="1703">
        <v>0</v>
      </c>
      <c r="U356" s="1638">
        <v>0</v>
      </c>
      <c r="V356" s="1705">
        <v>0</v>
      </c>
      <c r="W356" s="1703">
        <v>0</v>
      </c>
      <c r="X356" s="1638">
        <v>0</v>
      </c>
      <c r="Y356" s="1705">
        <v>0</v>
      </c>
      <c r="Z356" s="1703">
        <v>0</v>
      </c>
      <c r="AA356" s="1638">
        <v>0</v>
      </c>
      <c r="AB356" s="1705">
        <v>0</v>
      </c>
      <c r="AC356" s="1703">
        <v>0</v>
      </c>
      <c r="AD356" s="1638">
        <v>0</v>
      </c>
      <c r="AE356" s="1705">
        <v>0</v>
      </c>
      <c r="AF356" s="1703">
        <v>0</v>
      </c>
      <c r="AG356" s="1638">
        <v>0</v>
      </c>
      <c r="AH356" s="1705">
        <v>0</v>
      </c>
      <c r="AI356" s="1703">
        <v>0</v>
      </c>
      <c r="AJ356" s="1638">
        <v>0</v>
      </c>
      <c r="AK356" s="1705">
        <v>0</v>
      </c>
      <c r="AL356" s="1703">
        <v>0</v>
      </c>
      <c r="AM356" s="1638">
        <v>0</v>
      </c>
      <c r="AN356" s="1705">
        <v>0</v>
      </c>
      <c r="AO356" s="1703">
        <v>0</v>
      </c>
      <c r="AP356" s="1638">
        <v>0</v>
      </c>
      <c r="AQ356" s="1705">
        <v>0</v>
      </c>
      <c r="AR356" s="1703">
        <v>0</v>
      </c>
      <c r="AS356" s="1638">
        <v>0</v>
      </c>
      <c r="AT356" s="1705">
        <v>0</v>
      </c>
      <c r="AU356" s="1703">
        <v>0</v>
      </c>
      <c r="AV356" s="1638">
        <v>0</v>
      </c>
      <c r="AW356" s="1705">
        <v>0</v>
      </c>
      <c r="AX356" s="1703">
        <v>0</v>
      </c>
      <c r="AY356" s="1638">
        <v>0</v>
      </c>
      <c r="AZ356" s="1705">
        <v>0</v>
      </c>
      <c r="BA356" s="1703">
        <v>0</v>
      </c>
      <c r="BB356" s="1638">
        <v>0</v>
      </c>
      <c r="BC356" s="1705">
        <v>0</v>
      </c>
      <c r="BD356" s="1703">
        <v>0</v>
      </c>
      <c r="BE356" s="1638">
        <v>0</v>
      </c>
      <c r="BF356" s="1705">
        <v>0</v>
      </c>
      <c r="BG356" s="1703">
        <v>0</v>
      </c>
      <c r="BH356" s="1638">
        <v>0</v>
      </c>
      <c r="BI356" s="1705">
        <v>0</v>
      </c>
      <c r="BJ356" s="1703">
        <v>0</v>
      </c>
      <c r="BK356" s="1638">
        <v>0</v>
      </c>
      <c r="BL356" s="1705">
        <v>0</v>
      </c>
      <c r="BM356" s="1703">
        <v>0</v>
      </c>
      <c r="BN356" s="1638">
        <v>0</v>
      </c>
      <c r="BO356" s="1705">
        <v>0</v>
      </c>
      <c r="BP356" s="1703">
        <v>0</v>
      </c>
      <c r="BQ356" s="1638">
        <v>0</v>
      </c>
      <c r="BR356" s="1705">
        <v>0</v>
      </c>
      <c r="BS356" s="1703">
        <v>0</v>
      </c>
      <c r="BT356" s="1638">
        <v>0</v>
      </c>
      <c r="BU356" s="1705">
        <v>0</v>
      </c>
      <c r="BV356" s="1703">
        <v>0</v>
      </c>
      <c r="BW356" s="1638">
        <v>0</v>
      </c>
      <c r="BX356" s="1705">
        <v>0</v>
      </c>
      <c r="BY356" s="1703">
        <v>0</v>
      </c>
      <c r="BZ356" s="1638">
        <v>0</v>
      </c>
      <c r="CA356" s="1705">
        <v>0</v>
      </c>
    </row>
    <row r="357" s="1620" customFormat="1" ht="21.75" customHeight="1">
      <c r="A357" s="1687"/>
      <c r="B357" s="1622"/>
      <c r="C357" s="1688"/>
      <c r="D357" s="1750" t="s">
        <v>669</v>
      </c>
      <c r="E357" s="1701" t="s">
        <v>495</v>
      </c>
      <c r="F357" s="1701" t="s">
        <v>495</v>
      </c>
      <c r="G357" s="1702">
        <v>10</v>
      </c>
      <c r="H357" s="1762">
        <v>0</v>
      </c>
      <c r="I357" s="1880">
        <v>0</v>
      </c>
      <c r="J357" s="1881">
        <v>0</v>
      </c>
      <c r="K357" s="1762">
        <v>0</v>
      </c>
      <c r="L357" s="1880">
        <v>0</v>
      </c>
      <c r="M357" s="1766">
        <v>0</v>
      </c>
      <c r="N357" s="1762">
        <v>0</v>
      </c>
      <c r="O357" s="1880">
        <v>0</v>
      </c>
      <c r="P357" s="1766">
        <v>0</v>
      </c>
      <c r="Q357" s="1762">
        <v>0</v>
      </c>
      <c r="R357" s="1880">
        <v>0</v>
      </c>
      <c r="S357" s="1766">
        <v>0</v>
      </c>
      <c r="T357" s="1762">
        <v>0</v>
      </c>
      <c r="U357" s="1880">
        <v>0</v>
      </c>
      <c r="V357" s="1638">
        <v>0</v>
      </c>
      <c r="W357" s="1762">
        <v>0</v>
      </c>
      <c r="X357" s="1880">
        <v>0</v>
      </c>
      <c r="Y357" s="1766">
        <v>0</v>
      </c>
      <c r="Z357" s="1762">
        <v>0</v>
      </c>
      <c r="AA357" s="1880">
        <v>0</v>
      </c>
      <c r="AB357" s="1766">
        <v>0</v>
      </c>
      <c r="AC357" s="1762">
        <v>0</v>
      </c>
      <c r="AD357" s="1880">
        <v>0</v>
      </c>
      <c r="AE357" s="1766">
        <v>0</v>
      </c>
      <c r="AF357" s="1762">
        <v>0</v>
      </c>
      <c r="AG357" s="1880">
        <v>0</v>
      </c>
      <c r="AH357" s="1766">
        <v>0</v>
      </c>
      <c r="AI357" s="1762">
        <v>0</v>
      </c>
      <c r="AJ357" s="1880">
        <v>0</v>
      </c>
      <c r="AK357" s="1766">
        <v>0</v>
      </c>
      <c r="AL357" s="1762">
        <v>0</v>
      </c>
      <c r="AM357" s="1880">
        <v>0</v>
      </c>
      <c r="AN357" s="1638">
        <v>0</v>
      </c>
      <c r="AO357" s="1762">
        <v>0</v>
      </c>
      <c r="AP357" s="1880">
        <v>0</v>
      </c>
      <c r="AQ357" s="1766">
        <v>0</v>
      </c>
      <c r="AR357" s="1762">
        <v>0</v>
      </c>
      <c r="AS357" s="1880">
        <v>0</v>
      </c>
      <c r="AT357" s="1766">
        <v>0</v>
      </c>
      <c r="AU357" s="1762">
        <v>0</v>
      </c>
      <c r="AV357" s="1880">
        <v>0</v>
      </c>
      <c r="AW357" s="1766">
        <v>0</v>
      </c>
      <c r="AX357" s="1762">
        <v>0</v>
      </c>
      <c r="AY357" s="1880">
        <v>0</v>
      </c>
      <c r="AZ357" s="1766">
        <v>0</v>
      </c>
      <c r="BA357" s="1762">
        <v>0</v>
      </c>
      <c r="BB357" s="1880">
        <v>0</v>
      </c>
      <c r="BC357" s="1766">
        <v>0</v>
      </c>
      <c r="BD357" s="1762">
        <v>0</v>
      </c>
      <c r="BE357" s="1880">
        <v>0</v>
      </c>
      <c r="BF357" s="1766">
        <v>0</v>
      </c>
      <c r="BG357" s="1762">
        <v>0</v>
      </c>
      <c r="BH357" s="1880">
        <v>0</v>
      </c>
      <c r="BI357" s="1766">
        <v>0</v>
      </c>
      <c r="BJ357" s="1762">
        <v>0</v>
      </c>
      <c r="BK357" s="1880">
        <v>0</v>
      </c>
      <c r="BL357" s="1766">
        <v>0</v>
      </c>
      <c r="BM357" s="1762">
        <v>0</v>
      </c>
      <c r="BN357" s="1880">
        <v>0</v>
      </c>
      <c r="BO357" s="1766">
        <v>0</v>
      </c>
      <c r="BP357" s="1762">
        <v>0</v>
      </c>
      <c r="BQ357" s="1880">
        <v>0</v>
      </c>
      <c r="BR357" s="1766">
        <v>0</v>
      </c>
      <c r="BS357" s="1762">
        <v>0</v>
      </c>
      <c r="BT357" s="1880">
        <v>0</v>
      </c>
      <c r="BU357" s="1766">
        <v>0</v>
      </c>
      <c r="BV357" s="1762">
        <v>0</v>
      </c>
      <c r="BW357" s="1880">
        <v>0</v>
      </c>
      <c r="BX357" s="1766">
        <v>0</v>
      </c>
      <c r="BY357" s="1762">
        <v>0</v>
      </c>
      <c r="BZ357" s="1880">
        <v>0</v>
      </c>
      <c r="CA357" s="1766">
        <v>0</v>
      </c>
    </row>
    <row r="358" s="1620" customFormat="1" ht="21.75" customHeight="1">
      <c r="A358" s="1770">
        <v>12</v>
      </c>
      <c r="B358" s="1668" t="s">
        <v>284</v>
      </c>
      <c r="C358" s="1669"/>
      <c r="D358" s="1677"/>
      <c r="E358" s="1670"/>
      <c r="F358" s="1670"/>
      <c r="G358" s="1671"/>
      <c r="H358" s="1853"/>
      <c r="I358" s="1817"/>
      <c r="J358" s="1818"/>
      <c r="K358" s="1816"/>
      <c r="L358" s="1817"/>
      <c r="M358" s="1854"/>
      <c r="N358" s="1816"/>
      <c r="O358" s="1817"/>
      <c r="P358" s="1854"/>
      <c r="Q358" s="1816"/>
      <c r="R358" s="1817"/>
      <c r="S358" s="1854"/>
      <c r="T358" s="1816"/>
      <c r="U358" s="1817"/>
      <c r="V358" s="1854"/>
      <c r="W358" s="1816"/>
      <c r="X358" s="1817"/>
      <c r="Y358" s="1854"/>
      <c r="Z358" s="1816"/>
      <c r="AA358" s="1817"/>
      <c r="AB358" s="1854"/>
      <c r="AC358" s="1816"/>
      <c r="AD358" s="1817"/>
      <c r="AE358" s="1854"/>
      <c r="AF358" s="1816"/>
      <c r="AG358" s="1817"/>
      <c r="AH358" s="1854"/>
      <c r="AI358" s="1816"/>
      <c r="AJ358" s="1817"/>
      <c r="AK358" s="1854"/>
      <c r="AL358" s="1816"/>
      <c r="AM358" s="1817"/>
      <c r="AN358" s="1854"/>
      <c r="AO358" s="1816"/>
      <c r="AP358" s="1817"/>
      <c r="AQ358" s="1854"/>
      <c r="AR358" s="1816"/>
      <c r="AS358" s="1817"/>
      <c r="AT358" s="1854"/>
      <c r="AU358" s="1816"/>
      <c r="AV358" s="1817"/>
      <c r="AW358" s="1854"/>
      <c r="AX358" s="1816"/>
      <c r="AY358" s="1817"/>
      <c r="AZ358" s="1854"/>
      <c r="BA358" s="1816"/>
      <c r="BB358" s="1817"/>
      <c r="BC358" s="1854"/>
      <c r="BD358" s="1816"/>
      <c r="BE358" s="1817"/>
      <c r="BF358" s="1854"/>
      <c r="BG358" s="1816"/>
      <c r="BH358" s="1817"/>
      <c r="BI358" s="1854"/>
      <c r="BJ358" s="1816"/>
      <c r="BK358" s="1817"/>
      <c r="BL358" s="1854"/>
      <c r="BM358" s="1816"/>
      <c r="BN358" s="1817"/>
      <c r="BO358" s="1854"/>
      <c r="BP358" s="1816"/>
      <c r="BQ358" s="1817"/>
      <c r="BR358" s="1854"/>
      <c r="BS358" s="1816"/>
      <c r="BT358" s="1817"/>
      <c r="BU358" s="1854"/>
      <c r="BV358" s="1816"/>
      <c r="BW358" s="1817"/>
      <c r="BX358" s="1854"/>
      <c r="BY358" s="1816"/>
      <c r="BZ358" s="1817"/>
      <c r="CA358" s="1819"/>
    </row>
    <row r="359" s="1620" customFormat="1" ht="21.75" customHeight="1">
      <c r="A359" s="1687"/>
      <c r="B359" s="1622" t="s">
        <v>501</v>
      </c>
      <c r="C359" s="1688"/>
      <c r="D359" s="1700" t="s">
        <v>670</v>
      </c>
      <c r="E359" s="1701" t="s">
        <v>495</v>
      </c>
      <c r="F359" s="1701"/>
      <c r="G359" s="1701">
        <v>110</v>
      </c>
      <c r="H359" s="1799">
        <v>0</v>
      </c>
      <c r="I359" s="1695">
        <v>0</v>
      </c>
      <c r="J359" s="1739">
        <v>0</v>
      </c>
      <c r="K359" s="1799">
        <v>0</v>
      </c>
      <c r="L359" s="1695">
        <v>0</v>
      </c>
      <c r="M359" s="1739">
        <v>0</v>
      </c>
      <c r="N359" s="1799">
        <v>0</v>
      </c>
      <c r="O359" s="1695">
        <v>0</v>
      </c>
      <c r="P359" s="1739">
        <v>0</v>
      </c>
      <c r="Q359" s="1799">
        <v>0</v>
      </c>
      <c r="R359" s="1695">
        <v>0</v>
      </c>
      <c r="S359" s="1739">
        <v>0</v>
      </c>
      <c r="T359" s="1799">
        <v>0</v>
      </c>
      <c r="U359" s="1695">
        <v>0</v>
      </c>
      <c r="V359" s="1739">
        <v>0</v>
      </c>
      <c r="W359" s="1799">
        <v>0</v>
      </c>
      <c r="X359" s="1695">
        <v>0</v>
      </c>
      <c r="Y359" s="1739">
        <v>0</v>
      </c>
      <c r="Z359" s="1799">
        <v>0</v>
      </c>
      <c r="AA359" s="1695">
        <v>0</v>
      </c>
      <c r="AB359" s="1739">
        <v>0</v>
      </c>
      <c r="AC359" s="1799">
        <v>0</v>
      </c>
      <c r="AD359" s="1695">
        <v>0</v>
      </c>
      <c r="AE359" s="1739">
        <v>0</v>
      </c>
      <c r="AF359" s="1799">
        <v>0</v>
      </c>
      <c r="AG359" s="1695">
        <v>0</v>
      </c>
      <c r="AH359" s="1739">
        <v>0</v>
      </c>
      <c r="AI359" s="1799">
        <v>0</v>
      </c>
      <c r="AJ359" s="1695">
        <v>0</v>
      </c>
      <c r="AK359" s="1739">
        <v>0</v>
      </c>
      <c r="AL359" s="1799">
        <v>0</v>
      </c>
      <c r="AM359" s="1695">
        <v>0</v>
      </c>
      <c r="AN359" s="1739">
        <v>0</v>
      </c>
      <c r="AO359" s="1799">
        <v>0</v>
      </c>
      <c r="AP359" s="1695">
        <v>0</v>
      </c>
      <c r="AQ359" s="1739">
        <v>0</v>
      </c>
      <c r="AR359" s="1799">
        <v>0</v>
      </c>
      <c r="AS359" s="1695">
        <v>0</v>
      </c>
      <c r="AT359" s="1739">
        <v>0</v>
      </c>
      <c r="AU359" s="1799">
        <v>0</v>
      </c>
      <c r="AV359" s="1695">
        <v>0</v>
      </c>
      <c r="AW359" s="1739">
        <v>0</v>
      </c>
      <c r="AX359" s="1799">
        <v>0</v>
      </c>
      <c r="AY359" s="1695">
        <v>0</v>
      </c>
      <c r="AZ359" s="1739">
        <v>0</v>
      </c>
      <c r="BA359" s="1799">
        <v>0</v>
      </c>
      <c r="BB359" s="1695">
        <v>0</v>
      </c>
      <c r="BC359" s="1739">
        <v>0</v>
      </c>
      <c r="BD359" s="1799">
        <v>0</v>
      </c>
      <c r="BE359" s="1695">
        <v>0</v>
      </c>
      <c r="BF359" s="1739">
        <v>0</v>
      </c>
      <c r="BG359" s="1799">
        <v>0</v>
      </c>
      <c r="BH359" s="1695">
        <v>0</v>
      </c>
      <c r="BI359" s="1739">
        <v>0</v>
      </c>
      <c r="BJ359" s="1799">
        <v>0</v>
      </c>
      <c r="BK359" s="1695">
        <v>0</v>
      </c>
      <c r="BL359" s="1739">
        <v>0</v>
      </c>
      <c r="BM359" s="1799">
        <v>0</v>
      </c>
      <c r="BN359" s="1695">
        <v>0</v>
      </c>
      <c r="BO359" s="1739">
        <v>0</v>
      </c>
      <c r="BP359" s="1799">
        <v>0</v>
      </c>
      <c r="BQ359" s="1695">
        <v>0</v>
      </c>
      <c r="BR359" s="1739">
        <v>0</v>
      </c>
      <c r="BS359" s="1799">
        <v>0</v>
      </c>
      <c r="BT359" s="1695">
        <v>0</v>
      </c>
      <c r="BU359" s="1739">
        <v>0</v>
      </c>
      <c r="BV359" s="1799">
        <v>0</v>
      </c>
      <c r="BW359" s="1695">
        <v>0</v>
      </c>
      <c r="BX359" s="1739">
        <v>0</v>
      </c>
      <c r="BY359" s="1799">
        <v>0</v>
      </c>
      <c r="BZ359" s="1695">
        <v>0</v>
      </c>
      <c r="CA359" s="1739">
        <v>0</v>
      </c>
    </row>
    <row r="360" s="1620" customFormat="1" ht="21.75" customHeight="1">
      <c r="A360" s="1687"/>
      <c r="B360" s="1622" t="s">
        <v>501</v>
      </c>
      <c r="C360" s="1688"/>
      <c r="D360" s="1700" t="s">
        <v>663</v>
      </c>
      <c r="E360" s="1701" t="s">
        <v>495</v>
      </c>
      <c r="F360" s="1701"/>
      <c r="G360" s="1701">
        <v>110</v>
      </c>
      <c r="H360" s="1712">
        <v>0</v>
      </c>
      <c r="I360" s="1704">
        <v>0</v>
      </c>
      <c r="J360" s="1739">
        <v>0</v>
      </c>
      <c r="K360" s="1638">
        <v>0</v>
      </c>
      <c r="L360" s="1704">
        <v>0</v>
      </c>
      <c r="M360" s="1711">
        <v>0</v>
      </c>
      <c r="N360" s="1638">
        <v>0</v>
      </c>
      <c r="O360" s="1704">
        <v>0</v>
      </c>
      <c r="P360" s="1711">
        <v>0</v>
      </c>
      <c r="Q360" s="1638">
        <v>0</v>
      </c>
      <c r="R360" s="1704">
        <v>0</v>
      </c>
      <c r="S360" s="1711">
        <v>0</v>
      </c>
      <c r="T360" s="1638">
        <v>0</v>
      </c>
      <c r="U360" s="1704">
        <v>0</v>
      </c>
      <c r="V360" s="1711">
        <v>0</v>
      </c>
      <c r="W360" s="1638">
        <v>0</v>
      </c>
      <c r="X360" s="1704">
        <v>0</v>
      </c>
      <c r="Y360" s="1711">
        <v>0</v>
      </c>
      <c r="Z360" s="1638">
        <v>0</v>
      </c>
      <c r="AA360" s="1704">
        <v>0</v>
      </c>
      <c r="AB360" s="1711">
        <v>0</v>
      </c>
      <c r="AC360" s="1638">
        <v>0</v>
      </c>
      <c r="AD360" s="1704">
        <v>0</v>
      </c>
      <c r="AE360" s="1711">
        <v>0</v>
      </c>
      <c r="AF360" s="1638">
        <v>0</v>
      </c>
      <c r="AG360" s="1704">
        <v>0</v>
      </c>
      <c r="AH360" s="1711">
        <v>0</v>
      </c>
      <c r="AI360" s="1638">
        <v>0</v>
      </c>
      <c r="AJ360" s="1704">
        <v>0</v>
      </c>
      <c r="AK360" s="1711">
        <v>0</v>
      </c>
      <c r="AL360" s="1638">
        <v>0</v>
      </c>
      <c r="AM360" s="1704">
        <v>0</v>
      </c>
      <c r="AN360" s="1711">
        <v>0</v>
      </c>
      <c r="AO360" s="1638">
        <v>0</v>
      </c>
      <c r="AP360" s="1704">
        <v>0</v>
      </c>
      <c r="AQ360" s="1711">
        <v>0</v>
      </c>
      <c r="AR360" s="1638">
        <v>0</v>
      </c>
      <c r="AS360" s="1704">
        <v>0</v>
      </c>
      <c r="AT360" s="1711">
        <v>0</v>
      </c>
      <c r="AU360" s="1638">
        <v>0</v>
      </c>
      <c r="AV360" s="1704">
        <v>0</v>
      </c>
      <c r="AW360" s="1711">
        <v>0</v>
      </c>
      <c r="AX360" s="1638">
        <v>0</v>
      </c>
      <c r="AY360" s="1704">
        <v>0</v>
      </c>
      <c r="AZ360" s="1711">
        <v>0</v>
      </c>
      <c r="BA360" s="1638">
        <v>0</v>
      </c>
      <c r="BB360" s="1704">
        <v>0</v>
      </c>
      <c r="BC360" s="1711">
        <v>0</v>
      </c>
      <c r="BD360" s="1638">
        <v>0</v>
      </c>
      <c r="BE360" s="1704">
        <v>0</v>
      </c>
      <c r="BF360" s="1711">
        <v>0</v>
      </c>
      <c r="BG360" s="1638">
        <v>0</v>
      </c>
      <c r="BH360" s="1704">
        <v>0</v>
      </c>
      <c r="BI360" s="1711">
        <v>0</v>
      </c>
      <c r="BJ360" s="1638">
        <v>0</v>
      </c>
      <c r="BK360" s="1704">
        <v>0</v>
      </c>
      <c r="BL360" s="1711">
        <v>0</v>
      </c>
      <c r="BM360" s="1638">
        <v>0</v>
      </c>
      <c r="BN360" s="1704">
        <v>0</v>
      </c>
      <c r="BO360" s="1711">
        <v>0</v>
      </c>
      <c r="BP360" s="1638">
        <v>0</v>
      </c>
      <c r="BQ360" s="1704">
        <v>0</v>
      </c>
      <c r="BR360" s="1711">
        <v>0</v>
      </c>
      <c r="BS360" s="1638">
        <v>0</v>
      </c>
      <c r="BT360" s="1704">
        <v>0</v>
      </c>
      <c r="BU360" s="1711">
        <v>0</v>
      </c>
      <c r="BV360" s="1638">
        <v>0</v>
      </c>
      <c r="BW360" s="1704">
        <v>0</v>
      </c>
      <c r="BX360" s="1711">
        <v>0</v>
      </c>
      <c r="BY360" s="1638">
        <v>0</v>
      </c>
      <c r="BZ360" s="1704">
        <v>0</v>
      </c>
      <c r="CA360" s="1711">
        <v>0</v>
      </c>
    </row>
    <row r="361" s="1620" customFormat="1" ht="21.75" customHeight="1">
      <c r="A361" s="1687"/>
      <c r="B361" s="1622" t="s">
        <v>501</v>
      </c>
      <c r="C361" s="1688"/>
      <c r="D361" s="1700" t="s">
        <v>671</v>
      </c>
      <c r="E361" s="1701" t="s">
        <v>495</v>
      </c>
      <c r="F361" s="1701"/>
      <c r="G361" s="1701">
        <v>110</v>
      </c>
      <c r="H361" s="1712">
        <v>0</v>
      </c>
      <c r="I361" s="1704">
        <v>0</v>
      </c>
      <c r="J361" s="1739">
        <v>0</v>
      </c>
      <c r="K361" s="1712">
        <v>0</v>
      </c>
      <c r="L361" s="1638">
        <v>0</v>
      </c>
      <c r="M361" s="1711">
        <v>0</v>
      </c>
      <c r="N361" s="1712">
        <v>0</v>
      </c>
      <c r="O361" s="1638">
        <v>0</v>
      </c>
      <c r="P361" s="1711">
        <v>0</v>
      </c>
      <c r="Q361" s="1712">
        <v>0</v>
      </c>
      <c r="R361" s="1638">
        <v>0</v>
      </c>
      <c r="S361" s="1711">
        <v>0</v>
      </c>
      <c r="T361" s="1712">
        <v>0</v>
      </c>
      <c r="U361" s="1638">
        <v>0</v>
      </c>
      <c r="V361" s="1711">
        <v>0</v>
      </c>
      <c r="W361" s="1712">
        <v>0</v>
      </c>
      <c r="X361" s="1638">
        <v>0</v>
      </c>
      <c r="Y361" s="1711">
        <v>0</v>
      </c>
      <c r="Z361" s="1712">
        <v>0</v>
      </c>
      <c r="AA361" s="1638">
        <v>0</v>
      </c>
      <c r="AB361" s="1711">
        <v>0</v>
      </c>
      <c r="AC361" s="1712">
        <v>0</v>
      </c>
      <c r="AD361" s="1638">
        <v>0</v>
      </c>
      <c r="AE361" s="1711">
        <v>0</v>
      </c>
      <c r="AF361" s="1712">
        <v>0</v>
      </c>
      <c r="AG361" s="1638">
        <v>0</v>
      </c>
      <c r="AH361" s="1711">
        <v>0</v>
      </c>
      <c r="AI361" s="1712">
        <v>0</v>
      </c>
      <c r="AJ361" s="1638">
        <v>0</v>
      </c>
      <c r="AK361" s="1711">
        <v>0</v>
      </c>
      <c r="AL361" s="1712">
        <v>0</v>
      </c>
      <c r="AM361" s="1638">
        <v>0</v>
      </c>
      <c r="AN361" s="1711">
        <v>0</v>
      </c>
      <c r="AO361" s="1712">
        <v>0</v>
      </c>
      <c r="AP361" s="1638">
        <v>0</v>
      </c>
      <c r="AQ361" s="1711">
        <v>0</v>
      </c>
      <c r="AR361" s="1712">
        <v>0</v>
      </c>
      <c r="AS361" s="1638">
        <v>0</v>
      </c>
      <c r="AT361" s="1711">
        <v>0</v>
      </c>
      <c r="AU361" s="1712">
        <v>0</v>
      </c>
      <c r="AV361" s="1638">
        <v>0</v>
      </c>
      <c r="AW361" s="1711">
        <v>0</v>
      </c>
      <c r="AX361" s="1712">
        <v>0</v>
      </c>
      <c r="AY361" s="1638">
        <v>0</v>
      </c>
      <c r="AZ361" s="1711">
        <v>0</v>
      </c>
      <c r="BA361" s="1712">
        <v>0</v>
      </c>
      <c r="BB361" s="1638">
        <v>0</v>
      </c>
      <c r="BC361" s="1711">
        <v>0</v>
      </c>
      <c r="BD361" s="1712">
        <v>0</v>
      </c>
      <c r="BE361" s="1638">
        <v>0</v>
      </c>
      <c r="BF361" s="1711">
        <v>0</v>
      </c>
      <c r="BG361" s="1712">
        <v>0</v>
      </c>
      <c r="BH361" s="1638">
        <v>0</v>
      </c>
      <c r="BI361" s="1711">
        <v>0</v>
      </c>
      <c r="BJ361" s="1712">
        <v>0</v>
      </c>
      <c r="BK361" s="1638">
        <v>0</v>
      </c>
      <c r="BL361" s="1711">
        <v>0</v>
      </c>
      <c r="BM361" s="1712">
        <v>0</v>
      </c>
      <c r="BN361" s="1638">
        <v>0</v>
      </c>
      <c r="BO361" s="1711">
        <v>0</v>
      </c>
      <c r="BP361" s="1712">
        <v>0</v>
      </c>
      <c r="BQ361" s="1638">
        <v>0</v>
      </c>
      <c r="BR361" s="1711">
        <v>0</v>
      </c>
      <c r="BS361" s="1712">
        <v>0</v>
      </c>
      <c r="BT361" s="1638">
        <v>0</v>
      </c>
      <c r="BU361" s="1711">
        <v>0</v>
      </c>
      <c r="BV361" s="1712">
        <v>0</v>
      </c>
      <c r="BW361" s="1638">
        <v>0</v>
      </c>
      <c r="BX361" s="1711">
        <v>0</v>
      </c>
      <c r="BY361" s="1712">
        <v>0</v>
      </c>
      <c r="BZ361" s="1638">
        <v>0</v>
      </c>
      <c r="CA361" s="1711">
        <v>0</v>
      </c>
    </row>
    <row r="362" s="1620" customFormat="1" ht="21.75" customHeight="1">
      <c r="A362" s="1687"/>
      <c r="B362" s="1622" t="s">
        <v>523</v>
      </c>
      <c r="C362" s="1688"/>
      <c r="D362" s="1774" t="s">
        <v>659</v>
      </c>
      <c r="E362" s="1775" t="s">
        <v>495</v>
      </c>
      <c r="F362" s="1775"/>
      <c r="G362" s="1775">
        <v>110</v>
      </c>
      <c r="H362" s="1799">
        <v>0</v>
      </c>
      <c r="I362" s="1695">
        <v>0</v>
      </c>
      <c r="J362" s="1739">
        <v>0</v>
      </c>
      <c r="K362" s="1638">
        <v>0</v>
      </c>
      <c r="L362" s="1704">
        <v>0</v>
      </c>
      <c r="M362" s="1711">
        <v>0</v>
      </c>
      <c r="N362" s="1638">
        <v>0</v>
      </c>
      <c r="O362" s="1704">
        <v>0</v>
      </c>
      <c r="P362" s="1711">
        <v>0</v>
      </c>
      <c r="Q362" s="1638">
        <v>0</v>
      </c>
      <c r="R362" s="1704">
        <v>0</v>
      </c>
      <c r="S362" s="1711">
        <v>0</v>
      </c>
      <c r="T362" s="1638">
        <v>0</v>
      </c>
      <c r="U362" s="1704">
        <v>0</v>
      </c>
      <c r="V362" s="1711">
        <v>0</v>
      </c>
      <c r="W362" s="1638">
        <v>0</v>
      </c>
      <c r="X362" s="1704">
        <v>0</v>
      </c>
      <c r="Y362" s="1711">
        <v>0</v>
      </c>
      <c r="Z362" s="1638">
        <v>0</v>
      </c>
      <c r="AA362" s="1704">
        <v>0</v>
      </c>
      <c r="AB362" s="1711">
        <v>0</v>
      </c>
      <c r="AC362" s="1638">
        <v>0</v>
      </c>
      <c r="AD362" s="1704">
        <v>0</v>
      </c>
      <c r="AE362" s="1711">
        <v>0</v>
      </c>
      <c r="AF362" s="1638">
        <v>0</v>
      </c>
      <c r="AG362" s="1704">
        <v>0</v>
      </c>
      <c r="AH362" s="1711">
        <v>0</v>
      </c>
      <c r="AI362" s="1638">
        <v>0</v>
      </c>
      <c r="AJ362" s="1704">
        <v>0</v>
      </c>
      <c r="AK362" s="1711">
        <v>0</v>
      </c>
      <c r="AL362" s="1638">
        <v>0</v>
      </c>
      <c r="AM362" s="1704">
        <v>0</v>
      </c>
      <c r="AN362" s="1711">
        <v>0</v>
      </c>
      <c r="AO362" s="1638">
        <v>0</v>
      </c>
      <c r="AP362" s="1704">
        <v>0</v>
      </c>
      <c r="AQ362" s="1711">
        <v>0</v>
      </c>
      <c r="AR362" s="1638">
        <v>0</v>
      </c>
      <c r="AS362" s="1704">
        <v>0</v>
      </c>
      <c r="AT362" s="1711">
        <v>0</v>
      </c>
      <c r="AU362" s="1638">
        <v>0</v>
      </c>
      <c r="AV362" s="1704">
        <v>0</v>
      </c>
      <c r="AW362" s="1711">
        <v>0</v>
      </c>
      <c r="AX362" s="1638">
        <v>0</v>
      </c>
      <c r="AY362" s="1704">
        <v>0</v>
      </c>
      <c r="AZ362" s="1711">
        <v>0</v>
      </c>
      <c r="BA362" s="1638">
        <v>0</v>
      </c>
      <c r="BB362" s="1704">
        <v>0</v>
      </c>
      <c r="BC362" s="1711">
        <v>0</v>
      </c>
      <c r="BD362" s="1638">
        <v>0</v>
      </c>
      <c r="BE362" s="1704">
        <v>0</v>
      </c>
      <c r="BF362" s="1711">
        <v>0</v>
      </c>
      <c r="BG362" s="1638">
        <v>0</v>
      </c>
      <c r="BH362" s="1704">
        <v>0</v>
      </c>
      <c r="BI362" s="1711">
        <v>0</v>
      </c>
      <c r="BJ362" s="1638">
        <v>0</v>
      </c>
      <c r="BK362" s="1704">
        <v>0</v>
      </c>
      <c r="BL362" s="1711">
        <v>0</v>
      </c>
      <c r="BM362" s="1638">
        <v>0</v>
      </c>
      <c r="BN362" s="1704">
        <v>0</v>
      </c>
      <c r="BO362" s="1711">
        <v>0</v>
      </c>
      <c r="BP362" s="1638">
        <v>0</v>
      </c>
      <c r="BQ362" s="1704">
        <v>0</v>
      </c>
      <c r="BR362" s="1711">
        <v>0</v>
      </c>
      <c r="BS362" s="1638">
        <v>0</v>
      </c>
      <c r="BT362" s="1704">
        <v>0</v>
      </c>
      <c r="BU362" s="1711">
        <v>0</v>
      </c>
      <c r="BV362" s="1638">
        <v>0</v>
      </c>
      <c r="BW362" s="1704">
        <v>0</v>
      </c>
      <c r="BX362" s="1711">
        <v>0</v>
      </c>
      <c r="BY362" s="1638">
        <v>0</v>
      </c>
      <c r="BZ362" s="1704">
        <v>0</v>
      </c>
      <c r="CA362" s="1711">
        <v>0</v>
      </c>
    </row>
    <row r="363" s="1620" customFormat="1" ht="21.75" customHeight="1">
      <c r="A363" s="1687"/>
      <c r="B363" s="1622" t="s">
        <v>523</v>
      </c>
      <c r="C363" s="1688"/>
      <c r="D363" s="1700" t="s">
        <v>664</v>
      </c>
      <c r="E363" s="1701" t="s">
        <v>495</v>
      </c>
      <c r="F363" s="1701"/>
      <c r="G363" s="1701">
        <v>110</v>
      </c>
      <c r="H363" s="1712">
        <v>0</v>
      </c>
      <c r="I363" s="1704">
        <v>0</v>
      </c>
      <c r="J363" s="1739">
        <v>0</v>
      </c>
      <c r="K363" s="1712">
        <v>0</v>
      </c>
      <c r="L363" s="1638">
        <v>0</v>
      </c>
      <c r="M363" s="1711">
        <v>0</v>
      </c>
      <c r="N363" s="1712">
        <v>0</v>
      </c>
      <c r="O363" s="1638">
        <v>0</v>
      </c>
      <c r="P363" s="1711">
        <v>0</v>
      </c>
      <c r="Q363" s="1712">
        <v>0</v>
      </c>
      <c r="R363" s="1638">
        <v>0</v>
      </c>
      <c r="S363" s="1711">
        <v>0</v>
      </c>
      <c r="T363" s="1712">
        <v>0</v>
      </c>
      <c r="U363" s="1638">
        <v>0</v>
      </c>
      <c r="V363" s="1711">
        <v>0</v>
      </c>
      <c r="W363" s="1712">
        <v>0</v>
      </c>
      <c r="X363" s="1638">
        <v>0</v>
      </c>
      <c r="Y363" s="1711">
        <v>0</v>
      </c>
      <c r="Z363" s="1712">
        <v>0</v>
      </c>
      <c r="AA363" s="1638">
        <v>0</v>
      </c>
      <c r="AB363" s="1711">
        <v>0</v>
      </c>
      <c r="AC363" s="1712">
        <v>0</v>
      </c>
      <c r="AD363" s="1638">
        <v>0</v>
      </c>
      <c r="AE363" s="1711">
        <v>0</v>
      </c>
      <c r="AF363" s="1712">
        <v>0</v>
      </c>
      <c r="AG363" s="1638">
        <v>0</v>
      </c>
      <c r="AH363" s="1711">
        <v>0</v>
      </c>
      <c r="AI363" s="1712">
        <v>0</v>
      </c>
      <c r="AJ363" s="1638">
        <v>0</v>
      </c>
      <c r="AK363" s="1711">
        <v>0</v>
      </c>
      <c r="AL363" s="1712">
        <v>0</v>
      </c>
      <c r="AM363" s="1638">
        <v>0</v>
      </c>
      <c r="AN363" s="1711">
        <v>0</v>
      </c>
      <c r="AO363" s="1712">
        <v>0</v>
      </c>
      <c r="AP363" s="1638">
        <v>0</v>
      </c>
      <c r="AQ363" s="1711">
        <v>0</v>
      </c>
      <c r="AR363" s="1712">
        <v>0</v>
      </c>
      <c r="AS363" s="1638">
        <v>0</v>
      </c>
      <c r="AT363" s="1711">
        <v>0</v>
      </c>
      <c r="AU363" s="1712">
        <v>0</v>
      </c>
      <c r="AV363" s="1638">
        <v>0</v>
      </c>
      <c r="AW363" s="1711">
        <v>0</v>
      </c>
      <c r="AX363" s="1712">
        <v>0</v>
      </c>
      <c r="AY363" s="1638">
        <v>0</v>
      </c>
      <c r="AZ363" s="1711">
        <v>0</v>
      </c>
      <c r="BA363" s="1712">
        <v>0</v>
      </c>
      <c r="BB363" s="1638">
        <v>0</v>
      </c>
      <c r="BC363" s="1711">
        <v>0</v>
      </c>
      <c r="BD363" s="1712">
        <v>0</v>
      </c>
      <c r="BE363" s="1638">
        <v>0</v>
      </c>
      <c r="BF363" s="1711">
        <v>0</v>
      </c>
      <c r="BG363" s="1712">
        <v>0</v>
      </c>
      <c r="BH363" s="1638">
        <v>0</v>
      </c>
      <c r="BI363" s="1711">
        <v>0</v>
      </c>
      <c r="BJ363" s="1712">
        <v>0</v>
      </c>
      <c r="BK363" s="1638">
        <v>0</v>
      </c>
      <c r="BL363" s="1711">
        <v>0</v>
      </c>
      <c r="BM363" s="1712">
        <v>0</v>
      </c>
      <c r="BN363" s="1638">
        <v>0</v>
      </c>
      <c r="BO363" s="1711">
        <v>0</v>
      </c>
      <c r="BP363" s="1712">
        <v>0</v>
      </c>
      <c r="BQ363" s="1638">
        <v>0</v>
      </c>
      <c r="BR363" s="1711">
        <v>0</v>
      </c>
      <c r="BS363" s="1712">
        <v>0</v>
      </c>
      <c r="BT363" s="1638">
        <v>0</v>
      </c>
      <c r="BU363" s="1711">
        <v>0</v>
      </c>
      <c r="BV363" s="1712">
        <v>0</v>
      </c>
      <c r="BW363" s="1638">
        <v>0</v>
      </c>
      <c r="BX363" s="1711">
        <v>0</v>
      </c>
      <c r="BY363" s="1712">
        <v>0</v>
      </c>
      <c r="BZ363" s="1638">
        <v>0</v>
      </c>
      <c r="CA363" s="1711">
        <v>0</v>
      </c>
    </row>
    <row r="364" s="1620" customFormat="1" ht="21.75" customHeight="1">
      <c r="A364" s="1687"/>
      <c r="B364" s="1622" t="s">
        <v>523</v>
      </c>
      <c r="C364" s="1688"/>
      <c r="D364" s="1700" t="s">
        <v>672</v>
      </c>
      <c r="E364" s="1701" t="s">
        <v>495</v>
      </c>
      <c r="F364" s="1701"/>
      <c r="G364" s="1701">
        <v>110</v>
      </c>
      <c r="H364" s="1712">
        <v>0</v>
      </c>
      <c r="I364" s="1704">
        <v>0</v>
      </c>
      <c r="J364" s="1739">
        <v>0</v>
      </c>
      <c r="K364" s="1638">
        <v>0</v>
      </c>
      <c r="L364" s="1704">
        <v>0</v>
      </c>
      <c r="M364" s="1638">
        <v>0</v>
      </c>
      <c r="N364" s="1712">
        <v>0</v>
      </c>
      <c r="O364" s="1704">
        <v>0</v>
      </c>
      <c r="P364" s="1638">
        <v>0</v>
      </c>
      <c r="Q364" s="1712">
        <v>0</v>
      </c>
      <c r="R364" s="1704">
        <v>0</v>
      </c>
      <c r="S364" s="1638">
        <v>0</v>
      </c>
      <c r="T364" s="1712">
        <v>0</v>
      </c>
      <c r="U364" s="1704">
        <v>0</v>
      </c>
      <c r="V364" s="1638">
        <v>0</v>
      </c>
      <c r="W364" s="1712">
        <v>0</v>
      </c>
      <c r="X364" s="1704">
        <v>0</v>
      </c>
      <c r="Y364" s="1638">
        <v>0</v>
      </c>
      <c r="Z364" s="1712">
        <v>0</v>
      </c>
      <c r="AA364" s="1704">
        <v>0</v>
      </c>
      <c r="AB364" s="1638">
        <v>0</v>
      </c>
      <c r="AC364" s="1712">
        <v>0</v>
      </c>
      <c r="AD364" s="1704">
        <v>0</v>
      </c>
      <c r="AE364" s="1638">
        <v>0</v>
      </c>
      <c r="AF364" s="1712">
        <v>0</v>
      </c>
      <c r="AG364" s="1704">
        <v>0</v>
      </c>
      <c r="AH364" s="1638">
        <v>0</v>
      </c>
      <c r="AI364" s="1712">
        <v>0</v>
      </c>
      <c r="AJ364" s="1704">
        <v>0</v>
      </c>
      <c r="AK364" s="1638">
        <v>0</v>
      </c>
      <c r="AL364" s="1712">
        <v>0</v>
      </c>
      <c r="AM364" s="1704">
        <v>0</v>
      </c>
      <c r="AN364" s="1638">
        <v>0</v>
      </c>
      <c r="AO364" s="1712">
        <v>0</v>
      </c>
      <c r="AP364" s="1704">
        <v>0</v>
      </c>
      <c r="AQ364" s="1638">
        <v>0</v>
      </c>
      <c r="AR364" s="1712">
        <v>0</v>
      </c>
      <c r="AS364" s="1704">
        <v>0</v>
      </c>
      <c r="AT364" s="1638">
        <v>0</v>
      </c>
      <c r="AU364" s="1712">
        <v>0</v>
      </c>
      <c r="AV364" s="1704">
        <v>0</v>
      </c>
      <c r="AW364" s="1638">
        <v>0</v>
      </c>
      <c r="AX364" s="1712">
        <v>0</v>
      </c>
      <c r="AY364" s="1704">
        <v>0</v>
      </c>
      <c r="AZ364" s="1638">
        <v>0</v>
      </c>
      <c r="BA364" s="1712">
        <v>0</v>
      </c>
      <c r="BB364" s="1704">
        <v>0</v>
      </c>
      <c r="BC364" s="1638">
        <v>0</v>
      </c>
      <c r="BD364" s="1712">
        <v>0</v>
      </c>
      <c r="BE364" s="1704">
        <v>0</v>
      </c>
      <c r="BF364" s="1638">
        <v>0</v>
      </c>
      <c r="BG364" s="1712">
        <v>0</v>
      </c>
      <c r="BH364" s="1704">
        <v>0</v>
      </c>
      <c r="BI364" s="1638">
        <v>0</v>
      </c>
      <c r="BJ364" s="1712">
        <v>0</v>
      </c>
      <c r="BK364" s="1704">
        <v>0</v>
      </c>
      <c r="BL364" s="1638">
        <v>0</v>
      </c>
      <c r="BM364" s="1712">
        <v>0</v>
      </c>
      <c r="BN364" s="1704">
        <v>0</v>
      </c>
      <c r="BO364" s="1638">
        <v>0</v>
      </c>
      <c r="BP364" s="1712">
        <v>0</v>
      </c>
      <c r="BQ364" s="1704">
        <v>0</v>
      </c>
      <c r="BR364" s="1638">
        <v>0</v>
      </c>
      <c r="BS364" s="1712">
        <v>0</v>
      </c>
      <c r="BT364" s="1704">
        <v>0</v>
      </c>
      <c r="BU364" s="1638">
        <v>0</v>
      </c>
      <c r="BV364" s="1712">
        <v>0</v>
      </c>
      <c r="BW364" s="1704">
        <v>0</v>
      </c>
      <c r="BX364" s="1638">
        <v>0</v>
      </c>
      <c r="BY364" s="1712">
        <v>0</v>
      </c>
      <c r="BZ364" s="1704">
        <v>0</v>
      </c>
      <c r="CA364" s="1711">
        <v>0</v>
      </c>
    </row>
    <row r="365" s="1620" customFormat="1" ht="21.75" customHeight="1">
      <c r="A365" s="1687"/>
      <c r="B365" s="1622"/>
      <c r="C365" s="1688"/>
      <c r="D365" s="1700" t="s">
        <v>527</v>
      </c>
      <c r="E365" s="1701"/>
      <c r="F365" s="1701" t="s">
        <v>528</v>
      </c>
      <c r="G365" s="1701">
        <v>110</v>
      </c>
      <c r="H365" s="1718">
        <v>114</v>
      </c>
      <c r="I365" s="1715"/>
      <c r="J365" s="1717"/>
      <c r="K365" s="1718">
        <v>114</v>
      </c>
      <c r="L365" s="1715"/>
      <c r="M365" s="1717"/>
      <c r="N365" s="1718">
        <v>114</v>
      </c>
      <c r="O365" s="1715"/>
      <c r="P365" s="1717"/>
      <c r="Q365" s="1718">
        <v>114</v>
      </c>
      <c r="R365" s="1715"/>
      <c r="S365" s="1717"/>
      <c r="T365" s="1718">
        <v>114</v>
      </c>
      <c r="U365" s="1715"/>
      <c r="V365" s="1717"/>
      <c r="W365" s="1718">
        <v>114</v>
      </c>
      <c r="X365" s="1715"/>
      <c r="Y365" s="1717"/>
      <c r="Z365" s="1718">
        <v>114</v>
      </c>
      <c r="AA365" s="1715"/>
      <c r="AB365" s="1717"/>
      <c r="AC365" s="1718">
        <v>114</v>
      </c>
      <c r="AD365" s="1715"/>
      <c r="AE365" s="1717"/>
      <c r="AF365" s="1718">
        <v>114</v>
      </c>
      <c r="AG365" s="1715"/>
      <c r="AH365" s="1717"/>
      <c r="AI365" s="1718">
        <v>114</v>
      </c>
      <c r="AJ365" s="1715"/>
      <c r="AK365" s="1717"/>
      <c r="AL365" s="1718">
        <v>114</v>
      </c>
      <c r="AM365" s="1715"/>
      <c r="AN365" s="1717"/>
      <c r="AO365" s="1718">
        <v>114</v>
      </c>
      <c r="AP365" s="1715"/>
      <c r="AQ365" s="1717"/>
      <c r="AR365" s="1718">
        <v>114</v>
      </c>
      <c r="AS365" s="1715"/>
      <c r="AT365" s="1717"/>
      <c r="AU365" s="1718">
        <v>114</v>
      </c>
      <c r="AV365" s="1715"/>
      <c r="AW365" s="1717"/>
      <c r="AX365" s="1718">
        <v>114</v>
      </c>
      <c r="AY365" s="1715"/>
      <c r="AZ365" s="1717"/>
      <c r="BA365" s="1718">
        <v>114</v>
      </c>
      <c r="BB365" s="1715"/>
      <c r="BC365" s="1717"/>
      <c r="BD365" s="1718">
        <v>114</v>
      </c>
      <c r="BE365" s="1715"/>
      <c r="BF365" s="1717"/>
      <c r="BG365" s="1718">
        <v>114</v>
      </c>
      <c r="BH365" s="1715"/>
      <c r="BI365" s="1717"/>
      <c r="BJ365" s="1718">
        <v>114</v>
      </c>
      <c r="BK365" s="1715"/>
      <c r="BL365" s="1717"/>
      <c r="BM365" s="1718">
        <v>114</v>
      </c>
      <c r="BN365" s="1715"/>
      <c r="BO365" s="1717"/>
      <c r="BP365" s="1718">
        <v>114</v>
      </c>
      <c r="BQ365" s="1715"/>
      <c r="BR365" s="1717"/>
      <c r="BS365" s="1718">
        <v>114</v>
      </c>
      <c r="BT365" s="1715"/>
      <c r="BU365" s="1717"/>
      <c r="BV365" s="1718">
        <v>114</v>
      </c>
      <c r="BW365" s="1715"/>
      <c r="BX365" s="1717"/>
      <c r="BY365" s="1718">
        <v>114</v>
      </c>
      <c r="BZ365" s="1715"/>
      <c r="CA365" s="1717"/>
    </row>
    <row r="366" s="1620" customFormat="1" ht="21.75" customHeight="1">
      <c r="A366" s="1687"/>
      <c r="B366" s="1622"/>
      <c r="C366" s="1688"/>
      <c r="D366" s="1700" t="s">
        <v>529</v>
      </c>
      <c r="E366" s="1760"/>
      <c r="F366" s="1760" t="s">
        <v>528</v>
      </c>
      <c r="G366" s="1760">
        <v>110</v>
      </c>
      <c r="H366" s="1806">
        <v>114</v>
      </c>
      <c r="I366" s="1807"/>
      <c r="J366" s="1808"/>
      <c r="K366" s="1806">
        <v>114</v>
      </c>
      <c r="L366" s="1807"/>
      <c r="M366" s="1808"/>
      <c r="N366" s="1806">
        <v>114</v>
      </c>
      <c r="O366" s="1807"/>
      <c r="P366" s="1808"/>
      <c r="Q366" s="1806">
        <v>114</v>
      </c>
      <c r="R366" s="1807"/>
      <c r="S366" s="1808"/>
      <c r="T366" s="1806">
        <v>114</v>
      </c>
      <c r="U366" s="1807"/>
      <c r="V366" s="1808"/>
      <c r="W366" s="1806">
        <v>114</v>
      </c>
      <c r="X366" s="1807"/>
      <c r="Y366" s="1808"/>
      <c r="Z366" s="1806">
        <v>114</v>
      </c>
      <c r="AA366" s="1807"/>
      <c r="AB366" s="1808"/>
      <c r="AC366" s="1806">
        <v>114</v>
      </c>
      <c r="AD366" s="1807"/>
      <c r="AE366" s="1808"/>
      <c r="AF366" s="1806">
        <v>114</v>
      </c>
      <c r="AG366" s="1807"/>
      <c r="AH366" s="1808"/>
      <c r="AI366" s="1806">
        <v>114</v>
      </c>
      <c r="AJ366" s="1807"/>
      <c r="AK366" s="1808"/>
      <c r="AL366" s="1806">
        <v>114</v>
      </c>
      <c r="AM366" s="1807"/>
      <c r="AN366" s="1808"/>
      <c r="AO366" s="1806">
        <v>114</v>
      </c>
      <c r="AP366" s="1807"/>
      <c r="AQ366" s="1808"/>
      <c r="AR366" s="1806">
        <v>114</v>
      </c>
      <c r="AS366" s="1807"/>
      <c r="AT366" s="1808"/>
      <c r="AU366" s="1806">
        <v>114</v>
      </c>
      <c r="AV366" s="1807"/>
      <c r="AW366" s="1808"/>
      <c r="AX366" s="1806">
        <v>114</v>
      </c>
      <c r="AY366" s="1807"/>
      <c r="AZ366" s="1808"/>
      <c r="BA366" s="1806">
        <v>114</v>
      </c>
      <c r="BB366" s="1807"/>
      <c r="BC366" s="1808"/>
      <c r="BD366" s="1806">
        <v>114</v>
      </c>
      <c r="BE366" s="1807"/>
      <c r="BF366" s="1808"/>
      <c r="BG366" s="1806">
        <v>114</v>
      </c>
      <c r="BH366" s="1807"/>
      <c r="BI366" s="1808"/>
      <c r="BJ366" s="1806">
        <v>114</v>
      </c>
      <c r="BK366" s="1807"/>
      <c r="BL366" s="1808"/>
      <c r="BM366" s="1806">
        <v>114</v>
      </c>
      <c r="BN366" s="1807"/>
      <c r="BO366" s="1808"/>
      <c r="BP366" s="1806">
        <v>114</v>
      </c>
      <c r="BQ366" s="1807"/>
      <c r="BR366" s="1808"/>
      <c r="BS366" s="1806">
        <v>114</v>
      </c>
      <c r="BT366" s="1807"/>
      <c r="BU366" s="1808"/>
      <c r="BV366" s="1806">
        <v>114</v>
      </c>
      <c r="BW366" s="1807"/>
      <c r="BX366" s="1808"/>
      <c r="BY366" s="1806">
        <v>114</v>
      </c>
      <c r="BZ366" s="1807"/>
      <c r="CA366" s="1808"/>
    </row>
    <row r="367" s="1620" customFormat="1" ht="21.75" customHeight="1">
      <c r="A367" s="1770">
        <v>13</v>
      </c>
      <c r="B367" s="1668" t="s">
        <v>300</v>
      </c>
      <c r="C367" s="1669"/>
      <c r="D367" s="1882"/>
      <c r="E367" s="1883"/>
      <c r="F367" s="1815"/>
      <c r="G367" s="1884"/>
      <c r="H367" s="1853"/>
      <c r="I367" s="1817"/>
      <c r="J367" s="1819"/>
      <c r="K367" s="1853"/>
      <c r="L367" s="1885"/>
      <c r="M367" s="1819"/>
      <c r="N367" s="1853"/>
      <c r="O367" s="1885"/>
      <c r="P367" s="1819"/>
      <c r="Q367" s="1853"/>
      <c r="R367" s="1885"/>
      <c r="S367" s="1819"/>
      <c r="T367" s="1853"/>
      <c r="U367" s="1885"/>
      <c r="V367" s="1819"/>
      <c r="W367" s="1853"/>
      <c r="X367" s="1885"/>
      <c r="Y367" s="1819"/>
      <c r="Z367" s="1853"/>
      <c r="AA367" s="1885"/>
      <c r="AB367" s="1819"/>
      <c r="AC367" s="1853"/>
      <c r="AD367" s="1885"/>
      <c r="AE367" s="1819"/>
      <c r="AF367" s="1853"/>
      <c r="AG367" s="1885"/>
      <c r="AH367" s="1819"/>
      <c r="AI367" s="1853"/>
      <c r="AJ367" s="1885"/>
      <c r="AK367" s="1819"/>
      <c r="AL367" s="1853"/>
      <c r="AM367" s="1885"/>
      <c r="AN367" s="1819"/>
      <c r="AO367" s="1853"/>
      <c r="AP367" s="1885"/>
      <c r="AQ367" s="1819"/>
      <c r="AR367" s="1853"/>
      <c r="AS367" s="1885"/>
      <c r="AT367" s="1819"/>
      <c r="AU367" s="1853"/>
      <c r="AV367" s="1885"/>
      <c r="AW367" s="1819"/>
      <c r="AX367" s="1853"/>
      <c r="AY367" s="1885"/>
      <c r="AZ367" s="1819"/>
      <c r="BA367" s="1853"/>
      <c r="BB367" s="1885"/>
      <c r="BC367" s="1819"/>
      <c r="BD367" s="1853"/>
      <c r="BE367" s="1885"/>
      <c r="BF367" s="1819"/>
      <c r="BG367" s="1853"/>
      <c r="BH367" s="1885"/>
      <c r="BI367" s="1819"/>
      <c r="BJ367" s="1853"/>
      <c r="BK367" s="1885"/>
      <c r="BL367" s="1819"/>
      <c r="BM367" s="1853"/>
      <c r="BN367" s="1885"/>
      <c r="BO367" s="1819"/>
      <c r="BP367" s="1853"/>
      <c r="BQ367" s="1885"/>
      <c r="BR367" s="1819"/>
      <c r="BS367" s="1853"/>
      <c r="BT367" s="1885"/>
      <c r="BU367" s="1819"/>
      <c r="BV367" s="1853"/>
      <c r="BW367" s="1885"/>
      <c r="BX367" s="1819"/>
      <c r="BY367" s="1853"/>
      <c r="BZ367" s="1885"/>
      <c r="CA367" s="1819"/>
    </row>
    <row r="368" s="1620" customFormat="1" ht="21.75" customHeight="1">
      <c r="A368" s="1687"/>
      <c r="B368" s="1622"/>
      <c r="C368" s="1688"/>
      <c r="D368" s="1774" t="s">
        <v>342</v>
      </c>
      <c r="E368" s="1775"/>
      <c r="F368" s="1775" t="s">
        <v>488</v>
      </c>
      <c r="G368" s="1776">
        <v>110</v>
      </c>
      <c r="H368" s="1874">
        <v>-8.6899999999999995</v>
      </c>
      <c r="I368" s="1696">
        <v>0.062</v>
      </c>
      <c r="J368" s="1694">
        <v>43</v>
      </c>
      <c r="K368" s="1886">
        <v>-8.6899999999999995</v>
      </c>
      <c r="L368" s="1693">
        <v>0.062</v>
      </c>
      <c r="M368" s="1694">
        <v>43</v>
      </c>
      <c r="N368" s="1886">
        <v>-8.6899999999999995</v>
      </c>
      <c r="O368" s="1693">
        <v>0.062</v>
      </c>
      <c r="P368" s="1694">
        <v>43</v>
      </c>
      <c r="Q368" s="1886">
        <v>-8.6899999999999995</v>
      </c>
      <c r="R368" s="1693">
        <v>0.062</v>
      </c>
      <c r="S368" s="1694">
        <v>43</v>
      </c>
      <c r="T368" s="1696">
        <v>-8.6899999999999995</v>
      </c>
      <c r="U368" s="1693">
        <v>0.062</v>
      </c>
      <c r="V368" s="1694">
        <v>43</v>
      </c>
      <c r="W368" s="1886">
        <v>-8.6899999999999995</v>
      </c>
      <c r="X368" s="1693">
        <v>0.062</v>
      </c>
      <c r="Y368" s="1694">
        <v>43</v>
      </c>
      <c r="Z368" s="1886">
        <v>-8.6899999999999995</v>
      </c>
      <c r="AA368" s="1693">
        <v>0.062</v>
      </c>
      <c r="AB368" s="1694">
        <v>43</v>
      </c>
      <c r="AC368" s="1886">
        <v>-8.6899999999999995</v>
      </c>
      <c r="AD368" s="1693">
        <v>0.062</v>
      </c>
      <c r="AE368" s="1694">
        <v>43</v>
      </c>
      <c r="AF368" s="1886">
        <v>-8.6899999999999995</v>
      </c>
      <c r="AG368" s="1693">
        <v>0.062</v>
      </c>
      <c r="AH368" s="1694">
        <v>43</v>
      </c>
      <c r="AI368" s="1886">
        <v>-8.6899999999999995</v>
      </c>
      <c r="AJ368" s="1693">
        <v>0.062</v>
      </c>
      <c r="AK368" s="1694">
        <v>43</v>
      </c>
      <c r="AL368" s="1696">
        <v>-9.8800000000000008</v>
      </c>
      <c r="AM368" s="1693">
        <v>-0.46000000000000002</v>
      </c>
      <c r="AN368" s="1694">
        <v>49</v>
      </c>
      <c r="AO368" s="1886">
        <v>-9.8800000000000008</v>
      </c>
      <c r="AP368" s="1693">
        <v>-0.46000000000000002</v>
      </c>
      <c r="AQ368" s="1694">
        <v>49</v>
      </c>
      <c r="AR368" s="1886">
        <v>-9.8800000000000008</v>
      </c>
      <c r="AS368" s="1693">
        <v>-0.46000000000000002</v>
      </c>
      <c r="AT368" s="1694">
        <v>49</v>
      </c>
      <c r="AU368" s="1886">
        <v>-9.8800000000000008</v>
      </c>
      <c r="AV368" s="1693">
        <v>-0.46000000000000002</v>
      </c>
      <c r="AW368" s="1694">
        <v>49</v>
      </c>
      <c r="AX368" s="1886">
        <v>-9.8800000000000008</v>
      </c>
      <c r="AY368" s="1693">
        <v>-0.46000000000000002</v>
      </c>
      <c r="AZ368" s="1694">
        <v>49</v>
      </c>
      <c r="BA368" s="1886">
        <v>-9.8800000000000008</v>
      </c>
      <c r="BB368" s="1693">
        <v>-0.46000000000000002</v>
      </c>
      <c r="BC368" s="1694">
        <v>49</v>
      </c>
      <c r="BD368" s="1886">
        <v>-9.8800000000000008</v>
      </c>
      <c r="BE368" s="1693">
        <v>-0.46000000000000002</v>
      </c>
      <c r="BF368" s="1694">
        <v>49</v>
      </c>
      <c r="BG368" s="1886">
        <v>-9.8800000000000008</v>
      </c>
      <c r="BH368" s="1693">
        <v>-0.46000000000000002</v>
      </c>
      <c r="BI368" s="1694">
        <v>49</v>
      </c>
      <c r="BJ368" s="1886">
        <v>-9.8800000000000008</v>
      </c>
      <c r="BK368" s="1693">
        <v>-0.46000000000000002</v>
      </c>
      <c r="BL368" s="1694">
        <v>49</v>
      </c>
      <c r="BM368" s="1886">
        <v>-9.8800000000000008</v>
      </c>
      <c r="BN368" s="1693">
        <v>-0.46000000000000002</v>
      </c>
      <c r="BO368" s="1694">
        <v>49</v>
      </c>
      <c r="BP368" s="1886">
        <v>-9.8800000000000008</v>
      </c>
      <c r="BQ368" s="1693">
        <v>-0.46000000000000002</v>
      </c>
      <c r="BR368" s="1694">
        <v>49</v>
      </c>
      <c r="BS368" s="1696">
        <v>-9.6400000000000006</v>
      </c>
      <c r="BT368" s="1693">
        <v>-0.16</v>
      </c>
      <c r="BU368" s="1694">
        <v>48</v>
      </c>
      <c r="BV368" s="1886">
        <v>-9.6400000000000006</v>
      </c>
      <c r="BW368" s="1693">
        <v>-0.16</v>
      </c>
      <c r="BX368" s="1694">
        <v>48</v>
      </c>
      <c r="BY368" s="1886">
        <v>-9.6400000000000006</v>
      </c>
      <c r="BZ368" s="1693">
        <v>-0.16</v>
      </c>
      <c r="CA368" s="1694">
        <v>48</v>
      </c>
    </row>
    <row r="369" s="1620" customFormat="1" ht="21.75" customHeight="1">
      <c r="A369" s="1687"/>
      <c r="B369" s="1622"/>
      <c r="C369" s="1688"/>
      <c r="D369" s="1774" t="s">
        <v>161</v>
      </c>
      <c r="E369" s="1775"/>
      <c r="F369" s="1775" t="s">
        <v>488</v>
      </c>
      <c r="G369" s="1776">
        <v>110</v>
      </c>
      <c r="H369" s="1887">
        <v>0</v>
      </c>
      <c r="I369" s="1706">
        <v>0</v>
      </c>
      <c r="J369" s="1735" t="s">
        <v>559</v>
      </c>
      <c r="K369" s="1703">
        <v>0</v>
      </c>
      <c r="L369" s="1638">
        <v>0</v>
      </c>
      <c r="M369" s="1705" t="s">
        <v>559</v>
      </c>
      <c r="N369" s="1703">
        <v>0</v>
      </c>
      <c r="O369" s="1638">
        <v>0</v>
      </c>
      <c r="P369" s="1705" t="s">
        <v>559</v>
      </c>
      <c r="Q369" s="1703">
        <v>0</v>
      </c>
      <c r="R369" s="1638">
        <v>0</v>
      </c>
      <c r="S369" s="1705" t="s">
        <v>559</v>
      </c>
      <c r="T369" s="1703">
        <v>0</v>
      </c>
      <c r="U369" s="1638">
        <v>0</v>
      </c>
      <c r="V369" s="1705" t="s">
        <v>559</v>
      </c>
      <c r="W369" s="1703">
        <v>0</v>
      </c>
      <c r="X369" s="1638">
        <v>0</v>
      </c>
      <c r="Y369" s="1705" t="s">
        <v>559</v>
      </c>
      <c r="Z369" s="1703">
        <v>0</v>
      </c>
      <c r="AA369" s="1638">
        <v>0</v>
      </c>
      <c r="AB369" s="1705" t="s">
        <v>559</v>
      </c>
      <c r="AC369" s="1703">
        <v>0</v>
      </c>
      <c r="AD369" s="1638">
        <v>0</v>
      </c>
      <c r="AE369" s="1705" t="s">
        <v>559</v>
      </c>
      <c r="AF369" s="1703">
        <v>0</v>
      </c>
      <c r="AG369" s="1638">
        <v>0</v>
      </c>
      <c r="AH369" s="1705" t="s">
        <v>559</v>
      </c>
      <c r="AI369" s="1703">
        <v>0</v>
      </c>
      <c r="AJ369" s="1638">
        <v>0</v>
      </c>
      <c r="AK369" s="1705" t="s">
        <v>559</v>
      </c>
      <c r="AL369" s="1703">
        <v>0</v>
      </c>
      <c r="AM369" s="1638">
        <v>0</v>
      </c>
      <c r="AN369" s="1705">
        <v>0</v>
      </c>
      <c r="AO369" s="1703">
        <v>0</v>
      </c>
      <c r="AP369" s="1638">
        <v>0</v>
      </c>
      <c r="AQ369" s="1705" t="s">
        <v>559</v>
      </c>
      <c r="AR369" s="1703">
        <v>0</v>
      </c>
      <c r="AS369" s="1638">
        <v>0</v>
      </c>
      <c r="AT369" s="1705" t="s">
        <v>559</v>
      </c>
      <c r="AU369" s="1703">
        <v>0</v>
      </c>
      <c r="AV369" s="1638">
        <v>0</v>
      </c>
      <c r="AW369" s="1705" t="s">
        <v>559</v>
      </c>
      <c r="AX369" s="1703">
        <v>0</v>
      </c>
      <c r="AY369" s="1638">
        <v>0</v>
      </c>
      <c r="AZ369" s="1705" t="s">
        <v>559</v>
      </c>
      <c r="BA369" s="1703">
        <v>0</v>
      </c>
      <c r="BB369" s="1638">
        <v>0</v>
      </c>
      <c r="BC369" s="1705" t="s">
        <v>559</v>
      </c>
      <c r="BD369" s="1703">
        <v>0</v>
      </c>
      <c r="BE369" s="1638">
        <v>0</v>
      </c>
      <c r="BF369" s="1705" t="s">
        <v>559</v>
      </c>
      <c r="BG369" s="1703">
        <v>0</v>
      </c>
      <c r="BH369" s="1638">
        <v>0</v>
      </c>
      <c r="BI369" s="1705" t="s">
        <v>559</v>
      </c>
      <c r="BJ369" s="1703">
        <v>0</v>
      </c>
      <c r="BK369" s="1638">
        <v>0</v>
      </c>
      <c r="BL369" s="1705" t="s">
        <v>559</v>
      </c>
      <c r="BM369" s="1703">
        <v>0</v>
      </c>
      <c r="BN369" s="1638">
        <v>0</v>
      </c>
      <c r="BO369" s="1705" t="s">
        <v>559</v>
      </c>
      <c r="BP369" s="1703">
        <v>0</v>
      </c>
      <c r="BQ369" s="1638">
        <v>0</v>
      </c>
      <c r="BR369" s="1705" t="s">
        <v>559</v>
      </c>
      <c r="BS369" s="1703">
        <v>0</v>
      </c>
      <c r="BT369" s="1638">
        <v>0</v>
      </c>
      <c r="BU369" s="1705" t="s">
        <v>559</v>
      </c>
      <c r="BV369" s="1703">
        <v>0</v>
      </c>
      <c r="BW369" s="1638">
        <v>0</v>
      </c>
      <c r="BX369" s="1705" t="s">
        <v>559</v>
      </c>
      <c r="BY369" s="1703">
        <v>0</v>
      </c>
      <c r="BZ369" s="1638">
        <v>0</v>
      </c>
      <c r="CA369" s="1705" t="s">
        <v>559</v>
      </c>
    </row>
    <row r="370" s="1620" customFormat="1" ht="21.75" customHeight="1">
      <c r="A370" s="1687"/>
      <c r="B370" s="1620"/>
      <c r="C370" s="1688"/>
      <c r="D370" s="1640"/>
      <c r="E370" s="1701"/>
      <c r="F370" s="1628" t="s">
        <v>493</v>
      </c>
      <c r="G370" s="1702">
        <v>10</v>
      </c>
      <c r="H370" s="1733">
        <v>0.31</v>
      </c>
      <c r="I370" s="1631">
        <v>0.47999999999999998</v>
      </c>
      <c r="J370" s="1739">
        <v>33</v>
      </c>
      <c r="K370" s="1631">
        <v>0.40999999999999998</v>
      </c>
      <c r="L370" s="1743">
        <v>0.41999999999999998</v>
      </c>
      <c r="M370" s="1739">
        <v>33</v>
      </c>
      <c r="N370" s="1631">
        <v>0.31</v>
      </c>
      <c r="O370" s="1743">
        <v>0.47999999999999998</v>
      </c>
      <c r="P370" s="1739">
        <v>33</v>
      </c>
      <c r="Q370" s="1631">
        <v>0.40999999999999998</v>
      </c>
      <c r="R370" s="1743">
        <v>0.41999999999999998</v>
      </c>
      <c r="S370" s="1739">
        <v>33</v>
      </c>
      <c r="T370" s="1631">
        <v>0.31</v>
      </c>
      <c r="U370" s="1743">
        <v>0.47999999999999998</v>
      </c>
      <c r="V370" s="1739">
        <v>33</v>
      </c>
      <c r="W370" s="1738">
        <v>0.31</v>
      </c>
      <c r="X370" s="1743">
        <v>0.47999999999999998</v>
      </c>
      <c r="Y370" s="1739">
        <v>33</v>
      </c>
      <c r="Z370" s="1631">
        <v>0.31</v>
      </c>
      <c r="AA370" s="1743">
        <v>0.47999999999999998</v>
      </c>
      <c r="AB370" s="1739">
        <v>33</v>
      </c>
      <c r="AC370" s="1631">
        <v>0.18099999999999999</v>
      </c>
      <c r="AD370" s="1743">
        <v>0.22600000000000001</v>
      </c>
      <c r="AE370" s="1735">
        <v>17</v>
      </c>
      <c r="AF370" s="1737">
        <v>0.5</v>
      </c>
      <c r="AG370" s="1743">
        <v>0.46000000000000002</v>
      </c>
      <c r="AH370" s="1739">
        <v>39</v>
      </c>
      <c r="AI370" s="1631">
        <v>0.5</v>
      </c>
      <c r="AJ370" s="1743">
        <v>0.46000000000000002</v>
      </c>
      <c r="AK370" s="1739">
        <v>39</v>
      </c>
      <c r="AL370" s="1631">
        <v>0.5</v>
      </c>
      <c r="AM370" s="1743">
        <v>0.46000000000000002</v>
      </c>
      <c r="AN370" s="1739">
        <v>39</v>
      </c>
      <c r="AO370" s="1738">
        <v>0.5</v>
      </c>
      <c r="AP370" s="1743">
        <v>0.46000000000000002</v>
      </c>
      <c r="AQ370" s="1739">
        <v>39</v>
      </c>
      <c r="AR370" s="1631">
        <v>0.5</v>
      </c>
      <c r="AS370" s="1743">
        <v>0.46000000000000002</v>
      </c>
      <c r="AT370" s="1739">
        <v>39</v>
      </c>
      <c r="AU370" s="1631">
        <v>0.40999999999999998</v>
      </c>
      <c r="AV370" s="1743">
        <v>0.41999999999999998</v>
      </c>
      <c r="AW370" s="1739">
        <v>33</v>
      </c>
      <c r="AX370" s="1631">
        <v>0.5</v>
      </c>
      <c r="AY370" s="1743">
        <v>0.46000000000000002</v>
      </c>
      <c r="AZ370" s="1711">
        <v>39</v>
      </c>
      <c r="BA370" s="1738">
        <v>0.5</v>
      </c>
      <c r="BB370" s="1743">
        <v>0.46000000000000002</v>
      </c>
      <c r="BC370" s="1739">
        <v>39</v>
      </c>
      <c r="BD370" s="1631">
        <v>0.40999999999999998</v>
      </c>
      <c r="BE370" s="1743">
        <v>0.41999999999999998</v>
      </c>
      <c r="BF370" s="1739">
        <v>33</v>
      </c>
      <c r="BG370" s="1631">
        <v>0.5</v>
      </c>
      <c r="BH370" s="1743">
        <v>0.46000000000000002</v>
      </c>
      <c r="BI370" s="1739">
        <v>39</v>
      </c>
      <c r="BJ370" s="1631">
        <v>0.5</v>
      </c>
      <c r="BK370" s="1743">
        <v>0.46000000000000002</v>
      </c>
      <c r="BL370" s="1739">
        <v>39</v>
      </c>
      <c r="BM370" s="1631">
        <v>0.5</v>
      </c>
      <c r="BN370" s="1743">
        <v>0.46000000000000002</v>
      </c>
      <c r="BO370" s="1739">
        <v>39</v>
      </c>
      <c r="BP370" s="1631">
        <v>0.5</v>
      </c>
      <c r="BQ370" s="1743">
        <v>0.46000000000000002</v>
      </c>
      <c r="BR370" s="1739">
        <v>39</v>
      </c>
      <c r="BS370" s="1631">
        <v>0.40999999999999998</v>
      </c>
      <c r="BT370" s="1743">
        <v>0.41999999999999998</v>
      </c>
      <c r="BU370" s="1739">
        <v>33</v>
      </c>
      <c r="BV370" s="1738">
        <v>0.40999999999999998</v>
      </c>
      <c r="BW370" s="1743">
        <v>0.41999999999999998</v>
      </c>
      <c r="BX370" s="1739">
        <v>33</v>
      </c>
      <c r="BY370" s="1631">
        <v>0.40999999999999998</v>
      </c>
      <c r="BZ370" s="1743">
        <v>0.41999999999999998</v>
      </c>
      <c r="CA370" s="1705">
        <v>33</v>
      </c>
    </row>
    <row r="371" s="1620" customFormat="1" ht="21.75" customHeight="1">
      <c r="A371" s="1687"/>
      <c r="B371" s="1620"/>
      <c r="C371" s="1688"/>
      <c r="D371" s="1700"/>
      <c r="E371" s="1628"/>
      <c r="F371" s="1701" t="s">
        <v>494</v>
      </c>
      <c r="G371" s="1702" t="s">
        <v>495</v>
      </c>
      <c r="H371" s="1714">
        <v>8</v>
      </c>
      <c r="I371" s="1715"/>
      <c r="J371" s="1717"/>
      <c r="K371" s="1718">
        <v>8</v>
      </c>
      <c r="L371" s="1715"/>
      <c r="M371" s="1717"/>
      <c r="N371" s="1718">
        <v>8</v>
      </c>
      <c r="O371" s="1715"/>
      <c r="P371" s="1717"/>
      <c r="Q371" s="1718">
        <v>8</v>
      </c>
      <c r="R371" s="1715"/>
      <c r="S371" s="1717"/>
      <c r="T371" s="1718">
        <v>8</v>
      </c>
      <c r="U371" s="1715"/>
      <c r="V371" s="1717"/>
      <c r="W371" s="1718">
        <v>8</v>
      </c>
      <c r="X371" s="1715"/>
      <c r="Y371" s="1717"/>
      <c r="Z371" s="1718">
        <v>8</v>
      </c>
      <c r="AA371" s="1715"/>
      <c r="AB371" s="1717"/>
      <c r="AC371" s="1718">
        <v>8</v>
      </c>
      <c r="AD371" s="1715"/>
      <c r="AE371" s="1716"/>
      <c r="AF371" s="1715">
        <v>8</v>
      </c>
      <c r="AG371" s="1715"/>
      <c r="AH371" s="1717"/>
      <c r="AI371" s="1718">
        <v>8</v>
      </c>
      <c r="AJ371" s="1715"/>
      <c r="AK371" s="1717"/>
      <c r="AL371" s="1718">
        <v>8</v>
      </c>
      <c r="AM371" s="1715"/>
      <c r="AN371" s="1717"/>
      <c r="AO371" s="1718">
        <v>8</v>
      </c>
      <c r="AP371" s="1715"/>
      <c r="AQ371" s="1717"/>
      <c r="AR371" s="1718">
        <v>8</v>
      </c>
      <c r="AS371" s="1715"/>
      <c r="AT371" s="1717"/>
      <c r="AU371" s="1718">
        <v>8</v>
      </c>
      <c r="AV371" s="1715"/>
      <c r="AW371" s="1717"/>
      <c r="AX371" s="1718">
        <v>8</v>
      </c>
      <c r="AY371" s="1715"/>
      <c r="AZ371" s="1717"/>
      <c r="BA371" s="1718">
        <v>8</v>
      </c>
      <c r="BB371" s="1715"/>
      <c r="BC371" s="1717"/>
      <c r="BD371" s="1718">
        <v>8</v>
      </c>
      <c r="BE371" s="1715"/>
      <c r="BF371" s="1717"/>
      <c r="BG371" s="1718">
        <v>8</v>
      </c>
      <c r="BH371" s="1715"/>
      <c r="BI371" s="1717"/>
      <c r="BJ371" s="1718">
        <v>8</v>
      </c>
      <c r="BK371" s="1715"/>
      <c r="BL371" s="1717"/>
      <c r="BM371" s="1718">
        <v>8</v>
      </c>
      <c r="BN371" s="1715"/>
      <c r="BO371" s="1717"/>
      <c r="BP371" s="1718">
        <v>8</v>
      </c>
      <c r="BQ371" s="1715"/>
      <c r="BR371" s="1717"/>
      <c r="BS371" s="1718">
        <v>8</v>
      </c>
      <c r="BT371" s="1715"/>
      <c r="BU371" s="1717"/>
      <c r="BV371" s="1718">
        <v>8</v>
      </c>
      <c r="BW371" s="1715"/>
      <c r="BX371" s="1717"/>
      <c r="BY371" s="1718">
        <v>8</v>
      </c>
      <c r="BZ371" s="1715"/>
      <c r="CA371" s="1716"/>
    </row>
    <row r="372" s="1620" customFormat="1" ht="21.75" customHeight="1">
      <c r="A372" s="1687"/>
      <c r="B372" s="1622"/>
      <c r="C372" s="1688"/>
      <c r="D372" s="1700"/>
      <c r="E372" s="1701"/>
      <c r="F372" s="1701" t="s">
        <v>496</v>
      </c>
      <c r="G372" s="1702" t="s">
        <v>495</v>
      </c>
      <c r="H372" s="1714"/>
      <c r="I372" s="1715"/>
      <c r="J372" s="1716"/>
      <c r="K372" s="1714"/>
      <c r="L372" s="1715"/>
      <c r="M372" s="1716"/>
      <c r="N372" s="1714"/>
      <c r="O372" s="1715"/>
      <c r="P372" s="1716"/>
      <c r="Q372" s="1714"/>
      <c r="R372" s="1715"/>
      <c r="S372" s="1716"/>
      <c r="T372" s="1714"/>
      <c r="U372" s="1715"/>
      <c r="V372" s="1716"/>
      <c r="W372" s="1714"/>
      <c r="X372" s="1715"/>
      <c r="Y372" s="1716"/>
      <c r="Z372" s="1714"/>
      <c r="AA372" s="1715"/>
      <c r="AB372" s="1716"/>
      <c r="AC372" s="1714"/>
      <c r="AD372" s="1715"/>
      <c r="AE372" s="1716"/>
      <c r="AF372" s="1714"/>
      <c r="AG372" s="1715"/>
      <c r="AH372" s="1716"/>
      <c r="AI372" s="1714"/>
      <c r="AJ372" s="1715"/>
      <c r="AK372" s="1716"/>
      <c r="AL372" s="1714"/>
      <c r="AM372" s="1715"/>
      <c r="AN372" s="1716"/>
      <c r="AO372" s="1714"/>
      <c r="AP372" s="1715"/>
      <c r="AQ372" s="1716"/>
      <c r="AR372" s="1714"/>
      <c r="AS372" s="1715"/>
      <c r="AT372" s="1716"/>
      <c r="AU372" s="1714"/>
      <c r="AV372" s="1715"/>
      <c r="AW372" s="1716"/>
      <c r="AX372" s="1714"/>
      <c r="AY372" s="1715"/>
      <c r="AZ372" s="1716"/>
      <c r="BA372" s="1714"/>
      <c r="BB372" s="1715"/>
      <c r="BC372" s="1716"/>
      <c r="BD372" s="1714"/>
      <c r="BE372" s="1715"/>
      <c r="BF372" s="1716"/>
      <c r="BG372" s="1714"/>
      <c r="BH372" s="1715"/>
      <c r="BI372" s="1716"/>
      <c r="BJ372" s="1714"/>
      <c r="BK372" s="1715"/>
      <c r="BL372" s="1716"/>
      <c r="BM372" s="1714"/>
      <c r="BN372" s="1715"/>
      <c r="BO372" s="1716"/>
      <c r="BP372" s="1714"/>
      <c r="BQ372" s="1715"/>
      <c r="BR372" s="1716"/>
      <c r="BS372" s="1714"/>
      <c r="BT372" s="1715"/>
      <c r="BU372" s="1716"/>
      <c r="BV372" s="1714"/>
      <c r="BW372" s="1715"/>
      <c r="BX372" s="1716"/>
      <c r="BY372" s="1714"/>
      <c r="BZ372" s="1715"/>
      <c r="CA372" s="1716"/>
    </row>
    <row r="373" s="1620" customFormat="1" ht="21.75" customHeight="1">
      <c r="A373" s="1687"/>
      <c r="B373" s="1622"/>
      <c r="C373" s="1688"/>
      <c r="D373" s="1700" t="s">
        <v>116</v>
      </c>
      <c r="E373" s="1701"/>
      <c r="F373" s="1701" t="s">
        <v>488</v>
      </c>
      <c r="G373" s="1718">
        <v>110</v>
      </c>
      <c r="H373" s="1709">
        <v>0</v>
      </c>
      <c r="I373" s="1704">
        <v>0</v>
      </c>
      <c r="J373" s="1735">
        <v>0</v>
      </c>
      <c r="K373" s="1638">
        <v>0</v>
      </c>
      <c r="L373" s="1704">
        <v>0</v>
      </c>
      <c r="M373" s="1705">
        <v>0</v>
      </c>
      <c r="N373" s="1638">
        <v>0</v>
      </c>
      <c r="O373" s="1704">
        <v>0</v>
      </c>
      <c r="P373" s="1705">
        <v>0</v>
      </c>
      <c r="Q373" s="1638">
        <v>0</v>
      </c>
      <c r="R373" s="1704">
        <v>0</v>
      </c>
      <c r="S373" s="1705">
        <v>0</v>
      </c>
      <c r="T373" s="1638">
        <v>0</v>
      </c>
      <c r="U373" s="1704">
        <v>0</v>
      </c>
      <c r="V373" s="1705">
        <v>0</v>
      </c>
      <c r="W373" s="1638">
        <v>0</v>
      </c>
      <c r="X373" s="1704">
        <v>0</v>
      </c>
      <c r="Y373" s="1705">
        <v>0</v>
      </c>
      <c r="Z373" s="1638">
        <v>0</v>
      </c>
      <c r="AA373" s="1704">
        <v>0</v>
      </c>
      <c r="AB373" s="1705">
        <v>0</v>
      </c>
      <c r="AC373" s="1638">
        <v>0</v>
      </c>
      <c r="AD373" s="1704">
        <v>0</v>
      </c>
      <c r="AE373" s="1705">
        <v>0</v>
      </c>
      <c r="AF373" s="1638">
        <v>0</v>
      </c>
      <c r="AG373" s="1704">
        <v>0</v>
      </c>
      <c r="AH373" s="1705">
        <v>0</v>
      </c>
      <c r="AI373" s="1638">
        <v>0</v>
      </c>
      <c r="AJ373" s="1704">
        <v>0</v>
      </c>
      <c r="AK373" s="1705">
        <v>0</v>
      </c>
      <c r="AL373" s="1638">
        <v>0</v>
      </c>
      <c r="AM373" s="1704">
        <v>0</v>
      </c>
      <c r="AN373" s="1705">
        <v>0</v>
      </c>
      <c r="AO373" s="1638">
        <v>0</v>
      </c>
      <c r="AP373" s="1704">
        <v>0</v>
      </c>
      <c r="AQ373" s="1705">
        <v>0</v>
      </c>
      <c r="AR373" s="1638">
        <v>0</v>
      </c>
      <c r="AS373" s="1704">
        <v>0</v>
      </c>
      <c r="AT373" s="1705">
        <v>0</v>
      </c>
      <c r="AU373" s="1638">
        <v>0</v>
      </c>
      <c r="AV373" s="1704">
        <v>0</v>
      </c>
      <c r="AW373" s="1705">
        <v>0</v>
      </c>
      <c r="AX373" s="1638">
        <v>0</v>
      </c>
      <c r="AY373" s="1704">
        <v>0</v>
      </c>
      <c r="AZ373" s="1705">
        <v>0</v>
      </c>
      <c r="BA373" s="1638">
        <v>0</v>
      </c>
      <c r="BB373" s="1704">
        <v>0</v>
      </c>
      <c r="BC373" s="1705">
        <v>0</v>
      </c>
      <c r="BD373" s="1638">
        <v>0</v>
      </c>
      <c r="BE373" s="1704">
        <v>0</v>
      </c>
      <c r="BF373" s="1705">
        <v>0</v>
      </c>
      <c r="BG373" s="1638">
        <v>0</v>
      </c>
      <c r="BH373" s="1704">
        <v>0</v>
      </c>
      <c r="BI373" s="1705">
        <v>0</v>
      </c>
      <c r="BJ373" s="1638">
        <v>0</v>
      </c>
      <c r="BK373" s="1704">
        <v>0</v>
      </c>
      <c r="BL373" s="1705">
        <v>0</v>
      </c>
      <c r="BM373" s="1638">
        <v>0</v>
      </c>
      <c r="BN373" s="1704">
        <v>0</v>
      </c>
      <c r="BO373" s="1705">
        <v>0</v>
      </c>
      <c r="BP373" s="1638">
        <v>0</v>
      </c>
      <c r="BQ373" s="1704">
        <v>0</v>
      </c>
      <c r="BR373" s="1705">
        <v>0</v>
      </c>
      <c r="BS373" s="1638">
        <v>0</v>
      </c>
      <c r="BT373" s="1704">
        <v>0</v>
      </c>
      <c r="BU373" s="1705">
        <v>0</v>
      </c>
      <c r="BV373" s="1638">
        <v>0</v>
      </c>
      <c r="BW373" s="1704">
        <v>0</v>
      </c>
      <c r="BX373" s="1705">
        <v>0</v>
      </c>
      <c r="BY373" s="1638">
        <v>0</v>
      </c>
      <c r="BZ373" s="1704">
        <v>0</v>
      </c>
      <c r="CA373" s="1705">
        <v>0</v>
      </c>
    </row>
    <row r="374" s="1620" customFormat="1" ht="21.75" customHeight="1">
      <c r="A374" s="1687"/>
      <c r="B374" s="1622"/>
      <c r="C374" s="1688"/>
      <c r="D374" s="1700"/>
      <c r="E374" s="1701"/>
      <c r="F374" s="1701" t="s">
        <v>493</v>
      </c>
      <c r="G374" s="1702">
        <v>10</v>
      </c>
      <c r="H374" s="1703">
        <v>0.029999999999999999</v>
      </c>
      <c r="I374" s="1638">
        <v>0.001</v>
      </c>
      <c r="J374" s="1735">
        <v>2</v>
      </c>
      <c r="K374" s="1703">
        <v>0.029999999999999999</v>
      </c>
      <c r="L374" s="1713">
        <v>0.001</v>
      </c>
      <c r="M374" s="1705">
        <v>2</v>
      </c>
      <c r="N374" s="1703">
        <v>0.029999999999999999</v>
      </c>
      <c r="O374" s="1713">
        <v>0.001</v>
      </c>
      <c r="P374" s="1705">
        <v>2</v>
      </c>
      <c r="Q374" s="1703">
        <v>0.029999999999999999</v>
      </c>
      <c r="R374" s="1713">
        <v>0.001</v>
      </c>
      <c r="S374" s="1705">
        <v>2</v>
      </c>
      <c r="T374" s="1703">
        <v>0.029999999999999999</v>
      </c>
      <c r="U374" s="1713">
        <v>0.001</v>
      </c>
      <c r="V374" s="1705">
        <v>2</v>
      </c>
      <c r="W374" s="1703">
        <v>0.029999999999999999</v>
      </c>
      <c r="X374" s="1713">
        <v>0.001</v>
      </c>
      <c r="Y374" s="1705">
        <v>2</v>
      </c>
      <c r="Z374" s="1703">
        <v>0.029999999999999999</v>
      </c>
      <c r="AA374" s="1713">
        <v>0.001</v>
      </c>
      <c r="AB374" s="1705">
        <v>2</v>
      </c>
      <c r="AC374" s="1703">
        <v>0.029999999999999999</v>
      </c>
      <c r="AD374" s="1713">
        <v>0.001</v>
      </c>
      <c r="AE374" s="1705">
        <v>2</v>
      </c>
      <c r="AF374" s="1703">
        <v>0.029999999999999999</v>
      </c>
      <c r="AG374" s="1713">
        <v>0.001</v>
      </c>
      <c r="AH374" s="1705">
        <v>2</v>
      </c>
      <c r="AI374" s="1703">
        <v>0.029999999999999999</v>
      </c>
      <c r="AJ374" s="1713">
        <v>0.001</v>
      </c>
      <c r="AK374" s="1705">
        <v>2</v>
      </c>
      <c r="AL374" s="1703">
        <v>0.040000000000000001</v>
      </c>
      <c r="AM374" s="1638">
        <v>0.0050000000000000001</v>
      </c>
      <c r="AN374" s="1705">
        <v>2</v>
      </c>
      <c r="AO374" s="1703">
        <v>0.040000000000000001</v>
      </c>
      <c r="AP374" s="1713">
        <v>0.0050000000000000001</v>
      </c>
      <c r="AQ374" s="1705">
        <v>2</v>
      </c>
      <c r="AR374" s="1703">
        <v>0.040000000000000001</v>
      </c>
      <c r="AS374" s="1713">
        <v>0.0050000000000000001</v>
      </c>
      <c r="AT374" s="1705">
        <v>2</v>
      </c>
      <c r="AU374" s="1703">
        <v>0.040000000000000001</v>
      </c>
      <c r="AV374" s="1713">
        <v>0.0050000000000000001</v>
      </c>
      <c r="AW374" s="1705">
        <v>2</v>
      </c>
      <c r="AX374" s="1703">
        <v>0.040000000000000001</v>
      </c>
      <c r="AY374" s="1713">
        <v>0.0050000000000000001</v>
      </c>
      <c r="AZ374" s="1705">
        <v>2</v>
      </c>
      <c r="BA374" s="1703">
        <v>0.040000000000000001</v>
      </c>
      <c r="BB374" s="1713">
        <v>0.0050000000000000001</v>
      </c>
      <c r="BC374" s="1705">
        <v>2</v>
      </c>
      <c r="BD374" s="1703">
        <v>0.040000000000000001</v>
      </c>
      <c r="BE374" s="1713">
        <v>0.0050000000000000001</v>
      </c>
      <c r="BF374" s="1705">
        <v>2</v>
      </c>
      <c r="BG374" s="1703">
        <v>0.040000000000000001</v>
      </c>
      <c r="BH374" s="1713">
        <v>0.0050000000000000001</v>
      </c>
      <c r="BI374" s="1705">
        <v>2</v>
      </c>
      <c r="BJ374" s="1703">
        <v>0.040000000000000001</v>
      </c>
      <c r="BK374" s="1713">
        <v>0.0050000000000000001</v>
      </c>
      <c r="BL374" s="1705">
        <v>2</v>
      </c>
      <c r="BM374" s="1703">
        <v>0.040000000000000001</v>
      </c>
      <c r="BN374" s="1713">
        <v>0.0050000000000000001</v>
      </c>
      <c r="BO374" s="1705">
        <v>2</v>
      </c>
      <c r="BP374" s="1703">
        <v>0.040000000000000001</v>
      </c>
      <c r="BQ374" s="1713">
        <v>0.0050000000000000001</v>
      </c>
      <c r="BR374" s="1705">
        <v>2</v>
      </c>
      <c r="BS374" s="1703">
        <v>0.040000000000000001</v>
      </c>
      <c r="BT374" s="1713">
        <v>0.0050000000000000001</v>
      </c>
      <c r="BU374" s="1705">
        <v>2</v>
      </c>
      <c r="BV374" s="1703">
        <v>0.040000000000000001</v>
      </c>
      <c r="BW374" s="1713">
        <v>0.0050000000000000001</v>
      </c>
      <c r="BX374" s="1705">
        <v>2</v>
      </c>
      <c r="BY374" s="1703">
        <v>0.040000000000000001</v>
      </c>
      <c r="BZ374" s="1713">
        <v>0.0050000000000000001</v>
      </c>
      <c r="CA374" s="1705">
        <v>2</v>
      </c>
    </row>
    <row r="375" s="1620" customFormat="1" ht="21.75" customHeight="1">
      <c r="A375" s="1687"/>
      <c r="B375" s="1620"/>
      <c r="C375" s="1688"/>
      <c r="D375" s="1640"/>
      <c r="E375" s="1701"/>
      <c r="F375" s="1628" t="s">
        <v>494</v>
      </c>
      <c r="G375" s="1702" t="s">
        <v>495</v>
      </c>
      <c r="H375" s="1714">
        <v>7</v>
      </c>
      <c r="I375" s="1715"/>
      <c r="J375" s="1717"/>
      <c r="K375" s="1718">
        <v>7</v>
      </c>
      <c r="L375" s="1715"/>
      <c r="M375" s="1717"/>
      <c r="N375" s="1718">
        <v>7</v>
      </c>
      <c r="O375" s="1715"/>
      <c r="P375" s="1717"/>
      <c r="Q375" s="1718">
        <v>7</v>
      </c>
      <c r="R375" s="1715"/>
      <c r="S375" s="1717"/>
      <c r="T375" s="1718">
        <v>7</v>
      </c>
      <c r="U375" s="1715"/>
      <c r="V375" s="1717"/>
      <c r="W375" s="1718">
        <v>7</v>
      </c>
      <c r="X375" s="1715"/>
      <c r="Y375" s="1717"/>
      <c r="Z375" s="1718">
        <v>7</v>
      </c>
      <c r="AA375" s="1715"/>
      <c r="AB375" s="1717"/>
      <c r="AC375" s="1718">
        <v>7</v>
      </c>
      <c r="AD375" s="1715"/>
      <c r="AE375" s="1716"/>
      <c r="AF375" s="1715">
        <v>7</v>
      </c>
      <c r="AG375" s="1715"/>
      <c r="AH375" s="1717"/>
      <c r="AI375" s="1718">
        <v>7</v>
      </c>
      <c r="AJ375" s="1715"/>
      <c r="AK375" s="1717"/>
      <c r="AL375" s="1718">
        <v>7</v>
      </c>
      <c r="AM375" s="1715"/>
      <c r="AN375" s="1717"/>
      <c r="AO375" s="1718">
        <v>7</v>
      </c>
      <c r="AP375" s="1715"/>
      <c r="AQ375" s="1717"/>
      <c r="AR375" s="1718">
        <v>7</v>
      </c>
      <c r="AS375" s="1715"/>
      <c r="AT375" s="1717"/>
      <c r="AU375" s="1718">
        <v>7</v>
      </c>
      <c r="AV375" s="1715"/>
      <c r="AW375" s="1717"/>
      <c r="AX375" s="1718">
        <v>7</v>
      </c>
      <c r="AY375" s="1715"/>
      <c r="AZ375" s="1717"/>
      <c r="BA375" s="1718">
        <v>7</v>
      </c>
      <c r="BB375" s="1715"/>
      <c r="BC375" s="1717"/>
      <c r="BD375" s="1718">
        <v>7</v>
      </c>
      <c r="BE375" s="1715"/>
      <c r="BF375" s="1717"/>
      <c r="BG375" s="1718">
        <v>7</v>
      </c>
      <c r="BH375" s="1715"/>
      <c r="BI375" s="1717"/>
      <c r="BJ375" s="1718">
        <v>7</v>
      </c>
      <c r="BK375" s="1715"/>
      <c r="BL375" s="1717"/>
      <c r="BM375" s="1718">
        <v>7</v>
      </c>
      <c r="BN375" s="1715"/>
      <c r="BO375" s="1717"/>
      <c r="BP375" s="1718">
        <v>7</v>
      </c>
      <c r="BQ375" s="1715"/>
      <c r="BR375" s="1717"/>
      <c r="BS375" s="1718">
        <v>7</v>
      </c>
      <c r="BT375" s="1715"/>
      <c r="BU375" s="1717"/>
      <c r="BV375" s="1718">
        <v>7</v>
      </c>
      <c r="BW375" s="1715"/>
      <c r="BX375" s="1717"/>
      <c r="BY375" s="1718">
        <v>7</v>
      </c>
      <c r="BZ375" s="1715"/>
      <c r="CA375" s="1716"/>
    </row>
    <row r="376" s="1620" customFormat="1" ht="21.75" customHeight="1">
      <c r="A376" s="1687"/>
      <c r="B376" s="1620"/>
      <c r="C376" s="1688"/>
      <c r="D376" s="1700"/>
      <c r="E376" s="1628"/>
      <c r="F376" s="1701" t="s">
        <v>496</v>
      </c>
      <c r="G376" s="1702" t="s">
        <v>495</v>
      </c>
      <c r="H376" s="1714"/>
      <c r="I376" s="1715"/>
      <c r="J376" s="1717"/>
      <c r="K376" s="1718"/>
      <c r="L376" s="1715"/>
      <c r="M376" s="1717"/>
      <c r="N376" s="1718"/>
      <c r="O376" s="1715"/>
      <c r="P376" s="1717"/>
      <c r="Q376" s="1718"/>
      <c r="R376" s="1715"/>
      <c r="S376" s="1717"/>
      <c r="T376" s="1718"/>
      <c r="U376" s="1715"/>
      <c r="V376" s="1717"/>
      <c r="W376" s="1718"/>
      <c r="X376" s="1715"/>
      <c r="Y376" s="1717"/>
      <c r="Z376" s="1718"/>
      <c r="AA376" s="1715"/>
      <c r="AB376" s="1717"/>
      <c r="AC376" s="1718"/>
      <c r="AD376" s="1715"/>
      <c r="AE376" s="1716"/>
      <c r="AF376" s="1715"/>
      <c r="AG376" s="1715"/>
      <c r="AH376" s="1717"/>
      <c r="AI376" s="1718"/>
      <c r="AJ376" s="1715"/>
      <c r="AK376" s="1717"/>
      <c r="AL376" s="1718"/>
      <c r="AM376" s="1715"/>
      <c r="AN376" s="1717"/>
      <c r="AO376" s="1718"/>
      <c r="AP376" s="1715"/>
      <c r="AQ376" s="1717"/>
      <c r="AR376" s="1718"/>
      <c r="AS376" s="1715"/>
      <c r="AT376" s="1717"/>
      <c r="AU376" s="1718"/>
      <c r="AV376" s="1715"/>
      <c r="AW376" s="1717"/>
      <c r="AX376" s="1718"/>
      <c r="AY376" s="1715"/>
      <c r="AZ376" s="1717"/>
      <c r="BA376" s="1718"/>
      <c r="BB376" s="1715"/>
      <c r="BC376" s="1717"/>
      <c r="BD376" s="1718"/>
      <c r="BE376" s="1715"/>
      <c r="BF376" s="1717"/>
      <c r="BG376" s="1718"/>
      <c r="BH376" s="1715"/>
      <c r="BI376" s="1717"/>
      <c r="BJ376" s="1718"/>
      <c r="BK376" s="1715"/>
      <c r="BL376" s="1717"/>
      <c r="BM376" s="1718"/>
      <c r="BN376" s="1715"/>
      <c r="BO376" s="1717"/>
      <c r="BP376" s="1718"/>
      <c r="BQ376" s="1715"/>
      <c r="BR376" s="1717"/>
      <c r="BS376" s="1718"/>
      <c r="BT376" s="1715"/>
      <c r="BU376" s="1717"/>
      <c r="BV376" s="1718"/>
      <c r="BW376" s="1715"/>
      <c r="BX376" s="1717"/>
      <c r="BY376" s="1718"/>
      <c r="BZ376" s="1715"/>
      <c r="CA376" s="1716"/>
    </row>
    <row r="377" s="1620" customFormat="1" ht="21.75" customHeight="1">
      <c r="A377" s="1687"/>
      <c r="B377" s="1622" t="s">
        <v>501</v>
      </c>
      <c r="C377" s="1688"/>
      <c r="D377" s="1640" t="s">
        <v>511</v>
      </c>
      <c r="E377" s="1701" t="s">
        <v>495</v>
      </c>
      <c r="F377" s="1628"/>
      <c r="G377" s="1702">
        <v>110</v>
      </c>
      <c r="H377" s="1742">
        <v>0.025999999999999999</v>
      </c>
      <c r="I377" s="1743">
        <v>0.028000000000000001</v>
      </c>
      <c r="J377" s="1711">
        <v>0</v>
      </c>
      <c r="K377" s="1631">
        <v>0.043999999999999997</v>
      </c>
      <c r="L377" s="1743">
        <v>0.029999999999999999</v>
      </c>
      <c r="M377" s="1711">
        <v>0</v>
      </c>
      <c r="N377" s="1631">
        <v>0.025999999999999999</v>
      </c>
      <c r="O377" s="1743">
        <v>0.028000000000000001</v>
      </c>
      <c r="P377" s="1711">
        <v>0</v>
      </c>
      <c r="Q377" s="1631">
        <v>0.043999999999999997</v>
      </c>
      <c r="R377" s="1743">
        <v>0.029999999999999999</v>
      </c>
      <c r="S377" s="1711">
        <v>0</v>
      </c>
      <c r="T377" s="1631">
        <v>0.025999999999999999</v>
      </c>
      <c r="U377" s="1743">
        <v>0.028000000000000001</v>
      </c>
      <c r="V377" s="1711">
        <v>0</v>
      </c>
      <c r="W377" s="1631">
        <v>0.025999999999999999</v>
      </c>
      <c r="X377" s="1743">
        <v>0.028000000000000001</v>
      </c>
      <c r="Y377" s="1711">
        <v>0</v>
      </c>
      <c r="Z377" s="1631">
        <v>0.025999999999999999</v>
      </c>
      <c r="AA377" s="1743">
        <v>0.028000000000000001</v>
      </c>
      <c r="AB377" s="1711">
        <v>0</v>
      </c>
      <c r="AC377" s="1631">
        <v>0.025999999999999999</v>
      </c>
      <c r="AD377" s="1743">
        <v>0.028000000000000001</v>
      </c>
      <c r="AE377" s="1711">
        <v>0</v>
      </c>
      <c r="AF377" s="1631">
        <v>0.042000000000000003</v>
      </c>
      <c r="AG377" s="1743">
        <v>0.029000000000000001</v>
      </c>
      <c r="AH377" s="1711">
        <v>0</v>
      </c>
      <c r="AI377" s="1631">
        <v>0.042000000000000003</v>
      </c>
      <c r="AJ377" s="1743">
        <v>0.029000000000000001</v>
      </c>
      <c r="AK377" s="1711">
        <v>0</v>
      </c>
      <c r="AL377" s="1631">
        <v>0.042000000000000003</v>
      </c>
      <c r="AM377" s="1743">
        <v>0.029000000000000001</v>
      </c>
      <c r="AN377" s="1711">
        <v>0</v>
      </c>
      <c r="AO377" s="1631">
        <v>0.042000000000000003</v>
      </c>
      <c r="AP377" s="1743">
        <v>0.029000000000000001</v>
      </c>
      <c r="AQ377" s="1711">
        <v>0</v>
      </c>
      <c r="AR377" s="1631">
        <v>0.042000000000000003</v>
      </c>
      <c r="AS377" s="1743">
        <v>0.029000000000000001</v>
      </c>
      <c r="AT377" s="1711">
        <v>0</v>
      </c>
      <c r="AU377" s="1631">
        <v>0.043999999999999997</v>
      </c>
      <c r="AV377" s="1743">
        <v>0.029999999999999999</v>
      </c>
      <c r="AW377" s="1711">
        <v>0</v>
      </c>
      <c r="AX377" s="1631">
        <v>0.042000000000000003</v>
      </c>
      <c r="AY377" s="1743">
        <v>0.029000000000000001</v>
      </c>
      <c r="AZ377" s="1711">
        <v>0</v>
      </c>
      <c r="BA377" s="1631">
        <v>0.042000000000000003</v>
      </c>
      <c r="BB377" s="1743">
        <v>0.029000000000000001</v>
      </c>
      <c r="BC377" s="1711">
        <v>0</v>
      </c>
      <c r="BD377" s="1631">
        <v>0.043999999999999997</v>
      </c>
      <c r="BE377" s="1743">
        <v>0.029999999999999999</v>
      </c>
      <c r="BF377" s="1711">
        <v>0</v>
      </c>
      <c r="BG377" s="1631">
        <v>0.042000000000000003</v>
      </c>
      <c r="BH377" s="1743">
        <v>0.029000000000000001</v>
      </c>
      <c r="BI377" s="1711">
        <v>0</v>
      </c>
      <c r="BJ377" s="1631">
        <v>0.042000000000000003</v>
      </c>
      <c r="BK377" s="1743">
        <v>0.029000000000000001</v>
      </c>
      <c r="BL377" s="1711">
        <v>0</v>
      </c>
      <c r="BM377" s="1631">
        <v>0.042000000000000003</v>
      </c>
      <c r="BN377" s="1743">
        <v>0.029000000000000001</v>
      </c>
      <c r="BO377" s="1711">
        <v>0</v>
      </c>
      <c r="BP377" s="1631">
        <v>0.042000000000000003</v>
      </c>
      <c r="BQ377" s="1743">
        <v>0.029000000000000001</v>
      </c>
      <c r="BR377" s="1711">
        <v>0</v>
      </c>
      <c r="BS377" s="1631">
        <v>0.043999999999999997</v>
      </c>
      <c r="BT377" s="1743">
        <v>0.029999999999999999</v>
      </c>
      <c r="BU377" s="1711">
        <v>0</v>
      </c>
      <c r="BV377" s="1631">
        <v>0.043999999999999997</v>
      </c>
      <c r="BW377" s="1743">
        <v>0.029999999999999999</v>
      </c>
      <c r="BX377" s="1711">
        <v>0</v>
      </c>
      <c r="BY377" s="1631">
        <v>0.043999999999999997</v>
      </c>
      <c r="BZ377" s="1743">
        <v>0.029999999999999999</v>
      </c>
      <c r="CA377" s="1705">
        <v>0</v>
      </c>
    </row>
    <row r="378" s="1620" customFormat="1" ht="21.75" customHeight="1">
      <c r="A378" s="1687"/>
      <c r="B378" s="1622" t="s">
        <v>523</v>
      </c>
      <c r="C378" s="1688"/>
      <c r="D378" s="1700" t="s">
        <v>670</v>
      </c>
      <c r="E378" s="1628" t="s">
        <v>495</v>
      </c>
      <c r="F378" s="1701"/>
      <c r="G378" s="1702">
        <v>110</v>
      </c>
      <c r="H378" s="1740">
        <v>0.048000000000000001</v>
      </c>
      <c r="I378" s="1631">
        <v>0.090999999999999998</v>
      </c>
      <c r="J378" s="1711">
        <v>1</v>
      </c>
      <c r="K378" s="1744">
        <v>0.082000000000000003</v>
      </c>
      <c r="L378" s="1631">
        <v>0.089999999999999997</v>
      </c>
      <c r="M378" s="1711">
        <v>1</v>
      </c>
      <c r="N378" s="1744">
        <v>0.048000000000000001</v>
      </c>
      <c r="O378" s="1631">
        <v>0.090999999999999998</v>
      </c>
      <c r="P378" s="1711">
        <v>1</v>
      </c>
      <c r="Q378" s="1744">
        <v>0.082000000000000003</v>
      </c>
      <c r="R378" s="1631">
        <v>0.089999999999999997</v>
      </c>
      <c r="S378" s="1711">
        <v>1</v>
      </c>
      <c r="T378" s="1744">
        <v>0.048000000000000001</v>
      </c>
      <c r="U378" s="1631">
        <v>0.090999999999999998</v>
      </c>
      <c r="V378" s="1711">
        <v>1</v>
      </c>
      <c r="W378" s="1744">
        <v>0.048000000000000001</v>
      </c>
      <c r="X378" s="1631">
        <v>0.090999999999999998</v>
      </c>
      <c r="Y378" s="1711">
        <v>1</v>
      </c>
      <c r="Z378" s="1744">
        <v>0.048000000000000001</v>
      </c>
      <c r="AA378" s="1631">
        <v>0.090999999999999998</v>
      </c>
      <c r="AB378" s="1711">
        <v>1</v>
      </c>
      <c r="AC378" s="1744">
        <v>0.048000000000000001</v>
      </c>
      <c r="AD378" s="1631">
        <v>0.090999999999999998</v>
      </c>
      <c r="AE378" s="1711">
        <v>1</v>
      </c>
      <c r="AF378" s="1741">
        <v>0.071999999999999995</v>
      </c>
      <c r="AG378" s="1631">
        <v>0.078</v>
      </c>
      <c r="AH378" s="1711">
        <v>1</v>
      </c>
      <c r="AI378" s="1744">
        <v>0.071999999999999995</v>
      </c>
      <c r="AJ378" s="1631">
        <v>0.078</v>
      </c>
      <c r="AK378" s="1711">
        <v>1</v>
      </c>
      <c r="AL378" s="1744">
        <v>0.071999999999999995</v>
      </c>
      <c r="AM378" s="1631">
        <v>0.078</v>
      </c>
      <c r="AN378" s="1711">
        <v>1</v>
      </c>
      <c r="AO378" s="1744">
        <v>0.071999999999999995</v>
      </c>
      <c r="AP378" s="1631">
        <v>0.078</v>
      </c>
      <c r="AQ378" s="1711">
        <v>1</v>
      </c>
      <c r="AR378" s="1744">
        <v>0.071999999999999995</v>
      </c>
      <c r="AS378" s="1631">
        <v>0.078</v>
      </c>
      <c r="AT378" s="1711">
        <v>1</v>
      </c>
      <c r="AU378" s="1744">
        <v>0.082000000000000003</v>
      </c>
      <c r="AV378" s="1631">
        <v>0.089999999999999997</v>
      </c>
      <c r="AW378" s="1711">
        <v>1</v>
      </c>
      <c r="AX378" s="1744">
        <v>0.071999999999999995</v>
      </c>
      <c r="AY378" s="1631">
        <v>0.078</v>
      </c>
      <c r="AZ378" s="1711">
        <v>1</v>
      </c>
      <c r="BA378" s="1744">
        <v>0.071999999999999995</v>
      </c>
      <c r="BB378" s="1631">
        <v>0.078</v>
      </c>
      <c r="BC378" s="1711">
        <v>1</v>
      </c>
      <c r="BD378" s="1744">
        <v>0.082000000000000003</v>
      </c>
      <c r="BE378" s="1631">
        <v>0.089999999999999997</v>
      </c>
      <c r="BF378" s="1711">
        <v>1</v>
      </c>
      <c r="BG378" s="1744">
        <v>0.071999999999999995</v>
      </c>
      <c r="BH378" s="1631">
        <v>0.078</v>
      </c>
      <c r="BI378" s="1711">
        <v>1</v>
      </c>
      <c r="BJ378" s="1744">
        <v>0.071999999999999995</v>
      </c>
      <c r="BK378" s="1631">
        <v>0.078</v>
      </c>
      <c r="BL378" s="1711">
        <v>1</v>
      </c>
      <c r="BM378" s="1744">
        <v>0.071999999999999995</v>
      </c>
      <c r="BN378" s="1631">
        <v>0.078</v>
      </c>
      <c r="BO378" s="1711">
        <v>1</v>
      </c>
      <c r="BP378" s="1744">
        <v>0.071999999999999995</v>
      </c>
      <c r="BQ378" s="1631">
        <v>0.078</v>
      </c>
      <c r="BR378" s="1711">
        <v>1</v>
      </c>
      <c r="BS378" s="1744">
        <v>0.082000000000000003</v>
      </c>
      <c r="BT378" s="1631">
        <v>0.089999999999999997</v>
      </c>
      <c r="BU378" s="1711">
        <v>1</v>
      </c>
      <c r="BV378" s="1744">
        <v>0.082000000000000003</v>
      </c>
      <c r="BW378" s="1631">
        <v>0.089999999999999997</v>
      </c>
      <c r="BX378" s="1711">
        <v>1</v>
      </c>
      <c r="BY378" s="1744">
        <v>0.082000000000000003</v>
      </c>
      <c r="BZ378" s="1631">
        <v>0.089999999999999997</v>
      </c>
      <c r="CA378" s="1705">
        <v>1</v>
      </c>
    </row>
    <row r="379" s="1620" customFormat="1" ht="21.75" customHeight="1">
      <c r="A379" s="1687"/>
      <c r="B379" s="1620"/>
      <c r="C379" s="1688"/>
      <c r="D379" s="1640" t="s">
        <v>527</v>
      </c>
      <c r="E379" s="1701"/>
      <c r="F379" s="1628" t="s">
        <v>528</v>
      </c>
      <c r="G379" s="1702">
        <v>110</v>
      </c>
      <c r="H379" s="1714">
        <v>117</v>
      </c>
      <c r="I379" s="1715"/>
      <c r="J379" s="1717"/>
      <c r="K379" s="1718">
        <v>116</v>
      </c>
      <c r="L379" s="1715"/>
      <c r="M379" s="1717"/>
      <c r="N379" s="1718">
        <v>117</v>
      </c>
      <c r="O379" s="1715"/>
      <c r="P379" s="1717"/>
      <c r="Q379" s="1718">
        <v>116</v>
      </c>
      <c r="R379" s="1715"/>
      <c r="S379" s="1717"/>
      <c r="T379" s="1718">
        <v>117</v>
      </c>
      <c r="U379" s="1715"/>
      <c r="V379" s="1717"/>
      <c r="W379" s="1718">
        <v>117</v>
      </c>
      <c r="X379" s="1715"/>
      <c r="Y379" s="1717"/>
      <c r="Z379" s="1718">
        <v>117</v>
      </c>
      <c r="AA379" s="1715"/>
      <c r="AB379" s="1717"/>
      <c r="AC379" s="1718">
        <v>117</v>
      </c>
      <c r="AD379" s="1715"/>
      <c r="AE379" s="1716"/>
      <c r="AF379" s="1715">
        <v>116</v>
      </c>
      <c r="AG379" s="1715"/>
      <c r="AH379" s="1717"/>
      <c r="AI379" s="1718">
        <v>116</v>
      </c>
      <c r="AJ379" s="1715"/>
      <c r="AK379" s="1717"/>
      <c r="AL379" s="1718">
        <v>116</v>
      </c>
      <c r="AM379" s="1715"/>
      <c r="AN379" s="1717"/>
      <c r="AO379" s="1718">
        <v>116</v>
      </c>
      <c r="AP379" s="1715"/>
      <c r="AQ379" s="1717"/>
      <c r="AR379" s="1718">
        <v>116</v>
      </c>
      <c r="AS379" s="1715"/>
      <c r="AT379" s="1717"/>
      <c r="AU379" s="1718">
        <v>116</v>
      </c>
      <c r="AV379" s="1715"/>
      <c r="AW379" s="1717"/>
      <c r="AX379" s="1718">
        <v>116</v>
      </c>
      <c r="AY379" s="1715"/>
      <c r="AZ379" s="1717"/>
      <c r="BA379" s="1718">
        <v>116</v>
      </c>
      <c r="BB379" s="1715"/>
      <c r="BC379" s="1717"/>
      <c r="BD379" s="1718">
        <v>116</v>
      </c>
      <c r="BE379" s="1715"/>
      <c r="BF379" s="1717"/>
      <c r="BG379" s="1718">
        <v>116</v>
      </c>
      <c r="BH379" s="1715"/>
      <c r="BI379" s="1717"/>
      <c r="BJ379" s="1718">
        <v>116</v>
      </c>
      <c r="BK379" s="1715"/>
      <c r="BL379" s="1717"/>
      <c r="BM379" s="1718">
        <v>116</v>
      </c>
      <c r="BN379" s="1715"/>
      <c r="BO379" s="1717"/>
      <c r="BP379" s="1718">
        <v>116</v>
      </c>
      <c r="BQ379" s="1715"/>
      <c r="BR379" s="1717"/>
      <c r="BS379" s="1718">
        <v>116</v>
      </c>
      <c r="BT379" s="1715"/>
      <c r="BU379" s="1717"/>
      <c r="BV379" s="1718">
        <v>116</v>
      </c>
      <c r="BW379" s="1715"/>
      <c r="BX379" s="1717"/>
      <c r="BY379" s="1718">
        <v>116</v>
      </c>
      <c r="BZ379" s="1715"/>
      <c r="CA379" s="1716"/>
    </row>
    <row r="380" s="1620" customFormat="1" ht="21.75" customHeight="1">
      <c r="A380" s="1687"/>
      <c r="B380" s="1620"/>
      <c r="C380" s="1688"/>
      <c r="D380" s="1700" t="s">
        <v>529</v>
      </c>
      <c r="E380" s="1628"/>
      <c r="F380" s="1701" t="s">
        <v>528</v>
      </c>
      <c r="G380" s="1702">
        <v>110</v>
      </c>
      <c r="H380" s="1714">
        <v>117</v>
      </c>
      <c r="I380" s="1715"/>
      <c r="J380" s="1717"/>
      <c r="K380" s="1718">
        <v>116</v>
      </c>
      <c r="L380" s="1715"/>
      <c r="M380" s="1717"/>
      <c r="N380" s="1718">
        <v>117</v>
      </c>
      <c r="O380" s="1715"/>
      <c r="P380" s="1717"/>
      <c r="Q380" s="1718">
        <v>116</v>
      </c>
      <c r="R380" s="1715"/>
      <c r="S380" s="1717"/>
      <c r="T380" s="1718">
        <v>117</v>
      </c>
      <c r="U380" s="1715"/>
      <c r="V380" s="1717"/>
      <c r="W380" s="1718">
        <v>117</v>
      </c>
      <c r="X380" s="1715"/>
      <c r="Y380" s="1717"/>
      <c r="Z380" s="1718">
        <v>117</v>
      </c>
      <c r="AA380" s="1715"/>
      <c r="AB380" s="1717"/>
      <c r="AC380" s="1718">
        <v>117</v>
      </c>
      <c r="AD380" s="1715"/>
      <c r="AE380" s="1716"/>
      <c r="AF380" s="1715">
        <v>116</v>
      </c>
      <c r="AG380" s="1715"/>
      <c r="AH380" s="1717"/>
      <c r="AI380" s="1718">
        <v>116</v>
      </c>
      <c r="AJ380" s="1715"/>
      <c r="AK380" s="1717"/>
      <c r="AL380" s="1718">
        <v>116</v>
      </c>
      <c r="AM380" s="1715"/>
      <c r="AN380" s="1717"/>
      <c r="AO380" s="1718">
        <v>116</v>
      </c>
      <c r="AP380" s="1715"/>
      <c r="AQ380" s="1717"/>
      <c r="AR380" s="1718">
        <v>116</v>
      </c>
      <c r="AS380" s="1715"/>
      <c r="AT380" s="1717"/>
      <c r="AU380" s="1718">
        <v>116</v>
      </c>
      <c r="AV380" s="1715"/>
      <c r="AW380" s="1717"/>
      <c r="AX380" s="1718">
        <v>116</v>
      </c>
      <c r="AY380" s="1715"/>
      <c r="AZ380" s="1717"/>
      <c r="BA380" s="1718">
        <v>116</v>
      </c>
      <c r="BB380" s="1715"/>
      <c r="BC380" s="1717"/>
      <c r="BD380" s="1718">
        <v>116</v>
      </c>
      <c r="BE380" s="1715"/>
      <c r="BF380" s="1717"/>
      <c r="BG380" s="1718">
        <v>116</v>
      </c>
      <c r="BH380" s="1715"/>
      <c r="BI380" s="1717"/>
      <c r="BJ380" s="1718">
        <v>116</v>
      </c>
      <c r="BK380" s="1715"/>
      <c r="BL380" s="1717"/>
      <c r="BM380" s="1718">
        <v>116</v>
      </c>
      <c r="BN380" s="1715"/>
      <c r="BO380" s="1717"/>
      <c r="BP380" s="1718">
        <v>116</v>
      </c>
      <c r="BQ380" s="1715"/>
      <c r="BR380" s="1717"/>
      <c r="BS380" s="1718">
        <v>116</v>
      </c>
      <c r="BT380" s="1715"/>
      <c r="BU380" s="1717"/>
      <c r="BV380" s="1718">
        <v>116</v>
      </c>
      <c r="BW380" s="1715"/>
      <c r="BX380" s="1717"/>
      <c r="BY380" s="1718">
        <v>116</v>
      </c>
      <c r="BZ380" s="1715"/>
      <c r="CA380" s="1716"/>
    </row>
    <row r="381" s="1620" customFormat="1" ht="21.75" customHeight="1">
      <c r="A381" s="1687"/>
      <c r="B381" s="1620"/>
      <c r="C381" s="1688"/>
      <c r="D381" s="1640" t="s">
        <v>527</v>
      </c>
      <c r="E381" s="1701"/>
      <c r="F381" s="1628" t="s">
        <v>528</v>
      </c>
      <c r="G381" s="1702">
        <v>10</v>
      </c>
      <c r="H381" s="1714">
        <v>10.1</v>
      </c>
      <c r="I381" s="1715"/>
      <c r="J381" s="1717"/>
      <c r="K381" s="1718">
        <v>10.300000000000001</v>
      </c>
      <c r="L381" s="1715"/>
      <c r="M381" s="1717"/>
      <c r="N381" s="1718">
        <v>10.1</v>
      </c>
      <c r="O381" s="1715"/>
      <c r="P381" s="1717"/>
      <c r="Q381" s="1718">
        <v>10.300000000000001</v>
      </c>
      <c r="R381" s="1715"/>
      <c r="S381" s="1717"/>
      <c r="T381" s="1718">
        <v>10.1</v>
      </c>
      <c r="U381" s="1715"/>
      <c r="V381" s="1717"/>
      <c r="W381" s="1718">
        <v>10.1</v>
      </c>
      <c r="X381" s="1715"/>
      <c r="Y381" s="1717"/>
      <c r="Z381" s="1718">
        <v>10.1</v>
      </c>
      <c r="AA381" s="1715"/>
      <c r="AB381" s="1717"/>
      <c r="AC381" s="1718">
        <v>10.1</v>
      </c>
      <c r="AD381" s="1715"/>
      <c r="AE381" s="1716"/>
      <c r="AF381" s="1715">
        <v>10.199999999999999</v>
      </c>
      <c r="AG381" s="1715"/>
      <c r="AH381" s="1717"/>
      <c r="AI381" s="1718">
        <v>10.199999999999999</v>
      </c>
      <c r="AJ381" s="1715"/>
      <c r="AK381" s="1717"/>
      <c r="AL381" s="1718">
        <v>10.199999999999999</v>
      </c>
      <c r="AM381" s="1715"/>
      <c r="AN381" s="1717"/>
      <c r="AO381" s="1718">
        <v>10.199999999999999</v>
      </c>
      <c r="AP381" s="1715"/>
      <c r="AQ381" s="1717"/>
      <c r="AR381" s="1718">
        <v>10.199999999999999</v>
      </c>
      <c r="AS381" s="1715"/>
      <c r="AT381" s="1717"/>
      <c r="AU381" s="1718">
        <v>10.300000000000001</v>
      </c>
      <c r="AV381" s="1715"/>
      <c r="AW381" s="1717"/>
      <c r="AX381" s="1718">
        <v>10.199999999999999</v>
      </c>
      <c r="AY381" s="1715"/>
      <c r="AZ381" s="1717"/>
      <c r="BA381" s="1718">
        <v>10.199999999999999</v>
      </c>
      <c r="BB381" s="1715"/>
      <c r="BC381" s="1717"/>
      <c r="BD381" s="1718">
        <v>10.300000000000001</v>
      </c>
      <c r="BE381" s="1715"/>
      <c r="BF381" s="1717"/>
      <c r="BG381" s="1718">
        <v>10.199999999999999</v>
      </c>
      <c r="BH381" s="1715"/>
      <c r="BI381" s="1717"/>
      <c r="BJ381" s="1718">
        <v>10.199999999999999</v>
      </c>
      <c r="BK381" s="1715"/>
      <c r="BL381" s="1717"/>
      <c r="BM381" s="1718">
        <v>10.199999999999999</v>
      </c>
      <c r="BN381" s="1715"/>
      <c r="BO381" s="1717"/>
      <c r="BP381" s="1718">
        <v>10.199999999999999</v>
      </c>
      <c r="BQ381" s="1715"/>
      <c r="BR381" s="1717"/>
      <c r="BS381" s="1718">
        <v>10.300000000000001</v>
      </c>
      <c r="BT381" s="1715"/>
      <c r="BU381" s="1717"/>
      <c r="BV381" s="1718">
        <v>10.300000000000001</v>
      </c>
      <c r="BW381" s="1715"/>
      <c r="BX381" s="1717"/>
      <c r="BY381" s="1718">
        <v>10.300000000000001</v>
      </c>
      <c r="BZ381" s="1715"/>
      <c r="CA381" s="1716"/>
    </row>
    <row r="382" s="1620" customFormat="1" ht="21.75" customHeight="1">
      <c r="A382" s="1687"/>
      <c r="B382" s="1620"/>
      <c r="C382" s="1688"/>
      <c r="D382" s="1700" t="s">
        <v>529</v>
      </c>
      <c r="E382" s="1628"/>
      <c r="F382" s="1701" t="s">
        <v>528</v>
      </c>
      <c r="G382" s="1702">
        <v>10</v>
      </c>
      <c r="H382" s="1714">
        <v>10.1</v>
      </c>
      <c r="I382" s="1715"/>
      <c r="J382" s="1717"/>
      <c r="K382" s="1718">
        <v>10.1</v>
      </c>
      <c r="L382" s="1715"/>
      <c r="M382" s="1717"/>
      <c r="N382" s="1718">
        <v>10.1</v>
      </c>
      <c r="O382" s="1715"/>
      <c r="P382" s="1717"/>
      <c r="Q382" s="1718">
        <v>10.1</v>
      </c>
      <c r="R382" s="1715"/>
      <c r="S382" s="1717"/>
      <c r="T382" s="1718">
        <v>10.1</v>
      </c>
      <c r="U382" s="1715"/>
      <c r="V382" s="1717"/>
      <c r="W382" s="1718">
        <v>10.1</v>
      </c>
      <c r="X382" s="1715"/>
      <c r="Y382" s="1717"/>
      <c r="Z382" s="1718">
        <v>10.1</v>
      </c>
      <c r="AA382" s="1715"/>
      <c r="AB382" s="1717"/>
      <c r="AC382" s="1718">
        <v>10.1</v>
      </c>
      <c r="AD382" s="1715"/>
      <c r="AE382" s="1716"/>
      <c r="AF382" s="1715">
        <v>10.1</v>
      </c>
      <c r="AG382" s="1715"/>
      <c r="AH382" s="1717"/>
      <c r="AI382" s="1718">
        <v>10.1</v>
      </c>
      <c r="AJ382" s="1715"/>
      <c r="AK382" s="1717"/>
      <c r="AL382" s="1718">
        <v>10.1</v>
      </c>
      <c r="AM382" s="1715"/>
      <c r="AN382" s="1717"/>
      <c r="AO382" s="1718">
        <v>10.1</v>
      </c>
      <c r="AP382" s="1715"/>
      <c r="AQ382" s="1717"/>
      <c r="AR382" s="1718">
        <v>10.1</v>
      </c>
      <c r="AS382" s="1715"/>
      <c r="AT382" s="1717"/>
      <c r="AU382" s="1718">
        <v>10.1</v>
      </c>
      <c r="AV382" s="1715"/>
      <c r="AW382" s="1717"/>
      <c r="AX382" s="1718">
        <v>10.1</v>
      </c>
      <c r="AY382" s="1715"/>
      <c r="AZ382" s="1717"/>
      <c r="BA382" s="1718">
        <v>10.1</v>
      </c>
      <c r="BB382" s="1715"/>
      <c r="BC382" s="1717"/>
      <c r="BD382" s="1718">
        <v>10.1</v>
      </c>
      <c r="BE382" s="1715"/>
      <c r="BF382" s="1717"/>
      <c r="BG382" s="1718">
        <v>10.1</v>
      </c>
      <c r="BH382" s="1715"/>
      <c r="BI382" s="1717"/>
      <c r="BJ382" s="1718">
        <v>10.1</v>
      </c>
      <c r="BK382" s="1715"/>
      <c r="BL382" s="1717"/>
      <c r="BM382" s="1718">
        <v>10.1</v>
      </c>
      <c r="BN382" s="1715"/>
      <c r="BO382" s="1717"/>
      <c r="BP382" s="1718">
        <v>10.1</v>
      </c>
      <c r="BQ382" s="1715"/>
      <c r="BR382" s="1717"/>
      <c r="BS382" s="1718">
        <v>10.1</v>
      </c>
      <c r="BT382" s="1715"/>
      <c r="BU382" s="1717"/>
      <c r="BV382" s="1718">
        <v>10.1</v>
      </c>
      <c r="BW382" s="1715"/>
      <c r="BX382" s="1717"/>
      <c r="BY382" s="1718">
        <v>10.1</v>
      </c>
      <c r="BZ382" s="1715"/>
      <c r="CA382" s="1716"/>
    </row>
    <row r="383" s="1620" customFormat="1" ht="21.75" customHeight="1">
      <c r="A383" s="1687"/>
      <c r="B383" s="1622" t="s">
        <v>637</v>
      </c>
      <c r="C383" s="1688"/>
      <c r="D383" s="1804" t="s">
        <v>531</v>
      </c>
      <c r="E383" s="1701" t="s">
        <v>495</v>
      </c>
      <c r="F383" s="1701" t="s">
        <v>495</v>
      </c>
      <c r="G383" s="1702">
        <v>10</v>
      </c>
      <c r="H383" s="1888">
        <v>0</v>
      </c>
      <c r="I383" s="1638">
        <v>0</v>
      </c>
      <c r="J383" s="1735">
        <v>0</v>
      </c>
      <c r="K383" s="1889">
        <v>0</v>
      </c>
      <c r="L383" s="1638">
        <v>0</v>
      </c>
      <c r="M383" s="1705">
        <v>0</v>
      </c>
      <c r="N383" s="1889">
        <v>0</v>
      </c>
      <c r="O383" s="1638">
        <v>0</v>
      </c>
      <c r="P383" s="1705">
        <v>0</v>
      </c>
      <c r="Q383" s="1889">
        <v>0</v>
      </c>
      <c r="R383" s="1638">
        <v>0</v>
      </c>
      <c r="S383" s="1705">
        <v>0</v>
      </c>
      <c r="T383" s="1889">
        <v>0</v>
      </c>
      <c r="U383" s="1638">
        <v>0</v>
      </c>
      <c r="V383" s="1705">
        <v>0</v>
      </c>
      <c r="W383" s="1889">
        <v>0</v>
      </c>
      <c r="X383" s="1638">
        <v>0</v>
      </c>
      <c r="Y383" s="1705">
        <v>0</v>
      </c>
      <c r="Z383" s="1889">
        <v>0</v>
      </c>
      <c r="AA383" s="1638">
        <v>0</v>
      </c>
      <c r="AB383" s="1705">
        <v>0</v>
      </c>
      <c r="AC383" s="1889">
        <v>0</v>
      </c>
      <c r="AD383" s="1638">
        <v>0</v>
      </c>
      <c r="AE383" s="1705">
        <v>0</v>
      </c>
      <c r="AF383" s="1889">
        <v>0</v>
      </c>
      <c r="AG383" s="1638">
        <v>0</v>
      </c>
      <c r="AH383" s="1705">
        <v>0</v>
      </c>
      <c r="AI383" s="1889">
        <v>0</v>
      </c>
      <c r="AJ383" s="1638">
        <v>0</v>
      </c>
      <c r="AK383" s="1705">
        <v>0</v>
      </c>
      <c r="AL383" s="1889">
        <v>0</v>
      </c>
      <c r="AM383" s="1638">
        <v>0</v>
      </c>
      <c r="AN383" s="1705">
        <v>0</v>
      </c>
      <c r="AO383" s="1889">
        <v>0</v>
      </c>
      <c r="AP383" s="1638">
        <v>0</v>
      </c>
      <c r="AQ383" s="1705">
        <v>0</v>
      </c>
      <c r="AR383" s="1889">
        <v>0</v>
      </c>
      <c r="AS383" s="1638">
        <v>0</v>
      </c>
      <c r="AT383" s="1705">
        <v>0</v>
      </c>
      <c r="AU383" s="1889">
        <v>0</v>
      </c>
      <c r="AV383" s="1638">
        <v>0</v>
      </c>
      <c r="AW383" s="1705">
        <v>0</v>
      </c>
      <c r="AX383" s="1889">
        <v>0</v>
      </c>
      <c r="AY383" s="1638">
        <v>0</v>
      </c>
      <c r="AZ383" s="1705">
        <v>0</v>
      </c>
      <c r="BA383" s="1889">
        <v>0</v>
      </c>
      <c r="BB383" s="1638">
        <v>0</v>
      </c>
      <c r="BC383" s="1705">
        <v>0</v>
      </c>
      <c r="BD383" s="1889">
        <v>0</v>
      </c>
      <c r="BE383" s="1638">
        <v>0</v>
      </c>
      <c r="BF383" s="1705">
        <v>0</v>
      </c>
      <c r="BG383" s="1889">
        <v>0</v>
      </c>
      <c r="BH383" s="1638">
        <v>0</v>
      </c>
      <c r="BI383" s="1705">
        <v>0</v>
      </c>
      <c r="BJ383" s="1889">
        <v>0</v>
      </c>
      <c r="BK383" s="1638">
        <v>0</v>
      </c>
      <c r="BL383" s="1705">
        <v>0</v>
      </c>
      <c r="BM383" s="1889">
        <v>0</v>
      </c>
      <c r="BN383" s="1638">
        <v>0</v>
      </c>
      <c r="BO383" s="1705">
        <v>0</v>
      </c>
      <c r="BP383" s="1889">
        <v>0</v>
      </c>
      <c r="BQ383" s="1638">
        <v>0</v>
      </c>
      <c r="BR383" s="1705">
        <v>0</v>
      </c>
      <c r="BS383" s="1889">
        <v>0</v>
      </c>
      <c r="BT383" s="1638">
        <v>0</v>
      </c>
      <c r="BU383" s="1705">
        <v>0</v>
      </c>
      <c r="BV383" s="1889">
        <v>0</v>
      </c>
      <c r="BW383" s="1638">
        <v>0</v>
      </c>
      <c r="BX383" s="1705">
        <v>0</v>
      </c>
      <c r="BY383" s="1889">
        <v>0</v>
      </c>
      <c r="BZ383" s="1638">
        <v>0</v>
      </c>
      <c r="CA383" s="1705">
        <v>0</v>
      </c>
    </row>
    <row r="384" s="1620" customFormat="1" ht="21.75" customHeight="1">
      <c r="A384" s="1687"/>
      <c r="B384" s="1620"/>
      <c r="C384" s="1688"/>
      <c r="D384" s="1890" t="s">
        <v>126</v>
      </c>
      <c r="E384" s="1701" t="s">
        <v>495</v>
      </c>
      <c r="F384" s="1628" t="s">
        <v>495</v>
      </c>
      <c r="G384" s="1702">
        <v>10</v>
      </c>
      <c r="H384" s="1740">
        <v>0.035999999999999997</v>
      </c>
      <c r="I384" s="1734">
        <v>0.037999999999999999</v>
      </c>
      <c r="J384" s="1711">
        <v>3</v>
      </c>
      <c r="K384" s="1744">
        <v>0.050000000000000003</v>
      </c>
      <c r="L384" s="1734">
        <v>0.042000000000000003</v>
      </c>
      <c r="M384" s="1711">
        <v>4</v>
      </c>
      <c r="N384" s="1744">
        <v>0.035999999999999997</v>
      </c>
      <c r="O384" s="1734">
        <v>0.037999999999999999</v>
      </c>
      <c r="P384" s="1711">
        <v>3</v>
      </c>
      <c r="Q384" s="1744">
        <v>0.050000000000000003</v>
      </c>
      <c r="R384" s="1734">
        <v>0.042000000000000003</v>
      </c>
      <c r="S384" s="1711">
        <v>4</v>
      </c>
      <c r="T384" s="1744">
        <v>0.035999999999999997</v>
      </c>
      <c r="U384" s="1743">
        <v>0.037999999999999999</v>
      </c>
      <c r="V384" s="1739">
        <v>3</v>
      </c>
      <c r="W384" s="1744">
        <v>0.035999999999999997</v>
      </c>
      <c r="X384" s="1734">
        <v>0.037999999999999999</v>
      </c>
      <c r="Y384" s="1711">
        <v>3</v>
      </c>
      <c r="Z384" s="1744">
        <v>0.035999999999999997</v>
      </c>
      <c r="AA384" s="1734">
        <v>0.037999999999999999</v>
      </c>
      <c r="AB384" s="1711">
        <v>3</v>
      </c>
      <c r="AC384" s="1744">
        <v>0.035999999999999997</v>
      </c>
      <c r="AD384" s="1743">
        <v>0.037999999999999999</v>
      </c>
      <c r="AE384" s="1735">
        <v>3</v>
      </c>
      <c r="AF384" s="1741">
        <v>0.052999999999999999</v>
      </c>
      <c r="AG384" s="1734">
        <v>0.036999999999999998</v>
      </c>
      <c r="AH384" s="1711">
        <v>4</v>
      </c>
      <c r="AI384" s="1744">
        <v>0.052999999999999999</v>
      </c>
      <c r="AJ384" s="1734">
        <v>0.036999999999999998</v>
      </c>
      <c r="AK384" s="1711">
        <v>4</v>
      </c>
      <c r="AL384" s="1744">
        <v>0.052999999999999999</v>
      </c>
      <c r="AM384" s="1743">
        <v>0.036999999999999998</v>
      </c>
      <c r="AN384" s="1739">
        <v>4</v>
      </c>
      <c r="AO384" s="1744">
        <v>0.052999999999999999</v>
      </c>
      <c r="AP384" s="1734">
        <v>0.036999999999999998</v>
      </c>
      <c r="AQ384" s="1711">
        <v>4</v>
      </c>
      <c r="AR384" s="1744">
        <v>0.052999999999999999</v>
      </c>
      <c r="AS384" s="1734">
        <v>0.036999999999999998</v>
      </c>
      <c r="AT384" s="1711">
        <v>4</v>
      </c>
      <c r="AU384" s="1744">
        <v>0.050000000000000003</v>
      </c>
      <c r="AV384" s="1734">
        <v>0.042000000000000003</v>
      </c>
      <c r="AW384" s="1711">
        <v>4</v>
      </c>
      <c r="AX384" s="1744">
        <v>0.052999999999999999</v>
      </c>
      <c r="AY384" s="1734">
        <v>0.036999999999999998</v>
      </c>
      <c r="AZ384" s="1711">
        <v>4</v>
      </c>
      <c r="BA384" s="1744">
        <v>0.052999999999999999</v>
      </c>
      <c r="BB384" s="1734">
        <v>0.036999999999999998</v>
      </c>
      <c r="BC384" s="1711">
        <v>4</v>
      </c>
      <c r="BD384" s="1744">
        <v>0.050000000000000003</v>
      </c>
      <c r="BE384" s="1734">
        <v>0.042000000000000003</v>
      </c>
      <c r="BF384" s="1711">
        <v>4</v>
      </c>
      <c r="BG384" s="1744">
        <v>0.052999999999999999</v>
      </c>
      <c r="BH384" s="1734">
        <v>0.036999999999999998</v>
      </c>
      <c r="BI384" s="1711">
        <v>4</v>
      </c>
      <c r="BJ384" s="1744">
        <v>0.052999999999999999</v>
      </c>
      <c r="BK384" s="1734">
        <v>0.036999999999999998</v>
      </c>
      <c r="BL384" s="1711">
        <v>4</v>
      </c>
      <c r="BM384" s="1744">
        <v>0.052999999999999999</v>
      </c>
      <c r="BN384" s="1734">
        <v>0.036999999999999998</v>
      </c>
      <c r="BO384" s="1711">
        <v>4</v>
      </c>
      <c r="BP384" s="1744">
        <v>0.052999999999999999</v>
      </c>
      <c r="BQ384" s="1734">
        <v>0.036999999999999998</v>
      </c>
      <c r="BR384" s="1711">
        <v>4</v>
      </c>
      <c r="BS384" s="1744">
        <v>0.050000000000000003</v>
      </c>
      <c r="BT384" s="1743">
        <v>0.042000000000000003</v>
      </c>
      <c r="BU384" s="1739">
        <v>4</v>
      </c>
      <c r="BV384" s="1744">
        <v>0.050000000000000003</v>
      </c>
      <c r="BW384" s="1734">
        <v>0.042000000000000003</v>
      </c>
      <c r="BX384" s="1711">
        <v>4</v>
      </c>
      <c r="BY384" s="1744">
        <v>0.050000000000000003</v>
      </c>
      <c r="BZ384" s="1734">
        <v>0.042000000000000003</v>
      </c>
      <c r="CA384" s="1705">
        <v>4</v>
      </c>
    </row>
    <row r="385" s="1620" customFormat="1" ht="21.75" customHeight="1">
      <c r="A385" s="1687"/>
      <c r="B385" s="1620"/>
      <c r="C385" s="1688"/>
      <c r="D385" s="1804" t="s">
        <v>106</v>
      </c>
      <c r="E385" s="1628" t="s">
        <v>495</v>
      </c>
      <c r="F385" s="1701" t="s">
        <v>495</v>
      </c>
      <c r="G385" s="1702">
        <v>10</v>
      </c>
      <c r="H385" s="1740">
        <v>0.002</v>
      </c>
      <c r="I385" s="1631">
        <v>0</v>
      </c>
      <c r="J385" s="1711">
        <v>0</v>
      </c>
      <c r="K385" s="1744">
        <v>0.0030000000000000001</v>
      </c>
      <c r="L385" s="1631">
        <v>0</v>
      </c>
      <c r="M385" s="1711">
        <v>0</v>
      </c>
      <c r="N385" s="1744">
        <v>0.002</v>
      </c>
      <c r="O385" s="1631">
        <v>0</v>
      </c>
      <c r="P385" s="1711">
        <v>0</v>
      </c>
      <c r="Q385" s="1744">
        <v>0.0030000000000000001</v>
      </c>
      <c r="R385" s="1631">
        <v>0</v>
      </c>
      <c r="S385" s="1711">
        <v>0</v>
      </c>
      <c r="T385" s="1744">
        <v>0.002</v>
      </c>
      <c r="U385" s="1631">
        <v>0</v>
      </c>
      <c r="V385" s="1711">
        <v>0</v>
      </c>
      <c r="W385" s="1744">
        <v>0.002</v>
      </c>
      <c r="X385" s="1631">
        <v>0</v>
      </c>
      <c r="Y385" s="1711">
        <v>0</v>
      </c>
      <c r="Z385" s="1744">
        <v>0.002</v>
      </c>
      <c r="AA385" s="1631">
        <v>0</v>
      </c>
      <c r="AB385" s="1711">
        <v>0</v>
      </c>
      <c r="AC385" s="1744">
        <v>0.002</v>
      </c>
      <c r="AD385" s="1631">
        <v>0</v>
      </c>
      <c r="AE385" s="1705">
        <v>0</v>
      </c>
      <c r="AF385" s="1741">
        <v>0.0022000000000000001</v>
      </c>
      <c r="AG385" s="1631">
        <v>0</v>
      </c>
      <c r="AH385" s="1711">
        <v>0</v>
      </c>
      <c r="AI385" s="1744">
        <v>0.0022000000000000001</v>
      </c>
      <c r="AJ385" s="1631">
        <v>0</v>
      </c>
      <c r="AK385" s="1711">
        <v>0</v>
      </c>
      <c r="AL385" s="1744">
        <v>0.0022000000000000001</v>
      </c>
      <c r="AM385" s="1631">
        <v>0</v>
      </c>
      <c r="AN385" s="1711">
        <v>0</v>
      </c>
      <c r="AO385" s="1744">
        <v>0.0022000000000000001</v>
      </c>
      <c r="AP385" s="1631">
        <v>0</v>
      </c>
      <c r="AQ385" s="1711">
        <v>0</v>
      </c>
      <c r="AR385" s="1744">
        <v>0.0022000000000000001</v>
      </c>
      <c r="AS385" s="1631">
        <v>0</v>
      </c>
      <c r="AT385" s="1711">
        <v>0</v>
      </c>
      <c r="AU385" s="1744">
        <v>0.0030000000000000001</v>
      </c>
      <c r="AV385" s="1631">
        <v>0</v>
      </c>
      <c r="AW385" s="1711">
        <v>0</v>
      </c>
      <c r="AX385" s="1744">
        <v>0.0022000000000000001</v>
      </c>
      <c r="AY385" s="1631">
        <v>0</v>
      </c>
      <c r="AZ385" s="1711">
        <v>0</v>
      </c>
      <c r="BA385" s="1744">
        <v>0.0022000000000000001</v>
      </c>
      <c r="BB385" s="1631">
        <v>0</v>
      </c>
      <c r="BC385" s="1711">
        <v>0</v>
      </c>
      <c r="BD385" s="1744">
        <v>0.0030000000000000001</v>
      </c>
      <c r="BE385" s="1631">
        <v>0</v>
      </c>
      <c r="BF385" s="1711">
        <v>0</v>
      </c>
      <c r="BG385" s="1744">
        <v>0.0022000000000000001</v>
      </c>
      <c r="BH385" s="1631">
        <v>0</v>
      </c>
      <c r="BI385" s="1711">
        <v>0</v>
      </c>
      <c r="BJ385" s="1744">
        <v>0.0022000000000000001</v>
      </c>
      <c r="BK385" s="1631">
        <v>0</v>
      </c>
      <c r="BL385" s="1711">
        <v>0</v>
      </c>
      <c r="BM385" s="1744">
        <v>0.0022000000000000001</v>
      </c>
      <c r="BN385" s="1631">
        <v>0</v>
      </c>
      <c r="BO385" s="1711">
        <v>0</v>
      </c>
      <c r="BP385" s="1744">
        <v>0.0022000000000000001</v>
      </c>
      <c r="BQ385" s="1631">
        <v>0</v>
      </c>
      <c r="BR385" s="1711">
        <v>0</v>
      </c>
      <c r="BS385" s="1744">
        <v>0.0030000000000000001</v>
      </c>
      <c r="BT385" s="1631">
        <v>0</v>
      </c>
      <c r="BU385" s="1711">
        <v>0</v>
      </c>
      <c r="BV385" s="1744">
        <v>0.0030000000000000001</v>
      </c>
      <c r="BW385" s="1631">
        <v>0</v>
      </c>
      <c r="BX385" s="1711">
        <v>0</v>
      </c>
      <c r="BY385" s="1744">
        <v>0.0030000000000000001</v>
      </c>
      <c r="BZ385" s="1631">
        <v>0</v>
      </c>
      <c r="CA385" s="1705">
        <v>0</v>
      </c>
    </row>
    <row r="386" s="1620" customFormat="1" ht="21.75" customHeight="1">
      <c r="A386" s="1687"/>
      <c r="B386" s="1620"/>
      <c r="C386" s="1688"/>
      <c r="D386" s="1890" t="s">
        <v>104</v>
      </c>
      <c r="E386" s="1701" t="s">
        <v>495</v>
      </c>
      <c r="F386" s="1628" t="s">
        <v>495</v>
      </c>
      <c r="G386" s="1702">
        <v>10</v>
      </c>
      <c r="H386" s="1740">
        <v>0.055</v>
      </c>
      <c r="I386" s="1743">
        <v>0.070000000000000007</v>
      </c>
      <c r="J386" s="1711">
        <v>5</v>
      </c>
      <c r="K386" s="1744">
        <v>0.097000000000000003</v>
      </c>
      <c r="L386" s="1743">
        <v>0.075999999999999998</v>
      </c>
      <c r="M386" s="1711">
        <v>7</v>
      </c>
      <c r="N386" s="1744">
        <v>0.055</v>
      </c>
      <c r="O386" s="1743">
        <v>0.070000000000000007</v>
      </c>
      <c r="P386" s="1711">
        <v>5</v>
      </c>
      <c r="Q386" s="1744">
        <v>0.097000000000000003</v>
      </c>
      <c r="R386" s="1743">
        <v>0.075999999999999998</v>
      </c>
      <c r="S386" s="1711">
        <v>7</v>
      </c>
      <c r="T386" s="1744">
        <v>0.055</v>
      </c>
      <c r="U386" s="1743">
        <v>0.070000000000000007</v>
      </c>
      <c r="V386" s="1711">
        <v>5</v>
      </c>
      <c r="W386" s="1744">
        <v>0.055</v>
      </c>
      <c r="X386" s="1743">
        <v>0.070000000000000007</v>
      </c>
      <c r="Y386" s="1711">
        <v>5</v>
      </c>
      <c r="Z386" s="1744">
        <v>0.055</v>
      </c>
      <c r="AA386" s="1743">
        <v>0.070000000000000007</v>
      </c>
      <c r="AB386" s="1711">
        <v>5</v>
      </c>
      <c r="AC386" s="1744">
        <v>0.055</v>
      </c>
      <c r="AD386" s="1743">
        <v>0.070000000000000007</v>
      </c>
      <c r="AE386" s="1705">
        <v>5</v>
      </c>
      <c r="AF386" s="1741">
        <v>0.106</v>
      </c>
      <c r="AG386" s="1743">
        <v>0.080000000000000002</v>
      </c>
      <c r="AH386" s="1711">
        <v>8</v>
      </c>
      <c r="AI386" s="1744">
        <v>0.106</v>
      </c>
      <c r="AJ386" s="1743">
        <v>0.080000000000000002</v>
      </c>
      <c r="AK386" s="1711">
        <v>8</v>
      </c>
      <c r="AL386" s="1744">
        <v>0.106</v>
      </c>
      <c r="AM386" s="1743">
        <v>0.080000000000000002</v>
      </c>
      <c r="AN386" s="1711">
        <v>8</v>
      </c>
      <c r="AO386" s="1744">
        <v>0.106</v>
      </c>
      <c r="AP386" s="1743">
        <v>0.080000000000000002</v>
      </c>
      <c r="AQ386" s="1711">
        <v>8</v>
      </c>
      <c r="AR386" s="1744">
        <v>0.106</v>
      </c>
      <c r="AS386" s="1743">
        <v>0.080000000000000002</v>
      </c>
      <c r="AT386" s="1711">
        <v>8</v>
      </c>
      <c r="AU386" s="1744">
        <v>0.097000000000000003</v>
      </c>
      <c r="AV386" s="1743">
        <v>0.075999999999999998</v>
      </c>
      <c r="AW386" s="1711">
        <v>7</v>
      </c>
      <c r="AX386" s="1744">
        <v>0.106</v>
      </c>
      <c r="AY386" s="1743">
        <v>0.080000000000000002</v>
      </c>
      <c r="AZ386" s="1711">
        <v>8</v>
      </c>
      <c r="BA386" s="1744">
        <v>0.106</v>
      </c>
      <c r="BB386" s="1743">
        <v>0.080000000000000002</v>
      </c>
      <c r="BC386" s="1711">
        <v>8</v>
      </c>
      <c r="BD386" s="1744">
        <v>0.097000000000000003</v>
      </c>
      <c r="BE386" s="1743">
        <v>0.075999999999999998</v>
      </c>
      <c r="BF386" s="1711">
        <v>7</v>
      </c>
      <c r="BG386" s="1744">
        <v>0.106</v>
      </c>
      <c r="BH386" s="1743">
        <v>0.080000000000000002</v>
      </c>
      <c r="BI386" s="1711">
        <v>8</v>
      </c>
      <c r="BJ386" s="1744">
        <v>0.106</v>
      </c>
      <c r="BK386" s="1743">
        <v>0.080000000000000002</v>
      </c>
      <c r="BL386" s="1711">
        <v>8</v>
      </c>
      <c r="BM386" s="1744">
        <v>0.106</v>
      </c>
      <c r="BN386" s="1743">
        <v>0.080000000000000002</v>
      </c>
      <c r="BO386" s="1711">
        <v>8</v>
      </c>
      <c r="BP386" s="1744">
        <v>0.106</v>
      </c>
      <c r="BQ386" s="1743">
        <v>0.080000000000000002</v>
      </c>
      <c r="BR386" s="1711">
        <v>8</v>
      </c>
      <c r="BS386" s="1744">
        <v>0.097000000000000003</v>
      </c>
      <c r="BT386" s="1743">
        <v>0.075999999999999998</v>
      </c>
      <c r="BU386" s="1711">
        <v>7</v>
      </c>
      <c r="BV386" s="1744">
        <v>0.097000000000000003</v>
      </c>
      <c r="BW386" s="1743">
        <v>0.075999999999999998</v>
      </c>
      <c r="BX386" s="1711">
        <v>7</v>
      </c>
      <c r="BY386" s="1744">
        <v>0.097000000000000003</v>
      </c>
      <c r="BZ386" s="1743">
        <v>0.075999999999999998</v>
      </c>
      <c r="CA386" s="1705">
        <v>7</v>
      </c>
    </row>
    <row r="387" s="1620" customFormat="1" ht="21.75" customHeight="1">
      <c r="A387" s="1687"/>
      <c r="B387" s="1620"/>
      <c r="C387" s="1688"/>
      <c r="D387" s="1804" t="s">
        <v>644</v>
      </c>
      <c r="E387" s="1628" t="s">
        <v>495</v>
      </c>
      <c r="F387" s="1701" t="s">
        <v>495</v>
      </c>
      <c r="G387" s="1702">
        <v>10</v>
      </c>
      <c r="H387" s="1740">
        <v>0</v>
      </c>
      <c r="I387" s="1631">
        <v>0</v>
      </c>
      <c r="J387" s="1711">
        <v>0</v>
      </c>
      <c r="K387" s="1744">
        <v>0</v>
      </c>
      <c r="L387" s="1631">
        <v>0</v>
      </c>
      <c r="M387" s="1711">
        <v>0</v>
      </c>
      <c r="N387" s="1744">
        <v>0</v>
      </c>
      <c r="O387" s="1631">
        <v>0</v>
      </c>
      <c r="P387" s="1711">
        <v>0</v>
      </c>
      <c r="Q387" s="1744">
        <v>0</v>
      </c>
      <c r="R387" s="1631">
        <v>0</v>
      </c>
      <c r="S387" s="1711">
        <v>0</v>
      </c>
      <c r="T387" s="1744">
        <v>0</v>
      </c>
      <c r="U387" s="1631">
        <v>0</v>
      </c>
      <c r="V387" s="1711">
        <v>0</v>
      </c>
      <c r="W387" s="1744">
        <v>0</v>
      </c>
      <c r="X387" s="1631">
        <v>0</v>
      </c>
      <c r="Y387" s="1711">
        <v>0</v>
      </c>
      <c r="Z387" s="1744">
        <v>0</v>
      </c>
      <c r="AA387" s="1631">
        <v>0</v>
      </c>
      <c r="AB387" s="1711">
        <v>0</v>
      </c>
      <c r="AC387" s="1744">
        <v>0</v>
      </c>
      <c r="AD387" s="1631">
        <v>0</v>
      </c>
      <c r="AE387" s="1705">
        <v>0</v>
      </c>
      <c r="AF387" s="1741">
        <v>0</v>
      </c>
      <c r="AG387" s="1631">
        <v>0</v>
      </c>
      <c r="AH387" s="1711">
        <v>0</v>
      </c>
      <c r="AI387" s="1744">
        <v>0</v>
      </c>
      <c r="AJ387" s="1631">
        <v>0</v>
      </c>
      <c r="AK387" s="1711">
        <v>0</v>
      </c>
      <c r="AL387" s="1744">
        <v>0</v>
      </c>
      <c r="AM387" s="1631">
        <v>0</v>
      </c>
      <c r="AN387" s="1711">
        <v>0</v>
      </c>
      <c r="AO387" s="1744">
        <v>0</v>
      </c>
      <c r="AP387" s="1631">
        <v>0</v>
      </c>
      <c r="AQ387" s="1711">
        <v>0</v>
      </c>
      <c r="AR387" s="1744">
        <v>0</v>
      </c>
      <c r="AS387" s="1631">
        <v>0</v>
      </c>
      <c r="AT387" s="1711">
        <v>0</v>
      </c>
      <c r="AU387" s="1744">
        <v>0</v>
      </c>
      <c r="AV387" s="1631">
        <v>0</v>
      </c>
      <c r="AW387" s="1711">
        <v>0</v>
      </c>
      <c r="AX387" s="1744">
        <v>0</v>
      </c>
      <c r="AY387" s="1631">
        <v>0</v>
      </c>
      <c r="AZ387" s="1711">
        <v>0</v>
      </c>
      <c r="BA387" s="1744">
        <v>0</v>
      </c>
      <c r="BB387" s="1631">
        <v>0</v>
      </c>
      <c r="BC387" s="1711">
        <v>0</v>
      </c>
      <c r="BD387" s="1744">
        <v>0</v>
      </c>
      <c r="BE387" s="1631">
        <v>0</v>
      </c>
      <c r="BF387" s="1711">
        <v>0</v>
      </c>
      <c r="BG387" s="1744">
        <v>0</v>
      </c>
      <c r="BH387" s="1631">
        <v>0</v>
      </c>
      <c r="BI387" s="1711">
        <v>0</v>
      </c>
      <c r="BJ387" s="1744">
        <v>0</v>
      </c>
      <c r="BK387" s="1631">
        <v>0</v>
      </c>
      <c r="BL387" s="1711">
        <v>0</v>
      </c>
      <c r="BM387" s="1744">
        <v>0</v>
      </c>
      <c r="BN387" s="1631">
        <v>0</v>
      </c>
      <c r="BO387" s="1711">
        <v>0</v>
      </c>
      <c r="BP387" s="1744">
        <v>0</v>
      </c>
      <c r="BQ387" s="1631">
        <v>0</v>
      </c>
      <c r="BR387" s="1711">
        <v>0</v>
      </c>
      <c r="BS387" s="1744">
        <v>0</v>
      </c>
      <c r="BT387" s="1631">
        <v>0</v>
      </c>
      <c r="BU387" s="1711">
        <v>0</v>
      </c>
      <c r="BV387" s="1744">
        <v>0</v>
      </c>
      <c r="BW387" s="1631">
        <v>0</v>
      </c>
      <c r="BX387" s="1711">
        <v>0</v>
      </c>
      <c r="BY387" s="1744">
        <v>0</v>
      </c>
      <c r="BZ387" s="1631">
        <v>0</v>
      </c>
      <c r="CA387" s="1705">
        <v>0</v>
      </c>
    </row>
    <row r="388" s="1620" customFormat="1" ht="21.75" customHeight="1">
      <c r="A388" s="1687"/>
      <c r="B388" s="1622" t="s">
        <v>662</v>
      </c>
      <c r="C388" s="1688"/>
      <c r="D388" s="1890" t="s">
        <v>545</v>
      </c>
      <c r="E388" s="1701" t="s">
        <v>495</v>
      </c>
      <c r="F388" s="1628" t="s">
        <v>495</v>
      </c>
      <c r="G388" s="1702">
        <v>10</v>
      </c>
      <c r="H388" s="1740">
        <v>0</v>
      </c>
      <c r="I388" s="1743">
        <v>0</v>
      </c>
      <c r="J388" s="1711">
        <v>0</v>
      </c>
      <c r="K388" s="1744">
        <v>0</v>
      </c>
      <c r="L388" s="1743">
        <v>0</v>
      </c>
      <c r="M388" s="1711">
        <v>0</v>
      </c>
      <c r="N388" s="1744">
        <v>0</v>
      </c>
      <c r="O388" s="1743">
        <v>0</v>
      </c>
      <c r="P388" s="1711">
        <v>0</v>
      </c>
      <c r="Q388" s="1744">
        <v>0</v>
      </c>
      <c r="R388" s="1743">
        <v>0</v>
      </c>
      <c r="S388" s="1711">
        <v>0</v>
      </c>
      <c r="T388" s="1744">
        <v>0</v>
      </c>
      <c r="U388" s="1743">
        <v>0</v>
      </c>
      <c r="V388" s="1711">
        <v>0</v>
      </c>
      <c r="W388" s="1744">
        <v>0</v>
      </c>
      <c r="X388" s="1743">
        <v>0</v>
      </c>
      <c r="Y388" s="1711">
        <v>0</v>
      </c>
      <c r="Z388" s="1744">
        <v>0</v>
      </c>
      <c r="AA388" s="1743">
        <v>0</v>
      </c>
      <c r="AB388" s="1711">
        <v>0</v>
      </c>
      <c r="AC388" s="1744">
        <v>0</v>
      </c>
      <c r="AD388" s="1743">
        <v>0</v>
      </c>
      <c r="AE388" s="1705">
        <v>0</v>
      </c>
      <c r="AF388" s="1741">
        <v>0</v>
      </c>
      <c r="AG388" s="1743">
        <v>0</v>
      </c>
      <c r="AH388" s="1711">
        <v>0</v>
      </c>
      <c r="AI388" s="1744">
        <v>0</v>
      </c>
      <c r="AJ388" s="1743">
        <v>0</v>
      </c>
      <c r="AK388" s="1711">
        <v>0</v>
      </c>
      <c r="AL388" s="1744">
        <v>0</v>
      </c>
      <c r="AM388" s="1743">
        <v>0</v>
      </c>
      <c r="AN388" s="1711">
        <v>0</v>
      </c>
      <c r="AO388" s="1744">
        <v>0</v>
      </c>
      <c r="AP388" s="1743">
        <v>0</v>
      </c>
      <c r="AQ388" s="1711">
        <v>0</v>
      </c>
      <c r="AR388" s="1744">
        <v>0</v>
      </c>
      <c r="AS388" s="1743">
        <v>0</v>
      </c>
      <c r="AT388" s="1711">
        <v>0</v>
      </c>
      <c r="AU388" s="1744">
        <v>0</v>
      </c>
      <c r="AV388" s="1743">
        <v>0</v>
      </c>
      <c r="AW388" s="1711">
        <v>0</v>
      </c>
      <c r="AX388" s="1744">
        <v>0</v>
      </c>
      <c r="AY388" s="1743">
        <v>0</v>
      </c>
      <c r="AZ388" s="1711">
        <v>0</v>
      </c>
      <c r="BA388" s="1744">
        <v>0</v>
      </c>
      <c r="BB388" s="1743">
        <v>0</v>
      </c>
      <c r="BC388" s="1711">
        <v>0</v>
      </c>
      <c r="BD388" s="1744">
        <v>0</v>
      </c>
      <c r="BE388" s="1743">
        <v>0</v>
      </c>
      <c r="BF388" s="1711">
        <v>0</v>
      </c>
      <c r="BG388" s="1744">
        <v>0</v>
      </c>
      <c r="BH388" s="1743">
        <v>0</v>
      </c>
      <c r="BI388" s="1711">
        <v>0</v>
      </c>
      <c r="BJ388" s="1744">
        <v>0</v>
      </c>
      <c r="BK388" s="1743">
        <v>0</v>
      </c>
      <c r="BL388" s="1711">
        <v>0</v>
      </c>
      <c r="BM388" s="1744">
        <v>0</v>
      </c>
      <c r="BN388" s="1743">
        <v>0</v>
      </c>
      <c r="BO388" s="1711">
        <v>0</v>
      </c>
      <c r="BP388" s="1744">
        <v>0</v>
      </c>
      <c r="BQ388" s="1743">
        <v>0</v>
      </c>
      <c r="BR388" s="1711">
        <v>0</v>
      </c>
      <c r="BS388" s="1744">
        <v>0</v>
      </c>
      <c r="BT388" s="1743">
        <v>0</v>
      </c>
      <c r="BU388" s="1711">
        <v>0</v>
      </c>
      <c r="BV388" s="1744">
        <v>0</v>
      </c>
      <c r="BW388" s="1743">
        <v>0</v>
      </c>
      <c r="BX388" s="1711">
        <v>0</v>
      </c>
      <c r="BY388" s="1744">
        <v>0</v>
      </c>
      <c r="BZ388" s="1743">
        <v>0</v>
      </c>
      <c r="CA388" s="1705">
        <v>0</v>
      </c>
    </row>
    <row r="389" s="1620" customFormat="1" ht="21.75" customHeight="1">
      <c r="A389" s="1687"/>
      <c r="B389" s="1620"/>
      <c r="C389" s="1688"/>
      <c r="D389" s="1804" t="s">
        <v>125</v>
      </c>
      <c r="E389" s="1628" t="s">
        <v>495</v>
      </c>
      <c r="F389" s="1701" t="s">
        <v>495</v>
      </c>
      <c r="G389" s="1702">
        <v>10</v>
      </c>
      <c r="H389" s="1740">
        <v>0.01</v>
      </c>
      <c r="I389" s="1631">
        <v>0</v>
      </c>
      <c r="J389" s="1711">
        <v>1</v>
      </c>
      <c r="K389" s="1744">
        <v>0.0040000000000000001</v>
      </c>
      <c r="L389" s="1631">
        <v>0</v>
      </c>
      <c r="M389" s="1711">
        <v>0</v>
      </c>
      <c r="N389" s="1744">
        <v>0.01</v>
      </c>
      <c r="O389" s="1631">
        <v>0</v>
      </c>
      <c r="P389" s="1711">
        <v>1</v>
      </c>
      <c r="Q389" s="1744">
        <v>0.0040000000000000001</v>
      </c>
      <c r="R389" s="1631">
        <v>0</v>
      </c>
      <c r="S389" s="1711">
        <v>0</v>
      </c>
      <c r="T389" s="1744">
        <v>0.01</v>
      </c>
      <c r="U389" s="1631">
        <v>0</v>
      </c>
      <c r="V389" s="1711">
        <v>1</v>
      </c>
      <c r="W389" s="1744">
        <v>0.01</v>
      </c>
      <c r="X389" s="1631">
        <v>0</v>
      </c>
      <c r="Y389" s="1711">
        <v>1</v>
      </c>
      <c r="Z389" s="1744">
        <v>0.01</v>
      </c>
      <c r="AA389" s="1631">
        <v>0</v>
      </c>
      <c r="AB389" s="1711">
        <v>1</v>
      </c>
      <c r="AC389" s="1744">
        <v>0.01</v>
      </c>
      <c r="AD389" s="1631">
        <v>0</v>
      </c>
      <c r="AE389" s="1705">
        <v>1</v>
      </c>
      <c r="AF389" s="1741">
        <v>0.001</v>
      </c>
      <c r="AG389" s="1631">
        <v>0</v>
      </c>
      <c r="AH389" s="1711">
        <v>0</v>
      </c>
      <c r="AI389" s="1744">
        <v>0.001</v>
      </c>
      <c r="AJ389" s="1631">
        <v>0</v>
      </c>
      <c r="AK389" s="1711">
        <v>0</v>
      </c>
      <c r="AL389" s="1744">
        <v>0.001</v>
      </c>
      <c r="AM389" s="1631">
        <v>0</v>
      </c>
      <c r="AN389" s="1711">
        <v>0</v>
      </c>
      <c r="AO389" s="1744">
        <v>0.001</v>
      </c>
      <c r="AP389" s="1631">
        <v>0</v>
      </c>
      <c r="AQ389" s="1711">
        <v>0</v>
      </c>
      <c r="AR389" s="1744">
        <v>0.001</v>
      </c>
      <c r="AS389" s="1631">
        <v>0</v>
      </c>
      <c r="AT389" s="1711">
        <v>0</v>
      </c>
      <c r="AU389" s="1744">
        <v>0.0040000000000000001</v>
      </c>
      <c r="AV389" s="1631">
        <v>0</v>
      </c>
      <c r="AW389" s="1711">
        <v>0</v>
      </c>
      <c r="AX389" s="1744">
        <v>0.001</v>
      </c>
      <c r="AY389" s="1631">
        <v>0</v>
      </c>
      <c r="AZ389" s="1711">
        <v>0</v>
      </c>
      <c r="BA389" s="1744">
        <v>0.001</v>
      </c>
      <c r="BB389" s="1631">
        <v>0</v>
      </c>
      <c r="BC389" s="1711">
        <v>0</v>
      </c>
      <c r="BD389" s="1744">
        <v>0.0040000000000000001</v>
      </c>
      <c r="BE389" s="1631">
        <v>0</v>
      </c>
      <c r="BF389" s="1711">
        <v>0</v>
      </c>
      <c r="BG389" s="1744">
        <v>0.001</v>
      </c>
      <c r="BH389" s="1631">
        <v>0</v>
      </c>
      <c r="BI389" s="1711">
        <v>0</v>
      </c>
      <c r="BJ389" s="1744">
        <v>0.001</v>
      </c>
      <c r="BK389" s="1631">
        <v>0</v>
      </c>
      <c r="BL389" s="1711">
        <v>0</v>
      </c>
      <c r="BM389" s="1744">
        <v>0.001</v>
      </c>
      <c r="BN389" s="1631">
        <v>0</v>
      </c>
      <c r="BO389" s="1711">
        <v>0</v>
      </c>
      <c r="BP389" s="1744">
        <v>0.001</v>
      </c>
      <c r="BQ389" s="1631">
        <v>0</v>
      </c>
      <c r="BR389" s="1711">
        <v>0</v>
      </c>
      <c r="BS389" s="1744">
        <v>0.0040000000000000001</v>
      </c>
      <c r="BT389" s="1631">
        <v>0</v>
      </c>
      <c r="BU389" s="1711">
        <v>0</v>
      </c>
      <c r="BV389" s="1744">
        <v>0.0040000000000000001</v>
      </c>
      <c r="BW389" s="1631">
        <v>0</v>
      </c>
      <c r="BX389" s="1711">
        <v>0</v>
      </c>
      <c r="BY389" s="1744">
        <v>0.0040000000000000001</v>
      </c>
      <c r="BZ389" s="1631">
        <v>0</v>
      </c>
      <c r="CA389" s="1705">
        <v>0</v>
      </c>
    </row>
    <row r="390" s="1620" customFormat="1" ht="21.75" customHeight="1">
      <c r="A390" s="1687"/>
      <c r="B390" s="1620"/>
      <c r="C390" s="1688"/>
      <c r="D390" s="1890" t="s">
        <v>100</v>
      </c>
      <c r="E390" s="1701" t="s">
        <v>495</v>
      </c>
      <c r="F390" s="1628" t="s">
        <v>495</v>
      </c>
      <c r="G390" s="1702">
        <v>10</v>
      </c>
      <c r="H390" s="1740">
        <v>0.025999999999999999</v>
      </c>
      <c r="I390" s="1743">
        <v>0.028000000000000001</v>
      </c>
      <c r="J390" s="1711">
        <v>2</v>
      </c>
      <c r="K390" s="1744">
        <v>0.043999999999999997</v>
      </c>
      <c r="L390" s="1743">
        <v>0.029999999999999999</v>
      </c>
      <c r="M390" s="1711">
        <v>3</v>
      </c>
      <c r="N390" s="1744">
        <v>0.025999999999999999</v>
      </c>
      <c r="O390" s="1743">
        <v>0.028000000000000001</v>
      </c>
      <c r="P390" s="1711">
        <v>2</v>
      </c>
      <c r="Q390" s="1744">
        <v>0.043999999999999997</v>
      </c>
      <c r="R390" s="1743">
        <v>0.029999999999999999</v>
      </c>
      <c r="S390" s="1711">
        <v>3</v>
      </c>
      <c r="T390" s="1744">
        <v>0.025999999999999999</v>
      </c>
      <c r="U390" s="1743">
        <v>0.028000000000000001</v>
      </c>
      <c r="V390" s="1711">
        <v>2</v>
      </c>
      <c r="W390" s="1744">
        <v>0.025999999999999999</v>
      </c>
      <c r="X390" s="1743">
        <v>0.028000000000000001</v>
      </c>
      <c r="Y390" s="1711">
        <v>2</v>
      </c>
      <c r="Z390" s="1744">
        <v>0.025999999999999999</v>
      </c>
      <c r="AA390" s="1743">
        <v>0.028000000000000001</v>
      </c>
      <c r="AB390" s="1711">
        <v>2</v>
      </c>
      <c r="AC390" s="1744">
        <v>0.025999999999999999</v>
      </c>
      <c r="AD390" s="1743">
        <v>0.028000000000000001</v>
      </c>
      <c r="AE390" s="1705">
        <v>2</v>
      </c>
      <c r="AF390" s="1741">
        <v>0.042000000000000003</v>
      </c>
      <c r="AG390" s="1743">
        <v>0.029000000000000001</v>
      </c>
      <c r="AH390" s="1711">
        <v>3</v>
      </c>
      <c r="AI390" s="1744">
        <v>0.042000000000000003</v>
      </c>
      <c r="AJ390" s="1743">
        <v>0.029000000000000001</v>
      </c>
      <c r="AK390" s="1711">
        <v>3</v>
      </c>
      <c r="AL390" s="1744">
        <v>0.042000000000000003</v>
      </c>
      <c r="AM390" s="1743">
        <v>0.029000000000000001</v>
      </c>
      <c r="AN390" s="1711">
        <v>3</v>
      </c>
      <c r="AO390" s="1744">
        <v>0.042000000000000003</v>
      </c>
      <c r="AP390" s="1743">
        <v>0.029000000000000001</v>
      </c>
      <c r="AQ390" s="1711">
        <v>3</v>
      </c>
      <c r="AR390" s="1744">
        <v>0.042000000000000003</v>
      </c>
      <c r="AS390" s="1743">
        <v>0.029000000000000001</v>
      </c>
      <c r="AT390" s="1711">
        <v>3</v>
      </c>
      <c r="AU390" s="1744">
        <v>0.043999999999999997</v>
      </c>
      <c r="AV390" s="1743">
        <v>0.029999999999999999</v>
      </c>
      <c r="AW390" s="1711">
        <v>3</v>
      </c>
      <c r="AX390" s="1744">
        <v>0.042000000000000003</v>
      </c>
      <c r="AY390" s="1743">
        <v>0.029000000000000001</v>
      </c>
      <c r="AZ390" s="1711">
        <v>3</v>
      </c>
      <c r="BA390" s="1744">
        <v>0.042000000000000003</v>
      </c>
      <c r="BB390" s="1743">
        <v>0.029000000000000001</v>
      </c>
      <c r="BC390" s="1711">
        <v>3</v>
      </c>
      <c r="BD390" s="1744">
        <v>0.043999999999999997</v>
      </c>
      <c r="BE390" s="1743">
        <v>0.029999999999999999</v>
      </c>
      <c r="BF390" s="1711">
        <v>3</v>
      </c>
      <c r="BG390" s="1744">
        <v>0.042000000000000003</v>
      </c>
      <c r="BH390" s="1743">
        <v>0.029000000000000001</v>
      </c>
      <c r="BI390" s="1711">
        <v>3</v>
      </c>
      <c r="BJ390" s="1744">
        <v>0.042000000000000003</v>
      </c>
      <c r="BK390" s="1743">
        <v>0.029000000000000001</v>
      </c>
      <c r="BL390" s="1711">
        <v>3</v>
      </c>
      <c r="BM390" s="1744">
        <v>0.042000000000000003</v>
      </c>
      <c r="BN390" s="1743">
        <v>0.029000000000000001</v>
      </c>
      <c r="BO390" s="1711">
        <v>3</v>
      </c>
      <c r="BP390" s="1744">
        <v>0.042000000000000003</v>
      </c>
      <c r="BQ390" s="1743">
        <v>0.029000000000000001</v>
      </c>
      <c r="BR390" s="1711">
        <v>3</v>
      </c>
      <c r="BS390" s="1744">
        <v>0.043999999999999997</v>
      </c>
      <c r="BT390" s="1743">
        <v>0.029999999999999999</v>
      </c>
      <c r="BU390" s="1711">
        <v>3</v>
      </c>
      <c r="BV390" s="1744">
        <v>0.043999999999999997</v>
      </c>
      <c r="BW390" s="1743">
        <v>0.029999999999999999</v>
      </c>
      <c r="BX390" s="1711">
        <v>3</v>
      </c>
      <c r="BY390" s="1744">
        <v>0.043999999999999997</v>
      </c>
      <c r="BZ390" s="1743">
        <v>0.029999999999999999</v>
      </c>
      <c r="CA390" s="1705">
        <v>3</v>
      </c>
    </row>
    <row r="391" s="1620" customFormat="1" ht="21.75" customHeight="1">
      <c r="A391" s="1687"/>
      <c r="B391" s="1809"/>
      <c r="C391" s="1688"/>
      <c r="D391" s="1804" t="s">
        <v>180</v>
      </c>
      <c r="E391" s="1701" t="s">
        <v>495</v>
      </c>
      <c r="F391" s="1701" t="s">
        <v>495</v>
      </c>
      <c r="G391" s="1702">
        <v>10</v>
      </c>
      <c r="H391" s="1891">
        <v>0.19</v>
      </c>
      <c r="I391" s="1763">
        <v>0.27000000000000002</v>
      </c>
      <c r="J391" s="1892">
        <v>19</v>
      </c>
      <c r="K391" s="1893">
        <v>0.23000000000000001</v>
      </c>
      <c r="L391" s="1767">
        <v>0.23999999999999999</v>
      </c>
      <c r="M391" s="1892">
        <v>19</v>
      </c>
      <c r="N391" s="1893">
        <v>0.19</v>
      </c>
      <c r="O391" s="1767">
        <v>0.27000000000000002</v>
      </c>
      <c r="P391" s="1892">
        <v>19</v>
      </c>
      <c r="Q391" s="1893">
        <v>0.23000000000000001</v>
      </c>
      <c r="R391" s="1767">
        <v>0.23999999999999999</v>
      </c>
      <c r="S391" s="1892">
        <v>19</v>
      </c>
      <c r="T391" s="1893">
        <v>0.19</v>
      </c>
      <c r="U391" s="1763">
        <v>0.27000000000000002</v>
      </c>
      <c r="V391" s="1892">
        <v>19</v>
      </c>
      <c r="W391" s="1893">
        <v>0.19</v>
      </c>
      <c r="X391" s="1767">
        <v>0.27000000000000002</v>
      </c>
      <c r="Y391" s="1892">
        <v>19</v>
      </c>
      <c r="Z391" s="1893">
        <v>0.19</v>
      </c>
      <c r="AA391" s="1767">
        <v>0.27000000000000002</v>
      </c>
      <c r="AB391" s="1892">
        <v>19</v>
      </c>
      <c r="AC391" s="1893">
        <v>0.048000000000000001</v>
      </c>
      <c r="AD391" s="1763">
        <v>0.090999999999999998</v>
      </c>
      <c r="AE391" s="1764">
        <v>6</v>
      </c>
      <c r="AF391" s="1894">
        <v>0.26000000000000001</v>
      </c>
      <c r="AG391" s="1767">
        <v>0.23000000000000001</v>
      </c>
      <c r="AH391" s="1892">
        <v>20</v>
      </c>
      <c r="AI391" s="1893">
        <v>0.26000000000000001</v>
      </c>
      <c r="AJ391" s="1767">
        <v>0.23000000000000001</v>
      </c>
      <c r="AK391" s="1892">
        <v>20</v>
      </c>
      <c r="AL391" s="1893">
        <v>0.26000000000000001</v>
      </c>
      <c r="AM391" s="1763">
        <v>0.23000000000000001</v>
      </c>
      <c r="AN391" s="1892">
        <v>20</v>
      </c>
      <c r="AO391" s="1893">
        <v>0.26000000000000001</v>
      </c>
      <c r="AP391" s="1767">
        <v>0.23000000000000001</v>
      </c>
      <c r="AQ391" s="1892">
        <v>20</v>
      </c>
      <c r="AR391" s="1893">
        <v>0.26000000000000001</v>
      </c>
      <c r="AS391" s="1767">
        <v>0.23000000000000001</v>
      </c>
      <c r="AT391" s="1892">
        <v>20</v>
      </c>
      <c r="AU391" s="1893">
        <v>0.23000000000000001</v>
      </c>
      <c r="AV391" s="1767">
        <v>0.23999999999999999</v>
      </c>
      <c r="AW391" s="1892">
        <v>19</v>
      </c>
      <c r="AX391" s="1893">
        <v>0.26000000000000001</v>
      </c>
      <c r="AY391" s="1767">
        <v>0.23000000000000001</v>
      </c>
      <c r="AZ391" s="1892">
        <v>20</v>
      </c>
      <c r="BA391" s="1893">
        <v>0.26000000000000001</v>
      </c>
      <c r="BB391" s="1767">
        <v>0.23000000000000001</v>
      </c>
      <c r="BC391" s="1892">
        <v>20</v>
      </c>
      <c r="BD391" s="1893">
        <v>0.23000000000000001</v>
      </c>
      <c r="BE391" s="1767">
        <v>0.23999999999999999</v>
      </c>
      <c r="BF391" s="1892">
        <v>19</v>
      </c>
      <c r="BG391" s="1893">
        <v>0.26000000000000001</v>
      </c>
      <c r="BH391" s="1767">
        <v>0.23000000000000001</v>
      </c>
      <c r="BI391" s="1892">
        <v>20</v>
      </c>
      <c r="BJ391" s="1893">
        <v>0.26000000000000001</v>
      </c>
      <c r="BK391" s="1767">
        <v>0.23000000000000001</v>
      </c>
      <c r="BL391" s="1892">
        <v>20</v>
      </c>
      <c r="BM391" s="1893">
        <v>0.26000000000000001</v>
      </c>
      <c r="BN391" s="1767">
        <v>0.23000000000000001</v>
      </c>
      <c r="BO391" s="1892">
        <v>20</v>
      </c>
      <c r="BP391" s="1893">
        <v>0.26000000000000001</v>
      </c>
      <c r="BQ391" s="1767">
        <v>0.23000000000000001</v>
      </c>
      <c r="BR391" s="1892">
        <v>20</v>
      </c>
      <c r="BS391" s="1893">
        <v>0.23000000000000001</v>
      </c>
      <c r="BT391" s="1763">
        <v>0.23999999999999999</v>
      </c>
      <c r="BU391" s="1892">
        <v>19</v>
      </c>
      <c r="BV391" s="1893">
        <v>0.23000000000000001</v>
      </c>
      <c r="BW391" s="1767">
        <v>0.23999999999999999</v>
      </c>
      <c r="BX391" s="1892">
        <v>19</v>
      </c>
      <c r="BY391" s="1893">
        <v>0.23000000000000001</v>
      </c>
      <c r="BZ391" s="1767">
        <v>0.23999999999999999</v>
      </c>
      <c r="CA391" s="1764">
        <v>19</v>
      </c>
    </row>
    <row r="392" s="1620" customFormat="1" ht="21.75" customHeight="1">
      <c r="A392" s="1770">
        <v>14</v>
      </c>
      <c r="B392" s="1668" t="s">
        <v>304</v>
      </c>
      <c r="C392" s="1669"/>
      <c r="D392" s="1677"/>
      <c r="E392" s="1670"/>
      <c r="F392" s="1670"/>
      <c r="G392" s="1670"/>
      <c r="H392" s="1830"/>
      <c r="I392" s="1829"/>
      <c r="J392" s="1773"/>
      <c r="K392" s="1631"/>
      <c r="L392" s="1866"/>
      <c r="M392" s="1638"/>
      <c r="N392" s="1865"/>
      <c r="O392" s="1866"/>
      <c r="P392" s="1638"/>
      <c r="Q392" s="1865"/>
      <c r="R392" s="1866"/>
      <c r="S392" s="1638"/>
      <c r="T392" s="1865"/>
      <c r="U392" s="1866"/>
      <c r="V392" s="1638"/>
      <c r="W392" s="1865"/>
      <c r="X392" s="1866"/>
      <c r="Y392" s="1638"/>
      <c r="Z392" s="1865"/>
      <c r="AA392" s="1866"/>
      <c r="AB392" s="1638"/>
      <c r="AC392" s="1865"/>
      <c r="AD392" s="1866"/>
      <c r="AE392" s="1638"/>
      <c r="AF392" s="1865"/>
      <c r="AG392" s="1866"/>
      <c r="AH392" s="1638"/>
      <c r="AI392" s="1865"/>
      <c r="AJ392" s="1866"/>
      <c r="AK392" s="1638"/>
      <c r="AL392" s="1865"/>
      <c r="AM392" s="1866"/>
      <c r="AN392" s="1638"/>
      <c r="AO392" s="1865"/>
      <c r="AP392" s="1866"/>
      <c r="AQ392" s="1638"/>
      <c r="AR392" s="1865"/>
      <c r="AS392" s="1866"/>
      <c r="AT392" s="1638"/>
      <c r="AU392" s="1865"/>
      <c r="AV392" s="1866"/>
      <c r="AW392" s="1638"/>
      <c r="AX392" s="1865"/>
      <c r="AY392" s="1866"/>
      <c r="AZ392" s="1638"/>
      <c r="BA392" s="1865"/>
      <c r="BB392" s="1866"/>
      <c r="BC392" s="1638"/>
      <c r="BD392" s="1865"/>
      <c r="BE392" s="1866"/>
      <c r="BF392" s="1638"/>
      <c r="BG392" s="1865"/>
      <c r="BH392" s="1866"/>
      <c r="BI392" s="1638"/>
      <c r="BJ392" s="1865"/>
      <c r="BK392" s="1866"/>
      <c r="BL392" s="1638"/>
      <c r="BM392" s="1865"/>
      <c r="BN392" s="1866"/>
      <c r="BO392" s="1638"/>
      <c r="BP392" s="1865"/>
      <c r="BQ392" s="1866"/>
      <c r="BR392" s="1638"/>
      <c r="BS392" s="1865"/>
      <c r="BT392" s="1866"/>
      <c r="BU392" s="1638"/>
      <c r="BV392" s="1865"/>
      <c r="BW392" s="1866"/>
      <c r="BX392" s="1638"/>
      <c r="BY392" s="1865"/>
      <c r="BZ392" s="1866"/>
      <c r="CA392" s="1867"/>
    </row>
    <row r="393" s="1620" customFormat="1" ht="21.75" customHeight="1">
      <c r="A393" s="1687"/>
      <c r="B393" s="1622"/>
      <c r="C393" s="1688"/>
      <c r="D393" s="1774" t="s">
        <v>116</v>
      </c>
      <c r="E393" s="1775"/>
      <c r="F393" s="1775" t="s">
        <v>488</v>
      </c>
      <c r="G393" s="1776">
        <v>110</v>
      </c>
      <c r="H393" s="1895">
        <v>0</v>
      </c>
      <c r="I393" s="1878">
        <v>0</v>
      </c>
      <c r="J393" s="1694">
        <v>0</v>
      </c>
      <c r="K393" s="1895">
        <v>0</v>
      </c>
      <c r="L393" s="1877">
        <v>0</v>
      </c>
      <c r="M393" s="1694">
        <v>0</v>
      </c>
      <c r="N393" s="1638">
        <v>0</v>
      </c>
      <c r="O393" s="1877">
        <v>0</v>
      </c>
      <c r="P393" s="1694">
        <v>0</v>
      </c>
      <c r="Q393" s="1638">
        <v>0</v>
      </c>
      <c r="R393" s="1877">
        <v>0</v>
      </c>
      <c r="S393" s="1694">
        <v>0</v>
      </c>
      <c r="T393" s="1638">
        <v>0</v>
      </c>
      <c r="U393" s="1877">
        <v>0</v>
      </c>
      <c r="V393" s="1694">
        <v>0</v>
      </c>
      <c r="W393" s="1638">
        <v>0</v>
      </c>
      <c r="X393" s="1877">
        <v>0</v>
      </c>
      <c r="Y393" s="1694">
        <v>0</v>
      </c>
      <c r="Z393" s="1638">
        <v>0</v>
      </c>
      <c r="AA393" s="1877">
        <v>0</v>
      </c>
      <c r="AB393" s="1694">
        <v>0</v>
      </c>
      <c r="AC393" s="1638">
        <v>0</v>
      </c>
      <c r="AD393" s="1877">
        <v>0</v>
      </c>
      <c r="AE393" s="1694">
        <v>0</v>
      </c>
      <c r="AF393" s="1638">
        <v>0</v>
      </c>
      <c r="AG393" s="1877">
        <v>0</v>
      </c>
      <c r="AH393" s="1694">
        <v>0</v>
      </c>
      <c r="AI393" s="1638">
        <v>0</v>
      </c>
      <c r="AJ393" s="1877">
        <v>0</v>
      </c>
      <c r="AK393" s="1694">
        <v>0</v>
      </c>
      <c r="AL393" s="1638">
        <v>0</v>
      </c>
      <c r="AM393" s="1877">
        <v>0</v>
      </c>
      <c r="AN393" s="1694">
        <v>0</v>
      </c>
      <c r="AO393" s="1638">
        <v>0</v>
      </c>
      <c r="AP393" s="1877">
        <v>0</v>
      </c>
      <c r="AQ393" s="1694">
        <v>0</v>
      </c>
      <c r="AR393" s="1638">
        <v>0</v>
      </c>
      <c r="AS393" s="1877">
        <v>0</v>
      </c>
      <c r="AT393" s="1694">
        <v>0</v>
      </c>
      <c r="AU393" s="1638">
        <v>0</v>
      </c>
      <c r="AV393" s="1877">
        <v>0</v>
      </c>
      <c r="AW393" s="1694">
        <v>0</v>
      </c>
      <c r="AX393" s="1638">
        <v>0</v>
      </c>
      <c r="AY393" s="1877">
        <v>0</v>
      </c>
      <c r="AZ393" s="1694">
        <v>0</v>
      </c>
      <c r="BA393" s="1638">
        <v>0</v>
      </c>
      <c r="BB393" s="1877">
        <v>0</v>
      </c>
      <c r="BC393" s="1694">
        <v>0</v>
      </c>
      <c r="BD393" s="1638">
        <v>0</v>
      </c>
      <c r="BE393" s="1877">
        <v>0</v>
      </c>
      <c r="BF393" s="1694">
        <v>0</v>
      </c>
      <c r="BG393" s="1638">
        <v>0</v>
      </c>
      <c r="BH393" s="1877">
        <v>0</v>
      </c>
      <c r="BI393" s="1694">
        <v>0</v>
      </c>
      <c r="BJ393" s="1638">
        <v>0</v>
      </c>
      <c r="BK393" s="1877">
        <v>0</v>
      </c>
      <c r="BL393" s="1694">
        <v>0</v>
      </c>
      <c r="BM393" s="1638">
        <v>0</v>
      </c>
      <c r="BN393" s="1877">
        <v>0</v>
      </c>
      <c r="BO393" s="1694">
        <v>0</v>
      </c>
      <c r="BP393" s="1638">
        <v>0</v>
      </c>
      <c r="BQ393" s="1877">
        <v>0</v>
      </c>
      <c r="BR393" s="1694">
        <v>0</v>
      </c>
      <c r="BS393" s="1638">
        <v>0</v>
      </c>
      <c r="BT393" s="1877">
        <v>0</v>
      </c>
      <c r="BU393" s="1694">
        <v>0</v>
      </c>
      <c r="BV393" s="1638">
        <v>0</v>
      </c>
      <c r="BW393" s="1877">
        <v>0</v>
      </c>
      <c r="BX393" s="1694">
        <v>0</v>
      </c>
      <c r="BY393" s="1638">
        <v>0</v>
      </c>
      <c r="BZ393" s="1877">
        <v>0</v>
      </c>
      <c r="CA393" s="1694">
        <v>0</v>
      </c>
    </row>
    <row r="394" s="1620" customFormat="1" ht="21.75" customHeight="1">
      <c r="A394" s="1687"/>
      <c r="B394" s="1622"/>
      <c r="C394" s="1688"/>
      <c r="D394" s="1700"/>
      <c r="E394" s="1701"/>
      <c r="F394" s="1701" t="s">
        <v>493</v>
      </c>
      <c r="G394" s="1702">
        <v>10</v>
      </c>
      <c r="H394" s="1896">
        <v>0.070000000000000007</v>
      </c>
      <c r="I394" s="1847">
        <v>0.10000000000000001</v>
      </c>
      <c r="J394" s="1735">
        <v>7</v>
      </c>
      <c r="K394" s="1638">
        <v>0.070000000000000007</v>
      </c>
      <c r="L394" s="1847">
        <v>0.10000000000000001</v>
      </c>
      <c r="M394" s="1754">
        <v>7</v>
      </c>
      <c r="N394" s="1896">
        <v>0.070000000000000007</v>
      </c>
      <c r="O394" s="1847">
        <v>0.10000000000000001</v>
      </c>
      <c r="P394" s="1754">
        <v>7</v>
      </c>
      <c r="Q394" s="1896">
        <v>0.070000000000000007</v>
      </c>
      <c r="R394" s="1847">
        <v>0.10000000000000001</v>
      </c>
      <c r="S394" s="1754">
        <v>7</v>
      </c>
      <c r="T394" s="1896">
        <v>0.070000000000000007</v>
      </c>
      <c r="U394" s="1847">
        <v>0.10000000000000001</v>
      </c>
      <c r="V394" s="1754">
        <v>7</v>
      </c>
      <c r="W394" s="1896">
        <v>0.070000000000000007</v>
      </c>
      <c r="X394" s="1847">
        <v>0.10000000000000001</v>
      </c>
      <c r="Y394" s="1754">
        <v>7</v>
      </c>
      <c r="Z394" s="1896">
        <v>0.070000000000000007</v>
      </c>
      <c r="AA394" s="1847">
        <v>0.10000000000000001</v>
      </c>
      <c r="AB394" s="1754">
        <v>7</v>
      </c>
      <c r="AC394" s="1896">
        <v>0.070000000000000007</v>
      </c>
      <c r="AD394" s="1847">
        <v>0.10000000000000001</v>
      </c>
      <c r="AE394" s="1754">
        <v>7</v>
      </c>
      <c r="AF394" s="1896">
        <v>0.070000000000000007</v>
      </c>
      <c r="AG394" s="1847">
        <v>0.10000000000000001</v>
      </c>
      <c r="AH394" s="1754">
        <v>7</v>
      </c>
      <c r="AI394" s="1896">
        <v>0.070000000000000007</v>
      </c>
      <c r="AJ394" s="1847">
        <v>0.10000000000000001</v>
      </c>
      <c r="AK394" s="1754">
        <v>7</v>
      </c>
      <c r="AL394" s="1896">
        <v>0.080000000000000002</v>
      </c>
      <c r="AM394" s="1847">
        <v>0.10000000000000001</v>
      </c>
      <c r="AN394" s="1754">
        <v>7</v>
      </c>
      <c r="AO394" s="1896">
        <v>0.080000000000000002</v>
      </c>
      <c r="AP394" s="1847">
        <v>0.10000000000000001</v>
      </c>
      <c r="AQ394" s="1754">
        <v>7</v>
      </c>
      <c r="AR394" s="1896">
        <v>0.080000000000000002</v>
      </c>
      <c r="AS394" s="1847">
        <v>0.10000000000000001</v>
      </c>
      <c r="AT394" s="1754">
        <v>7</v>
      </c>
      <c r="AU394" s="1896">
        <v>0.080000000000000002</v>
      </c>
      <c r="AV394" s="1847">
        <v>0.10000000000000001</v>
      </c>
      <c r="AW394" s="1754">
        <v>7</v>
      </c>
      <c r="AX394" s="1896">
        <v>0.080000000000000002</v>
      </c>
      <c r="AY394" s="1847">
        <v>0.10000000000000001</v>
      </c>
      <c r="AZ394" s="1754">
        <v>7</v>
      </c>
      <c r="BA394" s="1896">
        <v>0.080000000000000002</v>
      </c>
      <c r="BB394" s="1847">
        <v>0.10000000000000001</v>
      </c>
      <c r="BC394" s="1754">
        <v>7</v>
      </c>
      <c r="BD394" s="1896">
        <v>0.080000000000000002</v>
      </c>
      <c r="BE394" s="1847">
        <v>0.10000000000000001</v>
      </c>
      <c r="BF394" s="1754">
        <v>7</v>
      </c>
      <c r="BG394" s="1896">
        <v>0.080000000000000002</v>
      </c>
      <c r="BH394" s="1847">
        <v>0.10000000000000001</v>
      </c>
      <c r="BI394" s="1754">
        <v>7</v>
      </c>
      <c r="BJ394" s="1896">
        <v>0.080000000000000002</v>
      </c>
      <c r="BK394" s="1847">
        <v>0.10000000000000001</v>
      </c>
      <c r="BL394" s="1754">
        <v>7</v>
      </c>
      <c r="BM394" s="1896">
        <v>0.080000000000000002</v>
      </c>
      <c r="BN394" s="1847">
        <v>0.10000000000000001</v>
      </c>
      <c r="BO394" s="1754">
        <v>7</v>
      </c>
      <c r="BP394" s="1896">
        <v>0.080000000000000002</v>
      </c>
      <c r="BQ394" s="1847">
        <v>0.10000000000000001</v>
      </c>
      <c r="BR394" s="1754">
        <v>7</v>
      </c>
      <c r="BS394" s="1896">
        <v>0.13</v>
      </c>
      <c r="BT394" s="1847">
        <v>0.080000000000000002</v>
      </c>
      <c r="BU394" s="1754">
        <v>9</v>
      </c>
      <c r="BV394" s="1896">
        <v>0.13</v>
      </c>
      <c r="BW394" s="1847">
        <v>0.080000000000000002</v>
      </c>
      <c r="BX394" s="1754">
        <v>9</v>
      </c>
      <c r="BY394" s="1896" t="s">
        <v>673</v>
      </c>
      <c r="BZ394" s="1847">
        <v>0.080000000000000002</v>
      </c>
      <c r="CA394" s="1754" t="s">
        <v>674</v>
      </c>
    </row>
    <row r="395" s="1620" customFormat="1" ht="21.75" customHeight="1">
      <c r="A395" s="1687"/>
      <c r="B395" s="1622"/>
      <c r="C395" s="1688"/>
      <c r="D395" s="1700"/>
      <c r="E395" s="1701"/>
      <c r="F395" s="1701" t="s">
        <v>494</v>
      </c>
      <c r="G395" s="1702" t="s">
        <v>495</v>
      </c>
      <c r="H395" s="1897">
        <v>14</v>
      </c>
      <c r="I395" s="1801"/>
      <c r="J395" s="1869"/>
      <c r="K395" s="1897">
        <v>14</v>
      </c>
      <c r="L395" s="1898"/>
      <c r="M395" s="1899"/>
      <c r="N395" s="1897">
        <v>14</v>
      </c>
      <c r="O395" s="1898"/>
      <c r="P395" s="1899"/>
      <c r="Q395" s="1897">
        <v>14</v>
      </c>
      <c r="R395" s="1898"/>
      <c r="S395" s="1899"/>
      <c r="T395" s="1897">
        <v>14</v>
      </c>
      <c r="U395" s="1898"/>
      <c r="V395" s="1899"/>
      <c r="W395" s="1897">
        <v>14</v>
      </c>
      <c r="X395" s="1898"/>
      <c r="Y395" s="1899"/>
      <c r="Z395" s="1897">
        <v>14</v>
      </c>
      <c r="AA395" s="1898"/>
      <c r="AB395" s="1899"/>
      <c r="AC395" s="1897">
        <v>14</v>
      </c>
      <c r="AD395" s="1898"/>
      <c r="AE395" s="1899"/>
      <c r="AF395" s="1897">
        <v>14</v>
      </c>
      <c r="AG395" s="1898"/>
      <c r="AH395" s="1899"/>
      <c r="AI395" s="1897">
        <v>14</v>
      </c>
      <c r="AJ395" s="1898"/>
      <c r="AK395" s="1899"/>
      <c r="AL395" s="1897">
        <v>14</v>
      </c>
      <c r="AM395" s="1898"/>
      <c r="AN395" s="1899"/>
      <c r="AO395" s="1897">
        <v>14</v>
      </c>
      <c r="AP395" s="1898"/>
      <c r="AQ395" s="1899"/>
      <c r="AR395" s="1897">
        <v>14</v>
      </c>
      <c r="AS395" s="1898"/>
      <c r="AT395" s="1899"/>
      <c r="AU395" s="1897">
        <v>14</v>
      </c>
      <c r="AV395" s="1898"/>
      <c r="AW395" s="1899"/>
      <c r="AX395" s="1897">
        <v>14</v>
      </c>
      <c r="AY395" s="1898"/>
      <c r="AZ395" s="1899"/>
      <c r="BA395" s="1897">
        <v>14</v>
      </c>
      <c r="BB395" s="1898"/>
      <c r="BC395" s="1899"/>
      <c r="BD395" s="1897">
        <v>14</v>
      </c>
      <c r="BE395" s="1898"/>
      <c r="BF395" s="1899"/>
      <c r="BG395" s="1897">
        <v>14</v>
      </c>
      <c r="BH395" s="1898"/>
      <c r="BI395" s="1899"/>
      <c r="BJ395" s="1897">
        <v>14</v>
      </c>
      <c r="BK395" s="1898"/>
      <c r="BL395" s="1899"/>
      <c r="BM395" s="1897">
        <v>14</v>
      </c>
      <c r="BN395" s="1898"/>
      <c r="BO395" s="1899"/>
      <c r="BP395" s="1897">
        <v>14</v>
      </c>
      <c r="BQ395" s="1898"/>
      <c r="BR395" s="1899"/>
      <c r="BS395" s="1897">
        <v>14</v>
      </c>
      <c r="BT395" s="1898"/>
      <c r="BU395" s="1899"/>
      <c r="BV395" s="1897">
        <v>14</v>
      </c>
      <c r="BW395" s="1898"/>
      <c r="BX395" s="1899"/>
      <c r="BY395" s="1897">
        <v>14</v>
      </c>
      <c r="BZ395" s="1898"/>
      <c r="CA395" s="1899"/>
    </row>
    <row r="396" s="1620" customFormat="1" ht="21.75" customHeight="1">
      <c r="A396" s="1687"/>
      <c r="B396" s="1622"/>
      <c r="C396" s="1688"/>
      <c r="D396" s="1700"/>
      <c r="E396" s="1701"/>
      <c r="F396" s="1701" t="s">
        <v>496</v>
      </c>
      <c r="G396" s="1702" t="s">
        <v>495</v>
      </c>
      <c r="H396" s="1714"/>
      <c r="I396" s="1715"/>
      <c r="J396" s="1716"/>
      <c r="K396" s="1714"/>
      <c r="L396" s="1715"/>
      <c r="M396" s="1716"/>
      <c r="N396" s="1714"/>
      <c r="O396" s="1715"/>
      <c r="P396" s="1716"/>
      <c r="Q396" s="1714"/>
      <c r="R396" s="1715"/>
      <c r="S396" s="1716"/>
      <c r="T396" s="1714"/>
      <c r="U396" s="1715"/>
      <c r="V396" s="1716"/>
      <c r="W396" s="1714"/>
      <c r="X396" s="1715"/>
      <c r="Y396" s="1716"/>
      <c r="Z396" s="1714"/>
      <c r="AA396" s="1715"/>
      <c r="AB396" s="1716"/>
      <c r="AC396" s="1714"/>
      <c r="AD396" s="1715"/>
      <c r="AE396" s="1716"/>
      <c r="AF396" s="1714"/>
      <c r="AG396" s="1715"/>
      <c r="AH396" s="1716"/>
      <c r="AI396" s="1714"/>
      <c r="AJ396" s="1715"/>
      <c r="AK396" s="1716"/>
      <c r="AL396" s="1714"/>
      <c r="AM396" s="1715"/>
      <c r="AN396" s="1716"/>
      <c r="AO396" s="1714"/>
      <c r="AP396" s="1715"/>
      <c r="AQ396" s="1716"/>
      <c r="AR396" s="1714"/>
      <c r="AS396" s="1715"/>
      <c r="AT396" s="1716"/>
      <c r="AU396" s="1714"/>
      <c r="AV396" s="1715"/>
      <c r="AW396" s="1716"/>
      <c r="AX396" s="1714"/>
      <c r="AY396" s="1715"/>
      <c r="AZ396" s="1716"/>
      <c r="BA396" s="1714"/>
      <c r="BB396" s="1715"/>
      <c r="BC396" s="1716"/>
      <c r="BD396" s="1714"/>
      <c r="BE396" s="1715"/>
      <c r="BF396" s="1716"/>
      <c r="BG396" s="1714"/>
      <c r="BH396" s="1715"/>
      <c r="BI396" s="1716"/>
      <c r="BJ396" s="1714"/>
      <c r="BK396" s="1715"/>
      <c r="BL396" s="1716"/>
      <c r="BM396" s="1714"/>
      <c r="BN396" s="1715"/>
      <c r="BO396" s="1716"/>
      <c r="BP396" s="1714"/>
      <c r="BQ396" s="1715"/>
      <c r="BR396" s="1716"/>
      <c r="BS396" s="1714"/>
      <c r="BT396" s="1715"/>
      <c r="BU396" s="1716"/>
      <c r="BV396" s="1714"/>
      <c r="BW396" s="1715"/>
      <c r="BX396" s="1716"/>
      <c r="BY396" s="1714"/>
      <c r="BZ396" s="1715"/>
      <c r="CA396" s="1716"/>
    </row>
    <row r="397" s="1620" customFormat="1" ht="21.75" customHeight="1">
      <c r="A397" s="1687"/>
      <c r="B397" s="1622"/>
      <c r="C397" s="1688"/>
      <c r="D397" s="1700" t="s">
        <v>665</v>
      </c>
      <c r="E397" s="1701" t="s">
        <v>495</v>
      </c>
      <c r="F397" s="1701"/>
      <c r="G397" s="1702">
        <v>110</v>
      </c>
      <c r="H397" s="1740">
        <v>0</v>
      </c>
      <c r="I397" s="1743">
        <v>0</v>
      </c>
      <c r="J397" s="1735">
        <v>0</v>
      </c>
      <c r="K397" s="1631">
        <v>0</v>
      </c>
      <c r="L397" s="1743">
        <v>0</v>
      </c>
      <c r="M397" s="1705">
        <v>0</v>
      </c>
      <c r="N397" s="1631">
        <v>0</v>
      </c>
      <c r="O397" s="1743">
        <v>0</v>
      </c>
      <c r="P397" s="1705">
        <v>0</v>
      </c>
      <c r="Q397" s="1631">
        <v>0</v>
      </c>
      <c r="R397" s="1743">
        <v>0</v>
      </c>
      <c r="S397" s="1705">
        <v>0</v>
      </c>
      <c r="T397" s="1631">
        <v>0</v>
      </c>
      <c r="U397" s="1743">
        <v>0</v>
      </c>
      <c r="V397" s="1705">
        <v>0</v>
      </c>
      <c r="W397" s="1631">
        <v>0</v>
      </c>
      <c r="X397" s="1743">
        <v>0</v>
      </c>
      <c r="Y397" s="1705">
        <v>0</v>
      </c>
      <c r="Z397" s="1631">
        <v>0</v>
      </c>
      <c r="AA397" s="1743">
        <v>0</v>
      </c>
      <c r="AB397" s="1705">
        <v>0</v>
      </c>
      <c r="AC397" s="1631">
        <v>0</v>
      </c>
      <c r="AD397" s="1743">
        <v>0</v>
      </c>
      <c r="AE397" s="1705">
        <v>0</v>
      </c>
      <c r="AF397" s="1631">
        <v>0</v>
      </c>
      <c r="AG397" s="1743">
        <v>0</v>
      </c>
      <c r="AH397" s="1705">
        <v>0</v>
      </c>
      <c r="AI397" s="1631">
        <v>0</v>
      </c>
      <c r="AJ397" s="1743">
        <v>0</v>
      </c>
      <c r="AK397" s="1705">
        <v>0</v>
      </c>
      <c r="AL397" s="1631">
        <v>0</v>
      </c>
      <c r="AM397" s="1743">
        <v>0</v>
      </c>
      <c r="AN397" s="1705">
        <v>0</v>
      </c>
      <c r="AO397" s="1631">
        <v>0</v>
      </c>
      <c r="AP397" s="1743">
        <v>0</v>
      </c>
      <c r="AQ397" s="1705">
        <v>0</v>
      </c>
      <c r="AR397" s="1631">
        <v>0</v>
      </c>
      <c r="AS397" s="1743">
        <v>0</v>
      </c>
      <c r="AT397" s="1705">
        <v>0</v>
      </c>
      <c r="AU397" s="1631">
        <v>0</v>
      </c>
      <c r="AV397" s="1743">
        <v>0</v>
      </c>
      <c r="AW397" s="1705">
        <v>0</v>
      </c>
      <c r="AX397" s="1631">
        <v>0</v>
      </c>
      <c r="AY397" s="1743">
        <v>0</v>
      </c>
      <c r="AZ397" s="1705">
        <v>0</v>
      </c>
      <c r="BA397" s="1631">
        <v>0</v>
      </c>
      <c r="BB397" s="1743">
        <v>0</v>
      </c>
      <c r="BC397" s="1705">
        <v>0</v>
      </c>
      <c r="BD397" s="1631">
        <v>0</v>
      </c>
      <c r="BE397" s="1743">
        <v>0</v>
      </c>
      <c r="BF397" s="1705">
        <v>0</v>
      </c>
      <c r="BG397" s="1631">
        <v>0</v>
      </c>
      <c r="BH397" s="1743">
        <v>0</v>
      </c>
      <c r="BI397" s="1705">
        <v>0</v>
      </c>
      <c r="BJ397" s="1631">
        <v>0</v>
      </c>
      <c r="BK397" s="1743">
        <v>0</v>
      </c>
      <c r="BL397" s="1705">
        <v>0</v>
      </c>
      <c r="BM397" s="1631">
        <v>0</v>
      </c>
      <c r="BN397" s="1743">
        <v>0</v>
      </c>
      <c r="BO397" s="1705">
        <v>0</v>
      </c>
      <c r="BP397" s="1631">
        <v>0</v>
      </c>
      <c r="BQ397" s="1743">
        <v>0</v>
      </c>
      <c r="BR397" s="1705">
        <v>0</v>
      </c>
      <c r="BS397" s="1631">
        <v>0</v>
      </c>
      <c r="BT397" s="1743">
        <v>0</v>
      </c>
      <c r="BU397" s="1705">
        <v>0</v>
      </c>
      <c r="BV397" s="1631">
        <v>0</v>
      </c>
      <c r="BW397" s="1743">
        <v>0</v>
      </c>
      <c r="BX397" s="1705">
        <v>0</v>
      </c>
      <c r="BY397" s="1631">
        <v>0</v>
      </c>
      <c r="BZ397" s="1743">
        <v>0</v>
      </c>
      <c r="CA397" s="1705">
        <v>0</v>
      </c>
    </row>
    <row r="398" s="1620" customFormat="1" ht="21.75" customHeight="1">
      <c r="A398" s="1687"/>
      <c r="B398" s="1622"/>
      <c r="C398" s="1688"/>
      <c r="D398" s="1640" t="s">
        <v>143</v>
      </c>
      <c r="E398" s="1701"/>
      <c r="F398" s="1628" t="s">
        <v>528</v>
      </c>
      <c r="G398" s="1701">
        <v>110</v>
      </c>
      <c r="H398" s="1718">
        <v>114</v>
      </c>
      <c r="I398" s="1715"/>
      <c r="J398" s="1717"/>
      <c r="K398" s="1718">
        <v>114</v>
      </c>
      <c r="L398" s="1715"/>
      <c r="M398" s="1717"/>
      <c r="N398" s="1718">
        <v>114</v>
      </c>
      <c r="O398" s="1715"/>
      <c r="P398" s="1717"/>
      <c r="Q398" s="1718">
        <v>114</v>
      </c>
      <c r="R398" s="1715"/>
      <c r="S398" s="1717"/>
      <c r="T398" s="1718">
        <v>114</v>
      </c>
      <c r="U398" s="1715"/>
      <c r="V398" s="1717"/>
      <c r="W398" s="1718">
        <v>114</v>
      </c>
      <c r="X398" s="1715"/>
      <c r="Y398" s="1717"/>
      <c r="Z398" s="1718">
        <v>114</v>
      </c>
      <c r="AA398" s="1715"/>
      <c r="AB398" s="1717"/>
      <c r="AC398" s="1718">
        <v>116</v>
      </c>
      <c r="AD398" s="1715"/>
      <c r="AE398" s="1717"/>
      <c r="AF398" s="1718">
        <v>114</v>
      </c>
      <c r="AG398" s="1715"/>
      <c r="AH398" s="1717"/>
      <c r="AI398" s="1718">
        <v>114</v>
      </c>
      <c r="AJ398" s="1715"/>
      <c r="AK398" s="1717"/>
      <c r="AL398" s="1718">
        <v>114</v>
      </c>
      <c r="AM398" s="1715"/>
      <c r="AN398" s="1717"/>
      <c r="AO398" s="1718">
        <v>114</v>
      </c>
      <c r="AP398" s="1715"/>
      <c r="AQ398" s="1717"/>
      <c r="AR398" s="1718">
        <v>114</v>
      </c>
      <c r="AS398" s="1715"/>
      <c r="AT398" s="1717"/>
      <c r="AU398" s="1718">
        <v>114</v>
      </c>
      <c r="AV398" s="1715"/>
      <c r="AW398" s="1717"/>
      <c r="AX398" s="1718">
        <v>114</v>
      </c>
      <c r="AY398" s="1715"/>
      <c r="AZ398" s="1717"/>
      <c r="BA398" s="1718">
        <v>114</v>
      </c>
      <c r="BB398" s="1715"/>
      <c r="BC398" s="1717"/>
      <c r="BD398" s="1718">
        <v>114</v>
      </c>
      <c r="BE398" s="1715"/>
      <c r="BF398" s="1717"/>
      <c r="BG398" s="1718">
        <v>114</v>
      </c>
      <c r="BH398" s="1715"/>
      <c r="BI398" s="1717"/>
      <c r="BJ398" s="1718">
        <v>114</v>
      </c>
      <c r="BK398" s="1715"/>
      <c r="BL398" s="1717"/>
      <c r="BM398" s="1718">
        <v>114</v>
      </c>
      <c r="BN398" s="1715"/>
      <c r="BO398" s="1717"/>
      <c r="BP398" s="1718">
        <v>114</v>
      </c>
      <c r="BQ398" s="1715"/>
      <c r="BR398" s="1717"/>
      <c r="BS398" s="1718">
        <v>114</v>
      </c>
      <c r="BT398" s="1715"/>
      <c r="BU398" s="1717"/>
      <c r="BV398" s="1718">
        <v>114</v>
      </c>
      <c r="BW398" s="1715"/>
      <c r="BX398" s="1717"/>
      <c r="BY398" s="1718">
        <v>114</v>
      </c>
      <c r="BZ398" s="1715"/>
      <c r="CA398" s="1717"/>
    </row>
    <row r="399" s="1620" customFormat="1" ht="21.75" customHeight="1">
      <c r="A399" s="1687"/>
      <c r="B399" s="1622"/>
      <c r="C399" s="1688"/>
      <c r="D399" s="1700" t="s">
        <v>529</v>
      </c>
      <c r="E399" s="1628"/>
      <c r="F399" s="1701" t="s">
        <v>528</v>
      </c>
      <c r="G399" s="1701">
        <v>10</v>
      </c>
      <c r="H399" s="1718">
        <v>10.1</v>
      </c>
      <c r="I399" s="1715"/>
      <c r="J399" s="1717"/>
      <c r="K399" s="1718">
        <v>10.199999999999999</v>
      </c>
      <c r="L399" s="1715"/>
      <c r="M399" s="1717"/>
      <c r="N399" s="1718">
        <v>10.1</v>
      </c>
      <c r="O399" s="1715"/>
      <c r="P399" s="1717"/>
      <c r="Q399" s="1718">
        <v>10.199999999999999</v>
      </c>
      <c r="R399" s="1715"/>
      <c r="S399" s="1717"/>
      <c r="T399" s="1718">
        <v>10.1</v>
      </c>
      <c r="U399" s="1715"/>
      <c r="V399" s="1717"/>
      <c r="W399" s="1718">
        <v>10.1</v>
      </c>
      <c r="X399" s="1715"/>
      <c r="Y399" s="1717"/>
      <c r="Z399" s="1718">
        <v>10.1</v>
      </c>
      <c r="AA399" s="1715"/>
      <c r="AB399" s="1717"/>
      <c r="AC399" s="1718">
        <v>10.1</v>
      </c>
      <c r="AD399" s="1715"/>
      <c r="AE399" s="1717"/>
      <c r="AF399" s="1718">
        <v>10.199999999999999</v>
      </c>
      <c r="AG399" s="1715"/>
      <c r="AH399" s="1717"/>
      <c r="AI399" s="1718">
        <v>10.199999999999999</v>
      </c>
      <c r="AJ399" s="1715"/>
      <c r="AK399" s="1717"/>
      <c r="AL399" s="1718">
        <v>10.199999999999999</v>
      </c>
      <c r="AM399" s="1715"/>
      <c r="AN399" s="1717"/>
      <c r="AO399" s="1718">
        <v>10.199999999999999</v>
      </c>
      <c r="AP399" s="1715"/>
      <c r="AQ399" s="1717"/>
      <c r="AR399" s="1718">
        <v>10.199999999999999</v>
      </c>
      <c r="AS399" s="1715"/>
      <c r="AT399" s="1717"/>
      <c r="AU399" s="1718">
        <v>10.199999999999999</v>
      </c>
      <c r="AV399" s="1715"/>
      <c r="AW399" s="1717"/>
      <c r="AX399" s="1718">
        <v>10.199999999999999</v>
      </c>
      <c r="AY399" s="1715"/>
      <c r="AZ399" s="1717"/>
      <c r="BA399" s="1718">
        <v>10.199999999999999</v>
      </c>
      <c r="BB399" s="1715"/>
      <c r="BC399" s="1717"/>
      <c r="BD399" s="1718">
        <v>10.199999999999999</v>
      </c>
      <c r="BE399" s="1715"/>
      <c r="BF399" s="1717"/>
      <c r="BG399" s="1718">
        <v>10.199999999999999</v>
      </c>
      <c r="BH399" s="1715"/>
      <c r="BI399" s="1717"/>
      <c r="BJ399" s="1718">
        <v>10.199999999999999</v>
      </c>
      <c r="BK399" s="1715"/>
      <c r="BL399" s="1717"/>
      <c r="BM399" s="1718">
        <v>10.199999999999999</v>
      </c>
      <c r="BN399" s="1715"/>
      <c r="BO399" s="1717"/>
      <c r="BP399" s="1718">
        <v>10.199999999999999</v>
      </c>
      <c r="BQ399" s="1715"/>
      <c r="BR399" s="1717"/>
      <c r="BS399" s="1718">
        <v>10.199999999999999</v>
      </c>
      <c r="BT399" s="1715"/>
      <c r="BU399" s="1717"/>
      <c r="BV399" s="1718">
        <v>10.199999999999999</v>
      </c>
      <c r="BW399" s="1715"/>
      <c r="BX399" s="1717"/>
      <c r="BY399" s="1718">
        <v>10.199999999999999</v>
      </c>
      <c r="BZ399" s="1715"/>
      <c r="CA399" s="1717"/>
    </row>
    <row r="400" s="1620" customFormat="1" ht="21.75" customHeight="1">
      <c r="A400" s="1687"/>
      <c r="B400" s="1622" t="s">
        <v>662</v>
      </c>
      <c r="C400" s="1688"/>
      <c r="D400" s="1804" t="s">
        <v>545</v>
      </c>
      <c r="E400" s="1701" t="s">
        <v>495</v>
      </c>
      <c r="F400" s="1701" t="s">
        <v>495</v>
      </c>
      <c r="G400" s="1702">
        <v>10</v>
      </c>
      <c r="H400" s="1900">
        <v>0</v>
      </c>
      <c r="I400" s="1732">
        <v>0</v>
      </c>
      <c r="J400" s="1735">
        <v>0</v>
      </c>
      <c r="K400" s="1638">
        <v>0</v>
      </c>
      <c r="L400" s="1722">
        <v>0</v>
      </c>
      <c r="M400" s="1638">
        <v>0</v>
      </c>
      <c r="N400" s="1721">
        <v>0</v>
      </c>
      <c r="O400" s="1638">
        <v>0</v>
      </c>
      <c r="P400" s="1705">
        <v>0</v>
      </c>
      <c r="Q400" s="1638">
        <v>0</v>
      </c>
      <c r="R400" s="1722">
        <v>0</v>
      </c>
      <c r="S400" s="1638">
        <v>0</v>
      </c>
      <c r="T400" s="1721">
        <v>0</v>
      </c>
      <c r="U400" s="1638">
        <v>0</v>
      </c>
      <c r="V400" s="1705">
        <v>0</v>
      </c>
      <c r="W400" s="1638">
        <v>0</v>
      </c>
      <c r="X400" s="1722">
        <v>0</v>
      </c>
      <c r="Y400" s="1638">
        <v>0</v>
      </c>
      <c r="Z400" s="1721">
        <v>0</v>
      </c>
      <c r="AA400" s="1638">
        <v>0</v>
      </c>
      <c r="AB400" s="1705">
        <v>0</v>
      </c>
      <c r="AC400" s="1638">
        <v>0</v>
      </c>
      <c r="AD400" s="1722">
        <v>0</v>
      </c>
      <c r="AE400" s="1638">
        <v>0</v>
      </c>
      <c r="AF400" s="1721">
        <v>0</v>
      </c>
      <c r="AG400" s="1638">
        <v>0</v>
      </c>
      <c r="AH400" s="1705">
        <v>0</v>
      </c>
      <c r="AI400" s="1638">
        <v>0</v>
      </c>
      <c r="AJ400" s="1722">
        <v>0</v>
      </c>
      <c r="AK400" s="1638">
        <v>0</v>
      </c>
      <c r="AL400" s="1721">
        <v>0</v>
      </c>
      <c r="AM400" s="1638">
        <v>0</v>
      </c>
      <c r="AN400" s="1705">
        <v>0</v>
      </c>
      <c r="AO400" s="1638">
        <v>0</v>
      </c>
      <c r="AP400" s="1722">
        <v>0</v>
      </c>
      <c r="AQ400" s="1638">
        <v>0</v>
      </c>
      <c r="AR400" s="1721">
        <v>0</v>
      </c>
      <c r="AS400" s="1638">
        <v>0</v>
      </c>
      <c r="AT400" s="1705">
        <v>0</v>
      </c>
      <c r="AU400" s="1638">
        <v>0</v>
      </c>
      <c r="AV400" s="1722">
        <v>0</v>
      </c>
      <c r="AW400" s="1638">
        <v>0</v>
      </c>
      <c r="AX400" s="1721">
        <v>0</v>
      </c>
      <c r="AY400" s="1638">
        <v>0</v>
      </c>
      <c r="AZ400" s="1705">
        <v>0</v>
      </c>
      <c r="BA400" s="1638">
        <v>0</v>
      </c>
      <c r="BB400" s="1722">
        <v>0</v>
      </c>
      <c r="BC400" s="1638">
        <v>0</v>
      </c>
      <c r="BD400" s="1721">
        <v>0</v>
      </c>
      <c r="BE400" s="1638">
        <v>0</v>
      </c>
      <c r="BF400" s="1705">
        <v>0</v>
      </c>
      <c r="BG400" s="1638">
        <v>0</v>
      </c>
      <c r="BH400" s="1722">
        <v>0</v>
      </c>
      <c r="BI400" s="1638">
        <v>0</v>
      </c>
      <c r="BJ400" s="1721">
        <v>0</v>
      </c>
      <c r="BK400" s="1638">
        <v>0</v>
      </c>
      <c r="BL400" s="1705">
        <v>0</v>
      </c>
      <c r="BM400" s="1638">
        <v>0</v>
      </c>
      <c r="BN400" s="1722">
        <v>0</v>
      </c>
      <c r="BO400" s="1638">
        <v>0</v>
      </c>
      <c r="BP400" s="1721">
        <v>0</v>
      </c>
      <c r="BQ400" s="1638">
        <v>0</v>
      </c>
      <c r="BR400" s="1705">
        <v>0</v>
      </c>
      <c r="BS400" s="1638">
        <v>0</v>
      </c>
      <c r="BT400" s="1722">
        <v>0</v>
      </c>
      <c r="BU400" s="1638">
        <v>0</v>
      </c>
      <c r="BV400" s="1721">
        <v>0</v>
      </c>
      <c r="BW400" s="1638">
        <v>0</v>
      </c>
      <c r="BX400" s="1705">
        <v>0</v>
      </c>
      <c r="BY400" s="1638">
        <v>0</v>
      </c>
      <c r="BZ400" s="1722">
        <v>0</v>
      </c>
      <c r="CA400" s="1705">
        <v>0</v>
      </c>
    </row>
    <row r="401" s="1620" customFormat="1" ht="21.75" customHeight="1">
      <c r="A401" s="1687"/>
      <c r="B401" s="1622"/>
      <c r="C401" s="1688"/>
      <c r="D401" s="1804" t="s">
        <v>106</v>
      </c>
      <c r="E401" s="1701" t="s">
        <v>495</v>
      </c>
      <c r="F401" s="1701" t="s">
        <v>495</v>
      </c>
      <c r="G401" s="1702">
        <v>10</v>
      </c>
      <c r="H401" s="1900">
        <v>0.028000000000000001</v>
      </c>
      <c r="I401" s="1713">
        <v>0.02</v>
      </c>
      <c r="J401" s="1735">
        <v>2</v>
      </c>
      <c r="K401" s="1900">
        <v>0.028000000000000001</v>
      </c>
      <c r="L401" s="1713">
        <v>0.02</v>
      </c>
      <c r="M401" s="1705">
        <v>2</v>
      </c>
      <c r="N401" s="1900">
        <v>0.028000000000000001</v>
      </c>
      <c r="O401" s="1713">
        <v>0.02</v>
      </c>
      <c r="P401" s="1638">
        <v>2</v>
      </c>
      <c r="Q401" s="1900">
        <v>0.028000000000000001</v>
      </c>
      <c r="R401" s="1713">
        <v>0.02</v>
      </c>
      <c r="S401" s="1705">
        <v>2</v>
      </c>
      <c r="T401" s="1888">
        <v>0.028000000000000001</v>
      </c>
      <c r="U401" s="1713">
        <v>0.02</v>
      </c>
      <c r="V401" s="1638">
        <v>2</v>
      </c>
      <c r="W401" s="1900">
        <v>0.028000000000000001</v>
      </c>
      <c r="X401" s="1713">
        <v>0.02</v>
      </c>
      <c r="Y401" s="1705">
        <v>2</v>
      </c>
      <c r="Z401" s="1900">
        <v>0.028000000000000001</v>
      </c>
      <c r="AA401" s="1713">
        <v>0.02</v>
      </c>
      <c r="AB401" s="1638">
        <v>2</v>
      </c>
      <c r="AC401" s="1888">
        <v>0.028000000000000001</v>
      </c>
      <c r="AD401" s="1713">
        <v>0.02</v>
      </c>
      <c r="AE401" s="1705">
        <v>2</v>
      </c>
      <c r="AF401" s="1900">
        <v>0.028000000000000001</v>
      </c>
      <c r="AG401" s="1713">
        <v>0.02</v>
      </c>
      <c r="AH401" s="1638">
        <v>2</v>
      </c>
      <c r="AI401" s="1900">
        <v>0.028000000000000001</v>
      </c>
      <c r="AJ401" s="1713">
        <v>0.02</v>
      </c>
      <c r="AK401" s="1705">
        <v>2</v>
      </c>
      <c r="AL401" s="1638">
        <v>0.021999999999999999</v>
      </c>
      <c r="AM401" s="1847">
        <v>0.014999999999999999</v>
      </c>
      <c r="AN401" s="1638">
        <v>2</v>
      </c>
      <c r="AO401" s="1710">
        <v>0.021999999999999999</v>
      </c>
      <c r="AP401" s="1638">
        <v>0.014999999999999999</v>
      </c>
      <c r="AQ401" s="1705">
        <v>2</v>
      </c>
      <c r="AR401" s="1710">
        <v>0.021999999999999999</v>
      </c>
      <c r="AS401" s="1847">
        <v>0.014999999999999999</v>
      </c>
      <c r="AT401" s="1638">
        <v>2</v>
      </c>
      <c r="AU401" s="1710">
        <v>0.021999999999999999</v>
      </c>
      <c r="AV401" s="1638">
        <v>0.014999999999999999</v>
      </c>
      <c r="AW401" s="1705">
        <v>2</v>
      </c>
      <c r="AX401" s="1710">
        <v>0.021999999999999999</v>
      </c>
      <c r="AY401" s="1847">
        <v>0.014999999999999999</v>
      </c>
      <c r="AZ401" s="1638">
        <v>2</v>
      </c>
      <c r="BA401" s="1710">
        <v>0.021999999999999999</v>
      </c>
      <c r="BB401" s="1638">
        <v>0.014999999999999999</v>
      </c>
      <c r="BC401" s="1705">
        <v>2</v>
      </c>
      <c r="BD401" s="1710">
        <v>0.021999999999999999</v>
      </c>
      <c r="BE401" s="1847">
        <v>0.014999999999999999</v>
      </c>
      <c r="BF401" s="1638">
        <v>2</v>
      </c>
      <c r="BG401" s="1710">
        <v>0.021999999999999999</v>
      </c>
      <c r="BH401" s="1638">
        <v>0.014999999999999999</v>
      </c>
      <c r="BI401" s="1705">
        <v>2</v>
      </c>
      <c r="BJ401" s="1710">
        <v>0.021999999999999999</v>
      </c>
      <c r="BK401" s="1847">
        <v>0.014999999999999999</v>
      </c>
      <c r="BL401" s="1638">
        <v>2</v>
      </c>
      <c r="BM401" s="1710">
        <v>0.021999999999999999</v>
      </c>
      <c r="BN401" s="1638">
        <v>0.014999999999999999</v>
      </c>
      <c r="BO401" s="1705">
        <v>2</v>
      </c>
      <c r="BP401" s="1710">
        <v>0.021999999999999999</v>
      </c>
      <c r="BQ401" s="1847">
        <v>0.014999999999999999</v>
      </c>
      <c r="BR401" s="1638">
        <v>2</v>
      </c>
      <c r="BS401" s="1901">
        <v>0.025999999999999999</v>
      </c>
      <c r="BT401" s="1638">
        <v>0.016</v>
      </c>
      <c r="BU401" s="1705">
        <v>2</v>
      </c>
      <c r="BV401" s="1638">
        <v>0.025999999999999999</v>
      </c>
      <c r="BW401" s="1713">
        <v>0.016</v>
      </c>
      <c r="BX401" s="1638">
        <v>2</v>
      </c>
      <c r="BY401" s="1896">
        <v>0.025999999999999999</v>
      </c>
      <c r="BZ401" s="1713">
        <v>0.016</v>
      </c>
      <c r="CA401" s="1705">
        <v>2</v>
      </c>
    </row>
    <row r="402" s="1620" customFormat="1" ht="21.75" customHeight="1">
      <c r="A402" s="1687"/>
      <c r="B402" s="1622"/>
      <c r="C402" s="1688"/>
      <c r="D402" s="1890" t="s">
        <v>100</v>
      </c>
      <c r="E402" s="1701" t="s">
        <v>495</v>
      </c>
      <c r="F402" s="1628" t="s">
        <v>495</v>
      </c>
      <c r="G402" s="1701">
        <v>10</v>
      </c>
      <c r="H402" s="1738">
        <v>0.033000000000000002</v>
      </c>
      <c r="I402" s="1743">
        <v>0.073999999999999996</v>
      </c>
      <c r="J402" s="1711">
        <v>5</v>
      </c>
      <c r="K402" s="1738">
        <v>0.058999999999999997</v>
      </c>
      <c r="L402" s="1743">
        <v>0.072999999999999995</v>
      </c>
      <c r="M402" s="1711">
        <v>5</v>
      </c>
      <c r="N402" s="1738">
        <v>0.033000000000000002</v>
      </c>
      <c r="O402" s="1743">
        <v>0.073999999999999996</v>
      </c>
      <c r="P402" s="1711">
        <v>5</v>
      </c>
      <c r="Q402" s="1738">
        <v>0.058999999999999997</v>
      </c>
      <c r="R402" s="1743">
        <v>0.072999999999999995</v>
      </c>
      <c r="S402" s="1739">
        <v>5</v>
      </c>
      <c r="T402" s="1744">
        <v>0.033000000000000002</v>
      </c>
      <c r="U402" s="1743">
        <v>0.073999999999999996</v>
      </c>
      <c r="V402" s="1739">
        <v>5</v>
      </c>
      <c r="W402" s="1738">
        <v>0.033000000000000002</v>
      </c>
      <c r="X402" s="1743">
        <v>0.073999999999999996</v>
      </c>
      <c r="Y402" s="1711">
        <v>5</v>
      </c>
      <c r="Z402" s="1738">
        <v>0.033000000000000002</v>
      </c>
      <c r="AA402" s="1743">
        <v>0.073999999999999996</v>
      </c>
      <c r="AB402" s="1711">
        <v>5</v>
      </c>
      <c r="AC402" s="1744">
        <v>0.033000000000000002</v>
      </c>
      <c r="AD402" s="1743">
        <v>0.073999999999999996</v>
      </c>
      <c r="AE402" s="1739">
        <v>5</v>
      </c>
      <c r="AF402" s="1738">
        <v>0.078</v>
      </c>
      <c r="AG402" s="1743">
        <v>0.067000000000000004</v>
      </c>
      <c r="AH402" s="1711">
        <v>6</v>
      </c>
      <c r="AI402" s="1738">
        <v>0.078</v>
      </c>
      <c r="AJ402" s="1743">
        <v>0.067000000000000004</v>
      </c>
      <c r="AK402" s="1711">
        <v>6</v>
      </c>
      <c r="AL402" s="1744">
        <v>0.078</v>
      </c>
      <c r="AM402" s="1743">
        <v>0.067000000000000004</v>
      </c>
      <c r="AN402" s="1739">
        <v>6</v>
      </c>
      <c r="AO402" s="1738">
        <v>0.078</v>
      </c>
      <c r="AP402" s="1743">
        <v>0.067000000000000004</v>
      </c>
      <c r="AQ402" s="1711">
        <v>6</v>
      </c>
      <c r="AR402" s="1738">
        <v>0.078</v>
      </c>
      <c r="AS402" s="1743">
        <v>0.067000000000000004</v>
      </c>
      <c r="AT402" s="1711">
        <v>6</v>
      </c>
      <c r="AU402" s="1738">
        <v>0.058999999999999997</v>
      </c>
      <c r="AV402" s="1743">
        <v>0.072999999999999995</v>
      </c>
      <c r="AW402" s="1711">
        <v>5</v>
      </c>
      <c r="AX402" s="1738">
        <v>0.078</v>
      </c>
      <c r="AY402" s="1743">
        <v>0.067000000000000004</v>
      </c>
      <c r="AZ402" s="1711">
        <v>6</v>
      </c>
      <c r="BA402" s="1738">
        <v>0.078</v>
      </c>
      <c r="BB402" s="1743">
        <v>0.067000000000000004</v>
      </c>
      <c r="BC402" s="1711">
        <v>6</v>
      </c>
      <c r="BD402" s="1738">
        <v>0.058999999999999997</v>
      </c>
      <c r="BE402" s="1743">
        <v>0.072999999999999995</v>
      </c>
      <c r="BF402" s="1711">
        <v>5</v>
      </c>
      <c r="BG402" s="1738">
        <v>0.078</v>
      </c>
      <c r="BH402" s="1743">
        <v>0.067000000000000004</v>
      </c>
      <c r="BI402" s="1711">
        <v>6</v>
      </c>
      <c r="BJ402" s="1738">
        <v>0.078</v>
      </c>
      <c r="BK402" s="1743">
        <v>0.067000000000000004</v>
      </c>
      <c r="BL402" s="1711">
        <v>6</v>
      </c>
      <c r="BM402" s="1738">
        <v>0.078</v>
      </c>
      <c r="BN402" s="1743">
        <v>0.067000000000000004</v>
      </c>
      <c r="BO402" s="1711">
        <v>6</v>
      </c>
      <c r="BP402" s="1738">
        <v>0.078</v>
      </c>
      <c r="BQ402" s="1743">
        <v>0.067000000000000004</v>
      </c>
      <c r="BR402" s="1711">
        <v>6</v>
      </c>
      <c r="BS402" s="1744">
        <v>0.058999999999999997</v>
      </c>
      <c r="BT402" s="1743">
        <v>0.072999999999999995</v>
      </c>
      <c r="BU402" s="1739">
        <v>5</v>
      </c>
      <c r="BV402" s="1738">
        <v>0.058999999999999997</v>
      </c>
      <c r="BW402" s="1743">
        <v>0.072999999999999995</v>
      </c>
      <c r="BX402" s="1711">
        <v>5</v>
      </c>
      <c r="BY402" s="1738">
        <v>0.058999999999999997</v>
      </c>
      <c r="BZ402" s="1743">
        <v>0.072999999999999995</v>
      </c>
      <c r="CA402" s="1711">
        <v>5</v>
      </c>
    </row>
    <row r="403" s="1620" customFormat="1" ht="21.75" customHeight="1">
      <c r="A403" s="1687"/>
      <c r="B403" s="1622"/>
      <c r="C403" s="1688"/>
      <c r="D403" s="1804" t="s">
        <v>104</v>
      </c>
      <c r="E403" s="1628" t="s">
        <v>495</v>
      </c>
      <c r="F403" s="1701" t="s">
        <v>495</v>
      </c>
      <c r="G403" s="1701">
        <v>10</v>
      </c>
      <c r="H403" s="1744">
        <v>0.025000000000000001</v>
      </c>
      <c r="I403" s="1797">
        <v>0.035999999999999997</v>
      </c>
      <c r="J403" s="1711">
        <v>3</v>
      </c>
      <c r="K403" s="1744">
        <v>0.040000000000000001</v>
      </c>
      <c r="L403" s="1786">
        <v>0.040000000000000001</v>
      </c>
      <c r="M403" s="1711">
        <v>3</v>
      </c>
      <c r="N403" s="1744">
        <v>0.025000000000000001</v>
      </c>
      <c r="O403" s="1786">
        <v>0.035999999999999997</v>
      </c>
      <c r="P403" s="1711">
        <v>3</v>
      </c>
      <c r="Q403" s="1744">
        <v>0.040000000000000001</v>
      </c>
      <c r="R403" s="1786">
        <v>0.040000000000000001</v>
      </c>
      <c r="S403" s="1711">
        <v>3</v>
      </c>
      <c r="T403" s="1744">
        <v>0.025000000000000001</v>
      </c>
      <c r="U403" s="1743">
        <v>0.035999999999999997</v>
      </c>
      <c r="V403" s="1711">
        <v>3</v>
      </c>
      <c r="W403" s="1744">
        <v>0.025000000000000001</v>
      </c>
      <c r="X403" s="1786">
        <v>0.035999999999999997</v>
      </c>
      <c r="Y403" s="1711">
        <v>3</v>
      </c>
      <c r="Z403" s="1744">
        <v>0.025000000000000001</v>
      </c>
      <c r="AA403" s="1786">
        <v>0.035999999999999997</v>
      </c>
      <c r="AB403" s="1711">
        <v>3</v>
      </c>
      <c r="AC403" s="1744">
        <v>0.025000000000000001</v>
      </c>
      <c r="AD403" s="1743">
        <v>0.035999999999999997</v>
      </c>
      <c r="AE403" s="1711">
        <v>3</v>
      </c>
      <c r="AF403" s="1744">
        <v>0.032000000000000001</v>
      </c>
      <c r="AG403" s="1786">
        <v>0.032000000000000001</v>
      </c>
      <c r="AH403" s="1711">
        <v>3</v>
      </c>
      <c r="AI403" s="1744">
        <v>0.032000000000000001</v>
      </c>
      <c r="AJ403" s="1786">
        <v>0.032000000000000001</v>
      </c>
      <c r="AK403" s="1711">
        <v>3</v>
      </c>
      <c r="AL403" s="1744">
        <v>0.032000000000000001</v>
      </c>
      <c r="AM403" s="1743">
        <v>0.032000000000000001</v>
      </c>
      <c r="AN403" s="1711">
        <v>3</v>
      </c>
      <c r="AO403" s="1744">
        <v>0.032000000000000001</v>
      </c>
      <c r="AP403" s="1786">
        <v>0.032000000000000001</v>
      </c>
      <c r="AQ403" s="1711">
        <v>3</v>
      </c>
      <c r="AR403" s="1744">
        <v>0.032000000000000001</v>
      </c>
      <c r="AS403" s="1786">
        <v>0.032000000000000001</v>
      </c>
      <c r="AT403" s="1711">
        <v>3</v>
      </c>
      <c r="AU403" s="1744">
        <v>0.040000000000000001</v>
      </c>
      <c r="AV403" s="1786">
        <v>0.040000000000000001</v>
      </c>
      <c r="AW403" s="1711">
        <v>3</v>
      </c>
      <c r="AX403" s="1744">
        <v>0.032000000000000001</v>
      </c>
      <c r="AY403" s="1786">
        <v>0.032000000000000001</v>
      </c>
      <c r="AZ403" s="1711">
        <v>3</v>
      </c>
      <c r="BA403" s="1744">
        <v>0.032000000000000001</v>
      </c>
      <c r="BB403" s="1786">
        <v>0.032000000000000001</v>
      </c>
      <c r="BC403" s="1711">
        <v>3</v>
      </c>
      <c r="BD403" s="1744">
        <v>0.040000000000000001</v>
      </c>
      <c r="BE403" s="1786">
        <v>0.040000000000000001</v>
      </c>
      <c r="BF403" s="1711">
        <v>3</v>
      </c>
      <c r="BG403" s="1744">
        <v>0.032000000000000001</v>
      </c>
      <c r="BH403" s="1786">
        <v>0.032000000000000001</v>
      </c>
      <c r="BI403" s="1711">
        <v>3</v>
      </c>
      <c r="BJ403" s="1744">
        <v>0.032000000000000001</v>
      </c>
      <c r="BK403" s="1786">
        <v>0.032000000000000001</v>
      </c>
      <c r="BL403" s="1711">
        <v>3</v>
      </c>
      <c r="BM403" s="1744">
        <v>0.032000000000000001</v>
      </c>
      <c r="BN403" s="1786">
        <v>0.032000000000000001</v>
      </c>
      <c r="BO403" s="1711">
        <v>3</v>
      </c>
      <c r="BP403" s="1744">
        <v>0.032000000000000001</v>
      </c>
      <c r="BQ403" s="1786">
        <v>0.032000000000000001</v>
      </c>
      <c r="BR403" s="1711">
        <v>3</v>
      </c>
      <c r="BS403" s="1744">
        <v>0.040000000000000001</v>
      </c>
      <c r="BT403" s="1743">
        <v>0.040000000000000001</v>
      </c>
      <c r="BU403" s="1711">
        <v>3</v>
      </c>
      <c r="BV403" s="1744">
        <v>0.040000000000000001</v>
      </c>
      <c r="BW403" s="1786">
        <v>0.040000000000000001</v>
      </c>
      <c r="BX403" s="1711">
        <v>3</v>
      </c>
      <c r="BY403" s="1744">
        <v>0.040000000000000001</v>
      </c>
      <c r="BZ403" s="1786">
        <v>0.040000000000000001</v>
      </c>
      <c r="CA403" s="1711">
        <v>3</v>
      </c>
    </row>
    <row r="404" s="1620" customFormat="1" ht="21.75" customHeight="1">
      <c r="A404" s="1687"/>
      <c r="B404" s="1622"/>
      <c r="C404" s="1688"/>
      <c r="D404" s="1750" t="s">
        <v>644</v>
      </c>
      <c r="E404" s="1701" t="s">
        <v>495</v>
      </c>
      <c r="F404" s="1701" t="s">
        <v>495</v>
      </c>
      <c r="G404" s="1702">
        <v>10</v>
      </c>
      <c r="H404" s="1900">
        <v>0</v>
      </c>
      <c r="I404" s="1732">
        <v>0</v>
      </c>
      <c r="J404" s="1735">
        <v>0</v>
      </c>
      <c r="K404" s="1638">
        <v>0</v>
      </c>
      <c r="L404" s="1848">
        <v>0</v>
      </c>
      <c r="M404" s="1638">
        <v>0</v>
      </c>
      <c r="N404" s="1900">
        <v>0</v>
      </c>
      <c r="O404" s="1638">
        <v>0</v>
      </c>
      <c r="P404" s="1705">
        <v>0</v>
      </c>
      <c r="Q404" s="1638">
        <v>0</v>
      </c>
      <c r="R404" s="1848">
        <v>0</v>
      </c>
      <c r="S404" s="1638">
        <v>0</v>
      </c>
      <c r="T404" s="1900">
        <v>0</v>
      </c>
      <c r="U404" s="1638">
        <v>0</v>
      </c>
      <c r="V404" s="1705">
        <v>0</v>
      </c>
      <c r="W404" s="1638">
        <v>0</v>
      </c>
      <c r="X404" s="1848">
        <v>0</v>
      </c>
      <c r="Y404" s="1638">
        <v>0</v>
      </c>
      <c r="Z404" s="1900">
        <v>0</v>
      </c>
      <c r="AA404" s="1638">
        <v>0</v>
      </c>
      <c r="AB404" s="1705">
        <v>0</v>
      </c>
      <c r="AC404" s="1638">
        <v>0</v>
      </c>
      <c r="AD404" s="1851">
        <v>0</v>
      </c>
      <c r="AE404" s="1638">
        <v>0</v>
      </c>
      <c r="AF404" s="1900">
        <v>0</v>
      </c>
      <c r="AG404" s="1638">
        <v>0</v>
      </c>
      <c r="AH404" s="1705">
        <v>0</v>
      </c>
      <c r="AI404" s="1638">
        <v>0</v>
      </c>
      <c r="AJ404" s="1848">
        <v>0</v>
      </c>
      <c r="AK404" s="1638">
        <v>0</v>
      </c>
      <c r="AL404" s="1900">
        <v>0</v>
      </c>
      <c r="AM404" s="1638">
        <v>0</v>
      </c>
      <c r="AN404" s="1705">
        <v>0</v>
      </c>
      <c r="AO404" s="1638">
        <v>0</v>
      </c>
      <c r="AP404" s="1848">
        <v>0</v>
      </c>
      <c r="AQ404" s="1638">
        <v>0</v>
      </c>
      <c r="AR404" s="1900">
        <v>0</v>
      </c>
      <c r="AS404" s="1638">
        <v>0</v>
      </c>
      <c r="AT404" s="1705">
        <v>0</v>
      </c>
      <c r="AU404" s="1638">
        <v>0</v>
      </c>
      <c r="AV404" s="1848">
        <v>0</v>
      </c>
      <c r="AW404" s="1638">
        <v>0</v>
      </c>
      <c r="AX404" s="1900">
        <v>0</v>
      </c>
      <c r="AY404" s="1638">
        <v>0</v>
      </c>
      <c r="AZ404" s="1705">
        <v>0</v>
      </c>
      <c r="BA404" s="1638">
        <v>0</v>
      </c>
      <c r="BB404" s="1848">
        <v>0</v>
      </c>
      <c r="BC404" s="1638">
        <v>0</v>
      </c>
      <c r="BD404" s="1900">
        <v>0</v>
      </c>
      <c r="BE404" s="1638">
        <v>0</v>
      </c>
      <c r="BF404" s="1705">
        <v>0</v>
      </c>
      <c r="BG404" s="1638">
        <v>0</v>
      </c>
      <c r="BH404" s="1848">
        <v>0</v>
      </c>
      <c r="BI404" s="1638">
        <v>0</v>
      </c>
      <c r="BJ404" s="1900">
        <v>0</v>
      </c>
      <c r="BK404" s="1638">
        <v>0</v>
      </c>
      <c r="BL404" s="1705">
        <v>0</v>
      </c>
      <c r="BM404" s="1638">
        <v>0</v>
      </c>
      <c r="BN404" s="1848">
        <v>0</v>
      </c>
      <c r="BO404" s="1638">
        <v>0</v>
      </c>
      <c r="BP404" s="1900">
        <v>0</v>
      </c>
      <c r="BQ404" s="1638">
        <v>0</v>
      </c>
      <c r="BR404" s="1705">
        <v>0</v>
      </c>
      <c r="BS404" s="1638">
        <v>0</v>
      </c>
      <c r="BT404" s="1851">
        <v>0</v>
      </c>
      <c r="BU404" s="1638">
        <v>0</v>
      </c>
      <c r="BV404" s="1900">
        <v>0</v>
      </c>
      <c r="BW404" s="1638">
        <v>0</v>
      </c>
      <c r="BX404" s="1705">
        <v>0</v>
      </c>
      <c r="BY404" s="1638">
        <v>0</v>
      </c>
      <c r="BZ404" s="1848">
        <v>0</v>
      </c>
      <c r="CA404" s="1705">
        <v>0</v>
      </c>
    </row>
    <row r="405" s="1620" customFormat="1" ht="21.75" customHeight="1">
      <c r="A405" s="1687"/>
      <c r="B405" s="1622"/>
      <c r="C405" s="1688"/>
      <c r="D405" s="1750" t="s">
        <v>675</v>
      </c>
      <c r="E405" s="1701" t="s">
        <v>495</v>
      </c>
      <c r="F405" s="1701" t="s">
        <v>495</v>
      </c>
      <c r="G405" s="1702">
        <v>10</v>
      </c>
      <c r="H405" s="1900">
        <v>0</v>
      </c>
      <c r="I405" s="1732">
        <v>0</v>
      </c>
      <c r="J405" s="1735">
        <v>0</v>
      </c>
      <c r="K405" s="1896">
        <v>0</v>
      </c>
      <c r="L405" s="1638">
        <v>0</v>
      </c>
      <c r="M405" s="1705">
        <v>0</v>
      </c>
      <c r="N405" s="1638">
        <v>0</v>
      </c>
      <c r="O405" s="1848">
        <v>0</v>
      </c>
      <c r="P405" s="1638">
        <v>0</v>
      </c>
      <c r="Q405" s="1896">
        <v>0</v>
      </c>
      <c r="R405" s="1638">
        <v>0</v>
      </c>
      <c r="S405" s="1705">
        <v>0</v>
      </c>
      <c r="T405" s="1638">
        <v>0</v>
      </c>
      <c r="U405" s="1848">
        <v>0</v>
      </c>
      <c r="V405" s="1638">
        <v>0</v>
      </c>
      <c r="W405" s="1896">
        <v>0</v>
      </c>
      <c r="X405" s="1638">
        <v>0</v>
      </c>
      <c r="Y405" s="1705">
        <v>0</v>
      </c>
      <c r="Z405" s="1638">
        <v>0</v>
      </c>
      <c r="AA405" s="1848">
        <v>0</v>
      </c>
      <c r="AB405" s="1638">
        <v>0</v>
      </c>
      <c r="AC405" s="1896">
        <v>0</v>
      </c>
      <c r="AD405" s="1638">
        <v>0</v>
      </c>
      <c r="AE405" s="1705">
        <v>0</v>
      </c>
      <c r="AF405" s="1638">
        <v>0</v>
      </c>
      <c r="AG405" s="1848">
        <v>0</v>
      </c>
      <c r="AH405" s="1638">
        <v>0</v>
      </c>
      <c r="AI405" s="1896">
        <v>0</v>
      </c>
      <c r="AJ405" s="1638">
        <v>0</v>
      </c>
      <c r="AK405" s="1705">
        <v>0</v>
      </c>
      <c r="AL405" s="1638">
        <v>0</v>
      </c>
      <c r="AM405" s="1848">
        <v>0</v>
      </c>
      <c r="AN405" s="1638">
        <v>0</v>
      </c>
      <c r="AO405" s="1896">
        <v>0</v>
      </c>
      <c r="AP405" s="1638">
        <v>0</v>
      </c>
      <c r="AQ405" s="1705">
        <v>0</v>
      </c>
      <c r="AR405" s="1638">
        <v>0</v>
      </c>
      <c r="AS405" s="1848">
        <v>0</v>
      </c>
      <c r="AT405" s="1638">
        <v>0</v>
      </c>
      <c r="AU405" s="1896">
        <v>0</v>
      </c>
      <c r="AV405" s="1638">
        <v>0</v>
      </c>
      <c r="AW405" s="1705">
        <v>0</v>
      </c>
      <c r="AX405" s="1638">
        <v>0</v>
      </c>
      <c r="AY405" s="1848">
        <v>0</v>
      </c>
      <c r="AZ405" s="1638">
        <v>0</v>
      </c>
      <c r="BA405" s="1896">
        <v>0</v>
      </c>
      <c r="BB405" s="1638">
        <v>0</v>
      </c>
      <c r="BC405" s="1705">
        <v>0</v>
      </c>
      <c r="BD405" s="1638">
        <v>0</v>
      </c>
      <c r="BE405" s="1848">
        <v>0</v>
      </c>
      <c r="BF405" s="1638">
        <v>0</v>
      </c>
      <c r="BG405" s="1896">
        <v>0</v>
      </c>
      <c r="BH405" s="1638">
        <v>0</v>
      </c>
      <c r="BI405" s="1705">
        <v>0</v>
      </c>
      <c r="BJ405" s="1638">
        <v>0</v>
      </c>
      <c r="BK405" s="1848">
        <v>0</v>
      </c>
      <c r="BL405" s="1638">
        <v>0</v>
      </c>
      <c r="BM405" s="1896">
        <v>0</v>
      </c>
      <c r="BN405" s="1638">
        <v>0</v>
      </c>
      <c r="BO405" s="1705">
        <v>0</v>
      </c>
      <c r="BP405" s="1638">
        <v>0</v>
      </c>
      <c r="BQ405" s="1848">
        <v>0</v>
      </c>
      <c r="BR405" s="1638">
        <v>0</v>
      </c>
      <c r="BS405" s="1896">
        <v>0</v>
      </c>
      <c r="BT405" s="1638">
        <v>0</v>
      </c>
      <c r="BU405" s="1705">
        <v>0</v>
      </c>
      <c r="BV405" s="1638">
        <v>0</v>
      </c>
      <c r="BW405" s="1848">
        <v>0</v>
      </c>
      <c r="BX405" s="1638">
        <v>0</v>
      </c>
      <c r="BY405" s="1896">
        <v>0</v>
      </c>
      <c r="BZ405" s="1638">
        <v>0</v>
      </c>
      <c r="CA405" s="1705">
        <v>0</v>
      </c>
    </row>
    <row r="406" s="1620" customFormat="1" ht="21.75" customHeight="1">
      <c r="A406" s="1687"/>
      <c r="B406" s="1622"/>
      <c r="C406" s="1688"/>
      <c r="D406" s="1750" t="s">
        <v>676</v>
      </c>
      <c r="E406" s="1701" t="s">
        <v>495</v>
      </c>
      <c r="F406" s="1701" t="s">
        <v>495</v>
      </c>
      <c r="G406" s="1702">
        <v>10</v>
      </c>
      <c r="H406" s="1902">
        <v>0</v>
      </c>
      <c r="I406" s="1903">
        <v>0</v>
      </c>
      <c r="J406" s="1791">
        <v>0</v>
      </c>
      <c r="K406" s="1638">
        <v>0</v>
      </c>
      <c r="L406" s="1880">
        <v>0</v>
      </c>
      <c r="M406" s="1764">
        <v>0</v>
      </c>
      <c r="N406" s="1904">
        <v>0</v>
      </c>
      <c r="O406" s="1638">
        <v>0</v>
      </c>
      <c r="P406" s="1764">
        <v>0</v>
      </c>
      <c r="Q406" s="1638">
        <v>0</v>
      </c>
      <c r="R406" s="1880">
        <v>0</v>
      </c>
      <c r="S406" s="1764">
        <v>0</v>
      </c>
      <c r="T406" s="1904">
        <v>0</v>
      </c>
      <c r="U406" s="1638">
        <v>0</v>
      </c>
      <c r="V406" s="1764">
        <v>0</v>
      </c>
      <c r="W406" s="1638">
        <v>0</v>
      </c>
      <c r="X406" s="1880">
        <v>0</v>
      </c>
      <c r="Y406" s="1764">
        <v>0</v>
      </c>
      <c r="Z406" s="1904">
        <v>0</v>
      </c>
      <c r="AA406" s="1638">
        <v>0</v>
      </c>
      <c r="AB406" s="1764">
        <v>0</v>
      </c>
      <c r="AC406" s="1638">
        <v>0</v>
      </c>
      <c r="AD406" s="1880">
        <v>0</v>
      </c>
      <c r="AE406" s="1764">
        <v>0</v>
      </c>
      <c r="AF406" s="1904">
        <v>0</v>
      </c>
      <c r="AG406" s="1638">
        <v>0</v>
      </c>
      <c r="AH406" s="1764">
        <v>0</v>
      </c>
      <c r="AI406" s="1638">
        <v>0</v>
      </c>
      <c r="AJ406" s="1880">
        <v>0</v>
      </c>
      <c r="AK406" s="1764">
        <v>0</v>
      </c>
      <c r="AL406" s="1904">
        <v>0</v>
      </c>
      <c r="AM406" s="1638">
        <v>0</v>
      </c>
      <c r="AN406" s="1764">
        <v>0</v>
      </c>
      <c r="AO406" s="1638">
        <v>0</v>
      </c>
      <c r="AP406" s="1880">
        <v>0</v>
      </c>
      <c r="AQ406" s="1764">
        <v>0</v>
      </c>
      <c r="AR406" s="1904">
        <v>0</v>
      </c>
      <c r="AS406" s="1638">
        <v>0</v>
      </c>
      <c r="AT406" s="1764">
        <v>0</v>
      </c>
      <c r="AU406" s="1638">
        <v>0</v>
      </c>
      <c r="AV406" s="1880">
        <v>0</v>
      </c>
      <c r="AW406" s="1764">
        <v>0</v>
      </c>
      <c r="AX406" s="1904">
        <v>0</v>
      </c>
      <c r="AY406" s="1638">
        <v>0</v>
      </c>
      <c r="AZ406" s="1764">
        <v>0</v>
      </c>
      <c r="BA406" s="1638">
        <v>0</v>
      </c>
      <c r="BB406" s="1880">
        <v>0</v>
      </c>
      <c r="BC406" s="1764">
        <v>0</v>
      </c>
      <c r="BD406" s="1904">
        <v>0</v>
      </c>
      <c r="BE406" s="1638">
        <v>0</v>
      </c>
      <c r="BF406" s="1764">
        <v>0</v>
      </c>
      <c r="BG406" s="1638">
        <v>0</v>
      </c>
      <c r="BH406" s="1880">
        <v>0</v>
      </c>
      <c r="BI406" s="1764">
        <v>0</v>
      </c>
      <c r="BJ406" s="1904">
        <v>0</v>
      </c>
      <c r="BK406" s="1638">
        <v>0</v>
      </c>
      <c r="BL406" s="1764">
        <v>0</v>
      </c>
      <c r="BM406" s="1638">
        <v>0</v>
      </c>
      <c r="BN406" s="1880">
        <v>0</v>
      </c>
      <c r="BO406" s="1764">
        <v>0</v>
      </c>
      <c r="BP406" s="1904">
        <v>0</v>
      </c>
      <c r="BQ406" s="1638">
        <v>0</v>
      </c>
      <c r="BR406" s="1764">
        <v>0</v>
      </c>
      <c r="BS406" s="1638">
        <v>0</v>
      </c>
      <c r="BT406" s="1880">
        <v>0</v>
      </c>
      <c r="BU406" s="1764">
        <v>0</v>
      </c>
      <c r="BV406" s="1904">
        <v>0</v>
      </c>
      <c r="BW406" s="1638">
        <v>0</v>
      </c>
      <c r="BX406" s="1764">
        <v>0</v>
      </c>
      <c r="BY406" s="1638">
        <v>0</v>
      </c>
      <c r="BZ406" s="1880">
        <v>0</v>
      </c>
      <c r="CA406" s="1764">
        <v>0</v>
      </c>
    </row>
    <row r="407" s="1620" customFormat="1" ht="21.75" customHeight="1">
      <c r="A407" s="1770">
        <v>15</v>
      </c>
      <c r="B407" s="1668" t="s">
        <v>306</v>
      </c>
      <c r="C407" s="1669"/>
      <c r="D407" s="1677"/>
      <c r="E407" s="1670"/>
      <c r="F407" s="1670"/>
      <c r="G407" s="1670"/>
      <c r="H407" s="1830"/>
      <c r="I407" s="1829"/>
      <c r="J407" s="1773"/>
      <c r="K407" s="1631"/>
      <c r="L407" s="1866"/>
      <c r="M407" s="1867"/>
      <c r="N407" s="1631"/>
      <c r="O407" s="1866"/>
      <c r="P407" s="1867"/>
      <c r="Q407" s="1631"/>
      <c r="R407" s="1866"/>
      <c r="S407" s="1867"/>
      <c r="T407" s="1631"/>
      <c r="U407" s="1866"/>
      <c r="V407" s="1867"/>
      <c r="W407" s="1631"/>
      <c r="X407" s="1866"/>
      <c r="Y407" s="1867"/>
      <c r="Z407" s="1631"/>
      <c r="AA407" s="1866"/>
      <c r="AB407" s="1867"/>
      <c r="AC407" s="1631"/>
      <c r="AD407" s="1866"/>
      <c r="AE407" s="1867"/>
      <c r="AF407" s="1631"/>
      <c r="AG407" s="1866"/>
      <c r="AH407" s="1867"/>
      <c r="AI407" s="1631"/>
      <c r="AJ407" s="1866"/>
      <c r="AK407" s="1867"/>
      <c r="AL407" s="1631"/>
      <c r="AM407" s="1866"/>
      <c r="AN407" s="1867"/>
      <c r="AO407" s="1631"/>
      <c r="AP407" s="1866"/>
      <c r="AQ407" s="1867"/>
      <c r="AR407" s="1631"/>
      <c r="AS407" s="1866"/>
      <c r="AT407" s="1867"/>
      <c r="AU407" s="1631"/>
      <c r="AV407" s="1866"/>
      <c r="AW407" s="1867"/>
      <c r="AX407" s="1631"/>
      <c r="AY407" s="1866"/>
      <c r="AZ407" s="1867"/>
      <c r="BA407" s="1631"/>
      <c r="BB407" s="1866"/>
      <c r="BC407" s="1867"/>
      <c r="BD407" s="1631"/>
      <c r="BE407" s="1866"/>
      <c r="BF407" s="1867"/>
      <c r="BG407" s="1631"/>
      <c r="BH407" s="1866"/>
      <c r="BI407" s="1867"/>
      <c r="BJ407" s="1631"/>
      <c r="BK407" s="1866"/>
      <c r="BL407" s="1867"/>
      <c r="BM407" s="1631"/>
      <c r="BN407" s="1866"/>
      <c r="BO407" s="1867"/>
      <c r="BP407" s="1631"/>
      <c r="BQ407" s="1866"/>
      <c r="BR407" s="1867"/>
      <c r="BS407" s="1631"/>
      <c r="BT407" s="1866"/>
      <c r="BU407" s="1867"/>
      <c r="BV407" s="1631"/>
      <c r="BW407" s="1866"/>
      <c r="BX407" s="1867"/>
      <c r="BY407" s="1631"/>
      <c r="BZ407" s="1866"/>
      <c r="CA407" s="1867"/>
    </row>
    <row r="408" s="1620" customFormat="1" ht="21.75" customHeight="1">
      <c r="A408" s="1687"/>
      <c r="B408" s="1622"/>
      <c r="C408" s="1688"/>
      <c r="D408" s="1774" t="s">
        <v>161</v>
      </c>
      <c r="E408" s="1775"/>
      <c r="F408" s="1775" t="s">
        <v>488</v>
      </c>
      <c r="G408" s="1776">
        <v>110</v>
      </c>
      <c r="H408" s="1895">
        <v>0</v>
      </c>
      <c r="I408" s="1878">
        <v>0</v>
      </c>
      <c r="J408" s="1694">
        <v>0</v>
      </c>
      <c r="K408" s="1895">
        <v>0</v>
      </c>
      <c r="L408" s="1638">
        <v>0</v>
      </c>
      <c r="M408" s="1694">
        <v>0</v>
      </c>
      <c r="N408" s="1895">
        <v>0</v>
      </c>
      <c r="O408" s="1696">
        <v>0</v>
      </c>
      <c r="P408" s="1694">
        <v>0</v>
      </c>
      <c r="Q408" s="1895">
        <v>0</v>
      </c>
      <c r="R408" s="1638">
        <v>0</v>
      </c>
      <c r="S408" s="1694">
        <v>0</v>
      </c>
      <c r="T408" s="1895">
        <v>0</v>
      </c>
      <c r="U408" s="1696">
        <v>0</v>
      </c>
      <c r="V408" s="1694">
        <v>0</v>
      </c>
      <c r="W408" s="1895">
        <v>0</v>
      </c>
      <c r="X408" s="1638">
        <v>0</v>
      </c>
      <c r="Y408" s="1694">
        <v>0</v>
      </c>
      <c r="Z408" s="1895">
        <v>0</v>
      </c>
      <c r="AA408" s="1696">
        <v>0</v>
      </c>
      <c r="AB408" s="1694">
        <v>0</v>
      </c>
      <c r="AC408" s="1895">
        <v>0</v>
      </c>
      <c r="AD408" s="1638">
        <v>0</v>
      </c>
      <c r="AE408" s="1694">
        <v>0</v>
      </c>
      <c r="AF408" s="1895">
        <v>0</v>
      </c>
      <c r="AG408" s="1638">
        <v>0</v>
      </c>
      <c r="AH408" s="1694">
        <v>0</v>
      </c>
      <c r="AI408" s="1895">
        <v>0</v>
      </c>
      <c r="AJ408" s="1638">
        <v>0</v>
      </c>
      <c r="AK408" s="1694">
        <v>0</v>
      </c>
      <c r="AL408" s="1895">
        <v>0</v>
      </c>
      <c r="AM408" s="1638">
        <v>0</v>
      </c>
      <c r="AN408" s="1694">
        <v>0</v>
      </c>
      <c r="AO408" s="1895">
        <v>0</v>
      </c>
      <c r="AP408" s="1638">
        <v>0</v>
      </c>
      <c r="AQ408" s="1694">
        <v>0</v>
      </c>
      <c r="AR408" s="1895">
        <v>0</v>
      </c>
      <c r="AS408" s="1638">
        <v>0</v>
      </c>
      <c r="AT408" s="1694">
        <v>0</v>
      </c>
      <c r="AU408" s="1895">
        <v>0</v>
      </c>
      <c r="AV408" s="1638">
        <v>0</v>
      </c>
      <c r="AW408" s="1694">
        <v>0</v>
      </c>
      <c r="AX408" s="1895">
        <v>0</v>
      </c>
      <c r="AY408" s="1638">
        <v>0</v>
      </c>
      <c r="AZ408" s="1694">
        <v>0</v>
      </c>
      <c r="BA408" s="1895">
        <v>0</v>
      </c>
      <c r="BB408" s="1638">
        <v>0</v>
      </c>
      <c r="BC408" s="1694">
        <v>0</v>
      </c>
      <c r="BD408" s="1895">
        <v>0</v>
      </c>
      <c r="BE408" s="1638">
        <v>0</v>
      </c>
      <c r="BF408" s="1694">
        <v>0</v>
      </c>
      <c r="BG408" s="1895">
        <v>0</v>
      </c>
      <c r="BH408" s="1638">
        <v>0</v>
      </c>
      <c r="BI408" s="1694">
        <v>0</v>
      </c>
      <c r="BJ408" s="1895">
        <v>0</v>
      </c>
      <c r="BK408" s="1638">
        <v>0</v>
      </c>
      <c r="BL408" s="1694">
        <v>0</v>
      </c>
      <c r="BM408" s="1895">
        <v>0</v>
      </c>
      <c r="BN408" s="1638">
        <v>0</v>
      </c>
      <c r="BO408" s="1694">
        <v>0</v>
      </c>
      <c r="BP408" s="1895">
        <v>0</v>
      </c>
      <c r="BQ408" s="1638">
        <v>0</v>
      </c>
      <c r="BR408" s="1694">
        <v>0</v>
      </c>
      <c r="BS408" s="1895">
        <v>0</v>
      </c>
      <c r="BT408" s="1638">
        <v>0</v>
      </c>
      <c r="BU408" s="1694">
        <v>0</v>
      </c>
      <c r="BV408" s="1895">
        <v>0</v>
      </c>
      <c r="BW408" s="1638">
        <v>0</v>
      </c>
      <c r="BX408" s="1694">
        <v>0</v>
      </c>
      <c r="BY408" s="1895">
        <v>0</v>
      </c>
      <c r="BZ408" s="1638">
        <v>0</v>
      </c>
      <c r="CA408" s="1694">
        <v>0</v>
      </c>
    </row>
    <row r="409" s="1620" customFormat="1" ht="21.75" customHeight="1">
      <c r="A409" s="1687"/>
      <c r="B409" s="1622"/>
      <c r="C409" s="1688"/>
      <c r="D409" s="1700"/>
      <c r="E409" s="1701" t="s">
        <v>677</v>
      </c>
      <c r="F409" s="1701" t="s">
        <v>493</v>
      </c>
      <c r="G409" s="1702">
        <v>10</v>
      </c>
      <c r="H409" s="1888">
        <v>0</v>
      </c>
      <c r="I409" s="1713">
        <v>0</v>
      </c>
      <c r="J409" s="1735">
        <v>0</v>
      </c>
      <c r="K409" s="1638">
        <v>0</v>
      </c>
      <c r="L409" s="1840">
        <v>0</v>
      </c>
      <c r="M409" s="1705">
        <v>0</v>
      </c>
      <c r="N409" s="1709">
        <v>0</v>
      </c>
      <c r="O409" s="1840">
        <v>0</v>
      </c>
      <c r="P409" s="1705">
        <v>0</v>
      </c>
      <c r="Q409" s="1638">
        <v>0</v>
      </c>
      <c r="R409" s="1840">
        <v>0</v>
      </c>
      <c r="S409" s="1705">
        <v>0</v>
      </c>
      <c r="T409" s="1709">
        <v>0</v>
      </c>
      <c r="U409" s="1840">
        <v>0</v>
      </c>
      <c r="V409" s="1705">
        <v>0</v>
      </c>
      <c r="W409" s="1638">
        <v>0</v>
      </c>
      <c r="X409" s="1840">
        <v>0</v>
      </c>
      <c r="Y409" s="1705">
        <v>0</v>
      </c>
      <c r="Z409" s="1709">
        <v>0</v>
      </c>
      <c r="AA409" s="1840">
        <v>0</v>
      </c>
      <c r="AB409" s="1705">
        <v>0</v>
      </c>
      <c r="AC409" s="1638">
        <v>0</v>
      </c>
      <c r="AD409" s="1840">
        <v>0</v>
      </c>
      <c r="AE409" s="1705">
        <v>0</v>
      </c>
      <c r="AF409" s="1638">
        <v>0</v>
      </c>
      <c r="AG409" s="1840">
        <v>0</v>
      </c>
      <c r="AH409" s="1705">
        <v>0</v>
      </c>
      <c r="AI409" s="1638">
        <v>0</v>
      </c>
      <c r="AJ409" s="1840">
        <v>0</v>
      </c>
      <c r="AK409" s="1705">
        <v>0</v>
      </c>
      <c r="AL409" s="1638">
        <v>0</v>
      </c>
      <c r="AM409" s="1840">
        <v>0</v>
      </c>
      <c r="AN409" s="1705">
        <v>0</v>
      </c>
      <c r="AO409" s="1638">
        <v>0</v>
      </c>
      <c r="AP409" s="1840">
        <v>0</v>
      </c>
      <c r="AQ409" s="1705">
        <v>0</v>
      </c>
      <c r="AR409" s="1638">
        <v>0</v>
      </c>
      <c r="AS409" s="1840">
        <v>0</v>
      </c>
      <c r="AT409" s="1705">
        <v>0</v>
      </c>
      <c r="AU409" s="1638">
        <v>0</v>
      </c>
      <c r="AV409" s="1840">
        <v>0</v>
      </c>
      <c r="AW409" s="1705">
        <v>0</v>
      </c>
      <c r="AX409" s="1638">
        <v>0</v>
      </c>
      <c r="AY409" s="1840">
        <v>0</v>
      </c>
      <c r="AZ409" s="1705">
        <v>0</v>
      </c>
      <c r="BA409" s="1638">
        <v>0</v>
      </c>
      <c r="BB409" s="1840">
        <v>0</v>
      </c>
      <c r="BC409" s="1705">
        <v>0</v>
      </c>
      <c r="BD409" s="1638">
        <v>0</v>
      </c>
      <c r="BE409" s="1840">
        <v>0</v>
      </c>
      <c r="BF409" s="1705">
        <v>0</v>
      </c>
      <c r="BG409" s="1638">
        <v>0</v>
      </c>
      <c r="BH409" s="1840">
        <v>0</v>
      </c>
      <c r="BI409" s="1705">
        <v>0</v>
      </c>
      <c r="BJ409" s="1638">
        <v>0</v>
      </c>
      <c r="BK409" s="1840">
        <v>0</v>
      </c>
      <c r="BL409" s="1705">
        <v>0</v>
      </c>
      <c r="BM409" s="1638">
        <v>0</v>
      </c>
      <c r="BN409" s="1840">
        <v>0</v>
      </c>
      <c r="BO409" s="1705">
        <v>0</v>
      </c>
      <c r="BP409" s="1638">
        <v>0</v>
      </c>
      <c r="BQ409" s="1840">
        <v>0</v>
      </c>
      <c r="BR409" s="1705">
        <v>0</v>
      </c>
      <c r="BS409" s="1638">
        <v>0</v>
      </c>
      <c r="BT409" s="1840">
        <v>0</v>
      </c>
      <c r="BU409" s="1705">
        <v>0</v>
      </c>
      <c r="BV409" s="1638">
        <v>0</v>
      </c>
      <c r="BW409" s="1840">
        <v>0</v>
      </c>
      <c r="BX409" s="1705">
        <v>0</v>
      </c>
      <c r="BY409" s="1638">
        <v>0</v>
      </c>
      <c r="BZ409" s="1840">
        <v>0</v>
      </c>
      <c r="CA409" s="1705">
        <v>0</v>
      </c>
    </row>
    <row r="410" s="1620" customFormat="1" ht="21.75" customHeight="1">
      <c r="A410" s="1687"/>
      <c r="B410" s="1622"/>
      <c r="C410" s="1688"/>
      <c r="D410" s="1700"/>
      <c r="E410" s="1701"/>
      <c r="F410" s="1701" t="s">
        <v>494</v>
      </c>
      <c r="G410" s="1702" t="s">
        <v>495</v>
      </c>
      <c r="H410" s="1868">
        <v>0</v>
      </c>
      <c r="I410" s="1801"/>
      <c r="J410" s="1869"/>
      <c r="K410" s="1801">
        <v>0</v>
      </c>
      <c r="L410" s="1801"/>
      <c r="M410" s="1801"/>
      <c r="N410" s="1868">
        <v>0</v>
      </c>
      <c r="O410" s="1801"/>
      <c r="P410" s="1869"/>
      <c r="Q410" s="1801">
        <v>0</v>
      </c>
      <c r="R410" s="1801"/>
      <c r="S410" s="1801"/>
      <c r="T410" s="1868">
        <v>0</v>
      </c>
      <c r="U410" s="1801"/>
      <c r="V410" s="1869"/>
      <c r="W410" s="1801">
        <v>0</v>
      </c>
      <c r="X410" s="1801"/>
      <c r="Y410" s="1801"/>
      <c r="Z410" s="1868">
        <v>0</v>
      </c>
      <c r="AA410" s="1801"/>
      <c r="AB410" s="1869"/>
      <c r="AC410" s="1801">
        <v>0</v>
      </c>
      <c r="AD410" s="1801"/>
      <c r="AE410" s="1802"/>
      <c r="AF410" s="1800">
        <v>0</v>
      </c>
      <c r="AG410" s="1801"/>
      <c r="AH410" s="1802"/>
      <c r="AI410" s="1800">
        <v>0</v>
      </c>
      <c r="AJ410" s="1801"/>
      <c r="AK410" s="1802"/>
      <c r="AL410" s="1800">
        <v>0</v>
      </c>
      <c r="AM410" s="1801"/>
      <c r="AN410" s="1802"/>
      <c r="AO410" s="1800">
        <v>0</v>
      </c>
      <c r="AP410" s="1801"/>
      <c r="AQ410" s="1802"/>
      <c r="AR410" s="1800">
        <v>0</v>
      </c>
      <c r="AS410" s="1801"/>
      <c r="AT410" s="1802"/>
      <c r="AU410" s="1800">
        <v>0</v>
      </c>
      <c r="AV410" s="1801"/>
      <c r="AW410" s="1802"/>
      <c r="AX410" s="1800">
        <v>0</v>
      </c>
      <c r="AY410" s="1801"/>
      <c r="AZ410" s="1802"/>
      <c r="BA410" s="1800">
        <v>0</v>
      </c>
      <c r="BB410" s="1801"/>
      <c r="BC410" s="1802"/>
      <c r="BD410" s="1800">
        <v>0</v>
      </c>
      <c r="BE410" s="1801"/>
      <c r="BF410" s="1802"/>
      <c r="BG410" s="1800">
        <v>0</v>
      </c>
      <c r="BH410" s="1801"/>
      <c r="BI410" s="1802"/>
      <c r="BJ410" s="1800">
        <v>0</v>
      </c>
      <c r="BK410" s="1801"/>
      <c r="BL410" s="1802"/>
      <c r="BM410" s="1800">
        <v>0</v>
      </c>
      <c r="BN410" s="1801"/>
      <c r="BO410" s="1802"/>
      <c r="BP410" s="1800">
        <v>0</v>
      </c>
      <c r="BQ410" s="1801"/>
      <c r="BR410" s="1802"/>
      <c r="BS410" s="1800">
        <v>0</v>
      </c>
      <c r="BT410" s="1801"/>
      <c r="BU410" s="1802"/>
      <c r="BV410" s="1800">
        <v>0</v>
      </c>
      <c r="BW410" s="1801"/>
      <c r="BX410" s="1802"/>
      <c r="BY410" s="1800">
        <v>0</v>
      </c>
      <c r="BZ410" s="1801"/>
      <c r="CA410" s="1802"/>
    </row>
    <row r="411" s="1620" customFormat="1" ht="21.75" customHeight="1">
      <c r="A411" s="1687"/>
      <c r="B411" s="1622"/>
      <c r="C411" s="1688"/>
      <c r="D411" s="1700"/>
      <c r="E411" s="1701"/>
      <c r="F411" s="1701" t="s">
        <v>496</v>
      </c>
      <c r="G411" s="1702" t="s">
        <v>495</v>
      </c>
      <c r="H411" s="1714"/>
      <c r="I411" s="1715"/>
      <c r="J411" s="1716"/>
      <c r="K411" s="1714"/>
      <c r="L411" s="1715"/>
      <c r="M411" s="1716"/>
      <c r="N411" s="1714"/>
      <c r="O411" s="1715"/>
      <c r="P411" s="1716"/>
      <c r="Q411" s="1714"/>
      <c r="R411" s="1715"/>
      <c r="S411" s="1716"/>
      <c r="T411" s="1714"/>
      <c r="U411" s="1715"/>
      <c r="V411" s="1716"/>
      <c r="W411" s="1714"/>
      <c r="X411" s="1715"/>
      <c r="Y411" s="1716"/>
      <c r="Z411" s="1714"/>
      <c r="AA411" s="1715"/>
      <c r="AB411" s="1716"/>
      <c r="AC411" s="1714"/>
      <c r="AD411" s="1715"/>
      <c r="AE411" s="1716"/>
      <c r="AF411" s="1714"/>
      <c r="AG411" s="1715"/>
      <c r="AH411" s="1716"/>
      <c r="AI411" s="1714"/>
      <c r="AJ411" s="1715"/>
      <c r="AK411" s="1716"/>
      <c r="AL411" s="1714"/>
      <c r="AM411" s="1715"/>
      <c r="AN411" s="1716"/>
      <c r="AO411" s="1714"/>
      <c r="AP411" s="1715"/>
      <c r="AQ411" s="1716"/>
      <c r="AR411" s="1714"/>
      <c r="AS411" s="1715"/>
      <c r="AT411" s="1716"/>
      <c r="AU411" s="1714"/>
      <c r="AV411" s="1715"/>
      <c r="AW411" s="1716"/>
      <c r="AX411" s="1714"/>
      <c r="AY411" s="1715"/>
      <c r="AZ411" s="1716"/>
      <c r="BA411" s="1714"/>
      <c r="BB411" s="1715"/>
      <c r="BC411" s="1716"/>
      <c r="BD411" s="1714"/>
      <c r="BE411" s="1715"/>
      <c r="BF411" s="1716"/>
      <c r="BG411" s="1714"/>
      <c r="BH411" s="1715"/>
      <c r="BI411" s="1716"/>
      <c r="BJ411" s="1714"/>
      <c r="BK411" s="1715"/>
      <c r="BL411" s="1716"/>
      <c r="BM411" s="1714"/>
      <c r="BN411" s="1715"/>
      <c r="BO411" s="1716"/>
      <c r="BP411" s="1714"/>
      <c r="BQ411" s="1715"/>
      <c r="BR411" s="1716"/>
      <c r="BS411" s="1714"/>
      <c r="BT411" s="1715"/>
      <c r="BU411" s="1716"/>
      <c r="BV411" s="1714"/>
      <c r="BW411" s="1715"/>
      <c r="BX411" s="1716"/>
      <c r="BY411" s="1714"/>
      <c r="BZ411" s="1715"/>
      <c r="CA411" s="1716"/>
    </row>
    <row r="412" s="1620" customFormat="1" ht="21.75" customHeight="1">
      <c r="A412" s="1687"/>
      <c r="B412" s="1622"/>
      <c r="C412" s="1688"/>
      <c r="D412" s="1700" t="s">
        <v>116</v>
      </c>
      <c r="E412" s="1701"/>
      <c r="F412" s="1701" t="s">
        <v>488</v>
      </c>
      <c r="G412" s="1718">
        <v>110</v>
      </c>
      <c r="H412" s="1900">
        <v>0</v>
      </c>
      <c r="I412" s="1732">
        <v>0</v>
      </c>
      <c r="J412" s="1735" t="s">
        <v>559</v>
      </c>
      <c r="K412" s="1725">
        <v>0</v>
      </c>
      <c r="L412" s="1722">
        <v>0</v>
      </c>
      <c r="M412" s="1638" t="s">
        <v>559</v>
      </c>
      <c r="N412" s="1721">
        <v>0</v>
      </c>
      <c r="O412" s="1638">
        <v>0</v>
      </c>
      <c r="P412" s="1705" t="s">
        <v>559</v>
      </c>
      <c r="Q412" s="1725">
        <v>0</v>
      </c>
      <c r="R412" s="1722">
        <v>0</v>
      </c>
      <c r="S412" s="1638" t="s">
        <v>559</v>
      </c>
      <c r="T412" s="1721">
        <v>0</v>
      </c>
      <c r="U412" s="1638">
        <v>0</v>
      </c>
      <c r="V412" s="1705" t="s">
        <v>559</v>
      </c>
      <c r="W412" s="1638">
        <v>0</v>
      </c>
      <c r="X412" s="1722">
        <v>0</v>
      </c>
      <c r="Y412" s="1638" t="s">
        <v>559</v>
      </c>
      <c r="Z412" s="1721">
        <v>0</v>
      </c>
      <c r="AA412" s="1638">
        <v>0</v>
      </c>
      <c r="AB412" s="1705" t="s">
        <v>559</v>
      </c>
      <c r="AC412" s="1638">
        <v>0</v>
      </c>
      <c r="AD412" s="1722">
        <v>0</v>
      </c>
      <c r="AE412" s="1638" t="s">
        <v>559</v>
      </c>
      <c r="AF412" s="1721">
        <v>0</v>
      </c>
      <c r="AG412" s="1638">
        <v>0</v>
      </c>
      <c r="AH412" s="1705" t="s">
        <v>559</v>
      </c>
      <c r="AI412" s="1638">
        <v>0</v>
      </c>
      <c r="AJ412" s="1722">
        <v>0</v>
      </c>
      <c r="AK412" s="1638" t="s">
        <v>559</v>
      </c>
      <c r="AL412" s="1721">
        <v>0</v>
      </c>
      <c r="AM412" s="1638">
        <v>0</v>
      </c>
      <c r="AN412" s="1705">
        <v>0</v>
      </c>
      <c r="AO412" s="1638">
        <v>0</v>
      </c>
      <c r="AP412" s="1722">
        <v>0</v>
      </c>
      <c r="AQ412" s="1638" t="s">
        <v>559</v>
      </c>
      <c r="AR412" s="1721">
        <v>0</v>
      </c>
      <c r="AS412" s="1638">
        <v>0</v>
      </c>
      <c r="AT412" s="1705" t="s">
        <v>559</v>
      </c>
      <c r="AU412" s="1638">
        <v>0</v>
      </c>
      <c r="AV412" s="1722">
        <v>0</v>
      </c>
      <c r="AW412" s="1638" t="s">
        <v>559</v>
      </c>
      <c r="AX412" s="1721">
        <v>0</v>
      </c>
      <c r="AY412" s="1638">
        <v>0</v>
      </c>
      <c r="AZ412" s="1705" t="s">
        <v>559</v>
      </c>
      <c r="BA412" s="1638">
        <v>0</v>
      </c>
      <c r="BB412" s="1722">
        <v>0</v>
      </c>
      <c r="BC412" s="1638" t="s">
        <v>559</v>
      </c>
      <c r="BD412" s="1721">
        <v>0</v>
      </c>
      <c r="BE412" s="1638">
        <v>0</v>
      </c>
      <c r="BF412" s="1705" t="s">
        <v>559</v>
      </c>
      <c r="BG412" s="1638">
        <v>0</v>
      </c>
      <c r="BH412" s="1722">
        <v>0</v>
      </c>
      <c r="BI412" s="1638" t="s">
        <v>559</v>
      </c>
      <c r="BJ412" s="1721">
        <v>0</v>
      </c>
      <c r="BK412" s="1638">
        <v>0</v>
      </c>
      <c r="BL412" s="1705" t="s">
        <v>559</v>
      </c>
      <c r="BM412" s="1638">
        <v>0</v>
      </c>
      <c r="BN412" s="1722">
        <v>0</v>
      </c>
      <c r="BO412" s="1638" t="s">
        <v>559</v>
      </c>
      <c r="BP412" s="1721">
        <v>0</v>
      </c>
      <c r="BQ412" s="1638">
        <v>0</v>
      </c>
      <c r="BR412" s="1705" t="s">
        <v>559</v>
      </c>
      <c r="BS412" s="1638">
        <v>0</v>
      </c>
      <c r="BT412" s="1722">
        <v>0</v>
      </c>
      <c r="BU412" s="1638" t="s">
        <v>559</v>
      </c>
      <c r="BV412" s="1721">
        <v>0</v>
      </c>
      <c r="BW412" s="1638">
        <v>0</v>
      </c>
      <c r="BX412" s="1705" t="s">
        <v>559</v>
      </c>
      <c r="BY412" s="1638">
        <v>0</v>
      </c>
      <c r="BZ412" s="1722">
        <v>0</v>
      </c>
      <c r="CA412" s="1705" t="s">
        <v>559</v>
      </c>
    </row>
    <row r="413" s="1620" customFormat="1" ht="21.75" customHeight="1">
      <c r="A413" s="1687"/>
      <c r="B413" s="1622"/>
      <c r="C413" s="1688"/>
      <c r="D413" s="1700"/>
      <c r="E413" s="1701"/>
      <c r="F413" s="1701" t="s">
        <v>493</v>
      </c>
      <c r="G413" s="1702">
        <v>10</v>
      </c>
      <c r="H413" s="1900">
        <v>0.12</v>
      </c>
      <c r="I413" s="1848">
        <v>0.14000000000000001</v>
      </c>
      <c r="J413" s="1905">
        <v>11</v>
      </c>
      <c r="K413" s="1729">
        <v>0.12</v>
      </c>
      <c r="L413" s="1725">
        <v>0.14000000000000001</v>
      </c>
      <c r="M413" s="1723">
        <v>10</v>
      </c>
      <c r="N413" s="1900">
        <v>0.11</v>
      </c>
      <c r="O413" s="1848">
        <v>0.14000000000000001</v>
      </c>
      <c r="P413" s="1723">
        <v>10</v>
      </c>
      <c r="Q413" s="1729">
        <v>0.10000000000000001</v>
      </c>
      <c r="R413" s="1725">
        <v>0.14000000000000001</v>
      </c>
      <c r="S413" s="1723">
        <v>10</v>
      </c>
      <c r="T413" s="1727">
        <v>0.11</v>
      </c>
      <c r="U413" s="1848">
        <v>0.14000000000000001</v>
      </c>
      <c r="V413" s="1723">
        <v>10</v>
      </c>
      <c r="W413" s="1729">
        <v>0.13</v>
      </c>
      <c r="X413" s="1725">
        <v>0.14000000000000001</v>
      </c>
      <c r="Y413" s="1723">
        <v>11</v>
      </c>
      <c r="Z413" s="1900">
        <v>0.13</v>
      </c>
      <c r="AA413" s="1848">
        <v>0.14000000000000001</v>
      </c>
      <c r="AB413" s="1723">
        <v>11</v>
      </c>
      <c r="AC413" s="1729">
        <v>0.125</v>
      </c>
      <c r="AD413" s="1725">
        <v>0.14000000000000001</v>
      </c>
      <c r="AE413" s="1723">
        <v>11</v>
      </c>
      <c r="AF413" s="1710">
        <v>0.13100000000000001</v>
      </c>
      <c r="AG413" s="1848">
        <v>0.14000000000000001</v>
      </c>
      <c r="AH413" s="1754">
        <v>11</v>
      </c>
      <c r="AI413" s="1710">
        <v>0.13200000000000001</v>
      </c>
      <c r="AJ413" s="1638">
        <v>0.14000000000000001</v>
      </c>
      <c r="AK413" s="1754">
        <v>11</v>
      </c>
      <c r="AL413" s="1638">
        <v>0.14999999999999999</v>
      </c>
      <c r="AM413" s="1848">
        <v>0.14999999999999999</v>
      </c>
      <c r="AN413" s="1754">
        <v>12</v>
      </c>
      <c r="AO413" s="1710">
        <v>0.16</v>
      </c>
      <c r="AP413" s="1638">
        <v>0.14999999999999999</v>
      </c>
      <c r="AQ413" s="1754">
        <v>12</v>
      </c>
      <c r="AR413" s="1710">
        <v>0.152</v>
      </c>
      <c r="AS413" s="1848">
        <v>0.14999999999999999</v>
      </c>
      <c r="AT413" s="1754">
        <v>12</v>
      </c>
      <c r="AU413" s="1710">
        <v>0.154</v>
      </c>
      <c r="AV413" s="1638">
        <v>0.14999999999999999</v>
      </c>
      <c r="AW413" s="1754">
        <v>12</v>
      </c>
      <c r="AX413" s="1710">
        <v>0.16</v>
      </c>
      <c r="AY413" s="1848">
        <v>0.14999999999999999</v>
      </c>
      <c r="AZ413" s="1754">
        <v>12</v>
      </c>
      <c r="BA413" s="1710">
        <v>0.16</v>
      </c>
      <c r="BB413" s="1638">
        <v>0.14999999999999999</v>
      </c>
      <c r="BC413" s="1754">
        <v>12</v>
      </c>
      <c r="BD413" s="1710">
        <v>0.16</v>
      </c>
      <c r="BE413" s="1848">
        <v>0.14999999999999999</v>
      </c>
      <c r="BF413" s="1754">
        <v>12</v>
      </c>
      <c r="BG413" s="1710">
        <v>0.16</v>
      </c>
      <c r="BH413" s="1638">
        <v>0.14999999999999999</v>
      </c>
      <c r="BI413" s="1754">
        <v>12</v>
      </c>
      <c r="BJ413" s="1710">
        <v>0.16</v>
      </c>
      <c r="BK413" s="1848">
        <v>0.14999999999999999</v>
      </c>
      <c r="BL413" s="1754">
        <v>12</v>
      </c>
      <c r="BM413" s="1710">
        <v>0.16</v>
      </c>
      <c r="BN413" s="1638">
        <v>0.14999999999999999</v>
      </c>
      <c r="BO413" s="1754">
        <v>12</v>
      </c>
      <c r="BP413" s="1710">
        <v>0.16</v>
      </c>
      <c r="BQ413" s="1848">
        <v>0.14999999999999999</v>
      </c>
      <c r="BR413" s="1754">
        <v>12</v>
      </c>
      <c r="BS413" s="1896">
        <v>0.17999999999999999</v>
      </c>
      <c r="BT413" s="1638">
        <v>0.17999999999999999</v>
      </c>
      <c r="BU413" s="1754">
        <v>14</v>
      </c>
      <c r="BV413" s="1638">
        <v>0.17999999999999999</v>
      </c>
      <c r="BW413" s="1713">
        <v>0.17999999999999999</v>
      </c>
      <c r="BX413" s="1754">
        <v>14</v>
      </c>
      <c r="BY413" s="1896">
        <v>0.17999999999999999</v>
      </c>
      <c r="BZ413" s="1713">
        <v>0.17999999999999999</v>
      </c>
      <c r="CA413" s="1754">
        <v>14</v>
      </c>
    </row>
    <row r="414" s="1620" customFormat="1" ht="21.75" customHeight="1">
      <c r="A414" s="1687"/>
      <c r="B414" s="1622"/>
      <c r="C414" s="1688"/>
      <c r="D414" s="1700"/>
      <c r="E414" s="1701"/>
      <c r="F414" s="1701" t="s">
        <v>494</v>
      </c>
      <c r="G414" s="1702" t="s">
        <v>495</v>
      </c>
      <c r="H414" s="1906">
        <v>14</v>
      </c>
      <c r="I414" s="1907"/>
      <c r="J414" s="1908"/>
      <c r="K414" s="1906">
        <v>14</v>
      </c>
      <c r="L414" s="1907"/>
      <c r="M414" s="1908"/>
      <c r="N414" s="1906">
        <v>14</v>
      </c>
      <c r="O414" s="1907"/>
      <c r="P414" s="1908"/>
      <c r="Q414" s="1906">
        <v>14</v>
      </c>
      <c r="R414" s="1907"/>
      <c r="S414" s="1908"/>
      <c r="T414" s="1906">
        <v>14</v>
      </c>
      <c r="U414" s="1907"/>
      <c r="V414" s="1908"/>
      <c r="W414" s="1906">
        <v>14</v>
      </c>
      <c r="X414" s="1907"/>
      <c r="Y414" s="1908"/>
      <c r="Z414" s="1906">
        <v>14</v>
      </c>
      <c r="AA414" s="1907"/>
      <c r="AB414" s="1908"/>
      <c r="AC414" s="1906">
        <v>14</v>
      </c>
      <c r="AD414" s="1907"/>
      <c r="AE414" s="1908"/>
      <c r="AF414" s="1906">
        <v>14</v>
      </c>
      <c r="AG414" s="1907"/>
      <c r="AH414" s="1908"/>
      <c r="AI414" s="1906">
        <v>14</v>
      </c>
      <c r="AJ414" s="1907"/>
      <c r="AK414" s="1908"/>
      <c r="AL414" s="1906">
        <v>14</v>
      </c>
      <c r="AM414" s="1907"/>
      <c r="AN414" s="1908"/>
      <c r="AO414" s="1906">
        <v>14</v>
      </c>
      <c r="AP414" s="1907"/>
      <c r="AQ414" s="1908"/>
      <c r="AR414" s="1906">
        <v>14</v>
      </c>
      <c r="AS414" s="1907"/>
      <c r="AT414" s="1908"/>
      <c r="AU414" s="1906">
        <v>14</v>
      </c>
      <c r="AV414" s="1907"/>
      <c r="AW414" s="1908"/>
      <c r="AX414" s="1906">
        <v>14</v>
      </c>
      <c r="AY414" s="1907"/>
      <c r="AZ414" s="1908"/>
      <c r="BA414" s="1906">
        <v>14</v>
      </c>
      <c r="BB414" s="1907"/>
      <c r="BC414" s="1908"/>
      <c r="BD414" s="1906">
        <v>14</v>
      </c>
      <c r="BE414" s="1907"/>
      <c r="BF414" s="1908"/>
      <c r="BG414" s="1906">
        <v>14</v>
      </c>
      <c r="BH414" s="1907"/>
      <c r="BI414" s="1908"/>
      <c r="BJ414" s="1906">
        <v>14</v>
      </c>
      <c r="BK414" s="1907"/>
      <c r="BL414" s="1908"/>
      <c r="BM414" s="1906">
        <v>14</v>
      </c>
      <c r="BN414" s="1907"/>
      <c r="BO414" s="1908"/>
      <c r="BP414" s="1906">
        <v>14</v>
      </c>
      <c r="BQ414" s="1907"/>
      <c r="BR414" s="1908"/>
      <c r="BS414" s="1906">
        <v>14</v>
      </c>
      <c r="BT414" s="1907"/>
      <c r="BU414" s="1908"/>
      <c r="BV414" s="1906">
        <v>14</v>
      </c>
      <c r="BW414" s="1907"/>
      <c r="BX414" s="1908"/>
      <c r="BY414" s="1906">
        <v>14</v>
      </c>
      <c r="BZ414" s="1907"/>
      <c r="CA414" s="1908"/>
    </row>
    <row r="415" s="1620" customFormat="1" ht="21.75" customHeight="1">
      <c r="A415" s="1687"/>
      <c r="B415" s="1622"/>
      <c r="C415" s="1688"/>
      <c r="D415" s="1700"/>
      <c r="E415" s="1701"/>
      <c r="F415" s="1701" t="s">
        <v>496</v>
      </c>
      <c r="G415" s="1702" t="s">
        <v>495</v>
      </c>
      <c r="H415" s="1714"/>
      <c r="I415" s="1715"/>
      <c r="J415" s="1716"/>
      <c r="K415" s="1714"/>
      <c r="L415" s="1715"/>
      <c r="M415" s="1716"/>
      <c r="N415" s="1714"/>
      <c r="O415" s="1715"/>
      <c r="P415" s="1716"/>
      <c r="Q415" s="1714"/>
      <c r="R415" s="1715"/>
      <c r="S415" s="1716"/>
      <c r="T415" s="1714"/>
      <c r="U415" s="1715"/>
      <c r="V415" s="1716"/>
      <c r="W415" s="1714"/>
      <c r="X415" s="1715"/>
      <c r="Y415" s="1716"/>
      <c r="Z415" s="1714"/>
      <c r="AA415" s="1715"/>
      <c r="AB415" s="1716"/>
      <c r="AC415" s="1714"/>
      <c r="AD415" s="1715"/>
      <c r="AE415" s="1716"/>
      <c r="AF415" s="1714"/>
      <c r="AG415" s="1715"/>
      <c r="AH415" s="1716"/>
      <c r="AI415" s="1714"/>
      <c r="AJ415" s="1715"/>
      <c r="AK415" s="1716"/>
      <c r="AL415" s="1714"/>
      <c r="AM415" s="1715"/>
      <c r="AN415" s="1716"/>
      <c r="AO415" s="1714"/>
      <c r="AP415" s="1715"/>
      <c r="AQ415" s="1716"/>
      <c r="AR415" s="1714"/>
      <c r="AS415" s="1715"/>
      <c r="AT415" s="1716"/>
      <c r="AU415" s="1714"/>
      <c r="AV415" s="1715"/>
      <c r="AW415" s="1716"/>
      <c r="AX415" s="1714"/>
      <c r="AY415" s="1715"/>
      <c r="AZ415" s="1716"/>
      <c r="BA415" s="1714"/>
      <c r="BB415" s="1715"/>
      <c r="BC415" s="1716"/>
      <c r="BD415" s="1714"/>
      <c r="BE415" s="1715"/>
      <c r="BF415" s="1716"/>
      <c r="BG415" s="1714"/>
      <c r="BH415" s="1715"/>
      <c r="BI415" s="1716"/>
      <c r="BJ415" s="1714"/>
      <c r="BK415" s="1715"/>
      <c r="BL415" s="1716"/>
      <c r="BM415" s="1714"/>
      <c r="BN415" s="1715"/>
      <c r="BO415" s="1716"/>
      <c r="BP415" s="1714"/>
      <c r="BQ415" s="1715"/>
      <c r="BR415" s="1716"/>
      <c r="BS415" s="1714"/>
      <c r="BT415" s="1715"/>
      <c r="BU415" s="1716"/>
      <c r="BV415" s="1714"/>
      <c r="BW415" s="1715"/>
      <c r="BX415" s="1716"/>
      <c r="BY415" s="1714"/>
      <c r="BZ415" s="1715"/>
      <c r="CA415" s="1716"/>
    </row>
    <row r="416" s="1620" customFormat="1" ht="21.75" customHeight="1">
      <c r="A416" s="1687"/>
      <c r="B416" s="1622" t="s">
        <v>501</v>
      </c>
      <c r="C416" s="1688"/>
      <c r="D416" s="1700" t="s">
        <v>670</v>
      </c>
      <c r="E416" s="1701" t="s">
        <v>495</v>
      </c>
      <c r="F416" s="1701"/>
      <c r="G416" s="1702">
        <v>110</v>
      </c>
      <c r="H416" s="1900">
        <v>0</v>
      </c>
      <c r="I416" s="1732">
        <v>0</v>
      </c>
      <c r="J416" s="1735">
        <v>0</v>
      </c>
      <c r="K416" s="1638">
        <v>0</v>
      </c>
      <c r="L416" s="1722">
        <v>0</v>
      </c>
      <c r="M416" s="1638">
        <v>0</v>
      </c>
      <c r="N416" s="1721">
        <v>0</v>
      </c>
      <c r="O416" s="1638">
        <v>0</v>
      </c>
      <c r="P416" s="1705">
        <v>0</v>
      </c>
      <c r="Q416" s="1638">
        <v>0</v>
      </c>
      <c r="R416" s="1722">
        <v>0</v>
      </c>
      <c r="S416" s="1638">
        <v>0</v>
      </c>
      <c r="T416" s="1721">
        <v>0</v>
      </c>
      <c r="U416" s="1638">
        <v>0</v>
      </c>
      <c r="V416" s="1705">
        <v>0</v>
      </c>
      <c r="W416" s="1638">
        <v>0</v>
      </c>
      <c r="X416" s="1722">
        <v>0</v>
      </c>
      <c r="Y416" s="1638">
        <v>0</v>
      </c>
      <c r="Z416" s="1721">
        <v>0</v>
      </c>
      <c r="AA416" s="1638">
        <v>0</v>
      </c>
      <c r="AB416" s="1705">
        <v>0</v>
      </c>
      <c r="AC416" s="1638">
        <v>0</v>
      </c>
      <c r="AD416" s="1722">
        <v>0</v>
      </c>
      <c r="AE416" s="1638">
        <v>0</v>
      </c>
      <c r="AF416" s="1721">
        <v>0</v>
      </c>
      <c r="AG416" s="1638">
        <v>0</v>
      </c>
      <c r="AH416" s="1705">
        <v>0</v>
      </c>
      <c r="AI416" s="1638">
        <v>0</v>
      </c>
      <c r="AJ416" s="1722">
        <v>0</v>
      </c>
      <c r="AK416" s="1638">
        <v>0</v>
      </c>
      <c r="AL416" s="1721">
        <v>0</v>
      </c>
      <c r="AM416" s="1638">
        <v>0</v>
      </c>
      <c r="AN416" s="1705">
        <v>0</v>
      </c>
      <c r="AO416" s="1638">
        <v>0</v>
      </c>
      <c r="AP416" s="1722">
        <v>0</v>
      </c>
      <c r="AQ416" s="1638">
        <v>0</v>
      </c>
      <c r="AR416" s="1721">
        <v>0</v>
      </c>
      <c r="AS416" s="1638">
        <v>0</v>
      </c>
      <c r="AT416" s="1705">
        <v>0</v>
      </c>
      <c r="AU416" s="1638">
        <v>0</v>
      </c>
      <c r="AV416" s="1722">
        <v>0</v>
      </c>
      <c r="AW416" s="1638">
        <v>0</v>
      </c>
      <c r="AX416" s="1721">
        <v>0</v>
      </c>
      <c r="AY416" s="1638">
        <v>0</v>
      </c>
      <c r="AZ416" s="1705">
        <v>0</v>
      </c>
      <c r="BA416" s="1638">
        <v>0</v>
      </c>
      <c r="BB416" s="1722">
        <v>0</v>
      </c>
      <c r="BC416" s="1638">
        <v>0</v>
      </c>
      <c r="BD416" s="1721">
        <v>0</v>
      </c>
      <c r="BE416" s="1638">
        <v>0</v>
      </c>
      <c r="BF416" s="1705">
        <v>0</v>
      </c>
      <c r="BG416" s="1638">
        <v>0</v>
      </c>
      <c r="BH416" s="1722">
        <v>0</v>
      </c>
      <c r="BI416" s="1638">
        <v>0</v>
      </c>
      <c r="BJ416" s="1721">
        <v>0</v>
      </c>
      <c r="BK416" s="1638">
        <v>0</v>
      </c>
      <c r="BL416" s="1705">
        <v>0</v>
      </c>
      <c r="BM416" s="1638">
        <v>0</v>
      </c>
      <c r="BN416" s="1722">
        <v>0</v>
      </c>
      <c r="BO416" s="1638">
        <v>0</v>
      </c>
      <c r="BP416" s="1721">
        <v>0</v>
      </c>
      <c r="BQ416" s="1638">
        <v>0</v>
      </c>
      <c r="BR416" s="1705">
        <v>0</v>
      </c>
      <c r="BS416" s="1638">
        <v>0</v>
      </c>
      <c r="BT416" s="1722">
        <v>0</v>
      </c>
      <c r="BU416" s="1638">
        <v>0</v>
      </c>
      <c r="BV416" s="1721">
        <v>0</v>
      </c>
      <c r="BW416" s="1638">
        <v>0</v>
      </c>
      <c r="BX416" s="1705">
        <v>0</v>
      </c>
      <c r="BY416" s="1638">
        <v>0</v>
      </c>
      <c r="BZ416" s="1722">
        <v>0</v>
      </c>
      <c r="CA416" s="1705">
        <v>0</v>
      </c>
    </row>
    <row r="417" s="1620" customFormat="1" ht="21.75" customHeight="1">
      <c r="A417" s="1687"/>
      <c r="B417" s="1622" t="s">
        <v>523</v>
      </c>
      <c r="C417" s="1688"/>
      <c r="D417" s="1700" t="s">
        <v>659</v>
      </c>
      <c r="E417" s="1701" t="s">
        <v>495</v>
      </c>
      <c r="F417" s="1701"/>
      <c r="G417" s="1702">
        <v>110</v>
      </c>
      <c r="H417" s="1900">
        <v>0</v>
      </c>
      <c r="I417" s="1732">
        <v>0</v>
      </c>
      <c r="J417" s="1905">
        <v>0</v>
      </c>
      <c r="K417" s="1896">
        <v>0</v>
      </c>
      <c r="L417" s="1725">
        <v>0</v>
      </c>
      <c r="M417" s="1723">
        <v>0</v>
      </c>
      <c r="N417" s="1727">
        <v>0</v>
      </c>
      <c r="O417" s="1848">
        <v>0</v>
      </c>
      <c r="P417" s="1723">
        <v>0</v>
      </c>
      <c r="Q417" s="1896">
        <v>0</v>
      </c>
      <c r="R417" s="1725">
        <v>0</v>
      </c>
      <c r="S417" s="1723">
        <v>0</v>
      </c>
      <c r="T417" s="1727">
        <v>0</v>
      </c>
      <c r="U417" s="1848">
        <v>0</v>
      </c>
      <c r="V417" s="1723">
        <v>0</v>
      </c>
      <c r="W417" s="1896">
        <v>0</v>
      </c>
      <c r="X417" s="1725">
        <v>0</v>
      </c>
      <c r="Y417" s="1723">
        <v>0</v>
      </c>
      <c r="Z417" s="1727">
        <v>0</v>
      </c>
      <c r="AA417" s="1848">
        <v>0</v>
      </c>
      <c r="AB417" s="1723">
        <v>0</v>
      </c>
      <c r="AC417" s="1896">
        <v>0</v>
      </c>
      <c r="AD417" s="1725">
        <v>0</v>
      </c>
      <c r="AE417" s="1723">
        <v>0</v>
      </c>
      <c r="AF417" s="1638">
        <v>0</v>
      </c>
      <c r="AG417" s="1848">
        <v>0</v>
      </c>
      <c r="AH417" s="1754">
        <v>0</v>
      </c>
      <c r="AI417" s="1896">
        <v>0</v>
      </c>
      <c r="AJ417" s="1638">
        <v>0</v>
      </c>
      <c r="AK417" s="1754">
        <v>0</v>
      </c>
      <c r="AL417" s="1638">
        <v>0</v>
      </c>
      <c r="AM417" s="1848">
        <v>0</v>
      </c>
      <c r="AN417" s="1754">
        <v>0</v>
      </c>
      <c r="AO417" s="1896">
        <v>0</v>
      </c>
      <c r="AP417" s="1638">
        <v>0</v>
      </c>
      <c r="AQ417" s="1754">
        <v>0</v>
      </c>
      <c r="AR417" s="1638">
        <v>0</v>
      </c>
      <c r="AS417" s="1848">
        <v>0</v>
      </c>
      <c r="AT417" s="1754">
        <v>0</v>
      </c>
      <c r="AU417" s="1896">
        <v>0</v>
      </c>
      <c r="AV417" s="1638">
        <v>0</v>
      </c>
      <c r="AW417" s="1754">
        <v>0</v>
      </c>
      <c r="AX417" s="1638">
        <v>0</v>
      </c>
      <c r="AY417" s="1848">
        <v>0</v>
      </c>
      <c r="AZ417" s="1754">
        <v>0</v>
      </c>
      <c r="BA417" s="1896">
        <v>0</v>
      </c>
      <c r="BB417" s="1638">
        <v>0</v>
      </c>
      <c r="BC417" s="1754">
        <v>0</v>
      </c>
      <c r="BD417" s="1638">
        <v>0</v>
      </c>
      <c r="BE417" s="1848">
        <v>0</v>
      </c>
      <c r="BF417" s="1754">
        <v>0</v>
      </c>
      <c r="BG417" s="1896">
        <v>0</v>
      </c>
      <c r="BH417" s="1638">
        <v>0</v>
      </c>
      <c r="BI417" s="1754">
        <v>0</v>
      </c>
      <c r="BJ417" s="1638">
        <v>0</v>
      </c>
      <c r="BK417" s="1848">
        <v>0</v>
      </c>
      <c r="BL417" s="1754">
        <v>0</v>
      </c>
      <c r="BM417" s="1896">
        <v>0</v>
      </c>
      <c r="BN417" s="1638">
        <v>0</v>
      </c>
      <c r="BO417" s="1754">
        <v>0</v>
      </c>
      <c r="BP417" s="1638">
        <v>0</v>
      </c>
      <c r="BQ417" s="1848">
        <v>0</v>
      </c>
      <c r="BR417" s="1754">
        <v>0</v>
      </c>
      <c r="BS417" s="1896">
        <v>0</v>
      </c>
      <c r="BT417" s="1638">
        <v>0</v>
      </c>
      <c r="BU417" s="1754">
        <v>0</v>
      </c>
      <c r="BV417" s="1638">
        <v>0</v>
      </c>
      <c r="BW417" s="1848">
        <v>0</v>
      </c>
      <c r="BX417" s="1754">
        <v>0</v>
      </c>
      <c r="BY417" s="1896">
        <v>0</v>
      </c>
      <c r="BZ417" s="1638">
        <v>0</v>
      </c>
      <c r="CA417" s="1754">
        <v>0</v>
      </c>
    </row>
    <row r="418" s="1620" customFormat="1" ht="21.75" customHeight="1">
      <c r="A418" s="1687"/>
      <c r="B418" s="1622"/>
      <c r="C418" s="1688"/>
      <c r="D418" s="1700" t="s">
        <v>527</v>
      </c>
      <c r="E418" s="1701"/>
      <c r="F418" s="1701" t="s">
        <v>528</v>
      </c>
      <c r="G418" s="1702">
        <v>110</v>
      </c>
      <c r="H418" s="1906">
        <v>114</v>
      </c>
      <c r="I418" s="1907"/>
      <c r="J418" s="1908"/>
      <c r="K418" s="1906">
        <v>114</v>
      </c>
      <c r="L418" s="1907"/>
      <c r="M418" s="1908"/>
      <c r="N418" s="1906">
        <v>114</v>
      </c>
      <c r="O418" s="1907"/>
      <c r="P418" s="1908"/>
      <c r="Q418" s="1906">
        <v>114</v>
      </c>
      <c r="R418" s="1907"/>
      <c r="S418" s="1908"/>
      <c r="T418" s="1906">
        <v>114</v>
      </c>
      <c r="U418" s="1907"/>
      <c r="V418" s="1908"/>
      <c r="W418" s="1906">
        <v>114</v>
      </c>
      <c r="X418" s="1907"/>
      <c r="Y418" s="1908"/>
      <c r="Z418" s="1906">
        <v>114</v>
      </c>
      <c r="AA418" s="1907"/>
      <c r="AB418" s="1908"/>
      <c r="AC418" s="1906">
        <v>114</v>
      </c>
      <c r="AD418" s="1907"/>
      <c r="AE418" s="1908"/>
      <c r="AF418" s="1906">
        <v>114</v>
      </c>
      <c r="AG418" s="1907"/>
      <c r="AH418" s="1908"/>
      <c r="AI418" s="1906">
        <v>114</v>
      </c>
      <c r="AJ418" s="1907"/>
      <c r="AK418" s="1908"/>
      <c r="AL418" s="1906">
        <v>114</v>
      </c>
      <c r="AM418" s="1907"/>
      <c r="AN418" s="1908"/>
      <c r="AO418" s="1906">
        <v>114</v>
      </c>
      <c r="AP418" s="1907"/>
      <c r="AQ418" s="1908"/>
      <c r="AR418" s="1906">
        <v>114</v>
      </c>
      <c r="AS418" s="1907"/>
      <c r="AT418" s="1908"/>
      <c r="AU418" s="1906">
        <v>114</v>
      </c>
      <c r="AV418" s="1907"/>
      <c r="AW418" s="1908"/>
      <c r="AX418" s="1906">
        <v>114</v>
      </c>
      <c r="AY418" s="1907"/>
      <c r="AZ418" s="1908"/>
      <c r="BA418" s="1906">
        <v>114</v>
      </c>
      <c r="BB418" s="1907"/>
      <c r="BC418" s="1908"/>
      <c r="BD418" s="1906">
        <v>114</v>
      </c>
      <c r="BE418" s="1907"/>
      <c r="BF418" s="1908"/>
      <c r="BG418" s="1906">
        <v>114</v>
      </c>
      <c r="BH418" s="1907"/>
      <c r="BI418" s="1908"/>
      <c r="BJ418" s="1906">
        <v>114</v>
      </c>
      <c r="BK418" s="1907"/>
      <c r="BL418" s="1908"/>
      <c r="BM418" s="1906">
        <v>114</v>
      </c>
      <c r="BN418" s="1907"/>
      <c r="BO418" s="1908"/>
      <c r="BP418" s="1906">
        <v>114</v>
      </c>
      <c r="BQ418" s="1907"/>
      <c r="BR418" s="1908"/>
      <c r="BS418" s="1906">
        <v>114</v>
      </c>
      <c r="BT418" s="1907"/>
      <c r="BU418" s="1908"/>
      <c r="BV418" s="1906">
        <v>114</v>
      </c>
      <c r="BW418" s="1907"/>
      <c r="BX418" s="1908"/>
      <c r="BY418" s="1906">
        <v>114</v>
      </c>
      <c r="BZ418" s="1907"/>
      <c r="CA418" s="1908"/>
    </row>
    <row r="419" s="1620" customFormat="1" ht="21.75" customHeight="1">
      <c r="A419" s="1687"/>
      <c r="B419" s="1622"/>
      <c r="C419" s="1688"/>
      <c r="D419" s="1700" t="s">
        <v>529</v>
      </c>
      <c r="E419" s="1701"/>
      <c r="F419" s="1701" t="s">
        <v>528</v>
      </c>
      <c r="G419" s="1702">
        <v>110</v>
      </c>
      <c r="H419" s="1714">
        <v>114</v>
      </c>
      <c r="I419" s="1715"/>
      <c r="J419" s="1716"/>
      <c r="K419" s="1714">
        <v>114</v>
      </c>
      <c r="L419" s="1715"/>
      <c r="M419" s="1716"/>
      <c r="N419" s="1714">
        <v>114</v>
      </c>
      <c r="O419" s="1715"/>
      <c r="P419" s="1716"/>
      <c r="Q419" s="1714">
        <v>114</v>
      </c>
      <c r="R419" s="1715"/>
      <c r="S419" s="1716"/>
      <c r="T419" s="1714">
        <v>114</v>
      </c>
      <c r="U419" s="1715"/>
      <c r="V419" s="1716"/>
      <c r="W419" s="1714">
        <v>114</v>
      </c>
      <c r="X419" s="1715"/>
      <c r="Y419" s="1716"/>
      <c r="Z419" s="1714">
        <v>114</v>
      </c>
      <c r="AA419" s="1715"/>
      <c r="AB419" s="1716"/>
      <c r="AC419" s="1714">
        <v>114</v>
      </c>
      <c r="AD419" s="1715"/>
      <c r="AE419" s="1716"/>
      <c r="AF419" s="1714">
        <v>114</v>
      </c>
      <c r="AG419" s="1715"/>
      <c r="AH419" s="1716"/>
      <c r="AI419" s="1714">
        <v>114</v>
      </c>
      <c r="AJ419" s="1715"/>
      <c r="AK419" s="1716"/>
      <c r="AL419" s="1714">
        <v>114</v>
      </c>
      <c r="AM419" s="1715"/>
      <c r="AN419" s="1716"/>
      <c r="AO419" s="1714">
        <v>114</v>
      </c>
      <c r="AP419" s="1715"/>
      <c r="AQ419" s="1716"/>
      <c r="AR419" s="1714">
        <v>114</v>
      </c>
      <c r="AS419" s="1715"/>
      <c r="AT419" s="1716"/>
      <c r="AU419" s="1714">
        <v>114</v>
      </c>
      <c r="AV419" s="1715"/>
      <c r="AW419" s="1716"/>
      <c r="AX419" s="1714">
        <v>114</v>
      </c>
      <c r="AY419" s="1715"/>
      <c r="AZ419" s="1716"/>
      <c r="BA419" s="1714">
        <v>114</v>
      </c>
      <c r="BB419" s="1715"/>
      <c r="BC419" s="1716"/>
      <c r="BD419" s="1714">
        <v>114</v>
      </c>
      <c r="BE419" s="1715"/>
      <c r="BF419" s="1716"/>
      <c r="BG419" s="1714">
        <v>114</v>
      </c>
      <c r="BH419" s="1715"/>
      <c r="BI419" s="1716"/>
      <c r="BJ419" s="1714">
        <v>114</v>
      </c>
      <c r="BK419" s="1715"/>
      <c r="BL419" s="1716"/>
      <c r="BM419" s="1714">
        <v>114</v>
      </c>
      <c r="BN419" s="1715"/>
      <c r="BO419" s="1716"/>
      <c r="BP419" s="1714">
        <v>114</v>
      </c>
      <c r="BQ419" s="1715"/>
      <c r="BR419" s="1716"/>
      <c r="BS419" s="1714">
        <v>114</v>
      </c>
      <c r="BT419" s="1715"/>
      <c r="BU419" s="1716"/>
      <c r="BV419" s="1714">
        <v>114</v>
      </c>
      <c r="BW419" s="1715"/>
      <c r="BX419" s="1716"/>
      <c r="BY419" s="1714">
        <v>114</v>
      </c>
      <c r="BZ419" s="1715"/>
      <c r="CA419" s="1716"/>
    </row>
    <row r="420" s="1620" customFormat="1" ht="21.75" customHeight="1">
      <c r="A420" s="1687"/>
      <c r="B420" s="1620"/>
      <c r="C420" s="1688"/>
      <c r="D420" s="1640" t="s">
        <v>527</v>
      </c>
      <c r="E420" s="1701"/>
      <c r="F420" s="1628" t="s">
        <v>528</v>
      </c>
      <c r="G420" s="1702">
        <v>10</v>
      </c>
      <c r="H420" s="1714">
        <v>10.1</v>
      </c>
      <c r="I420" s="1715"/>
      <c r="J420" s="1716"/>
      <c r="K420" s="1715">
        <v>10.199999999999999</v>
      </c>
      <c r="L420" s="1715"/>
      <c r="M420" s="1715"/>
      <c r="N420" s="1714">
        <v>10.1</v>
      </c>
      <c r="O420" s="1715"/>
      <c r="P420" s="1716"/>
      <c r="Q420" s="1715">
        <v>10.199999999999999</v>
      </c>
      <c r="R420" s="1715"/>
      <c r="S420" s="1715"/>
      <c r="T420" s="1714">
        <v>10.1</v>
      </c>
      <c r="U420" s="1715"/>
      <c r="V420" s="1716"/>
      <c r="W420" s="1715">
        <v>10.1</v>
      </c>
      <c r="X420" s="1715"/>
      <c r="Y420" s="1715"/>
      <c r="Z420" s="1714">
        <v>10.1</v>
      </c>
      <c r="AA420" s="1715"/>
      <c r="AB420" s="1716"/>
      <c r="AC420" s="1715">
        <v>10.1</v>
      </c>
      <c r="AD420" s="1715"/>
      <c r="AE420" s="1717"/>
      <c r="AF420" s="1718">
        <v>10.199999999999999</v>
      </c>
      <c r="AG420" s="1715"/>
      <c r="AH420" s="1717"/>
      <c r="AI420" s="1718">
        <v>10.199999999999999</v>
      </c>
      <c r="AJ420" s="1715"/>
      <c r="AK420" s="1717"/>
      <c r="AL420" s="1718">
        <v>10.199999999999999</v>
      </c>
      <c r="AM420" s="1715"/>
      <c r="AN420" s="1717"/>
      <c r="AO420" s="1718">
        <v>10.199999999999999</v>
      </c>
      <c r="AP420" s="1715"/>
      <c r="AQ420" s="1717"/>
      <c r="AR420" s="1718">
        <v>10.199999999999999</v>
      </c>
      <c r="AS420" s="1715"/>
      <c r="AT420" s="1717"/>
      <c r="AU420" s="1718">
        <v>10.199999999999999</v>
      </c>
      <c r="AV420" s="1715"/>
      <c r="AW420" s="1717"/>
      <c r="AX420" s="1718">
        <v>10.199999999999999</v>
      </c>
      <c r="AY420" s="1715"/>
      <c r="AZ420" s="1717"/>
      <c r="BA420" s="1718">
        <v>10.199999999999999</v>
      </c>
      <c r="BB420" s="1715"/>
      <c r="BC420" s="1717"/>
      <c r="BD420" s="1718">
        <v>10.199999999999999</v>
      </c>
      <c r="BE420" s="1715"/>
      <c r="BF420" s="1717"/>
      <c r="BG420" s="1718">
        <v>10.199999999999999</v>
      </c>
      <c r="BH420" s="1715"/>
      <c r="BI420" s="1717"/>
      <c r="BJ420" s="1718">
        <v>10.199999999999999</v>
      </c>
      <c r="BK420" s="1715"/>
      <c r="BL420" s="1717"/>
      <c r="BM420" s="1718">
        <v>10.199999999999999</v>
      </c>
      <c r="BN420" s="1715"/>
      <c r="BO420" s="1717"/>
      <c r="BP420" s="1718">
        <v>10.199999999999999</v>
      </c>
      <c r="BQ420" s="1715"/>
      <c r="BR420" s="1717"/>
      <c r="BS420" s="1718">
        <v>10.199999999999999</v>
      </c>
      <c r="BT420" s="1715"/>
      <c r="BU420" s="1717"/>
      <c r="BV420" s="1718">
        <v>10.199999999999999</v>
      </c>
      <c r="BW420" s="1715"/>
      <c r="BX420" s="1717"/>
      <c r="BY420" s="1718">
        <v>10.199999999999999</v>
      </c>
      <c r="BZ420" s="1715"/>
      <c r="CA420" s="1717"/>
    </row>
    <row r="421" s="1620" customFormat="1" ht="21.75" customHeight="1">
      <c r="A421" s="1687"/>
      <c r="B421" s="1620"/>
      <c r="C421" s="1688"/>
      <c r="D421" s="1700" t="s">
        <v>529</v>
      </c>
      <c r="E421" s="1628"/>
      <c r="F421" s="1701" t="s">
        <v>528</v>
      </c>
      <c r="G421" s="1702">
        <v>10</v>
      </c>
      <c r="H421" s="1714">
        <v>10.1</v>
      </c>
      <c r="I421" s="1715"/>
      <c r="J421" s="1716"/>
      <c r="K421" s="1715">
        <v>10.199999999999999</v>
      </c>
      <c r="L421" s="1715"/>
      <c r="M421" s="1715"/>
      <c r="N421" s="1714">
        <v>10.1</v>
      </c>
      <c r="O421" s="1715"/>
      <c r="P421" s="1716"/>
      <c r="Q421" s="1715">
        <v>10.199999999999999</v>
      </c>
      <c r="R421" s="1715"/>
      <c r="S421" s="1715"/>
      <c r="T421" s="1714">
        <v>10.1</v>
      </c>
      <c r="U421" s="1715"/>
      <c r="V421" s="1716"/>
      <c r="W421" s="1715">
        <v>10.1</v>
      </c>
      <c r="X421" s="1715"/>
      <c r="Y421" s="1715"/>
      <c r="Z421" s="1714">
        <v>10.1</v>
      </c>
      <c r="AA421" s="1715"/>
      <c r="AB421" s="1716"/>
      <c r="AC421" s="1715">
        <v>10.1</v>
      </c>
      <c r="AD421" s="1715"/>
      <c r="AE421" s="1717"/>
      <c r="AF421" s="1718">
        <v>10.199999999999999</v>
      </c>
      <c r="AG421" s="1715"/>
      <c r="AH421" s="1717"/>
      <c r="AI421" s="1718">
        <v>10.199999999999999</v>
      </c>
      <c r="AJ421" s="1715"/>
      <c r="AK421" s="1717"/>
      <c r="AL421" s="1718">
        <v>10.199999999999999</v>
      </c>
      <c r="AM421" s="1715"/>
      <c r="AN421" s="1717"/>
      <c r="AO421" s="1718">
        <v>10.199999999999999</v>
      </c>
      <c r="AP421" s="1715"/>
      <c r="AQ421" s="1717"/>
      <c r="AR421" s="1718">
        <v>10.199999999999999</v>
      </c>
      <c r="AS421" s="1715"/>
      <c r="AT421" s="1717"/>
      <c r="AU421" s="1718">
        <v>10.199999999999999</v>
      </c>
      <c r="AV421" s="1715"/>
      <c r="AW421" s="1717"/>
      <c r="AX421" s="1718">
        <v>10.199999999999999</v>
      </c>
      <c r="AY421" s="1715"/>
      <c r="AZ421" s="1717"/>
      <c r="BA421" s="1718">
        <v>10.199999999999999</v>
      </c>
      <c r="BB421" s="1715"/>
      <c r="BC421" s="1717"/>
      <c r="BD421" s="1718">
        <v>10.199999999999999</v>
      </c>
      <c r="BE421" s="1715"/>
      <c r="BF421" s="1717"/>
      <c r="BG421" s="1718">
        <v>10.199999999999999</v>
      </c>
      <c r="BH421" s="1715"/>
      <c r="BI421" s="1717"/>
      <c r="BJ421" s="1718">
        <v>10.199999999999999</v>
      </c>
      <c r="BK421" s="1715"/>
      <c r="BL421" s="1717"/>
      <c r="BM421" s="1718">
        <v>10.199999999999999</v>
      </c>
      <c r="BN421" s="1715"/>
      <c r="BO421" s="1717"/>
      <c r="BP421" s="1718">
        <v>10.199999999999999</v>
      </c>
      <c r="BQ421" s="1715"/>
      <c r="BR421" s="1717"/>
      <c r="BS421" s="1718">
        <v>10.199999999999999</v>
      </c>
      <c r="BT421" s="1715"/>
      <c r="BU421" s="1717"/>
      <c r="BV421" s="1718">
        <v>10.199999999999999</v>
      </c>
      <c r="BW421" s="1715"/>
      <c r="BX421" s="1717"/>
      <c r="BY421" s="1718">
        <v>10.199999999999999</v>
      </c>
      <c r="BZ421" s="1715"/>
      <c r="CA421" s="1717"/>
    </row>
    <row r="422" s="1620" customFormat="1" ht="21.75" customHeight="1">
      <c r="A422" s="1687"/>
      <c r="B422" s="1622" t="s">
        <v>637</v>
      </c>
      <c r="C422" s="1688"/>
      <c r="D422" s="1804" t="s">
        <v>531</v>
      </c>
      <c r="E422" s="1701" t="s">
        <v>495</v>
      </c>
      <c r="F422" s="1701" t="s">
        <v>495</v>
      </c>
      <c r="G422" s="1702">
        <v>10</v>
      </c>
      <c r="H422" s="1889">
        <v>0</v>
      </c>
      <c r="I422" s="1851">
        <v>0</v>
      </c>
      <c r="J422" s="1705">
        <v>0</v>
      </c>
      <c r="K422" s="1638">
        <v>0</v>
      </c>
      <c r="L422" s="1851">
        <v>0</v>
      </c>
      <c r="M422" s="1638">
        <v>0</v>
      </c>
      <c r="N422" s="1889">
        <v>0</v>
      </c>
      <c r="O422" s="1851">
        <v>0</v>
      </c>
      <c r="P422" s="1705">
        <v>0</v>
      </c>
      <c r="Q422" s="1638">
        <v>0</v>
      </c>
      <c r="R422" s="1851">
        <v>0</v>
      </c>
      <c r="S422" s="1638">
        <v>0</v>
      </c>
      <c r="T422" s="1889">
        <v>0</v>
      </c>
      <c r="U422" s="1638">
        <v>0</v>
      </c>
      <c r="V422" s="1705">
        <v>0</v>
      </c>
      <c r="W422" s="1638">
        <v>0</v>
      </c>
      <c r="X422" s="1851">
        <v>0</v>
      </c>
      <c r="Y422" s="1638">
        <v>0</v>
      </c>
      <c r="Z422" s="1889">
        <v>0</v>
      </c>
      <c r="AA422" s="1851">
        <v>0</v>
      </c>
      <c r="AB422" s="1705">
        <v>0</v>
      </c>
      <c r="AC422" s="1638">
        <v>0</v>
      </c>
      <c r="AD422" s="1746">
        <v>0</v>
      </c>
      <c r="AE422" s="1638">
        <v>0</v>
      </c>
      <c r="AF422" s="1889">
        <v>0</v>
      </c>
      <c r="AG422" s="1851">
        <v>0</v>
      </c>
      <c r="AH422" s="1705">
        <v>0</v>
      </c>
      <c r="AI422" s="1638">
        <v>0</v>
      </c>
      <c r="AJ422" s="1722">
        <v>0</v>
      </c>
      <c r="AK422" s="1638">
        <v>0</v>
      </c>
      <c r="AL422" s="1889">
        <v>0</v>
      </c>
      <c r="AM422" s="1638">
        <v>0</v>
      </c>
      <c r="AN422" s="1705">
        <v>0</v>
      </c>
      <c r="AO422" s="1638">
        <v>0</v>
      </c>
      <c r="AP422" s="1851">
        <v>0</v>
      </c>
      <c r="AQ422" s="1638">
        <v>0</v>
      </c>
      <c r="AR422" s="1889">
        <v>0</v>
      </c>
      <c r="AS422" s="1851">
        <v>0</v>
      </c>
      <c r="AT422" s="1705">
        <v>0</v>
      </c>
      <c r="AU422" s="1638">
        <v>0</v>
      </c>
      <c r="AV422" s="1851">
        <v>0</v>
      </c>
      <c r="AW422" s="1638">
        <v>0</v>
      </c>
      <c r="AX422" s="1889">
        <v>0</v>
      </c>
      <c r="AY422" s="1851">
        <v>0</v>
      </c>
      <c r="AZ422" s="1705">
        <v>0</v>
      </c>
      <c r="BA422" s="1638">
        <v>0</v>
      </c>
      <c r="BB422" s="1851">
        <v>0</v>
      </c>
      <c r="BC422" s="1638">
        <v>0</v>
      </c>
      <c r="BD422" s="1889">
        <v>0</v>
      </c>
      <c r="BE422" s="1851">
        <v>0</v>
      </c>
      <c r="BF422" s="1705">
        <v>0</v>
      </c>
      <c r="BG422" s="1638">
        <v>0</v>
      </c>
      <c r="BH422" s="1851">
        <v>0</v>
      </c>
      <c r="BI422" s="1638">
        <v>0</v>
      </c>
      <c r="BJ422" s="1889">
        <v>0</v>
      </c>
      <c r="BK422" s="1851">
        <v>0</v>
      </c>
      <c r="BL422" s="1705">
        <v>0</v>
      </c>
      <c r="BM422" s="1638">
        <v>0</v>
      </c>
      <c r="BN422" s="1851">
        <v>0</v>
      </c>
      <c r="BO422" s="1638">
        <v>0</v>
      </c>
      <c r="BP422" s="1889">
        <v>0</v>
      </c>
      <c r="BQ422" s="1851">
        <v>0</v>
      </c>
      <c r="BR422" s="1705">
        <v>0</v>
      </c>
      <c r="BS422" s="1638">
        <v>0</v>
      </c>
      <c r="BT422" s="1755">
        <v>0</v>
      </c>
      <c r="BU422" s="1638">
        <v>0</v>
      </c>
      <c r="BV422" s="1710">
        <v>0</v>
      </c>
      <c r="BW422" s="1638">
        <v>0</v>
      </c>
      <c r="BX422" s="1736">
        <v>0</v>
      </c>
      <c r="BY422" s="1710">
        <v>0</v>
      </c>
      <c r="BZ422" s="1722">
        <v>0</v>
      </c>
      <c r="CA422" s="1736">
        <v>0</v>
      </c>
    </row>
    <row r="423" s="1620" customFormat="1" ht="21.75" customHeight="1">
      <c r="A423" s="1687"/>
      <c r="B423" s="1620"/>
      <c r="C423" s="1688"/>
      <c r="D423" s="1890" t="s">
        <v>100</v>
      </c>
      <c r="E423" s="1701" t="s">
        <v>495</v>
      </c>
      <c r="F423" s="1628" t="s">
        <v>495</v>
      </c>
      <c r="G423" s="1702">
        <v>10</v>
      </c>
      <c r="H423" s="1740">
        <v>0.028000000000000001</v>
      </c>
      <c r="I423" s="1784">
        <v>0.029000000000000001</v>
      </c>
      <c r="J423" s="1705">
        <v>2</v>
      </c>
      <c r="K423" s="1741">
        <v>0.062</v>
      </c>
      <c r="L423" s="1784">
        <v>0.032000000000000001</v>
      </c>
      <c r="M423" s="1707">
        <v>4</v>
      </c>
      <c r="N423" s="1740">
        <v>0.028000000000000001</v>
      </c>
      <c r="O423" s="1784">
        <v>0.029000000000000001</v>
      </c>
      <c r="P423" s="1705">
        <v>2</v>
      </c>
      <c r="Q423" s="1741">
        <v>0.062</v>
      </c>
      <c r="R423" s="1784">
        <v>0.032000000000000001</v>
      </c>
      <c r="S423" s="1707">
        <v>4</v>
      </c>
      <c r="T423" s="1740">
        <v>0.028000000000000001</v>
      </c>
      <c r="U423" s="1743">
        <v>0.029000000000000001</v>
      </c>
      <c r="V423" s="1735">
        <v>2</v>
      </c>
      <c r="W423" s="1741">
        <v>0.028000000000000001</v>
      </c>
      <c r="X423" s="1784">
        <v>0.029000000000000001</v>
      </c>
      <c r="Y423" s="1707">
        <v>2</v>
      </c>
      <c r="Z423" s="1740">
        <v>0.028000000000000001</v>
      </c>
      <c r="AA423" s="1784">
        <v>0.029000000000000001</v>
      </c>
      <c r="AB423" s="1705">
        <v>2</v>
      </c>
      <c r="AC423" s="1741">
        <v>0.028000000000000001</v>
      </c>
      <c r="AD423" s="1743">
        <v>0.029000000000000001</v>
      </c>
      <c r="AE423" s="1739">
        <v>2</v>
      </c>
      <c r="AF423" s="1744">
        <v>0.062</v>
      </c>
      <c r="AG423" s="1784">
        <v>0.032000000000000001</v>
      </c>
      <c r="AH423" s="1711">
        <v>4</v>
      </c>
      <c r="AI423" s="1744">
        <v>0.062</v>
      </c>
      <c r="AJ423" s="1784">
        <v>0.032000000000000001</v>
      </c>
      <c r="AK423" s="1711">
        <v>4</v>
      </c>
      <c r="AL423" s="1744">
        <v>0.062</v>
      </c>
      <c r="AM423" s="1743">
        <v>0.032000000000000001</v>
      </c>
      <c r="AN423" s="1739">
        <v>4</v>
      </c>
      <c r="AO423" s="1744">
        <v>0.062</v>
      </c>
      <c r="AP423" s="1784">
        <v>0.032000000000000001</v>
      </c>
      <c r="AQ423" s="1711">
        <v>4</v>
      </c>
      <c r="AR423" s="1744">
        <v>0.062</v>
      </c>
      <c r="AS423" s="1784">
        <v>0.032000000000000001</v>
      </c>
      <c r="AT423" s="1711">
        <v>4</v>
      </c>
      <c r="AU423" s="1744">
        <v>0.062</v>
      </c>
      <c r="AV423" s="1784">
        <v>0.032000000000000001</v>
      </c>
      <c r="AW423" s="1711">
        <v>4</v>
      </c>
      <c r="AX423" s="1744">
        <v>0.062</v>
      </c>
      <c r="AY423" s="1784">
        <v>0.032000000000000001</v>
      </c>
      <c r="AZ423" s="1711">
        <v>4</v>
      </c>
      <c r="BA423" s="1744">
        <v>0.062</v>
      </c>
      <c r="BB423" s="1784">
        <v>0.032000000000000001</v>
      </c>
      <c r="BC423" s="1711">
        <v>4</v>
      </c>
      <c r="BD423" s="1744">
        <v>0.062</v>
      </c>
      <c r="BE423" s="1784">
        <v>0.032000000000000001</v>
      </c>
      <c r="BF423" s="1711">
        <v>4</v>
      </c>
      <c r="BG423" s="1744">
        <v>0.062</v>
      </c>
      <c r="BH423" s="1784">
        <v>0.032000000000000001</v>
      </c>
      <c r="BI423" s="1711">
        <v>4</v>
      </c>
      <c r="BJ423" s="1744">
        <v>0.062</v>
      </c>
      <c r="BK423" s="1784">
        <v>0.032000000000000001</v>
      </c>
      <c r="BL423" s="1711">
        <v>4</v>
      </c>
      <c r="BM423" s="1744">
        <v>0.062</v>
      </c>
      <c r="BN423" s="1784">
        <v>0.032000000000000001</v>
      </c>
      <c r="BO423" s="1711">
        <v>4</v>
      </c>
      <c r="BP423" s="1744">
        <v>0.062</v>
      </c>
      <c r="BQ423" s="1784">
        <v>0.032000000000000001</v>
      </c>
      <c r="BR423" s="1711">
        <v>4</v>
      </c>
      <c r="BS423" s="1744">
        <v>0.062</v>
      </c>
      <c r="BT423" s="1743">
        <v>0.032000000000000001</v>
      </c>
      <c r="BU423" s="1739">
        <v>4</v>
      </c>
      <c r="BV423" s="1744">
        <v>0.062</v>
      </c>
      <c r="BW423" s="1784">
        <v>0.032000000000000001</v>
      </c>
      <c r="BX423" s="1711">
        <v>4</v>
      </c>
      <c r="BY423" s="1744">
        <v>0.062</v>
      </c>
      <c r="BZ423" s="1784">
        <v>0.032000000000000001</v>
      </c>
      <c r="CA423" s="1711">
        <v>4</v>
      </c>
    </row>
    <row r="424" s="1620" customFormat="1" ht="21.75" customHeight="1">
      <c r="A424" s="1687"/>
      <c r="B424" s="1622"/>
      <c r="C424" s="1688"/>
      <c r="D424" s="1804" t="s">
        <v>104</v>
      </c>
      <c r="E424" s="1701" t="s">
        <v>495</v>
      </c>
      <c r="F424" s="1701" t="s">
        <v>495</v>
      </c>
      <c r="G424" s="1702">
        <v>10</v>
      </c>
      <c r="H424" s="1900">
        <v>0.0080000000000000002</v>
      </c>
      <c r="I424" s="1848">
        <v>0</v>
      </c>
      <c r="J424" s="1705">
        <v>0</v>
      </c>
      <c r="K424" s="1638">
        <v>0.0080000000000000002</v>
      </c>
      <c r="L424" s="1848">
        <v>0</v>
      </c>
      <c r="M424" s="1638">
        <v>0</v>
      </c>
      <c r="N424" s="1900">
        <v>0.0080000000000000002</v>
      </c>
      <c r="O424" s="1638">
        <v>0</v>
      </c>
      <c r="P424" s="1705">
        <v>0</v>
      </c>
      <c r="Q424" s="1638">
        <v>0.0080000000000000002</v>
      </c>
      <c r="R424" s="1848">
        <v>0</v>
      </c>
      <c r="S424" s="1638">
        <v>0</v>
      </c>
      <c r="T424" s="1900">
        <v>0.0080000000000000002</v>
      </c>
      <c r="U424" s="1638">
        <v>0</v>
      </c>
      <c r="V424" s="1705">
        <v>0</v>
      </c>
      <c r="W424" s="1638">
        <v>0.0080000000000000002</v>
      </c>
      <c r="X424" s="1848">
        <v>0</v>
      </c>
      <c r="Y424" s="1638">
        <v>0</v>
      </c>
      <c r="Z424" s="1900">
        <v>0.0080000000000000002</v>
      </c>
      <c r="AA424" s="1638">
        <v>0</v>
      </c>
      <c r="AB424" s="1705">
        <v>0</v>
      </c>
      <c r="AC424" s="1638">
        <v>0.0080000000000000002</v>
      </c>
      <c r="AD424" s="1851">
        <v>0</v>
      </c>
      <c r="AE424" s="1638">
        <v>0</v>
      </c>
      <c r="AF424" s="1900">
        <v>0.0080000000000000002</v>
      </c>
      <c r="AG424" s="1638">
        <v>0</v>
      </c>
      <c r="AH424" s="1705">
        <v>0</v>
      </c>
      <c r="AI424" s="1638">
        <v>0</v>
      </c>
      <c r="AJ424" s="1848">
        <v>0</v>
      </c>
      <c r="AK424" s="1638">
        <v>0</v>
      </c>
      <c r="AL424" s="1900">
        <v>0.010999999999999999</v>
      </c>
      <c r="AM424" s="1638">
        <v>0</v>
      </c>
      <c r="AN424" s="1705">
        <v>1</v>
      </c>
      <c r="AO424" s="1638">
        <v>0.010999999999999999</v>
      </c>
      <c r="AP424" s="1848">
        <v>0</v>
      </c>
      <c r="AQ424" s="1638">
        <v>1</v>
      </c>
      <c r="AR424" s="1900">
        <v>0.010999999999999999</v>
      </c>
      <c r="AS424" s="1638">
        <v>0</v>
      </c>
      <c r="AT424" s="1705">
        <v>1</v>
      </c>
      <c r="AU424" s="1638">
        <v>0.010999999999999999</v>
      </c>
      <c r="AV424" s="1848">
        <v>0</v>
      </c>
      <c r="AW424" s="1638">
        <v>1</v>
      </c>
      <c r="AX424" s="1900">
        <v>0.010999999999999999</v>
      </c>
      <c r="AY424" s="1638">
        <v>0</v>
      </c>
      <c r="AZ424" s="1705">
        <v>1</v>
      </c>
      <c r="BA424" s="1638">
        <v>0.010999999999999999</v>
      </c>
      <c r="BB424" s="1848">
        <v>0</v>
      </c>
      <c r="BC424" s="1638">
        <v>1</v>
      </c>
      <c r="BD424" s="1900">
        <v>0.010999999999999999</v>
      </c>
      <c r="BE424" s="1638">
        <v>0</v>
      </c>
      <c r="BF424" s="1705">
        <v>1</v>
      </c>
      <c r="BG424" s="1638">
        <v>0.010999999999999999</v>
      </c>
      <c r="BH424" s="1848">
        <v>0</v>
      </c>
      <c r="BI424" s="1638">
        <v>1</v>
      </c>
      <c r="BJ424" s="1900">
        <v>0.010999999999999999</v>
      </c>
      <c r="BK424" s="1638">
        <v>0</v>
      </c>
      <c r="BL424" s="1705">
        <v>1</v>
      </c>
      <c r="BM424" s="1638">
        <v>0.010999999999999999</v>
      </c>
      <c r="BN424" s="1848">
        <v>0</v>
      </c>
      <c r="BO424" s="1638">
        <v>1</v>
      </c>
      <c r="BP424" s="1900">
        <v>0.010999999999999999</v>
      </c>
      <c r="BQ424" s="1638">
        <v>0</v>
      </c>
      <c r="BR424" s="1705">
        <v>1</v>
      </c>
      <c r="BS424" s="1638">
        <v>0.0089999999999999993</v>
      </c>
      <c r="BT424" s="1851">
        <v>0</v>
      </c>
      <c r="BU424" s="1638">
        <v>1</v>
      </c>
      <c r="BV424" s="1729">
        <v>0.0089999999999999993</v>
      </c>
      <c r="BW424" s="1638">
        <v>0</v>
      </c>
      <c r="BX424" s="1707">
        <v>1</v>
      </c>
      <c r="BY424" s="1638">
        <v>0.0089999999999999993</v>
      </c>
      <c r="BZ424" s="1848">
        <v>0</v>
      </c>
      <c r="CA424" s="1638">
        <v>1</v>
      </c>
    </row>
    <row r="425" s="1620" customFormat="1" ht="21.75" customHeight="1">
      <c r="A425" s="1687"/>
      <c r="B425" s="1622"/>
      <c r="C425" s="1688"/>
      <c r="D425" s="1804" t="s">
        <v>180</v>
      </c>
      <c r="E425" s="1701" t="s">
        <v>495</v>
      </c>
      <c r="F425" s="1701" t="s">
        <v>495</v>
      </c>
      <c r="G425" s="1702">
        <v>10</v>
      </c>
      <c r="H425" s="1896">
        <v>0.01</v>
      </c>
      <c r="I425" s="1848">
        <v>0.012999999999999999</v>
      </c>
      <c r="J425" s="1705">
        <v>1</v>
      </c>
      <c r="K425" s="1839">
        <v>0.01</v>
      </c>
      <c r="L425" s="1638">
        <v>0.012999999999999999</v>
      </c>
      <c r="M425" s="1707">
        <v>1</v>
      </c>
      <c r="N425" s="1709">
        <v>0.01</v>
      </c>
      <c r="O425" s="1848">
        <v>0.012999999999999999</v>
      </c>
      <c r="P425" s="1705">
        <v>1</v>
      </c>
      <c r="Q425" s="1839">
        <v>0.01</v>
      </c>
      <c r="R425" s="1638">
        <v>0.012999999999999999</v>
      </c>
      <c r="S425" s="1707">
        <v>1</v>
      </c>
      <c r="T425" s="1709">
        <v>0.01</v>
      </c>
      <c r="U425" s="1848">
        <v>0.012999999999999999</v>
      </c>
      <c r="V425" s="1708">
        <v>1</v>
      </c>
      <c r="W425" s="1839">
        <v>0.01</v>
      </c>
      <c r="X425" s="1638">
        <v>0.012999999999999999</v>
      </c>
      <c r="Y425" s="1707">
        <v>1</v>
      </c>
      <c r="Z425" s="1709">
        <v>0.01</v>
      </c>
      <c r="AA425" s="1848">
        <v>0.012999999999999999</v>
      </c>
      <c r="AB425" s="1705">
        <v>1</v>
      </c>
      <c r="AC425" s="1839">
        <v>0.01</v>
      </c>
      <c r="AD425" s="1638">
        <v>0.012999999999999999</v>
      </c>
      <c r="AE425" s="1707">
        <v>1</v>
      </c>
      <c r="AF425" s="1638">
        <v>0.01</v>
      </c>
      <c r="AG425" s="1848">
        <v>0.012999999999999999</v>
      </c>
      <c r="AH425" s="1707">
        <v>1</v>
      </c>
      <c r="AI425" s="1896">
        <v>0</v>
      </c>
      <c r="AJ425" s="1638">
        <v>0</v>
      </c>
      <c r="AK425" s="1705">
        <v>0</v>
      </c>
      <c r="AL425" s="1638">
        <v>0.012999999999999999</v>
      </c>
      <c r="AM425" s="1848">
        <v>0.01</v>
      </c>
      <c r="AN425" s="1638">
        <v>1</v>
      </c>
      <c r="AO425" s="1839">
        <v>0.012999999999999999</v>
      </c>
      <c r="AP425" s="1638">
        <v>0.01</v>
      </c>
      <c r="AQ425" s="1707">
        <v>1</v>
      </c>
      <c r="AR425" s="1638">
        <v>0.012999999999999999</v>
      </c>
      <c r="AS425" s="1848">
        <v>0.01</v>
      </c>
      <c r="AT425" s="1707">
        <v>1</v>
      </c>
      <c r="AU425" s="1839">
        <v>0.012999999999999999</v>
      </c>
      <c r="AV425" s="1638">
        <v>0.01</v>
      </c>
      <c r="AW425" s="1707">
        <v>1</v>
      </c>
      <c r="AX425" s="1638">
        <v>0.012999999999999999</v>
      </c>
      <c r="AY425" s="1848">
        <v>0.01</v>
      </c>
      <c r="AZ425" s="1707">
        <v>1</v>
      </c>
      <c r="BA425" s="1839">
        <v>0.012999999999999999</v>
      </c>
      <c r="BB425" s="1638">
        <v>0.01</v>
      </c>
      <c r="BC425" s="1707">
        <v>1</v>
      </c>
      <c r="BD425" s="1638">
        <v>0.012999999999999999</v>
      </c>
      <c r="BE425" s="1848">
        <v>0.01</v>
      </c>
      <c r="BF425" s="1707">
        <v>1</v>
      </c>
      <c r="BG425" s="1839">
        <v>0.012999999999999999</v>
      </c>
      <c r="BH425" s="1638">
        <v>0.01</v>
      </c>
      <c r="BI425" s="1707">
        <v>1</v>
      </c>
      <c r="BJ425" s="1638">
        <v>0.012999999999999999</v>
      </c>
      <c r="BK425" s="1848">
        <v>0.01</v>
      </c>
      <c r="BL425" s="1707">
        <v>1</v>
      </c>
      <c r="BM425" s="1839">
        <v>0.012999999999999999</v>
      </c>
      <c r="BN425" s="1638">
        <v>0.01</v>
      </c>
      <c r="BO425" s="1707">
        <v>1</v>
      </c>
      <c r="BP425" s="1638">
        <v>0.012999999999999999</v>
      </c>
      <c r="BQ425" s="1848">
        <v>0.01</v>
      </c>
      <c r="BR425" s="1707">
        <v>1</v>
      </c>
      <c r="BS425" s="1896">
        <v>0.014999999999999999</v>
      </c>
      <c r="BT425" s="1638">
        <v>0.019</v>
      </c>
      <c r="BU425" s="1705">
        <v>1</v>
      </c>
      <c r="BV425" s="1638">
        <v>0.014999999999999999</v>
      </c>
      <c r="BW425" s="1848">
        <v>0.019</v>
      </c>
      <c r="BX425" s="1638">
        <v>1</v>
      </c>
      <c r="BY425" s="1896">
        <v>0.014999999999999999</v>
      </c>
      <c r="BZ425" s="1638">
        <v>0.019</v>
      </c>
      <c r="CA425" s="1705">
        <v>1</v>
      </c>
    </row>
    <row r="426" s="1620" customFormat="1" ht="21.75" customHeight="1">
      <c r="A426" s="1687"/>
      <c r="B426" s="1622" t="s">
        <v>662</v>
      </c>
      <c r="C426" s="1688"/>
      <c r="D426" s="1804" t="s">
        <v>545</v>
      </c>
      <c r="E426" s="1701" t="s">
        <v>495</v>
      </c>
      <c r="F426" s="1701" t="s">
        <v>495</v>
      </c>
      <c r="G426" s="1702">
        <v>10</v>
      </c>
      <c r="H426" s="1896">
        <v>0</v>
      </c>
      <c r="I426" s="1848">
        <v>0</v>
      </c>
      <c r="J426" s="1705">
        <v>0</v>
      </c>
      <c r="K426" s="1638">
        <v>0</v>
      </c>
      <c r="L426" s="1848">
        <v>0</v>
      </c>
      <c r="M426" s="1638">
        <v>0</v>
      </c>
      <c r="N426" s="1896">
        <v>0</v>
      </c>
      <c r="O426" s="1638">
        <v>0</v>
      </c>
      <c r="P426" s="1705">
        <v>0</v>
      </c>
      <c r="Q426" s="1638">
        <v>0</v>
      </c>
      <c r="R426" s="1848">
        <v>0</v>
      </c>
      <c r="S426" s="1638">
        <v>0</v>
      </c>
      <c r="T426" s="1896">
        <v>0</v>
      </c>
      <c r="U426" s="1638">
        <v>0</v>
      </c>
      <c r="V426" s="1705">
        <v>0</v>
      </c>
      <c r="W426" s="1638">
        <v>0</v>
      </c>
      <c r="X426" s="1848">
        <v>0</v>
      </c>
      <c r="Y426" s="1638">
        <v>0</v>
      </c>
      <c r="Z426" s="1896">
        <v>0</v>
      </c>
      <c r="AA426" s="1638">
        <v>0</v>
      </c>
      <c r="AB426" s="1705">
        <v>0</v>
      </c>
      <c r="AC426" s="1638">
        <v>0</v>
      </c>
      <c r="AD426" s="1848">
        <v>0</v>
      </c>
      <c r="AE426" s="1638">
        <v>0</v>
      </c>
      <c r="AF426" s="1896">
        <v>0</v>
      </c>
      <c r="AG426" s="1638">
        <v>0</v>
      </c>
      <c r="AH426" s="1705">
        <v>0</v>
      </c>
      <c r="AI426" s="1638">
        <v>0</v>
      </c>
      <c r="AJ426" s="1848">
        <v>0</v>
      </c>
      <c r="AK426" s="1638">
        <v>0</v>
      </c>
      <c r="AL426" s="1896">
        <v>0</v>
      </c>
      <c r="AM426" s="1638">
        <v>0</v>
      </c>
      <c r="AN426" s="1705">
        <v>0</v>
      </c>
      <c r="AO426" s="1638">
        <v>0</v>
      </c>
      <c r="AP426" s="1848">
        <v>0</v>
      </c>
      <c r="AQ426" s="1638">
        <v>0</v>
      </c>
      <c r="AR426" s="1896">
        <v>0</v>
      </c>
      <c r="AS426" s="1638">
        <v>0</v>
      </c>
      <c r="AT426" s="1705">
        <v>0</v>
      </c>
      <c r="AU426" s="1638">
        <v>0</v>
      </c>
      <c r="AV426" s="1848">
        <v>0</v>
      </c>
      <c r="AW426" s="1638">
        <v>0</v>
      </c>
      <c r="AX426" s="1896">
        <v>0</v>
      </c>
      <c r="AY426" s="1638">
        <v>0</v>
      </c>
      <c r="AZ426" s="1705">
        <v>0</v>
      </c>
      <c r="BA426" s="1638">
        <v>0</v>
      </c>
      <c r="BB426" s="1848">
        <v>0</v>
      </c>
      <c r="BC426" s="1638">
        <v>0</v>
      </c>
      <c r="BD426" s="1896">
        <v>0</v>
      </c>
      <c r="BE426" s="1638">
        <v>0</v>
      </c>
      <c r="BF426" s="1705">
        <v>0</v>
      </c>
      <c r="BG426" s="1638">
        <v>0</v>
      </c>
      <c r="BH426" s="1848">
        <v>0</v>
      </c>
      <c r="BI426" s="1638">
        <v>0</v>
      </c>
      <c r="BJ426" s="1896">
        <v>0</v>
      </c>
      <c r="BK426" s="1638">
        <v>0</v>
      </c>
      <c r="BL426" s="1705">
        <v>0</v>
      </c>
      <c r="BM426" s="1638">
        <v>0</v>
      </c>
      <c r="BN426" s="1848">
        <v>0</v>
      </c>
      <c r="BO426" s="1638">
        <v>0</v>
      </c>
      <c r="BP426" s="1896">
        <v>0</v>
      </c>
      <c r="BQ426" s="1638">
        <v>0</v>
      </c>
      <c r="BR426" s="1705">
        <v>0</v>
      </c>
      <c r="BS426" s="1638">
        <v>0</v>
      </c>
      <c r="BT426" s="1848">
        <v>0</v>
      </c>
      <c r="BU426" s="1638">
        <v>0</v>
      </c>
      <c r="BV426" s="1839">
        <v>0</v>
      </c>
      <c r="BW426" s="1638">
        <v>0</v>
      </c>
      <c r="BX426" s="1707">
        <v>0</v>
      </c>
      <c r="BY426" s="1638">
        <v>0</v>
      </c>
      <c r="BZ426" s="1848">
        <v>0</v>
      </c>
      <c r="CA426" s="1638">
        <v>0</v>
      </c>
    </row>
    <row r="427" s="1620" customFormat="1" ht="21.75" customHeight="1">
      <c r="A427" s="1687"/>
      <c r="B427" s="1622"/>
      <c r="C427" s="1688"/>
      <c r="D427" s="1804" t="s">
        <v>126</v>
      </c>
      <c r="E427" s="1701" t="s">
        <v>495</v>
      </c>
      <c r="F427" s="1701" t="s">
        <v>495</v>
      </c>
      <c r="G427" s="1702">
        <v>10</v>
      </c>
      <c r="H427" s="1896">
        <v>0.032000000000000001</v>
      </c>
      <c r="I427" s="1848">
        <v>0.073999999999999996</v>
      </c>
      <c r="J427" s="1705">
        <v>5</v>
      </c>
      <c r="K427" s="1839">
        <v>0.032000000000000001</v>
      </c>
      <c r="L427" s="1638">
        <v>0.073999999999999996</v>
      </c>
      <c r="M427" s="1707">
        <v>5</v>
      </c>
      <c r="N427" s="1709">
        <v>0.032000000000000001</v>
      </c>
      <c r="O427" s="1848">
        <v>0.073999999999999996</v>
      </c>
      <c r="P427" s="1705">
        <v>5</v>
      </c>
      <c r="Q427" s="1839">
        <v>0.032000000000000001</v>
      </c>
      <c r="R427" s="1638">
        <v>0.073999999999999996</v>
      </c>
      <c r="S427" s="1707">
        <v>5</v>
      </c>
      <c r="T427" s="1709">
        <v>0.032000000000000001</v>
      </c>
      <c r="U427" s="1848">
        <v>0.073999999999999996</v>
      </c>
      <c r="V427" s="1708">
        <v>5</v>
      </c>
      <c r="W427" s="1839">
        <v>0.032000000000000001</v>
      </c>
      <c r="X427" s="1638">
        <v>0.073999999999999996</v>
      </c>
      <c r="Y427" s="1707">
        <v>5</v>
      </c>
      <c r="Z427" s="1709">
        <v>0.032000000000000001</v>
      </c>
      <c r="AA427" s="1848">
        <v>0.073999999999999996</v>
      </c>
      <c r="AB427" s="1705">
        <v>5</v>
      </c>
      <c r="AC427" s="1839">
        <v>0.032000000000000001</v>
      </c>
      <c r="AD427" s="1638">
        <v>0.073999999999999996</v>
      </c>
      <c r="AE427" s="1707">
        <v>5</v>
      </c>
      <c r="AF427" s="1638">
        <v>0.032000000000000001</v>
      </c>
      <c r="AG427" s="1848">
        <v>0.073999999999999996</v>
      </c>
      <c r="AH427" s="1707">
        <v>5</v>
      </c>
      <c r="AI427" s="1896">
        <v>0</v>
      </c>
      <c r="AJ427" s="1638">
        <v>0</v>
      </c>
      <c r="AK427" s="1705">
        <v>0</v>
      </c>
      <c r="AL427" s="1638">
        <v>0.045999999999999999</v>
      </c>
      <c r="AM427" s="1848">
        <v>0.062</v>
      </c>
      <c r="AN427" s="1638">
        <v>4</v>
      </c>
      <c r="AO427" s="1839">
        <v>0.045999999999999999</v>
      </c>
      <c r="AP427" s="1638">
        <v>0.062</v>
      </c>
      <c r="AQ427" s="1707">
        <v>4</v>
      </c>
      <c r="AR427" s="1638">
        <v>0.045999999999999999</v>
      </c>
      <c r="AS427" s="1848">
        <v>0.062</v>
      </c>
      <c r="AT427" s="1707">
        <v>4</v>
      </c>
      <c r="AU427" s="1839">
        <v>0.045999999999999999</v>
      </c>
      <c r="AV427" s="1638">
        <v>0.062</v>
      </c>
      <c r="AW427" s="1707">
        <v>4</v>
      </c>
      <c r="AX427" s="1638">
        <v>0.045999999999999999</v>
      </c>
      <c r="AY427" s="1848">
        <v>0.062</v>
      </c>
      <c r="AZ427" s="1707">
        <v>4</v>
      </c>
      <c r="BA427" s="1839">
        <v>0.045999999999999999</v>
      </c>
      <c r="BB427" s="1638">
        <v>0.062</v>
      </c>
      <c r="BC427" s="1707">
        <v>4</v>
      </c>
      <c r="BD427" s="1638">
        <v>0.045999999999999999</v>
      </c>
      <c r="BE427" s="1848">
        <v>0.062</v>
      </c>
      <c r="BF427" s="1707">
        <v>4</v>
      </c>
      <c r="BG427" s="1839">
        <v>0.045999999999999999</v>
      </c>
      <c r="BH427" s="1638">
        <v>0.062</v>
      </c>
      <c r="BI427" s="1707">
        <v>4</v>
      </c>
      <c r="BJ427" s="1638">
        <v>0.045999999999999999</v>
      </c>
      <c r="BK427" s="1848">
        <v>0.062</v>
      </c>
      <c r="BL427" s="1707">
        <v>4</v>
      </c>
      <c r="BM427" s="1839">
        <v>0.045999999999999999</v>
      </c>
      <c r="BN427" s="1638">
        <v>0.062</v>
      </c>
      <c r="BO427" s="1707">
        <v>4</v>
      </c>
      <c r="BP427" s="1638">
        <v>0.045999999999999999</v>
      </c>
      <c r="BQ427" s="1848">
        <v>0.062</v>
      </c>
      <c r="BR427" s="1707">
        <v>4</v>
      </c>
      <c r="BS427" s="1896">
        <v>0.053999999999999999</v>
      </c>
      <c r="BT427" s="1638">
        <v>0.083000000000000004</v>
      </c>
      <c r="BU427" s="1705">
        <v>6</v>
      </c>
      <c r="BV427" s="1638">
        <v>0.053999999999999999</v>
      </c>
      <c r="BW427" s="1848">
        <v>0.083000000000000004</v>
      </c>
      <c r="BX427" s="1638">
        <v>6</v>
      </c>
      <c r="BY427" s="1896">
        <v>0.053999999999999999</v>
      </c>
      <c r="BZ427" s="1638">
        <v>0.083000000000000004</v>
      </c>
      <c r="CA427" s="1705">
        <v>6</v>
      </c>
    </row>
    <row r="428" s="1620" customFormat="1" ht="21.75" customHeight="1">
      <c r="A428" s="1687"/>
      <c r="B428" s="1622"/>
      <c r="C428" s="1688"/>
      <c r="D428" s="1804" t="s">
        <v>125</v>
      </c>
      <c r="E428" s="1701" t="s">
        <v>495</v>
      </c>
      <c r="F428" s="1701" t="s">
        <v>495</v>
      </c>
      <c r="G428" s="1702">
        <v>10</v>
      </c>
      <c r="H428" s="1896">
        <v>0.017000000000000001</v>
      </c>
      <c r="I428" s="1848">
        <v>0.0080000000000000002</v>
      </c>
      <c r="J428" s="1705">
        <v>1</v>
      </c>
      <c r="K428" s="1638">
        <v>0.017000000000000001</v>
      </c>
      <c r="L428" s="1848">
        <v>0.0080000000000000002</v>
      </c>
      <c r="M428" s="1638">
        <v>1</v>
      </c>
      <c r="N428" s="1896">
        <v>0.017000000000000001</v>
      </c>
      <c r="O428" s="1638">
        <v>0.0080000000000000002</v>
      </c>
      <c r="P428" s="1705">
        <v>1</v>
      </c>
      <c r="Q428" s="1638">
        <v>0.017000000000000001</v>
      </c>
      <c r="R428" s="1848">
        <v>0.0080000000000000002</v>
      </c>
      <c r="S428" s="1638">
        <v>1</v>
      </c>
      <c r="T428" s="1896">
        <v>0.017000000000000001</v>
      </c>
      <c r="U428" s="1638">
        <v>0.0080000000000000002</v>
      </c>
      <c r="V428" s="1705">
        <v>1</v>
      </c>
      <c r="W428" s="1638">
        <v>0.017000000000000001</v>
      </c>
      <c r="X428" s="1848">
        <v>0.0080000000000000002</v>
      </c>
      <c r="Y428" s="1638">
        <v>1</v>
      </c>
      <c r="Z428" s="1896">
        <v>0.017000000000000001</v>
      </c>
      <c r="AA428" s="1638">
        <v>0.0080000000000000002</v>
      </c>
      <c r="AB428" s="1705">
        <v>1</v>
      </c>
      <c r="AC428" s="1638">
        <v>0.017000000000000001</v>
      </c>
      <c r="AD428" s="1848">
        <v>0.0080000000000000002</v>
      </c>
      <c r="AE428" s="1638">
        <v>1</v>
      </c>
      <c r="AF428" s="1896">
        <v>0.017000000000000001</v>
      </c>
      <c r="AG428" s="1638">
        <v>0.0080000000000000002</v>
      </c>
      <c r="AH428" s="1705">
        <v>1</v>
      </c>
      <c r="AI428" s="1638">
        <v>0</v>
      </c>
      <c r="AJ428" s="1848">
        <v>0</v>
      </c>
      <c r="AK428" s="1638">
        <v>0</v>
      </c>
      <c r="AL428" s="1896">
        <v>0.039</v>
      </c>
      <c r="AM428" s="1638">
        <v>0.042000000000000003</v>
      </c>
      <c r="AN428" s="1705">
        <v>3</v>
      </c>
      <c r="AO428" s="1638">
        <v>0.039</v>
      </c>
      <c r="AP428" s="1848">
        <v>0.042000000000000003</v>
      </c>
      <c r="AQ428" s="1638">
        <v>3</v>
      </c>
      <c r="AR428" s="1896">
        <v>0.039</v>
      </c>
      <c r="AS428" s="1638">
        <v>0.042000000000000003</v>
      </c>
      <c r="AT428" s="1705">
        <v>3</v>
      </c>
      <c r="AU428" s="1638">
        <v>0.039</v>
      </c>
      <c r="AV428" s="1848">
        <v>0.042000000000000003</v>
      </c>
      <c r="AW428" s="1638">
        <v>3</v>
      </c>
      <c r="AX428" s="1896">
        <v>0.039</v>
      </c>
      <c r="AY428" s="1638">
        <v>0.042000000000000003</v>
      </c>
      <c r="AZ428" s="1705">
        <v>3</v>
      </c>
      <c r="BA428" s="1638">
        <v>0.039</v>
      </c>
      <c r="BB428" s="1848">
        <v>0.042000000000000003</v>
      </c>
      <c r="BC428" s="1638">
        <v>3</v>
      </c>
      <c r="BD428" s="1896">
        <v>0.039</v>
      </c>
      <c r="BE428" s="1638">
        <v>0.042000000000000003</v>
      </c>
      <c r="BF428" s="1705">
        <v>3</v>
      </c>
      <c r="BG428" s="1638">
        <v>0.039</v>
      </c>
      <c r="BH428" s="1848">
        <v>0.042000000000000003</v>
      </c>
      <c r="BI428" s="1638">
        <v>3</v>
      </c>
      <c r="BJ428" s="1896">
        <v>0.039</v>
      </c>
      <c r="BK428" s="1638">
        <v>0.042000000000000003</v>
      </c>
      <c r="BL428" s="1705">
        <v>3</v>
      </c>
      <c r="BM428" s="1638">
        <v>0.039</v>
      </c>
      <c r="BN428" s="1848">
        <v>0.042000000000000003</v>
      </c>
      <c r="BO428" s="1638">
        <v>3</v>
      </c>
      <c r="BP428" s="1896">
        <v>0.039</v>
      </c>
      <c r="BQ428" s="1638">
        <v>0.042000000000000003</v>
      </c>
      <c r="BR428" s="1705">
        <v>3</v>
      </c>
      <c r="BS428" s="1638">
        <v>0.037999999999999999</v>
      </c>
      <c r="BT428" s="1848">
        <v>0.035999999999999997</v>
      </c>
      <c r="BU428" s="1638">
        <v>3</v>
      </c>
      <c r="BV428" s="1839">
        <v>0.037999999999999999</v>
      </c>
      <c r="BW428" s="1638">
        <v>0.035999999999999997</v>
      </c>
      <c r="BX428" s="1707">
        <v>3</v>
      </c>
      <c r="BY428" s="1638">
        <v>0.037999999999999999</v>
      </c>
      <c r="BZ428" s="1848">
        <v>0.035999999999999997</v>
      </c>
      <c r="CA428" s="1638">
        <v>3</v>
      </c>
    </row>
    <row r="429" s="1620" customFormat="1" ht="21.75" customHeight="1">
      <c r="A429" s="1687"/>
      <c r="B429" s="1622"/>
      <c r="C429" s="1688"/>
      <c r="D429" s="1804" t="s">
        <v>106</v>
      </c>
      <c r="E429" s="1701" t="s">
        <v>495</v>
      </c>
      <c r="F429" s="1701" t="s">
        <v>495</v>
      </c>
      <c r="G429" s="1702">
        <v>10</v>
      </c>
      <c r="H429" s="1909">
        <v>0.042000000000000003</v>
      </c>
      <c r="I429" s="1880">
        <v>0.042999999999999997</v>
      </c>
      <c r="J429" s="1764">
        <v>3</v>
      </c>
      <c r="K429" s="1850">
        <v>0.042000000000000003</v>
      </c>
      <c r="L429" s="1880">
        <v>0.042999999999999997</v>
      </c>
      <c r="M429" s="1766">
        <v>3</v>
      </c>
      <c r="N429" s="1904">
        <v>0.042000000000000003</v>
      </c>
      <c r="O429" s="1880">
        <v>0.042999999999999997</v>
      </c>
      <c r="P429" s="1764">
        <v>3</v>
      </c>
      <c r="Q429" s="1850">
        <v>0.042000000000000003</v>
      </c>
      <c r="R429" s="1880">
        <v>0.042999999999999997</v>
      </c>
      <c r="S429" s="1766">
        <v>3</v>
      </c>
      <c r="T429" s="1909">
        <v>0.042000000000000003</v>
      </c>
      <c r="U429" s="1880">
        <v>0.042999999999999997</v>
      </c>
      <c r="V429" s="1881">
        <v>3</v>
      </c>
      <c r="W429" s="1850">
        <v>0.042000000000000003</v>
      </c>
      <c r="X429" s="1880">
        <v>0.042999999999999997</v>
      </c>
      <c r="Y429" s="1766">
        <v>3</v>
      </c>
      <c r="Z429" s="1904">
        <v>0.042000000000000003</v>
      </c>
      <c r="AA429" s="1880">
        <v>0.042999999999999997</v>
      </c>
      <c r="AB429" s="1764">
        <v>3</v>
      </c>
      <c r="AC429" s="1850">
        <v>0.042000000000000003</v>
      </c>
      <c r="AD429" s="1880">
        <v>0.042999999999999997</v>
      </c>
      <c r="AE429" s="1766">
        <v>3</v>
      </c>
      <c r="AF429" s="1850">
        <v>0.042000000000000003</v>
      </c>
      <c r="AG429" s="1880">
        <v>0.042999999999999997</v>
      </c>
      <c r="AH429" s="1766">
        <v>3</v>
      </c>
      <c r="AI429" s="1904">
        <v>0</v>
      </c>
      <c r="AJ429" s="1880">
        <v>0</v>
      </c>
      <c r="AK429" s="1764">
        <v>0</v>
      </c>
      <c r="AL429" s="1638">
        <v>0.056000000000000001</v>
      </c>
      <c r="AM429" s="1880">
        <v>0.035000000000000003</v>
      </c>
      <c r="AN429" s="1638">
        <v>4</v>
      </c>
      <c r="AO429" s="1850">
        <v>0.056000000000000001</v>
      </c>
      <c r="AP429" s="1880">
        <v>0.035000000000000003</v>
      </c>
      <c r="AQ429" s="1766">
        <v>4</v>
      </c>
      <c r="AR429" s="1850">
        <v>0.056000000000000001</v>
      </c>
      <c r="AS429" s="1880">
        <v>0.035000000000000003</v>
      </c>
      <c r="AT429" s="1766">
        <v>4</v>
      </c>
      <c r="AU429" s="1850">
        <v>0.056000000000000001</v>
      </c>
      <c r="AV429" s="1880">
        <v>0.035000000000000003</v>
      </c>
      <c r="AW429" s="1766">
        <v>4</v>
      </c>
      <c r="AX429" s="1850">
        <v>0.056000000000000001</v>
      </c>
      <c r="AY429" s="1880">
        <v>0.035000000000000003</v>
      </c>
      <c r="AZ429" s="1766">
        <v>4</v>
      </c>
      <c r="BA429" s="1850">
        <v>0.056000000000000001</v>
      </c>
      <c r="BB429" s="1880">
        <v>0.035000000000000003</v>
      </c>
      <c r="BC429" s="1766">
        <v>4</v>
      </c>
      <c r="BD429" s="1850">
        <v>0.056000000000000001</v>
      </c>
      <c r="BE429" s="1880">
        <v>0.035000000000000003</v>
      </c>
      <c r="BF429" s="1766">
        <v>4</v>
      </c>
      <c r="BG429" s="1850">
        <v>0.056000000000000001</v>
      </c>
      <c r="BH429" s="1880">
        <v>0.035000000000000003</v>
      </c>
      <c r="BI429" s="1766">
        <v>4</v>
      </c>
      <c r="BJ429" s="1850">
        <v>0.056000000000000001</v>
      </c>
      <c r="BK429" s="1880">
        <v>0.035000000000000003</v>
      </c>
      <c r="BL429" s="1766">
        <v>4</v>
      </c>
      <c r="BM429" s="1850">
        <v>0.056000000000000001</v>
      </c>
      <c r="BN429" s="1880">
        <v>0.035000000000000003</v>
      </c>
      <c r="BO429" s="1766">
        <v>4</v>
      </c>
      <c r="BP429" s="1850">
        <v>0.056000000000000001</v>
      </c>
      <c r="BQ429" s="1880">
        <v>0.035000000000000003</v>
      </c>
      <c r="BR429" s="1766">
        <v>4</v>
      </c>
      <c r="BS429" s="1904">
        <v>0.065000000000000002</v>
      </c>
      <c r="BT429" s="1880">
        <v>0.047</v>
      </c>
      <c r="BU429" s="1764">
        <v>5</v>
      </c>
      <c r="BV429" s="1638">
        <v>0.065000000000000002</v>
      </c>
      <c r="BW429" s="1880">
        <v>0.047</v>
      </c>
      <c r="BX429" s="1638">
        <v>5</v>
      </c>
      <c r="BY429" s="1904">
        <v>0.065000000000000002</v>
      </c>
      <c r="BZ429" s="1880">
        <v>0.047</v>
      </c>
      <c r="CA429" s="1764">
        <v>5</v>
      </c>
    </row>
    <row r="430" s="1620" customFormat="1" ht="21.75" customHeight="1">
      <c r="A430" s="1770">
        <v>16</v>
      </c>
      <c r="B430" s="1668" t="s">
        <v>311</v>
      </c>
      <c r="C430" s="1669"/>
      <c r="D430" s="1677"/>
      <c r="E430" s="1670"/>
      <c r="F430" s="1670"/>
      <c r="G430" s="1670"/>
      <c r="H430" s="1830"/>
      <c r="I430" s="1829"/>
      <c r="J430" s="1773"/>
      <c r="K430" s="1631"/>
      <c r="L430" s="1866"/>
      <c r="M430" s="1638"/>
      <c r="N430" s="1865"/>
      <c r="O430" s="1866"/>
      <c r="P430" s="1638"/>
      <c r="Q430" s="1865"/>
      <c r="R430" s="1866"/>
      <c r="S430" s="1638"/>
      <c r="T430" s="1865"/>
      <c r="U430" s="1866"/>
      <c r="V430" s="1638"/>
      <c r="W430" s="1865"/>
      <c r="X430" s="1866"/>
      <c r="Y430" s="1638"/>
      <c r="Z430" s="1865"/>
      <c r="AA430" s="1866"/>
      <c r="AB430" s="1638"/>
      <c r="AC430" s="1865"/>
      <c r="AD430" s="1866"/>
      <c r="AE430" s="1638"/>
      <c r="AF430" s="1865"/>
      <c r="AG430" s="1866"/>
      <c r="AH430" s="1638"/>
      <c r="AI430" s="1865"/>
      <c r="AJ430" s="1866"/>
      <c r="AK430" s="1638"/>
      <c r="AL430" s="1865"/>
      <c r="AM430" s="1866"/>
      <c r="AN430" s="1638"/>
      <c r="AO430" s="1865"/>
      <c r="AP430" s="1866"/>
      <c r="AQ430" s="1638"/>
      <c r="AR430" s="1865"/>
      <c r="AS430" s="1866"/>
      <c r="AT430" s="1638"/>
      <c r="AU430" s="1865"/>
      <c r="AV430" s="1866"/>
      <c r="AW430" s="1638"/>
      <c r="AX430" s="1865"/>
      <c r="AY430" s="1866"/>
      <c r="AZ430" s="1638"/>
      <c r="BA430" s="1865"/>
      <c r="BB430" s="1866"/>
      <c r="BC430" s="1638"/>
      <c r="BD430" s="1865"/>
      <c r="BE430" s="1866"/>
      <c r="BF430" s="1638"/>
      <c r="BG430" s="1865"/>
      <c r="BH430" s="1866"/>
      <c r="BI430" s="1638"/>
      <c r="BJ430" s="1865"/>
      <c r="BK430" s="1866"/>
      <c r="BL430" s="1638"/>
      <c r="BM430" s="1865"/>
      <c r="BN430" s="1866"/>
      <c r="BO430" s="1638"/>
      <c r="BP430" s="1865"/>
      <c r="BQ430" s="1866"/>
      <c r="BR430" s="1638"/>
      <c r="BS430" s="1865"/>
      <c r="BT430" s="1866"/>
      <c r="BU430" s="1638"/>
      <c r="BV430" s="1865"/>
      <c r="BW430" s="1866"/>
      <c r="BX430" s="1638"/>
      <c r="BY430" s="1865"/>
      <c r="BZ430" s="1866"/>
      <c r="CA430" s="1867"/>
    </row>
    <row r="431" s="1620" customFormat="1" ht="21.75" customHeight="1">
      <c r="A431" s="1687"/>
      <c r="B431" s="1622"/>
      <c r="C431" s="1688"/>
      <c r="D431" s="1774" t="s">
        <v>161</v>
      </c>
      <c r="E431" s="1775"/>
      <c r="F431" s="1775" t="s">
        <v>488</v>
      </c>
      <c r="G431" s="1776">
        <v>110</v>
      </c>
      <c r="H431" s="1895">
        <v>0</v>
      </c>
      <c r="I431" s="1878">
        <v>0</v>
      </c>
      <c r="J431" s="1694" t="s">
        <v>559</v>
      </c>
      <c r="K431" s="1895">
        <v>0</v>
      </c>
      <c r="L431" s="1638">
        <v>0</v>
      </c>
      <c r="M431" s="1694" t="s">
        <v>559</v>
      </c>
      <c r="N431" s="1895">
        <v>0</v>
      </c>
      <c r="O431" s="1638">
        <v>0</v>
      </c>
      <c r="P431" s="1694" t="s">
        <v>559</v>
      </c>
      <c r="Q431" s="1895">
        <v>0</v>
      </c>
      <c r="R431" s="1638">
        <v>0</v>
      </c>
      <c r="S431" s="1694" t="s">
        <v>559</v>
      </c>
      <c r="T431" s="1895">
        <v>0</v>
      </c>
      <c r="U431" s="1638">
        <v>0</v>
      </c>
      <c r="V431" s="1694" t="s">
        <v>559</v>
      </c>
      <c r="W431" s="1895">
        <v>0</v>
      </c>
      <c r="X431" s="1638">
        <v>0</v>
      </c>
      <c r="Y431" s="1694" t="s">
        <v>559</v>
      </c>
      <c r="Z431" s="1895">
        <v>0</v>
      </c>
      <c r="AA431" s="1638">
        <v>0</v>
      </c>
      <c r="AB431" s="1694" t="s">
        <v>559</v>
      </c>
      <c r="AC431" s="1895">
        <v>0</v>
      </c>
      <c r="AD431" s="1638">
        <v>0</v>
      </c>
      <c r="AE431" s="1694" t="s">
        <v>559</v>
      </c>
      <c r="AF431" s="1895">
        <v>0</v>
      </c>
      <c r="AG431" s="1638">
        <v>0</v>
      </c>
      <c r="AH431" s="1694" t="s">
        <v>559</v>
      </c>
      <c r="AI431" s="1895">
        <v>0</v>
      </c>
      <c r="AJ431" s="1638">
        <v>0</v>
      </c>
      <c r="AK431" s="1694" t="s">
        <v>559</v>
      </c>
      <c r="AL431" s="1895">
        <v>0</v>
      </c>
      <c r="AM431" s="1638">
        <v>0</v>
      </c>
      <c r="AN431" s="1694">
        <v>0</v>
      </c>
      <c r="AO431" s="1895">
        <v>0</v>
      </c>
      <c r="AP431" s="1638">
        <v>0</v>
      </c>
      <c r="AQ431" s="1694" t="s">
        <v>559</v>
      </c>
      <c r="AR431" s="1895">
        <v>0</v>
      </c>
      <c r="AS431" s="1638">
        <v>0</v>
      </c>
      <c r="AT431" s="1694" t="s">
        <v>559</v>
      </c>
      <c r="AU431" s="1895">
        <v>0</v>
      </c>
      <c r="AV431" s="1638">
        <v>0</v>
      </c>
      <c r="AW431" s="1694" t="s">
        <v>559</v>
      </c>
      <c r="AX431" s="1895">
        <v>0</v>
      </c>
      <c r="AY431" s="1638">
        <v>0</v>
      </c>
      <c r="AZ431" s="1694" t="s">
        <v>559</v>
      </c>
      <c r="BA431" s="1895">
        <v>0</v>
      </c>
      <c r="BB431" s="1638">
        <v>0</v>
      </c>
      <c r="BC431" s="1694" t="s">
        <v>559</v>
      </c>
      <c r="BD431" s="1895">
        <v>0</v>
      </c>
      <c r="BE431" s="1638">
        <v>0</v>
      </c>
      <c r="BF431" s="1694" t="s">
        <v>559</v>
      </c>
      <c r="BG431" s="1895">
        <v>0</v>
      </c>
      <c r="BH431" s="1638">
        <v>0</v>
      </c>
      <c r="BI431" s="1694" t="s">
        <v>559</v>
      </c>
      <c r="BJ431" s="1895">
        <v>0</v>
      </c>
      <c r="BK431" s="1638">
        <v>0</v>
      </c>
      <c r="BL431" s="1694" t="s">
        <v>559</v>
      </c>
      <c r="BM431" s="1895">
        <v>0</v>
      </c>
      <c r="BN431" s="1638">
        <v>0</v>
      </c>
      <c r="BO431" s="1694" t="s">
        <v>559</v>
      </c>
      <c r="BP431" s="1895">
        <v>0</v>
      </c>
      <c r="BQ431" s="1638">
        <v>0</v>
      </c>
      <c r="BR431" s="1694" t="s">
        <v>559</v>
      </c>
      <c r="BS431" s="1895">
        <v>0</v>
      </c>
      <c r="BT431" s="1638">
        <v>0</v>
      </c>
      <c r="BU431" s="1694" t="s">
        <v>559</v>
      </c>
      <c r="BV431" s="1895">
        <v>0</v>
      </c>
      <c r="BW431" s="1638">
        <v>0</v>
      </c>
      <c r="BX431" s="1694" t="s">
        <v>559</v>
      </c>
      <c r="BY431" s="1895">
        <v>0</v>
      </c>
      <c r="BZ431" s="1638">
        <v>0</v>
      </c>
      <c r="CA431" s="1694" t="s">
        <v>559</v>
      </c>
    </row>
    <row r="432" s="1620" customFormat="1" ht="21.75" customHeight="1">
      <c r="A432" s="1687"/>
      <c r="B432" s="1622"/>
      <c r="C432" s="1688" t="s">
        <v>678</v>
      </c>
      <c r="D432" s="1700"/>
      <c r="E432" s="1701"/>
      <c r="F432" s="1701" t="s">
        <v>493</v>
      </c>
      <c r="G432" s="1702">
        <v>10</v>
      </c>
      <c r="H432" s="1888">
        <v>0.82999999999999996</v>
      </c>
      <c r="I432" s="1638">
        <v>0.52000000000000002</v>
      </c>
      <c r="J432" s="1735">
        <v>56</v>
      </c>
      <c r="K432" s="1710">
        <v>0.82999999999999996</v>
      </c>
      <c r="L432" s="1840">
        <v>0.52000000000000002</v>
      </c>
      <c r="M432" s="1705">
        <v>56</v>
      </c>
      <c r="N432" s="1710">
        <v>0.82999999999999996</v>
      </c>
      <c r="O432" s="1840">
        <v>0.52000000000000002</v>
      </c>
      <c r="P432" s="1705">
        <v>56</v>
      </c>
      <c r="Q432" s="1710">
        <v>0.82999999999999996</v>
      </c>
      <c r="R432" s="1840">
        <v>0.52000000000000002</v>
      </c>
      <c r="S432" s="1705">
        <v>56</v>
      </c>
      <c r="T432" s="1638">
        <v>0.82999999999999996</v>
      </c>
      <c r="U432" s="1840">
        <v>0.52000000000000002</v>
      </c>
      <c r="V432" s="1705">
        <v>56</v>
      </c>
      <c r="W432" s="1710">
        <v>0.82999999999999996</v>
      </c>
      <c r="X432" s="1840">
        <v>0.52000000000000002</v>
      </c>
      <c r="Y432" s="1705">
        <v>56</v>
      </c>
      <c r="Z432" s="1710">
        <v>0.82999999999999996</v>
      </c>
      <c r="AA432" s="1840">
        <v>0.52000000000000002</v>
      </c>
      <c r="AB432" s="1705">
        <v>56</v>
      </c>
      <c r="AC432" s="1710">
        <v>0.82999999999999996</v>
      </c>
      <c r="AD432" s="1840">
        <v>0.52000000000000002</v>
      </c>
      <c r="AE432" s="1705">
        <v>56</v>
      </c>
      <c r="AF432" s="1710">
        <v>0.82999999999999996</v>
      </c>
      <c r="AG432" s="1840">
        <v>0.52000000000000002</v>
      </c>
      <c r="AH432" s="1705">
        <v>56</v>
      </c>
      <c r="AI432" s="1710">
        <v>0.82999999999999996</v>
      </c>
      <c r="AJ432" s="1840">
        <v>0.52000000000000002</v>
      </c>
      <c r="AK432" s="1705">
        <v>56</v>
      </c>
      <c r="AL432" s="1638">
        <v>1.29</v>
      </c>
      <c r="AM432" s="1840">
        <v>0.62</v>
      </c>
      <c r="AN432" s="1705">
        <v>81</v>
      </c>
      <c r="AO432" s="1710">
        <v>1.29</v>
      </c>
      <c r="AP432" s="1840">
        <v>0.62</v>
      </c>
      <c r="AQ432" s="1705">
        <v>81</v>
      </c>
      <c r="AR432" s="1710">
        <v>1.29</v>
      </c>
      <c r="AS432" s="1840">
        <v>0.62</v>
      </c>
      <c r="AT432" s="1705">
        <v>81</v>
      </c>
      <c r="AU432" s="1710">
        <v>1.29</v>
      </c>
      <c r="AV432" s="1840">
        <v>0.62</v>
      </c>
      <c r="AW432" s="1705">
        <v>81</v>
      </c>
      <c r="AX432" s="1710">
        <v>1.29</v>
      </c>
      <c r="AY432" s="1840">
        <v>0.62</v>
      </c>
      <c r="AZ432" s="1705">
        <v>81</v>
      </c>
      <c r="BA432" s="1710">
        <v>1.29</v>
      </c>
      <c r="BB432" s="1840">
        <v>0.62</v>
      </c>
      <c r="BC432" s="1705">
        <v>81</v>
      </c>
      <c r="BD432" s="1710">
        <v>1.29</v>
      </c>
      <c r="BE432" s="1840">
        <v>0.62</v>
      </c>
      <c r="BF432" s="1705">
        <v>81</v>
      </c>
      <c r="BG432" s="1710">
        <v>1.29</v>
      </c>
      <c r="BH432" s="1840">
        <v>0.62</v>
      </c>
      <c r="BI432" s="1705">
        <v>81</v>
      </c>
      <c r="BJ432" s="1710">
        <v>1.29</v>
      </c>
      <c r="BK432" s="1840">
        <v>0.62</v>
      </c>
      <c r="BL432" s="1705">
        <v>81</v>
      </c>
      <c r="BM432" s="1710">
        <v>1.29</v>
      </c>
      <c r="BN432" s="1840">
        <v>0.62</v>
      </c>
      <c r="BO432" s="1705">
        <v>81</v>
      </c>
      <c r="BP432" s="1710">
        <v>1.29</v>
      </c>
      <c r="BQ432" s="1840">
        <v>0.62</v>
      </c>
      <c r="BR432" s="1705">
        <v>81</v>
      </c>
      <c r="BS432" s="1638">
        <v>1.25</v>
      </c>
      <c r="BT432" s="1840">
        <v>0.62</v>
      </c>
      <c r="BU432" s="1705">
        <v>79</v>
      </c>
      <c r="BV432" s="1710">
        <v>1.25</v>
      </c>
      <c r="BW432" s="1840">
        <v>0.62</v>
      </c>
      <c r="BX432" s="1705">
        <v>79</v>
      </c>
      <c r="BY432" s="1710">
        <v>1.25</v>
      </c>
      <c r="BZ432" s="1840">
        <v>0.62</v>
      </c>
      <c r="CA432" s="1705">
        <v>79</v>
      </c>
    </row>
    <row r="433" s="1620" customFormat="1" ht="21.75" customHeight="1">
      <c r="A433" s="1687"/>
      <c r="B433" s="1622"/>
      <c r="C433" s="1688"/>
      <c r="D433" s="1700"/>
      <c r="E433" s="1701"/>
      <c r="F433" s="1701" t="s">
        <v>494</v>
      </c>
      <c r="G433" s="1702" t="s">
        <v>495</v>
      </c>
      <c r="H433" s="1714">
        <v>0</v>
      </c>
      <c r="I433" s="1715"/>
      <c r="J433" s="1716"/>
      <c r="K433" s="1715">
        <v>0</v>
      </c>
      <c r="L433" s="1715"/>
      <c r="M433" s="1717"/>
      <c r="N433" s="1718">
        <v>0</v>
      </c>
      <c r="O433" s="1715"/>
      <c r="P433" s="1717"/>
      <c r="Q433" s="1718">
        <v>0</v>
      </c>
      <c r="R433" s="1715"/>
      <c r="S433" s="1717"/>
      <c r="T433" s="1718">
        <v>0</v>
      </c>
      <c r="U433" s="1715"/>
      <c r="V433" s="1717"/>
      <c r="W433" s="1718">
        <v>0</v>
      </c>
      <c r="X433" s="1715"/>
      <c r="Y433" s="1717"/>
      <c r="Z433" s="1718">
        <v>0</v>
      </c>
      <c r="AA433" s="1715"/>
      <c r="AB433" s="1717"/>
      <c r="AC433" s="1718">
        <v>0</v>
      </c>
      <c r="AD433" s="1715"/>
      <c r="AE433" s="1717"/>
      <c r="AF433" s="1718">
        <v>0</v>
      </c>
      <c r="AG433" s="1715"/>
      <c r="AH433" s="1717"/>
      <c r="AI433" s="1718">
        <v>0</v>
      </c>
      <c r="AJ433" s="1715"/>
      <c r="AK433" s="1717"/>
      <c r="AL433" s="1718">
        <v>0</v>
      </c>
      <c r="AM433" s="1715"/>
      <c r="AN433" s="1717"/>
      <c r="AO433" s="1718">
        <v>0</v>
      </c>
      <c r="AP433" s="1715"/>
      <c r="AQ433" s="1717"/>
      <c r="AR433" s="1718">
        <v>0</v>
      </c>
      <c r="AS433" s="1715"/>
      <c r="AT433" s="1717"/>
      <c r="AU433" s="1718">
        <v>0</v>
      </c>
      <c r="AV433" s="1715"/>
      <c r="AW433" s="1717"/>
      <c r="AX433" s="1718">
        <v>0</v>
      </c>
      <c r="AY433" s="1715"/>
      <c r="AZ433" s="1717"/>
      <c r="BA433" s="1718">
        <v>0</v>
      </c>
      <c r="BB433" s="1715"/>
      <c r="BC433" s="1717"/>
      <c r="BD433" s="1718">
        <v>0</v>
      </c>
      <c r="BE433" s="1715"/>
      <c r="BF433" s="1717"/>
      <c r="BG433" s="1718">
        <v>0</v>
      </c>
      <c r="BH433" s="1715"/>
      <c r="BI433" s="1717"/>
      <c r="BJ433" s="1718">
        <v>0</v>
      </c>
      <c r="BK433" s="1715"/>
      <c r="BL433" s="1717"/>
      <c r="BM433" s="1718">
        <v>0</v>
      </c>
      <c r="BN433" s="1715"/>
      <c r="BO433" s="1717"/>
      <c r="BP433" s="1718">
        <v>0</v>
      </c>
      <c r="BQ433" s="1715"/>
      <c r="BR433" s="1717"/>
      <c r="BS433" s="1718">
        <v>0</v>
      </c>
      <c r="BT433" s="1715"/>
      <c r="BU433" s="1717"/>
      <c r="BV433" s="1718">
        <v>0</v>
      </c>
      <c r="BW433" s="1715"/>
      <c r="BX433" s="1717"/>
      <c r="BY433" s="1718">
        <v>0</v>
      </c>
      <c r="BZ433" s="1715"/>
      <c r="CA433" s="1717"/>
    </row>
    <row r="434" s="1620" customFormat="1" ht="21.75" customHeight="1">
      <c r="A434" s="1687"/>
      <c r="B434" s="1622"/>
      <c r="C434" s="1688"/>
      <c r="D434" s="1700"/>
      <c r="E434" s="1701"/>
      <c r="F434" s="1701" t="s">
        <v>496</v>
      </c>
      <c r="G434" s="1702" t="s">
        <v>495</v>
      </c>
      <c r="H434" s="1714">
        <v>2</v>
      </c>
      <c r="I434" s="1715"/>
      <c r="J434" s="1716"/>
      <c r="K434" s="1714">
        <v>2</v>
      </c>
      <c r="L434" s="1715"/>
      <c r="M434" s="1716"/>
      <c r="N434" s="1714">
        <v>2</v>
      </c>
      <c r="O434" s="1715"/>
      <c r="P434" s="1716"/>
      <c r="Q434" s="1714">
        <v>2</v>
      </c>
      <c r="R434" s="1715"/>
      <c r="S434" s="1716"/>
      <c r="T434" s="1714">
        <v>2</v>
      </c>
      <c r="U434" s="1715"/>
      <c r="V434" s="1716"/>
      <c r="W434" s="1714">
        <v>2</v>
      </c>
      <c r="X434" s="1715"/>
      <c r="Y434" s="1716"/>
      <c r="Z434" s="1714">
        <v>2</v>
      </c>
      <c r="AA434" s="1715"/>
      <c r="AB434" s="1716"/>
      <c r="AC434" s="1714">
        <v>2</v>
      </c>
      <c r="AD434" s="1715"/>
      <c r="AE434" s="1716"/>
      <c r="AF434" s="1714">
        <v>2</v>
      </c>
      <c r="AG434" s="1715"/>
      <c r="AH434" s="1716"/>
      <c r="AI434" s="1714">
        <v>2</v>
      </c>
      <c r="AJ434" s="1715"/>
      <c r="AK434" s="1716"/>
      <c r="AL434" s="1714">
        <v>2</v>
      </c>
      <c r="AM434" s="1715"/>
      <c r="AN434" s="1716"/>
      <c r="AO434" s="1714">
        <v>2</v>
      </c>
      <c r="AP434" s="1715"/>
      <c r="AQ434" s="1716"/>
      <c r="AR434" s="1714">
        <v>2</v>
      </c>
      <c r="AS434" s="1715"/>
      <c r="AT434" s="1716"/>
      <c r="AU434" s="1714">
        <v>2</v>
      </c>
      <c r="AV434" s="1715"/>
      <c r="AW434" s="1716"/>
      <c r="AX434" s="1714">
        <v>2</v>
      </c>
      <c r="AY434" s="1715"/>
      <c r="AZ434" s="1716"/>
      <c r="BA434" s="1714">
        <v>2</v>
      </c>
      <c r="BB434" s="1715"/>
      <c r="BC434" s="1716"/>
      <c r="BD434" s="1714">
        <v>2</v>
      </c>
      <c r="BE434" s="1715"/>
      <c r="BF434" s="1716"/>
      <c r="BG434" s="1714">
        <v>2</v>
      </c>
      <c r="BH434" s="1715"/>
      <c r="BI434" s="1716"/>
      <c r="BJ434" s="1714">
        <v>2</v>
      </c>
      <c r="BK434" s="1715"/>
      <c r="BL434" s="1716"/>
      <c r="BM434" s="1714">
        <v>2</v>
      </c>
      <c r="BN434" s="1715"/>
      <c r="BO434" s="1716"/>
      <c r="BP434" s="1714">
        <v>2</v>
      </c>
      <c r="BQ434" s="1715"/>
      <c r="BR434" s="1716"/>
      <c r="BS434" s="1714">
        <v>2</v>
      </c>
      <c r="BT434" s="1715"/>
      <c r="BU434" s="1716"/>
      <c r="BV434" s="1714">
        <v>2</v>
      </c>
      <c r="BW434" s="1715"/>
      <c r="BX434" s="1716"/>
      <c r="BY434" s="1714">
        <v>2</v>
      </c>
      <c r="BZ434" s="1715"/>
      <c r="CA434" s="1716"/>
    </row>
    <row r="435" s="1620" customFormat="1" ht="21.75" customHeight="1">
      <c r="A435" s="1687"/>
      <c r="B435" s="1622"/>
      <c r="C435" s="1688"/>
      <c r="D435" s="1700" t="s">
        <v>679</v>
      </c>
      <c r="E435" s="1701"/>
      <c r="F435" s="1701" t="s">
        <v>488</v>
      </c>
      <c r="G435" s="1718">
        <v>110</v>
      </c>
      <c r="H435" s="1900">
        <v>0</v>
      </c>
      <c r="I435" s="1732">
        <v>0</v>
      </c>
      <c r="J435" s="1735">
        <v>0</v>
      </c>
      <c r="K435" s="1638">
        <v>0</v>
      </c>
      <c r="L435" s="1722">
        <v>0</v>
      </c>
      <c r="M435" s="1638">
        <v>0</v>
      </c>
      <c r="N435" s="1721">
        <v>0</v>
      </c>
      <c r="O435" s="1638">
        <v>0</v>
      </c>
      <c r="P435" s="1705">
        <v>0</v>
      </c>
      <c r="Q435" s="1638">
        <v>0</v>
      </c>
      <c r="R435" s="1722">
        <v>0</v>
      </c>
      <c r="S435" s="1638">
        <v>0</v>
      </c>
      <c r="T435" s="1721">
        <v>0</v>
      </c>
      <c r="U435" s="1638">
        <v>0</v>
      </c>
      <c r="V435" s="1705">
        <v>0</v>
      </c>
      <c r="W435" s="1638">
        <v>0</v>
      </c>
      <c r="X435" s="1722">
        <v>0</v>
      </c>
      <c r="Y435" s="1638">
        <v>0</v>
      </c>
      <c r="Z435" s="1721">
        <v>0</v>
      </c>
      <c r="AA435" s="1638">
        <v>0</v>
      </c>
      <c r="AB435" s="1705">
        <v>0</v>
      </c>
      <c r="AC435" s="1638">
        <v>0</v>
      </c>
      <c r="AD435" s="1722">
        <v>0</v>
      </c>
      <c r="AE435" s="1638">
        <v>0</v>
      </c>
      <c r="AF435" s="1721">
        <v>0</v>
      </c>
      <c r="AG435" s="1638">
        <v>0</v>
      </c>
      <c r="AH435" s="1705">
        <v>0</v>
      </c>
      <c r="AI435" s="1638">
        <v>0</v>
      </c>
      <c r="AJ435" s="1722">
        <v>0</v>
      </c>
      <c r="AK435" s="1638">
        <v>0</v>
      </c>
      <c r="AL435" s="1721">
        <v>0</v>
      </c>
      <c r="AM435" s="1638">
        <v>0</v>
      </c>
      <c r="AN435" s="1705">
        <v>0</v>
      </c>
      <c r="AO435" s="1638">
        <v>0</v>
      </c>
      <c r="AP435" s="1722">
        <v>0</v>
      </c>
      <c r="AQ435" s="1638">
        <v>0</v>
      </c>
      <c r="AR435" s="1721">
        <v>0</v>
      </c>
      <c r="AS435" s="1638">
        <v>0</v>
      </c>
      <c r="AT435" s="1705">
        <v>0</v>
      </c>
      <c r="AU435" s="1638">
        <v>0</v>
      </c>
      <c r="AV435" s="1722">
        <v>0</v>
      </c>
      <c r="AW435" s="1638">
        <v>0</v>
      </c>
      <c r="AX435" s="1721">
        <v>0</v>
      </c>
      <c r="AY435" s="1638">
        <v>0</v>
      </c>
      <c r="AZ435" s="1705">
        <v>0</v>
      </c>
      <c r="BA435" s="1638">
        <v>0</v>
      </c>
      <c r="BB435" s="1722">
        <v>0</v>
      </c>
      <c r="BC435" s="1638">
        <v>0</v>
      </c>
      <c r="BD435" s="1721">
        <v>0</v>
      </c>
      <c r="BE435" s="1638">
        <v>0</v>
      </c>
      <c r="BF435" s="1705">
        <v>0</v>
      </c>
      <c r="BG435" s="1638">
        <v>0</v>
      </c>
      <c r="BH435" s="1722">
        <v>0</v>
      </c>
      <c r="BI435" s="1638">
        <v>0</v>
      </c>
      <c r="BJ435" s="1721">
        <v>0</v>
      </c>
      <c r="BK435" s="1638">
        <v>0</v>
      </c>
      <c r="BL435" s="1705">
        <v>0</v>
      </c>
      <c r="BM435" s="1638">
        <v>0</v>
      </c>
      <c r="BN435" s="1722">
        <v>0</v>
      </c>
      <c r="BO435" s="1638">
        <v>0</v>
      </c>
      <c r="BP435" s="1721">
        <v>0</v>
      </c>
      <c r="BQ435" s="1638">
        <v>0</v>
      </c>
      <c r="BR435" s="1705">
        <v>0</v>
      </c>
      <c r="BS435" s="1638">
        <v>0</v>
      </c>
      <c r="BT435" s="1722">
        <v>0</v>
      </c>
      <c r="BU435" s="1638">
        <v>0</v>
      </c>
      <c r="BV435" s="1721">
        <v>0</v>
      </c>
      <c r="BW435" s="1638">
        <v>0</v>
      </c>
      <c r="BX435" s="1705">
        <v>0</v>
      </c>
      <c r="BY435" s="1638">
        <v>0</v>
      </c>
      <c r="BZ435" s="1722">
        <v>0</v>
      </c>
      <c r="CA435" s="1705">
        <v>0</v>
      </c>
    </row>
    <row r="436" s="1620" customFormat="1" ht="21.75" customHeight="1">
      <c r="A436" s="1687"/>
      <c r="B436" s="1622"/>
      <c r="C436" s="1688" t="s">
        <v>680</v>
      </c>
      <c r="D436" s="1700"/>
      <c r="E436" s="1701"/>
      <c r="F436" s="1701" t="s">
        <v>493</v>
      </c>
      <c r="G436" s="1702">
        <v>10</v>
      </c>
      <c r="H436" s="1900">
        <v>0</v>
      </c>
      <c r="I436" s="1732">
        <v>0</v>
      </c>
      <c r="J436" s="1735">
        <v>0</v>
      </c>
      <c r="K436" s="1896">
        <v>0</v>
      </c>
      <c r="L436" s="1638">
        <v>0</v>
      </c>
      <c r="M436" s="1754">
        <v>0</v>
      </c>
      <c r="N436" s="1638">
        <v>0</v>
      </c>
      <c r="O436" s="1848">
        <v>0</v>
      </c>
      <c r="P436" s="1754">
        <v>0</v>
      </c>
      <c r="Q436" s="1896">
        <v>0</v>
      </c>
      <c r="R436" s="1638">
        <v>0</v>
      </c>
      <c r="S436" s="1754">
        <v>0</v>
      </c>
      <c r="T436" s="1638">
        <v>0</v>
      </c>
      <c r="U436" s="1848">
        <v>0</v>
      </c>
      <c r="V436" s="1754">
        <v>0</v>
      </c>
      <c r="W436" s="1896">
        <v>0</v>
      </c>
      <c r="X436" s="1638">
        <v>0</v>
      </c>
      <c r="Y436" s="1754">
        <v>0</v>
      </c>
      <c r="Z436" s="1638">
        <v>0</v>
      </c>
      <c r="AA436" s="1848">
        <v>0</v>
      </c>
      <c r="AB436" s="1754">
        <v>0</v>
      </c>
      <c r="AC436" s="1896">
        <v>0</v>
      </c>
      <c r="AD436" s="1638">
        <v>0</v>
      </c>
      <c r="AE436" s="1754">
        <v>0</v>
      </c>
      <c r="AF436" s="1638">
        <v>0</v>
      </c>
      <c r="AG436" s="1848">
        <v>0</v>
      </c>
      <c r="AH436" s="1754">
        <v>0</v>
      </c>
      <c r="AI436" s="1896">
        <v>0</v>
      </c>
      <c r="AJ436" s="1638">
        <v>0</v>
      </c>
      <c r="AK436" s="1754">
        <v>0</v>
      </c>
      <c r="AL436" s="1638">
        <v>0</v>
      </c>
      <c r="AM436" s="1848">
        <v>0</v>
      </c>
      <c r="AN436" s="1754">
        <v>0</v>
      </c>
      <c r="AO436" s="1896">
        <v>0</v>
      </c>
      <c r="AP436" s="1638">
        <v>0</v>
      </c>
      <c r="AQ436" s="1754">
        <v>0</v>
      </c>
      <c r="AR436" s="1638">
        <v>0</v>
      </c>
      <c r="AS436" s="1848">
        <v>0</v>
      </c>
      <c r="AT436" s="1754">
        <v>0</v>
      </c>
      <c r="AU436" s="1896">
        <v>0</v>
      </c>
      <c r="AV436" s="1638">
        <v>0</v>
      </c>
      <c r="AW436" s="1754">
        <v>0</v>
      </c>
      <c r="AX436" s="1638">
        <v>0</v>
      </c>
      <c r="AY436" s="1848">
        <v>0</v>
      </c>
      <c r="AZ436" s="1754">
        <v>0</v>
      </c>
      <c r="BA436" s="1896">
        <v>0</v>
      </c>
      <c r="BB436" s="1638">
        <v>0</v>
      </c>
      <c r="BC436" s="1754">
        <v>0</v>
      </c>
      <c r="BD436" s="1638">
        <v>0</v>
      </c>
      <c r="BE436" s="1848">
        <v>0</v>
      </c>
      <c r="BF436" s="1754">
        <v>0</v>
      </c>
      <c r="BG436" s="1896">
        <v>0</v>
      </c>
      <c r="BH436" s="1638">
        <v>0</v>
      </c>
      <c r="BI436" s="1754">
        <v>0</v>
      </c>
      <c r="BJ436" s="1638">
        <v>0</v>
      </c>
      <c r="BK436" s="1848">
        <v>0</v>
      </c>
      <c r="BL436" s="1754">
        <v>0</v>
      </c>
      <c r="BM436" s="1896">
        <v>0</v>
      </c>
      <c r="BN436" s="1638">
        <v>0</v>
      </c>
      <c r="BO436" s="1754">
        <v>0</v>
      </c>
      <c r="BP436" s="1638">
        <v>0</v>
      </c>
      <c r="BQ436" s="1848">
        <v>0</v>
      </c>
      <c r="BR436" s="1754">
        <v>0</v>
      </c>
      <c r="BS436" s="1896">
        <v>0</v>
      </c>
      <c r="BT436" s="1638">
        <v>0</v>
      </c>
      <c r="BU436" s="1754">
        <v>0</v>
      </c>
      <c r="BV436" s="1638">
        <v>0</v>
      </c>
      <c r="BW436" s="1848">
        <v>0</v>
      </c>
      <c r="BX436" s="1754">
        <v>0</v>
      </c>
      <c r="BY436" s="1896">
        <v>0</v>
      </c>
      <c r="BZ436" s="1638">
        <v>0</v>
      </c>
      <c r="CA436" s="1754">
        <v>0</v>
      </c>
    </row>
    <row r="437" s="1620" customFormat="1" ht="21.75" customHeight="1">
      <c r="A437" s="1687"/>
      <c r="B437" s="1622"/>
      <c r="C437" s="1688"/>
      <c r="D437" s="1700"/>
      <c r="E437" s="1701"/>
      <c r="F437" s="1701" t="s">
        <v>494</v>
      </c>
      <c r="G437" s="1702" t="s">
        <v>495</v>
      </c>
      <c r="H437" s="1906"/>
      <c r="I437" s="1907"/>
      <c r="J437" s="1716"/>
      <c r="K437" s="1910"/>
      <c r="L437" s="1911"/>
      <c r="M437" s="1912"/>
      <c r="N437" s="1910"/>
      <c r="O437" s="1911"/>
      <c r="P437" s="1912"/>
      <c r="Q437" s="1910"/>
      <c r="R437" s="1911"/>
      <c r="S437" s="1912"/>
      <c r="T437" s="1910"/>
      <c r="U437" s="1911"/>
      <c r="V437" s="1912"/>
      <c r="W437" s="1910"/>
      <c r="X437" s="1911"/>
      <c r="Y437" s="1912"/>
      <c r="Z437" s="1910"/>
      <c r="AA437" s="1911"/>
      <c r="AB437" s="1912"/>
      <c r="AC437" s="1910"/>
      <c r="AD437" s="1911"/>
      <c r="AE437" s="1912"/>
      <c r="AF437" s="1910"/>
      <c r="AG437" s="1911"/>
      <c r="AH437" s="1912"/>
      <c r="AI437" s="1910"/>
      <c r="AJ437" s="1911"/>
      <c r="AK437" s="1912"/>
      <c r="AL437" s="1910"/>
      <c r="AM437" s="1911"/>
      <c r="AN437" s="1912"/>
      <c r="AO437" s="1910"/>
      <c r="AP437" s="1911"/>
      <c r="AQ437" s="1912"/>
      <c r="AR437" s="1910"/>
      <c r="AS437" s="1911"/>
      <c r="AT437" s="1912"/>
      <c r="AU437" s="1910"/>
      <c r="AV437" s="1911"/>
      <c r="AW437" s="1912"/>
      <c r="AX437" s="1910"/>
      <c r="AY437" s="1911"/>
      <c r="AZ437" s="1912"/>
      <c r="BA437" s="1910"/>
      <c r="BB437" s="1911"/>
      <c r="BC437" s="1912"/>
      <c r="BD437" s="1910"/>
      <c r="BE437" s="1911"/>
      <c r="BF437" s="1912"/>
      <c r="BG437" s="1910"/>
      <c r="BH437" s="1911"/>
      <c r="BI437" s="1912"/>
      <c r="BJ437" s="1910"/>
      <c r="BK437" s="1911"/>
      <c r="BL437" s="1912"/>
      <c r="BM437" s="1910"/>
      <c r="BN437" s="1911"/>
      <c r="BO437" s="1912"/>
      <c r="BP437" s="1910"/>
      <c r="BQ437" s="1911"/>
      <c r="BR437" s="1912"/>
      <c r="BS437" s="1910"/>
      <c r="BT437" s="1911"/>
      <c r="BU437" s="1912"/>
      <c r="BV437" s="1910"/>
      <c r="BW437" s="1911"/>
      <c r="BX437" s="1912"/>
      <c r="BY437" s="1910"/>
      <c r="BZ437" s="1911"/>
      <c r="CA437" s="1912"/>
    </row>
    <row r="438" s="1620" customFormat="1" ht="21.75" customHeight="1">
      <c r="A438" s="1687"/>
      <c r="B438" s="1622"/>
      <c r="C438" s="1688"/>
      <c r="D438" s="1700"/>
      <c r="E438" s="1701"/>
      <c r="F438" s="1701" t="s">
        <v>496</v>
      </c>
      <c r="G438" s="1702" t="s">
        <v>495</v>
      </c>
      <c r="H438" s="1714"/>
      <c r="I438" s="1715"/>
      <c r="J438" s="1716"/>
      <c r="K438" s="1714"/>
      <c r="L438" s="1715"/>
      <c r="M438" s="1716"/>
      <c r="N438" s="1714"/>
      <c r="O438" s="1715"/>
      <c r="P438" s="1716"/>
      <c r="Q438" s="1714"/>
      <c r="R438" s="1715"/>
      <c r="S438" s="1716"/>
      <c r="T438" s="1714"/>
      <c r="U438" s="1715"/>
      <c r="V438" s="1716"/>
      <c r="W438" s="1714"/>
      <c r="X438" s="1715"/>
      <c r="Y438" s="1716"/>
      <c r="Z438" s="1714"/>
      <c r="AA438" s="1715"/>
      <c r="AB438" s="1716"/>
      <c r="AC438" s="1714"/>
      <c r="AD438" s="1715"/>
      <c r="AE438" s="1716"/>
      <c r="AF438" s="1714"/>
      <c r="AG438" s="1715"/>
      <c r="AH438" s="1716"/>
      <c r="AI438" s="1714"/>
      <c r="AJ438" s="1715"/>
      <c r="AK438" s="1716"/>
      <c r="AL438" s="1714"/>
      <c r="AM438" s="1715"/>
      <c r="AN438" s="1716"/>
      <c r="AO438" s="1714"/>
      <c r="AP438" s="1715"/>
      <c r="AQ438" s="1716"/>
      <c r="AR438" s="1714"/>
      <c r="AS438" s="1715"/>
      <c r="AT438" s="1716"/>
      <c r="AU438" s="1714"/>
      <c r="AV438" s="1715"/>
      <c r="AW438" s="1716"/>
      <c r="AX438" s="1714"/>
      <c r="AY438" s="1715"/>
      <c r="AZ438" s="1716"/>
      <c r="BA438" s="1714"/>
      <c r="BB438" s="1715"/>
      <c r="BC438" s="1716"/>
      <c r="BD438" s="1714"/>
      <c r="BE438" s="1715"/>
      <c r="BF438" s="1716"/>
      <c r="BG438" s="1714"/>
      <c r="BH438" s="1715"/>
      <c r="BI438" s="1716"/>
      <c r="BJ438" s="1714"/>
      <c r="BK438" s="1715"/>
      <c r="BL438" s="1716"/>
      <c r="BM438" s="1714"/>
      <c r="BN438" s="1715"/>
      <c r="BO438" s="1716"/>
      <c r="BP438" s="1714"/>
      <c r="BQ438" s="1715"/>
      <c r="BR438" s="1716"/>
      <c r="BS438" s="1714"/>
      <c r="BT438" s="1715"/>
      <c r="BU438" s="1716"/>
      <c r="BV438" s="1714"/>
      <c r="BW438" s="1715"/>
      <c r="BX438" s="1716"/>
      <c r="BY438" s="1714"/>
      <c r="BZ438" s="1715"/>
      <c r="CA438" s="1716"/>
    </row>
    <row r="439" s="1620" customFormat="1" ht="21.75" customHeight="1">
      <c r="A439" s="1687"/>
      <c r="B439" s="1622" t="s">
        <v>501</v>
      </c>
      <c r="C439" s="1688"/>
      <c r="D439" s="1700" t="s">
        <v>515</v>
      </c>
      <c r="E439" s="1701" t="s">
        <v>495</v>
      </c>
      <c r="F439" s="1701"/>
      <c r="G439" s="1702">
        <v>110</v>
      </c>
      <c r="H439" s="1703">
        <v>0</v>
      </c>
      <c r="I439" s="1704">
        <v>0</v>
      </c>
      <c r="J439" s="1913" t="s">
        <v>559</v>
      </c>
      <c r="K439" s="1638">
        <v>0</v>
      </c>
      <c r="L439" s="1704">
        <v>0</v>
      </c>
      <c r="M439" s="1914" t="s">
        <v>559</v>
      </c>
      <c r="N439" s="1638">
        <v>0</v>
      </c>
      <c r="O439" s="1704">
        <v>0</v>
      </c>
      <c r="P439" s="1914" t="s">
        <v>559</v>
      </c>
      <c r="Q439" s="1638">
        <v>0</v>
      </c>
      <c r="R439" s="1704">
        <v>0</v>
      </c>
      <c r="S439" s="1914" t="s">
        <v>559</v>
      </c>
      <c r="T439" s="1638">
        <v>0</v>
      </c>
      <c r="U439" s="1704">
        <v>0</v>
      </c>
      <c r="V439" s="1914" t="s">
        <v>559</v>
      </c>
      <c r="W439" s="1638">
        <v>0</v>
      </c>
      <c r="X439" s="1704">
        <v>0</v>
      </c>
      <c r="Y439" s="1914" t="s">
        <v>559</v>
      </c>
      <c r="Z439" s="1638">
        <v>0</v>
      </c>
      <c r="AA439" s="1704">
        <v>0</v>
      </c>
      <c r="AB439" s="1914" t="s">
        <v>559</v>
      </c>
      <c r="AC439" s="1638">
        <v>0</v>
      </c>
      <c r="AD439" s="1704">
        <v>0</v>
      </c>
      <c r="AE439" s="1914" t="s">
        <v>559</v>
      </c>
      <c r="AF439" s="1638">
        <v>0</v>
      </c>
      <c r="AG439" s="1704">
        <v>0</v>
      </c>
      <c r="AH439" s="1914" t="s">
        <v>559</v>
      </c>
      <c r="AI439" s="1638">
        <v>0</v>
      </c>
      <c r="AJ439" s="1704">
        <v>0</v>
      </c>
      <c r="AK439" s="1914" t="s">
        <v>559</v>
      </c>
      <c r="AL439" s="1638">
        <v>0</v>
      </c>
      <c r="AM439" s="1704">
        <v>0</v>
      </c>
      <c r="AN439" s="1914">
        <v>0</v>
      </c>
      <c r="AO439" s="1638">
        <v>0</v>
      </c>
      <c r="AP439" s="1704">
        <v>0</v>
      </c>
      <c r="AQ439" s="1914" t="s">
        <v>559</v>
      </c>
      <c r="AR439" s="1638">
        <v>0</v>
      </c>
      <c r="AS439" s="1704">
        <v>0</v>
      </c>
      <c r="AT439" s="1914" t="s">
        <v>559</v>
      </c>
      <c r="AU439" s="1638">
        <v>0</v>
      </c>
      <c r="AV439" s="1704">
        <v>0</v>
      </c>
      <c r="AW439" s="1914" t="s">
        <v>559</v>
      </c>
      <c r="AX439" s="1638">
        <v>0</v>
      </c>
      <c r="AY439" s="1704">
        <v>0</v>
      </c>
      <c r="AZ439" s="1914" t="s">
        <v>559</v>
      </c>
      <c r="BA439" s="1638">
        <v>0</v>
      </c>
      <c r="BB439" s="1704">
        <v>0</v>
      </c>
      <c r="BC439" s="1914" t="s">
        <v>559</v>
      </c>
      <c r="BD439" s="1638">
        <v>0</v>
      </c>
      <c r="BE439" s="1704">
        <v>0</v>
      </c>
      <c r="BF439" s="1914" t="s">
        <v>559</v>
      </c>
      <c r="BG439" s="1638">
        <v>0</v>
      </c>
      <c r="BH439" s="1704">
        <v>0</v>
      </c>
      <c r="BI439" s="1914" t="s">
        <v>559</v>
      </c>
      <c r="BJ439" s="1638">
        <v>0</v>
      </c>
      <c r="BK439" s="1704">
        <v>0</v>
      </c>
      <c r="BL439" s="1914" t="s">
        <v>559</v>
      </c>
      <c r="BM439" s="1638">
        <v>0</v>
      </c>
      <c r="BN439" s="1704">
        <v>0</v>
      </c>
      <c r="BO439" s="1914" t="s">
        <v>559</v>
      </c>
      <c r="BP439" s="1638">
        <v>0</v>
      </c>
      <c r="BQ439" s="1704">
        <v>0</v>
      </c>
      <c r="BR439" s="1914" t="s">
        <v>559</v>
      </c>
      <c r="BS439" s="1638">
        <v>0</v>
      </c>
      <c r="BT439" s="1704">
        <v>0</v>
      </c>
      <c r="BU439" s="1914" t="s">
        <v>559</v>
      </c>
      <c r="BV439" s="1638">
        <v>0</v>
      </c>
      <c r="BW439" s="1704">
        <v>0</v>
      </c>
      <c r="BX439" s="1914" t="s">
        <v>559</v>
      </c>
      <c r="BY439" s="1638">
        <v>0</v>
      </c>
      <c r="BZ439" s="1704">
        <v>0</v>
      </c>
      <c r="CA439" s="1914" t="s">
        <v>559</v>
      </c>
    </row>
    <row r="440" s="1620" customFormat="1" ht="21.75" customHeight="1">
      <c r="A440" s="1687"/>
      <c r="B440" s="1622" t="s">
        <v>523</v>
      </c>
      <c r="C440" s="1688"/>
      <c r="D440" s="1700" t="s">
        <v>636</v>
      </c>
      <c r="E440" s="1701" t="s">
        <v>495</v>
      </c>
      <c r="F440" s="1701"/>
      <c r="G440" s="1702">
        <v>110</v>
      </c>
      <c r="H440" s="1703">
        <v>0</v>
      </c>
      <c r="I440" s="1704">
        <v>0</v>
      </c>
      <c r="J440" s="1913" t="s">
        <v>559</v>
      </c>
      <c r="K440" s="1703">
        <v>0</v>
      </c>
      <c r="L440" s="1638">
        <v>0</v>
      </c>
      <c r="M440" s="1914" t="s">
        <v>559</v>
      </c>
      <c r="N440" s="1703">
        <v>0</v>
      </c>
      <c r="O440" s="1638">
        <v>0</v>
      </c>
      <c r="P440" s="1914" t="s">
        <v>559</v>
      </c>
      <c r="Q440" s="1703">
        <v>0</v>
      </c>
      <c r="R440" s="1638">
        <v>0</v>
      </c>
      <c r="S440" s="1914" t="s">
        <v>559</v>
      </c>
      <c r="T440" s="1703">
        <v>0</v>
      </c>
      <c r="U440" s="1638">
        <v>0</v>
      </c>
      <c r="V440" s="1914" t="s">
        <v>559</v>
      </c>
      <c r="W440" s="1703">
        <v>0</v>
      </c>
      <c r="X440" s="1638">
        <v>0</v>
      </c>
      <c r="Y440" s="1914" t="s">
        <v>559</v>
      </c>
      <c r="Z440" s="1703">
        <v>0</v>
      </c>
      <c r="AA440" s="1638">
        <v>0</v>
      </c>
      <c r="AB440" s="1914" t="s">
        <v>559</v>
      </c>
      <c r="AC440" s="1703">
        <v>0</v>
      </c>
      <c r="AD440" s="1638">
        <v>0</v>
      </c>
      <c r="AE440" s="1914" t="s">
        <v>559</v>
      </c>
      <c r="AF440" s="1703">
        <v>0</v>
      </c>
      <c r="AG440" s="1638">
        <v>0</v>
      </c>
      <c r="AH440" s="1914" t="s">
        <v>559</v>
      </c>
      <c r="AI440" s="1703">
        <v>0</v>
      </c>
      <c r="AJ440" s="1638">
        <v>0</v>
      </c>
      <c r="AK440" s="1914" t="s">
        <v>559</v>
      </c>
      <c r="AL440" s="1703">
        <v>0</v>
      </c>
      <c r="AM440" s="1638">
        <v>0</v>
      </c>
      <c r="AN440" s="1914">
        <v>0</v>
      </c>
      <c r="AO440" s="1703">
        <v>0</v>
      </c>
      <c r="AP440" s="1638">
        <v>0</v>
      </c>
      <c r="AQ440" s="1914" t="s">
        <v>559</v>
      </c>
      <c r="AR440" s="1703">
        <v>0</v>
      </c>
      <c r="AS440" s="1638">
        <v>0</v>
      </c>
      <c r="AT440" s="1914" t="s">
        <v>559</v>
      </c>
      <c r="AU440" s="1703">
        <v>0</v>
      </c>
      <c r="AV440" s="1638">
        <v>0</v>
      </c>
      <c r="AW440" s="1914" t="s">
        <v>559</v>
      </c>
      <c r="AX440" s="1703">
        <v>0</v>
      </c>
      <c r="AY440" s="1638">
        <v>0</v>
      </c>
      <c r="AZ440" s="1914" t="s">
        <v>559</v>
      </c>
      <c r="BA440" s="1703">
        <v>0</v>
      </c>
      <c r="BB440" s="1638">
        <v>0</v>
      </c>
      <c r="BC440" s="1914" t="s">
        <v>559</v>
      </c>
      <c r="BD440" s="1703">
        <v>0</v>
      </c>
      <c r="BE440" s="1638">
        <v>0</v>
      </c>
      <c r="BF440" s="1914" t="s">
        <v>559</v>
      </c>
      <c r="BG440" s="1703">
        <v>0</v>
      </c>
      <c r="BH440" s="1638">
        <v>0</v>
      </c>
      <c r="BI440" s="1914" t="s">
        <v>559</v>
      </c>
      <c r="BJ440" s="1703">
        <v>0</v>
      </c>
      <c r="BK440" s="1638">
        <v>0</v>
      </c>
      <c r="BL440" s="1914" t="s">
        <v>559</v>
      </c>
      <c r="BM440" s="1703">
        <v>0</v>
      </c>
      <c r="BN440" s="1638">
        <v>0</v>
      </c>
      <c r="BO440" s="1914" t="s">
        <v>559</v>
      </c>
      <c r="BP440" s="1703">
        <v>0</v>
      </c>
      <c r="BQ440" s="1638">
        <v>0</v>
      </c>
      <c r="BR440" s="1914" t="s">
        <v>559</v>
      </c>
      <c r="BS440" s="1703">
        <v>0</v>
      </c>
      <c r="BT440" s="1638">
        <v>0</v>
      </c>
      <c r="BU440" s="1914" t="s">
        <v>559</v>
      </c>
      <c r="BV440" s="1703">
        <v>0</v>
      </c>
      <c r="BW440" s="1638">
        <v>0</v>
      </c>
      <c r="BX440" s="1914" t="s">
        <v>559</v>
      </c>
      <c r="BY440" s="1703">
        <v>0</v>
      </c>
      <c r="BZ440" s="1638">
        <v>0</v>
      </c>
      <c r="CA440" s="1914" t="s">
        <v>559</v>
      </c>
    </row>
    <row r="441" s="1620" customFormat="1" ht="21.75" customHeight="1">
      <c r="A441" s="1687"/>
      <c r="B441" s="1620"/>
      <c r="C441" s="1688"/>
      <c r="D441" s="1640" t="s">
        <v>527</v>
      </c>
      <c r="E441" s="1701"/>
      <c r="F441" s="1628" t="s">
        <v>528</v>
      </c>
      <c r="G441" s="1702">
        <v>110</v>
      </c>
      <c r="H441" s="1714">
        <v>115</v>
      </c>
      <c r="I441" s="1715"/>
      <c r="J441" s="1716"/>
      <c r="K441" s="1715">
        <v>115</v>
      </c>
      <c r="L441" s="1715"/>
      <c r="M441" s="1717"/>
      <c r="N441" s="1718">
        <v>115</v>
      </c>
      <c r="O441" s="1715"/>
      <c r="P441" s="1717"/>
      <c r="Q441" s="1718">
        <v>115</v>
      </c>
      <c r="R441" s="1715"/>
      <c r="S441" s="1717"/>
      <c r="T441" s="1718">
        <v>115</v>
      </c>
      <c r="U441" s="1715"/>
      <c r="V441" s="1717"/>
      <c r="W441" s="1718">
        <v>115</v>
      </c>
      <c r="X441" s="1715"/>
      <c r="Y441" s="1717"/>
      <c r="Z441" s="1718">
        <v>115</v>
      </c>
      <c r="AA441" s="1715"/>
      <c r="AB441" s="1717"/>
      <c r="AC441" s="1718">
        <v>116</v>
      </c>
      <c r="AD441" s="1715"/>
      <c r="AE441" s="1717"/>
      <c r="AF441" s="1718">
        <v>115</v>
      </c>
      <c r="AG441" s="1715"/>
      <c r="AH441" s="1717"/>
      <c r="AI441" s="1718">
        <v>115</v>
      </c>
      <c r="AJ441" s="1715"/>
      <c r="AK441" s="1717"/>
      <c r="AL441" s="1718">
        <v>115</v>
      </c>
      <c r="AM441" s="1715"/>
      <c r="AN441" s="1717"/>
      <c r="AO441" s="1718">
        <v>115</v>
      </c>
      <c r="AP441" s="1715"/>
      <c r="AQ441" s="1717"/>
      <c r="AR441" s="1718">
        <v>115</v>
      </c>
      <c r="AS441" s="1715"/>
      <c r="AT441" s="1717"/>
      <c r="AU441" s="1718">
        <v>115</v>
      </c>
      <c r="AV441" s="1715"/>
      <c r="AW441" s="1717"/>
      <c r="AX441" s="1718">
        <v>115</v>
      </c>
      <c r="AY441" s="1715"/>
      <c r="AZ441" s="1717"/>
      <c r="BA441" s="1718">
        <v>115</v>
      </c>
      <c r="BB441" s="1715"/>
      <c r="BC441" s="1717"/>
      <c r="BD441" s="1718">
        <v>115</v>
      </c>
      <c r="BE441" s="1715"/>
      <c r="BF441" s="1717"/>
      <c r="BG441" s="1718">
        <v>115</v>
      </c>
      <c r="BH441" s="1715"/>
      <c r="BI441" s="1717"/>
      <c r="BJ441" s="1718">
        <v>115</v>
      </c>
      <c r="BK441" s="1715"/>
      <c r="BL441" s="1717"/>
      <c r="BM441" s="1718">
        <v>115</v>
      </c>
      <c r="BN441" s="1715"/>
      <c r="BO441" s="1717"/>
      <c r="BP441" s="1718">
        <v>115</v>
      </c>
      <c r="BQ441" s="1715"/>
      <c r="BR441" s="1717"/>
      <c r="BS441" s="1718">
        <v>115</v>
      </c>
      <c r="BT441" s="1715"/>
      <c r="BU441" s="1717"/>
      <c r="BV441" s="1718">
        <v>115</v>
      </c>
      <c r="BW441" s="1715"/>
      <c r="BX441" s="1717"/>
      <c r="BY441" s="1718">
        <v>115</v>
      </c>
      <c r="BZ441" s="1715"/>
      <c r="CA441" s="1717"/>
    </row>
    <row r="442" s="1620" customFormat="1" ht="21.75" customHeight="1">
      <c r="A442" s="1687"/>
      <c r="B442" s="1620"/>
      <c r="C442" s="1688"/>
      <c r="D442" s="1700" t="s">
        <v>529</v>
      </c>
      <c r="E442" s="1628"/>
      <c r="F442" s="1701" t="s">
        <v>528</v>
      </c>
      <c r="G442" s="1702">
        <v>110</v>
      </c>
      <c r="H442" s="1714">
        <v>115</v>
      </c>
      <c r="I442" s="1715"/>
      <c r="J442" s="1716"/>
      <c r="K442" s="1715">
        <v>115</v>
      </c>
      <c r="L442" s="1715"/>
      <c r="M442" s="1717"/>
      <c r="N442" s="1718">
        <v>115</v>
      </c>
      <c r="O442" s="1715"/>
      <c r="P442" s="1717"/>
      <c r="Q442" s="1718">
        <v>115</v>
      </c>
      <c r="R442" s="1715"/>
      <c r="S442" s="1717"/>
      <c r="T442" s="1718">
        <v>115</v>
      </c>
      <c r="U442" s="1715"/>
      <c r="V442" s="1717"/>
      <c r="W442" s="1718">
        <v>115</v>
      </c>
      <c r="X442" s="1715"/>
      <c r="Y442" s="1717"/>
      <c r="Z442" s="1718">
        <v>115</v>
      </c>
      <c r="AA442" s="1715"/>
      <c r="AB442" s="1717"/>
      <c r="AC442" s="1718">
        <v>116</v>
      </c>
      <c r="AD442" s="1715"/>
      <c r="AE442" s="1717"/>
      <c r="AF442" s="1718">
        <v>115</v>
      </c>
      <c r="AG442" s="1715"/>
      <c r="AH442" s="1717"/>
      <c r="AI442" s="1718">
        <v>115</v>
      </c>
      <c r="AJ442" s="1715"/>
      <c r="AK442" s="1717"/>
      <c r="AL442" s="1718">
        <v>115</v>
      </c>
      <c r="AM442" s="1715"/>
      <c r="AN442" s="1717"/>
      <c r="AO442" s="1718">
        <v>115</v>
      </c>
      <c r="AP442" s="1715"/>
      <c r="AQ442" s="1717"/>
      <c r="AR442" s="1718">
        <v>115</v>
      </c>
      <c r="AS442" s="1715"/>
      <c r="AT442" s="1717"/>
      <c r="AU442" s="1718">
        <v>115</v>
      </c>
      <c r="AV442" s="1715"/>
      <c r="AW442" s="1717"/>
      <c r="AX442" s="1718">
        <v>115</v>
      </c>
      <c r="AY442" s="1715"/>
      <c r="AZ442" s="1717"/>
      <c r="BA442" s="1718">
        <v>115</v>
      </c>
      <c r="BB442" s="1715"/>
      <c r="BC442" s="1717"/>
      <c r="BD442" s="1718">
        <v>115</v>
      </c>
      <c r="BE442" s="1715"/>
      <c r="BF442" s="1717"/>
      <c r="BG442" s="1718">
        <v>115</v>
      </c>
      <c r="BH442" s="1715"/>
      <c r="BI442" s="1717"/>
      <c r="BJ442" s="1718">
        <v>115</v>
      </c>
      <c r="BK442" s="1715"/>
      <c r="BL442" s="1717"/>
      <c r="BM442" s="1718">
        <v>115</v>
      </c>
      <c r="BN442" s="1715"/>
      <c r="BO442" s="1717"/>
      <c r="BP442" s="1718">
        <v>115</v>
      </c>
      <c r="BQ442" s="1715"/>
      <c r="BR442" s="1717"/>
      <c r="BS442" s="1718">
        <v>115</v>
      </c>
      <c r="BT442" s="1715"/>
      <c r="BU442" s="1717"/>
      <c r="BV442" s="1718">
        <v>115</v>
      </c>
      <c r="BW442" s="1715"/>
      <c r="BX442" s="1717"/>
      <c r="BY442" s="1718">
        <v>115</v>
      </c>
      <c r="BZ442" s="1715"/>
      <c r="CA442" s="1717"/>
    </row>
    <row r="443" s="1620" customFormat="1" ht="21.75" customHeight="1">
      <c r="A443" s="1687"/>
      <c r="B443" s="1620"/>
      <c r="C443" s="1688"/>
      <c r="D443" s="1640" t="s">
        <v>527</v>
      </c>
      <c r="E443" s="1701"/>
      <c r="F443" s="1628" t="s">
        <v>528</v>
      </c>
      <c r="G443" s="1702">
        <v>10</v>
      </c>
      <c r="H443" s="1714">
        <v>10.1</v>
      </c>
      <c r="I443" s="1715"/>
      <c r="J443" s="1716"/>
      <c r="K443" s="1715">
        <v>10.199999999999999</v>
      </c>
      <c r="L443" s="1715"/>
      <c r="M443" s="1717"/>
      <c r="N443" s="1718">
        <v>10.1</v>
      </c>
      <c r="O443" s="1715"/>
      <c r="P443" s="1717"/>
      <c r="Q443" s="1718">
        <v>10.199999999999999</v>
      </c>
      <c r="R443" s="1715"/>
      <c r="S443" s="1717"/>
      <c r="T443" s="1718">
        <v>10.1</v>
      </c>
      <c r="U443" s="1715"/>
      <c r="V443" s="1717"/>
      <c r="W443" s="1718">
        <v>10.1</v>
      </c>
      <c r="X443" s="1715"/>
      <c r="Y443" s="1717"/>
      <c r="Z443" s="1718">
        <v>10.1</v>
      </c>
      <c r="AA443" s="1715"/>
      <c r="AB443" s="1717"/>
      <c r="AC443" s="1718">
        <v>10.1</v>
      </c>
      <c r="AD443" s="1715"/>
      <c r="AE443" s="1717"/>
      <c r="AF443" s="1718">
        <v>10.199999999999999</v>
      </c>
      <c r="AG443" s="1715"/>
      <c r="AH443" s="1717"/>
      <c r="AI443" s="1718">
        <v>10.199999999999999</v>
      </c>
      <c r="AJ443" s="1715"/>
      <c r="AK443" s="1717"/>
      <c r="AL443" s="1718">
        <v>10.199999999999999</v>
      </c>
      <c r="AM443" s="1715"/>
      <c r="AN443" s="1717"/>
      <c r="AO443" s="1718">
        <v>10.199999999999999</v>
      </c>
      <c r="AP443" s="1715"/>
      <c r="AQ443" s="1717"/>
      <c r="AR443" s="1718">
        <v>10.199999999999999</v>
      </c>
      <c r="AS443" s="1715"/>
      <c r="AT443" s="1717"/>
      <c r="AU443" s="1718">
        <v>10.199999999999999</v>
      </c>
      <c r="AV443" s="1715"/>
      <c r="AW443" s="1717"/>
      <c r="AX443" s="1718">
        <v>10.199999999999999</v>
      </c>
      <c r="AY443" s="1715"/>
      <c r="AZ443" s="1717"/>
      <c r="BA443" s="1718">
        <v>10.199999999999999</v>
      </c>
      <c r="BB443" s="1715"/>
      <c r="BC443" s="1717"/>
      <c r="BD443" s="1718">
        <v>10.199999999999999</v>
      </c>
      <c r="BE443" s="1715"/>
      <c r="BF443" s="1717"/>
      <c r="BG443" s="1718">
        <v>10.199999999999999</v>
      </c>
      <c r="BH443" s="1715"/>
      <c r="BI443" s="1717"/>
      <c r="BJ443" s="1718">
        <v>10.199999999999999</v>
      </c>
      <c r="BK443" s="1715"/>
      <c r="BL443" s="1717"/>
      <c r="BM443" s="1718">
        <v>10.199999999999999</v>
      </c>
      <c r="BN443" s="1715"/>
      <c r="BO443" s="1717"/>
      <c r="BP443" s="1718">
        <v>10.199999999999999</v>
      </c>
      <c r="BQ443" s="1715"/>
      <c r="BR443" s="1717"/>
      <c r="BS443" s="1718">
        <v>10.199999999999999</v>
      </c>
      <c r="BT443" s="1715"/>
      <c r="BU443" s="1717"/>
      <c r="BV443" s="1718">
        <v>10.199999999999999</v>
      </c>
      <c r="BW443" s="1715"/>
      <c r="BX443" s="1717"/>
      <c r="BY443" s="1718">
        <v>10.199999999999999</v>
      </c>
      <c r="BZ443" s="1715"/>
      <c r="CA443" s="1717"/>
    </row>
    <row r="444" s="1620" customFormat="1" ht="21.75" customHeight="1">
      <c r="A444" s="1687"/>
      <c r="B444" s="1620"/>
      <c r="C444" s="1688"/>
      <c r="D444" s="1700" t="s">
        <v>529</v>
      </c>
      <c r="E444" s="1628"/>
      <c r="F444" s="1701" t="s">
        <v>528</v>
      </c>
      <c r="G444" s="1702">
        <v>10</v>
      </c>
      <c r="H444" s="1714">
        <v>10.1</v>
      </c>
      <c r="I444" s="1715"/>
      <c r="J444" s="1716"/>
      <c r="K444" s="1715">
        <v>10.199999999999999</v>
      </c>
      <c r="L444" s="1715"/>
      <c r="M444" s="1717"/>
      <c r="N444" s="1718">
        <v>10.1</v>
      </c>
      <c r="O444" s="1715"/>
      <c r="P444" s="1717"/>
      <c r="Q444" s="1718">
        <v>10.199999999999999</v>
      </c>
      <c r="R444" s="1715"/>
      <c r="S444" s="1717"/>
      <c r="T444" s="1718">
        <v>10.1</v>
      </c>
      <c r="U444" s="1715"/>
      <c r="V444" s="1717"/>
      <c r="W444" s="1718">
        <v>10.1</v>
      </c>
      <c r="X444" s="1715"/>
      <c r="Y444" s="1717"/>
      <c r="Z444" s="1718">
        <v>10.1</v>
      </c>
      <c r="AA444" s="1715"/>
      <c r="AB444" s="1717"/>
      <c r="AC444" s="1718">
        <v>10.1</v>
      </c>
      <c r="AD444" s="1715"/>
      <c r="AE444" s="1717"/>
      <c r="AF444" s="1718">
        <v>10.199999999999999</v>
      </c>
      <c r="AG444" s="1715"/>
      <c r="AH444" s="1717"/>
      <c r="AI444" s="1718">
        <v>10.199999999999999</v>
      </c>
      <c r="AJ444" s="1715"/>
      <c r="AK444" s="1717"/>
      <c r="AL444" s="1718">
        <v>10.199999999999999</v>
      </c>
      <c r="AM444" s="1715"/>
      <c r="AN444" s="1717"/>
      <c r="AO444" s="1718">
        <v>10.199999999999999</v>
      </c>
      <c r="AP444" s="1715"/>
      <c r="AQ444" s="1717"/>
      <c r="AR444" s="1718">
        <v>10.199999999999999</v>
      </c>
      <c r="AS444" s="1715"/>
      <c r="AT444" s="1717"/>
      <c r="AU444" s="1718">
        <v>10.199999999999999</v>
      </c>
      <c r="AV444" s="1715"/>
      <c r="AW444" s="1717"/>
      <c r="AX444" s="1718">
        <v>10.199999999999999</v>
      </c>
      <c r="AY444" s="1715"/>
      <c r="AZ444" s="1717"/>
      <c r="BA444" s="1718">
        <v>10.199999999999999</v>
      </c>
      <c r="BB444" s="1715"/>
      <c r="BC444" s="1717"/>
      <c r="BD444" s="1718">
        <v>10.199999999999999</v>
      </c>
      <c r="BE444" s="1715"/>
      <c r="BF444" s="1717"/>
      <c r="BG444" s="1718">
        <v>10.199999999999999</v>
      </c>
      <c r="BH444" s="1715"/>
      <c r="BI444" s="1717"/>
      <c r="BJ444" s="1718">
        <v>10.199999999999999</v>
      </c>
      <c r="BK444" s="1715"/>
      <c r="BL444" s="1717"/>
      <c r="BM444" s="1718">
        <v>10.199999999999999</v>
      </c>
      <c r="BN444" s="1715"/>
      <c r="BO444" s="1717"/>
      <c r="BP444" s="1718">
        <v>10.199999999999999</v>
      </c>
      <c r="BQ444" s="1715"/>
      <c r="BR444" s="1717"/>
      <c r="BS444" s="1718">
        <v>10.199999999999999</v>
      </c>
      <c r="BT444" s="1715"/>
      <c r="BU444" s="1717"/>
      <c r="BV444" s="1718">
        <v>10.199999999999999</v>
      </c>
      <c r="BW444" s="1715"/>
      <c r="BX444" s="1717"/>
      <c r="BY444" s="1718">
        <v>10.199999999999999</v>
      </c>
      <c r="BZ444" s="1715"/>
      <c r="CA444" s="1717"/>
    </row>
    <row r="445" s="1620" customFormat="1" ht="21.75" customHeight="1">
      <c r="A445" s="1687"/>
      <c r="B445" s="1622" t="s">
        <v>637</v>
      </c>
      <c r="C445" s="1688" t="s">
        <v>681</v>
      </c>
      <c r="D445" s="1750" t="s">
        <v>531</v>
      </c>
      <c r="E445" s="1701" t="s">
        <v>495</v>
      </c>
      <c r="F445" s="1701" t="s">
        <v>495</v>
      </c>
      <c r="G445" s="1702">
        <v>10</v>
      </c>
      <c r="H445" s="1709">
        <v>0</v>
      </c>
      <c r="I445" s="1704">
        <v>0</v>
      </c>
      <c r="J445" s="1735">
        <v>0</v>
      </c>
      <c r="K445" s="1638">
        <v>0</v>
      </c>
      <c r="L445" s="1704">
        <v>0</v>
      </c>
      <c r="M445" s="1705">
        <v>0</v>
      </c>
      <c r="N445" s="1638">
        <v>0</v>
      </c>
      <c r="O445" s="1704">
        <v>0</v>
      </c>
      <c r="P445" s="1705">
        <v>0</v>
      </c>
      <c r="Q445" s="1638">
        <v>0</v>
      </c>
      <c r="R445" s="1704">
        <v>0</v>
      </c>
      <c r="S445" s="1705">
        <v>0</v>
      </c>
      <c r="T445" s="1638">
        <v>0</v>
      </c>
      <c r="U445" s="1704">
        <v>0</v>
      </c>
      <c r="V445" s="1705">
        <v>0</v>
      </c>
      <c r="W445" s="1638">
        <v>0</v>
      </c>
      <c r="X445" s="1704">
        <v>0</v>
      </c>
      <c r="Y445" s="1705">
        <v>0</v>
      </c>
      <c r="Z445" s="1638">
        <v>0</v>
      </c>
      <c r="AA445" s="1704">
        <v>0</v>
      </c>
      <c r="AB445" s="1705">
        <v>0</v>
      </c>
      <c r="AC445" s="1638">
        <v>0</v>
      </c>
      <c r="AD445" s="1704">
        <v>0</v>
      </c>
      <c r="AE445" s="1705">
        <v>0</v>
      </c>
      <c r="AF445" s="1638">
        <v>0</v>
      </c>
      <c r="AG445" s="1704">
        <v>0</v>
      </c>
      <c r="AH445" s="1705">
        <v>0</v>
      </c>
      <c r="AI445" s="1638">
        <v>0</v>
      </c>
      <c r="AJ445" s="1704">
        <v>0</v>
      </c>
      <c r="AK445" s="1705">
        <v>0</v>
      </c>
      <c r="AL445" s="1638">
        <v>0</v>
      </c>
      <c r="AM445" s="1704">
        <v>0</v>
      </c>
      <c r="AN445" s="1705">
        <v>0</v>
      </c>
      <c r="AO445" s="1638">
        <v>0</v>
      </c>
      <c r="AP445" s="1704">
        <v>0</v>
      </c>
      <c r="AQ445" s="1705">
        <v>0</v>
      </c>
      <c r="AR445" s="1638">
        <v>0</v>
      </c>
      <c r="AS445" s="1704">
        <v>0</v>
      </c>
      <c r="AT445" s="1705">
        <v>0</v>
      </c>
      <c r="AU445" s="1638">
        <v>0</v>
      </c>
      <c r="AV445" s="1704">
        <v>0</v>
      </c>
      <c r="AW445" s="1705">
        <v>0</v>
      </c>
      <c r="AX445" s="1638">
        <v>0</v>
      </c>
      <c r="AY445" s="1704">
        <v>0</v>
      </c>
      <c r="AZ445" s="1705">
        <v>0</v>
      </c>
      <c r="BA445" s="1638">
        <v>0</v>
      </c>
      <c r="BB445" s="1704">
        <v>0</v>
      </c>
      <c r="BC445" s="1705">
        <v>0</v>
      </c>
      <c r="BD445" s="1638">
        <v>0</v>
      </c>
      <c r="BE445" s="1704">
        <v>0</v>
      </c>
      <c r="BF445" s="1705">
        <v>0</v>
      </c>
      <c r="BG445" s="1638">
        <v>0</v>
      </c>
      <c r="BH445" s="1704">
        <v>0</v>
      </c>
      <c r="BI445" s="1705">
        <v>0</v>
      </c>
      <c r="BJ445" s="1638">
        <v>0</v>
      </c>
      <c r="BK445" s="1704">
        <v>0</v>
      </c>
      <c r="BL445" s="1705">
        <v>0</v>
      </c>
      <c r="BM445" s="1638">
        <v>0</v>
      </c>
      <c r="BN445" s="1704">
        <v>0</v>
      </c>
      <c r="BO445" s="1705">
        <v>0</v>
      </c>
      <c r="BP445" s="1638">
        <v>0</v>
      </c>
      <c r="BQ445" s="1704">
        <v>0</v>
      </c>
      <c r="BR445" s="1705">
        <v>0</v>
      </c>
      <c r="BS445" s="1638">
        <v>0</v>
      </c>
      <c r="BT445" s="1704">
        <v>0</v>
      </c>
      <c r="BU445" s="1705">
        <v>0</v>
      </c>
      <c r="BV445" s="1638">
        <v>0</v>
      </c>
      <c r="BW445" s="1704">
        <v>0</v>
      </c>
      <c r="BX445" s="1705">
        <v>0</v>
      </c>
      <c r="BY445" s="1638">
        <v>0</v>
      </c>
      <c r="BZ445" s="1704">
        <v>0</v>
      </c>
      <c r="CA445" s="1705">
        <v>0</v>
      </c>
    </row>
    <row r="446" s="1620" customFormat="1" ht="21.75" customHeight="1">
      <c r="A446" s="1687"/>
      <c r="B446" s="1622"/>
      <c r="C446" s="1688" t="s">
        <v>682</v>
      </c>
      <c r="D446" s="1750" t="s">
        <v>126</v>
      </c>
      <c r="E446" s="1701" t="s">
        <v>495</v>
      </c>
      <c r="F446" s="1701" t="s">
        <v>495</v>
      </c>
      <c r="G446" s="1702">
        <v>10</v>
      </c>
      <c r="H446" s="1703">
        <v>0.025999999999999999</v>
      </c>
      <c r="I446" s="1736">
        <v>0.012999999999999999</v>
      </c>
      <c r="J446" s="1735">
        <v>2</v>
      </c>
      <c r="K446" s="1703">
        <v>0.025999999999999999</v>
      </c>
      <c r="L446" s="1736">
        <v>0.012999999999999999</v>
      </c>
      <c r="M446" s="1705">
        <v>2</v>
      </c>
      <c r="N446" s="1703">
        <v>0.025999999999999999</v>
      </c>
      <c r="O446" s="1736">
        <v>0.012999999999999999</v>
      </c>
      <c r="P446" s="1705">
        <v>2</v>
      </c>
      <c r="Q446" s="1703">
        <v>0.025999999999999999</v>
      </c>
      <c r="R446" s="1736">
        <v>0.012999999999999999</v>
      </c>
      <c r="S446" s="1705">
        <v>2</v>
      </c>
      <c r="T446" s="1703">
        <v>0.025999999999999999</v>
      </c>
      <c r="U446" s="1638">
        <v>0.012999999999999999</v>
      </c>
      <c r="V446" s="1705">
        <v>2</v>
      </c>
      <c r="W446" s="1703">
        <v>0.025999999999999999</v>
      </c>
      <c r="X446" s="1736">
        <v>0.012999999999999999</v>
      </c>
      <c r="Y446" s="1705">
        <v>2</v>
      </c>
      <c r="Z446" s="1703">
        <v>0.025999999999999999</v>
      </c>
      <c r="AA446" s="1736">
        <v>0.012999999999999999</v>
      </c>
      <c r="AB446" s="1705">
        <v>2</v>
      </c>
      <c r="AC446" s="1703">
        <v>0.025999999999999999</v>
      </c>
      <c r="AD446" s="1736">
        <v>0.012999999999999999</v>
      </c>
      <c r="AE446" s="1705">
        <v>2</v>
      </c>
      <c r="AF446" s="1703">
        <v>0.025999999999999999</v>
      </c>
      <c r="AG446" s="1736">
        <v>0.012999999999999999</v>
      </c>
      <c r="AH446" s="1705">
        <v>2</v>
      </c>
      <c r="AI446" s="1703">
        <v>0.025999999999999999</v>
      </c>
      <c r="AJ446" s="1736">
        <v>0.012999999999999999</v>
      </c>
      <c r="AK446" s="1705">
        <v>2</v>
      </c>
      <c r="AL446" s="1703">
        <v>0.052999999999999999</v>
      </c>
      <c r="AM446" s="1638">
        <v>0.039</v>
      </c>
      <c r="AN446" s="1705">
        <v>4</v>
      </c>
      <c r="AO446" s="1703">
        <v>0.052999999999999999</v>
      </c>
      <c r="AP446" s="1736">
        <v>0.039</v>
      </c>
      <c r="AQ446" s="1705">
        <v>4</v>
      </c>
      <c r="AR446" s="1703">
        <v>0.052999999999999999</v>
      </c>
      <c r="AS446" s="1736">
        <v>0.039</v>
      </c>
      <c r="AT446" s="1705">
        <v>4</v>
      </c>
      <c r="AU446" s="1703">
        <v>0.052999999999999999</v>
      </c>
      <c r="AV446" s="1736">
        <v>0.039</v>
      </c>
      <c r="AW446" s="1705">
        <v>4</v>
      </c>
      <c r="AX446" s="1703">
        <v>0.052999999999999999</v>
      </c>
      <c r="AY446" s="1736">
        <v>0.039</v>
      </c>
      <c r="AZ446" s="1705">
        <v>4</v>
      </c>
      <c r="BA446" s="1703">
        <v>0.052999999999999999</v>
      </c>
      <c r="BB446" s="1736">
        <v>0.039</v>
      </c>
      <c r="BC446" s="1705">
        <v>4</v>
      </c>
      <c r="BD446" s="1703">
        <v>0.052999999999999999</v>
      </c>
      <c r="BE446" s="1736">
        <v>0.039</v>
      </c>
      <c r="BF446" s="1705">
        <v>4</v>
      </c>
      <c r="BG446" s="1703">
        <v>0.052999999999999999</v>
      </c>
      <c r="BH446" s="1736">
        <v>0.039</v>
      </c>
      <c r="BI446" s="1705">
        <v>4</v>
      </c>
      <c r="BJ446" s="1703">
        <v>0.052999999999999999</v>
      </c>
      <c r="BK446" s="1736">
        <v>0.039</v>
      </c>
      <c r="BL446" s="1705">
        <v>4</v>
      </c>
      <c r="BM446" s="1703">
        <v>0.052999999999999999</v>
      </c>
      <c r="BN446" s="1736">
        <v>0.039</v>
      </c>
      <c r="BO446" s="1705">
        <v>4</v>
      </c>
      <c r="BP446" s="1703">
        <v>0.052999999999999999</v>
      </c>
      <c r="BQ446" s="1736">
        <v>0.039</v>
      </c>
      <c r="BR446" s="1705">
        <v>4</v>
      </c>
      <c r="BS446" s="1703">
        <v>0.045999999999999999</v>
      </c>
      <c r="BT446" s="1638">
        <v>0.031</v>
      </c>
      <c r="BU446" s="1705">
        <v>3</v>
      </c>
      <c r="BV446" s="1703">
        <v>0.045999999999999999</v>
      </c>
      <c r="BW446" s="1736">
        <v>0.031</v>
      </c>
      <c r="BX446" s="1705">
        <v>3</v>
      </c>
      <c r="BY446" s="1703">
        <v>0.045999999999999999</v>
      </c>
      <c r="BZ446" s="1736">
        <v>0.031</v>
      </c>
      <c r="CA446" s="1705">
        <v>3</v>
      </c>
    </row>
    <row r="447" s="1620" customFormat="1" ht="21.75" customHeight="1">
      <c r="A447" s="1687"/>
      <c r="B447" s="1622"/>
      <c r="C447" s="1688" t="s">
        <v>683</v>
      </c>
      <c r="D447" s="1750" t="s">
        <v>125</v>
      </c>
      <c r="E447" s="1701" t="s">
        <v>495</v>
      </c>
      <c r="F447" s="1701" t="s">
        <v>495</v>
      </c>
      <c r="G447" s="1702">
        <v>10</v>
      </c>
      <c r="H447" s="1709">
        <v>0.033000000000000002</v>
      </c>
      <c r="I447" s="1704">
        <v>0.016</v>
      </c>
      <c r="J447" s="1735">
        <v>2</v>
      </c>
      <c r="K447" s="1706">
        <v>0.033000000000000002</v>
      </c>
      <c r="L447" s="1704">
        <v>0.016</v>
      </c>
      <c r="M447" s="1705">
        <v>2</v>
      </c>
      <c r="N447" s="1706">
        <v>0.033000000000000002</v>
      </c>
      <c r="O447" s="1704">
        <v>0.016</v>
      </c>
      <c r="P447" s="1705">
        <v>2</v>
      </c>
      <c r="Q447" s="1706">
        <v>0.033000000000000002</v>
      </c>
      <c r="R447" s="1704">
        <v>0.016</v>
      </c>
      <c r="S447" s="1705">
        <v>2</v>
      </c>
      <c r="T447" s="1638">
        <v>0.033000000000000002</v>
      </c>
      <c r="U447" s="1704">
        <v>0.016</v>
      </c>
      <c r="V447" s="1705">
        <v>2</v>
      </c>
      <c r="W447" s="1706">
        <v>0.033000000000000002</v>
      </c>
      <c r="X447" s="1704">
        <v>0.016</v>
      </c>
      <c r="Y447" s="1705">
        <v>2</v>
      </c>
      <c r="Z447" s="1706">
        <v>0.033000000000000002</v>
      </c>
      <c r="AA447" s="1704">
        <v>0.016</v>
      </c>
      <c r="AB447" s="1705">
        <v>2</v>
      </c>
      <c r="AC447" s="1706">
        <v>0.033000000000000002</v>
      </c>
      <c r="AD447" s="1704">
        <v>0.016</v>
      </c>
      <c r="AE447" s="1705">
        <v>2</v>
      </c>
      <c r="AF447" s="1706">
        <v>0.033000000000000002</v>
      </c>
      <c r="AG447" s="1704">
        <v>0.016</v>
      </c>
      <c r="AH447" s="1705">
        <v>2</v>
      </c>
      <c r="AI447" s="1706">
        <v>0.033000000000000002</v>
      </c>
      <c r="AJ447" s="1704">
        <v>0.016</v>
      </c>
      <c r="AK447" s="1705">
        <v>2</v>
      </c>
      <c r="AL447" s="1638">
        <v>0.045999999999999999</v>
      </c>
      <c r="AM447" s="1704">
        <v>0.016</v>
      </c>
      <c r="AN447" s="1705">
        <v>3</v>
      </c>
      <c r="AO447" s="1706">
        <v>0.045999999999999999</v>
      </c>
      <c r="AP447" s="1704">
        <v>0.016</v>
      </c>
      <c r="AQ447" s="1705">
        <v>3</v>
      </c>
      <c r="AR447" s="1706">
        <v>0.045999999999999999</v>
      </c>
      <c r="AS447" s="1704">
        <v>0.016</v>
      </c>
      <c r="AT447" s="1705">
        <v>3</v>
      </c>
      <c r="AU447" s="1706">
        <v>0.045999999999999999</v>
      </c>
      <c r="AV447" s="1704">
        <v>0.016</v>
      </c>
      <c r="AW447" s="1705">
        <v>3</v>
      </c>
      <c r="AX447" s="1706">
        <v>0.045999999999999999</v>
      </c>
      <c r="AY447" s="1704">
        <v>0.016</v>
      </c>
      <c r="AZ447" s="1705">
        <v>3</v>
      </c>
      <c r="BA447" s="1706">
        <v>0.045999999999999999</v>
      </c>
      <c r="BB447" s="1704">
        <v>0.016</v>
      </c>
      <c r="BC447" s="1705">
        <v>3</v>
      </c>
      <c r="BD447" s="1706">
        <v>0.045999999999999999</v>
      </c>
      <c r="BE447" s="1704">
        <v>0.016</v>
      </c>
      <c r="BF447" s="1705">
        <v>3</v>
      </c>
      <c r="BG447" s="1706">
        <v>0.045999999999999999</v>
      </c>
      <c r="BH447" s="1704">
        <v>0.016</v>
      </c>
      <c r="BI447" s="1705">
        <v>3</v>
      </c>
      <c r="BJ447" s="1706">
        <v>0.045999999999999999</v>
      </c>
      <c r="BK447" s="1704">
        <v>0.016</v>
      </c>
      <c r="BL447" s="1705">
        <v>3</v>
      </c>
      <c r="BM447" s="1706">
        <v>0.045999999999999999</v>
      </c>
      <c r="BN447" s="1704">
        <v>0.016</v>
      </c>
      <c r="BO447" s="1705">
        <v>3</v>
      </c>
      <c r="BP447" s="1706">
        <v>0.045999999999999999</v>
      </c>
      <c r="BQ447" s="1704">
        <v>0.016</v>
      </c>
      <c r="BR447" s="1705">
        <v>3</v>
      </c>
      <c r="BS447" s="1638">
        <v>0.066000000000000003</v>
      </c>
      <c r="BT447" s="1704">
        <v>0.019</v>
      </c>
      <c r="BU447" s="1705">
        <v>4</v>
      </c>
      <c r="BV447" s="1706">
        <v>0.066000000000000003</v>
      </c>
      <c r="BW447" s="1704">
        <v>0.019</v>
      </c>
      <c r="BX447" s="1705">
        <v>4</v>
      </c>
      <c r="BY447" s="1706">
        <v>0.066000000000000003</v>
      </c>
      <c r="BZ447" s="1704">
        <v>0.019</v>
      </c>
      <c r="CA447" s="1705">
        <v>4</v>
      </c>
    </row>
    <row r="448" s="1620" customFormat="1" ht="21.75" customHeight="1">
      <c r="A448" s="1687"/>
      <c r="B448" s="1622"/>
      <c r="C448" s="1688" t="s">
        <v>684</v>
      </c>
      <c r="D448" s="1750" t="s">
        <v>106</v>
      </c>
      <c r="E448" s="1701" t="s">
        <v>495</v>
      </c>
      <c r="F448" s="1701" t="s">
        <v>495</v>
      </c>
      <c r="G448" s="1702">
        <v>10</v>
      </c>
      <c r="H448" s="1703">
        <v>0.28999999999999998</v>
      </c>
      <c r="I448" s="1707">
        <v>0.14999999999999999</v>
      </c>
      <c r="J448" s="1735">
        <v>19</v>
      </c>
      <c r="K448" s="1703">
        <v>0.28999999999999998</v>
      </c>
      <c r="L448" s="1707">
        <v>0.14999999999999999</v>
      </c>
      <c r="M448" s="1705">
        <v>19</v>
      </c>
      <c r="N448" s="1703">
        <v>0.28999999999999998</v>
      </c>
      <c r="O448" s="1707">
        <v>0.14999999999999999</v>
      </c>
      <c r="P448" s="1705">
        <v>19</v>
      </c>
      <c r="Q448" s="1703">
        <v>0.28999999999999998</v>
      </c>
      <c r="R448" s="1707">
        <v>0.14999999999999999</v>
      </c>
      <c r="S448" s="1705">
        <v>19</v>
      </c>
      <c r="T448" s="1703">
        <v>0.28999999999999998</v>
      </c>
      <c r="U448" s="1638">
        <v>0.14999999999999999</v>
      </c>
      <c r="V448" s="1705">
        <v>19</v>
      </c>
      <c r="W448" s="1703">
        <v>0.28999999999999998</v>
      </c>
      <c r="X448" s="1707">
        <v>0.14999999999999999</v>
      </c>
      <c r="Y448" s="1705">
        <v>19</v>
      </c>
      <c r="Z448" s="1703">
        <v>0.28999999999999998</v>
      </c>
      <c r="AA448" s="1707">
        <v>0.14999999999999999</v>
      </c>
      <c r="AB448" s="1705">
        <v>19</v>
      </c>
      <c r="AC448" s="1703">
        <v>0.28999999999999998</v>
      </c>
      <c r="AD448" s="1707">
        <v>0.14999999999999999</v>
      </c>
      <c r="AE448" s="1705">
        <v>19</v>
      </c>
      <c r="AF448" s="1703">
        <v>0.28999999999999998</v>
      </c>
      <c r="AG448" s="1707">
        <v>0.14999999999999999</v>
      </c>
      <c r="AH448" s="1705">
        <v>19</v>
      </c>
      <c r="AI448" s="1703">
        <v>0.28999999999999998</v>
      </c>
      <c r="AJ448" s="1707">
        <v>0.14999999999999999</v>
      </c>
      <c r="AK448" s="1705">
        <v>19</v>
      </c>
      <c r="AL448" s="1703">
        <v>0.41999999999999998</v>
      </c>
      <c r="AM448" s="1638">
        <v>0.16</v>
      </c>
      <c r="AN448" s="1705">
        <v>25</v>
      </c>
      <c r="AO448" s="1703">
        <v>0.41999999999999998</v>
      </c>
      <c r="AP448" s="1707">
        <v>0.16</v>
      </c>
      <c r="AQ448" s="1705">
        <v>25</v>
      </c>
      <c r="AR448" s="1703">
        <v>0.41999999999999998</v>
      </c>
      <c r="AS448" s="1707">
        <v>0.16</v>
      </c>
      <c r="AT448" s="1705">
        <v>25</v>
      </c>
      <c r="AU448" s="1703">
        <v>0.41999999999999998</v>
      </c>
      <c r="AV448" s="1707">
        <v>0.16</v>
      </c>
      <c r="AW448" s="1705">
        <v>25</v>
      </c>
      <c r="AX448" s="1703">
        <v>0.41999999999999998</v>
      </c>
      <c r="AY448" s="1707">
        <v>0.16</v>
      </c>
      <c r="AZ448" s="1705">
        <v>25</v>
      </c>
      <c r="BA448" s="1703">
        <v>0.41999999999999998</v>
      </c>
      <c r="BB448" s="1707">
        <v>0.16</v>
      </c>
      <c r="BC448" s="1705">
        <v>25</v>
      </c>
      <c r="BD448" s="1703">
        <v>0.41999999999999998</v>
      </c>
      <c r="BE448" s="1707">
        <v>0.16</v>
      </c>
      <c r="BF448" s="1705">
        <v>25</v>
      </c>
      <c r="BG448" s="1703">
        <v>0.41999999999999998</v>
      </c>
      <c r="BH448" s="1707">
        <v>0.16</v>
      </c>
      <c r="BI448" s="1705">
        <v>25</v>
      </c>
      <c r="BJ448" s="1703">
        <v>0.41999999999999998</v>
      </c>
      <c r="BK448" s="1707">
        <v>0.16</v>
      </c>
      <c r="BL448" s="1705">
        <v>25</v>
      </c>
      <c r="BM448" s="1703">
        <v>0.41999999999999998</v>
      </c>
      <c r="BN448" s="1707">
        <v>0.16</v>
      </c>
      <c r="BO448" s="1705">
        <v>25</v>
      </c>
      <c r="BP448" s="1703">
        <v>0.41999999999999998</v>
      </c>
      <c r="BQ448" s="1707">
        <v>0.16</v>
      </c>
      <c r="BR448" s="1705">
        <v>25</v>
      </c>
      <c r="BS448" s="1703">
        <v>0.48999999999999999</v>
      </c>
      <c r="BT448" s="1638">
        <v>0</v>
      </c>
      <c r="BU448" s="1705">
        <v>28</v>
      </c>
      <c r="BV448" s="1703">
        <v>0.48999999999999999</v>
      </c>
      <c r="BW448" s="1707">
        <v>0</v>
      </c>
      <c r="BX448" s="1705">
        <v>28</v>
      </c>
      <c r="BY448" s="1703">
        <v>0.48999999999999999</v>
      </c>
      <c r="BZ448" s="1707">
        <v>0</v>
      </c>
      <c r="CA448" s="1705">
        <v>28</v>
      </c>
    </row>
    <row r="449" s="1620" customFormat="1" ht="21.75" customHeight="1">
      <c r="A449" s="1687"/>
      <c r="B449" s="1622"/>
      <c r="C449" s="1688" t="s">
        <v>685</v>
      </c>
      <c r="D449" s="1750" t="s">
        <v>100</v>
      </c>
      <c r="E449" s="1701" t="s">
        <v>495</v>
      </c>
      <c r="F449" s="1701" t="s">
        <v>495</v>
      </c>
      <c r="G449" s="1702">
        <v>10</v>
      </c>
      <c r="H449" s="1709">
        <v>0.017000000000000001</v>
      </c>
      <c r="I449" s="1704">
        <v>0.0080000000000000002</v>
      </c>
      <c r="J449" s="1735">
        <v>1</v>
      </c>
      <c r="K449" s="1706">
        <v>0.017000000000000001</v>
      </c>
      <c r="L449" s="1704">
        <v>0.0080000000000000002</v>
      </c>
      <c r="M449" s="1705">
        <v>1</v>
      </c>
      <c r="N449" s="1706">
        <v>0.017000000000000001</v>
      </c>
      <c r="O449" s="1704">
        <v>0.0080000000000000002</v>
      </c>
      <c r="P449" s="1705">
        <v>1</v>
      </c>
      <c r="Q449" s="1706">
        <v>0.017000000000000001</v>
      </c>
      <c r="R449" s="1704">
        <v>0.0080000000000000002</v>
      </c>
      <c r="S449" s="1705">
        <v>1</v>
      </c>
      <c r="T449" s="1638">
        <v>0.017000000000000001</v>
      </c>
      <c r="U449" s="1704">
        <v>0.0080000000000000002</v>
      </c>
      <c r="V449" s="1705">
        <v>1</v>
      </c>
      <c r="W449" s="1706">
        <v>0.017000000000000001</v>
      </c>
      <c r="X449" s="1704">
        <v>0.0080000000000000002</v>
      </c>
      <c r="Y449" s="1705">
        <v>1</v>
      </c>
      <c r="Z449" s="1706">
        <v>0.017000000000000001</v>
      </c>
      <c r="AA449" s="1704">
        <v>0.0080000000000000002</v>
      </c>
      <c r="AB449" s="1705">
        <v>1</v>
      </c>
      <c r="AC449" s="1706">
        <v>0.017000000000000001</v>
      </c>
      <c r="AD449" s="1704">
        <v>0.0080000000000000002</v>
      </c>
      <c r="AE449" s="1705">
        <v>1</v>
      </c>
      <c r="AF449" s="1706">
        <v>0.017000000000000001</v>
      </c>
      <c r="AG449" s="1704">
        <v>0.0080000000000000002</v>
      </c>
      <c r="AH449" s="1705">
        <v>1</v>
      </c>
      <c r="AI449" s="1706">
        <v>0.017000000000000001</v>
      </c>
      <c r="AJ449" s="1704">
        <v>0.0080000000000000002</v>
      </c>
      <c r="AK449" s="1705">
        <v>1</v>
      </c>
      <c r="AL449" s="1638">
        <v>0.036999999999999998</v>
      </c>
      <c r="AM449" s="1704">
        <v>0.017999999999999999</v>
      </c>
      <c r="AN449" s="1705">
        <v>2</v>
      </c>
      <c r="AO449" s="1706">
        <v>0.036999999999999998</v>
      </c>
      <c r="AP449" s="1704">
        <v>0.017999999999999999</v>
      </c>
      <c r="AQ449" s="1705">
        <v>2</v>
      </c>
      <c r="AR449" s="1706">
        <v>0.036999999999999998</v>
      </c>
      <c r="AS449" s="1704">
        <v>0.017999999999999999</v>
      </c>
      <c r="AT449" s="1705">
        <v>2</v>
      </c>
      <c r="AU449" s="1706">
        <v>0.036999999999999998</v>
      </c>
      <c r="AV449" s="1704">
        <v>0.017999999999999999</v>
      </c>
      <c r="AW449" s="1705">
        <v>2</v>
      </c>
      <c r="AX449" s="1706">
        <v>0.036999999999999998</v>
      </c>
      <c r="AY449" s="1704">
        <v>0.017999999999999999</v>
      </c>
      <c r="AZ449" s="1705">
        <v>2</v>
      </c>
      <c r="BA449" s="1706">
        <v>0.036999999999999998</v>
      </c>
      <c r="BB449" s="1704">
        <v>0.017999999999999999</v>
      </c>
      <c r="BC449" s="1705">
        <v>2</v>
      </c>
      <c r="BD449" s="1706">
        <v>0.036999999999999998</v>
      </c>
      <c r="BE449" s="1704">
        <v>0.017999999999999999</v>
      </c>
      <c r="BF449" s="1705">
        <v>2</v>
      </c>
      <c r="BG449" s="1706">
        <v>0.036999999999999998</v>
      </c>
      <c r="BH449" s="1704">
        <v>0.017999999999999999</v>
      </c>
      <c r="BI449" s="1705">
        <v>2</v>
      </c>
      <c r="BJ449" s="1706">
        <v>0.036999999999999998</v>
      </c>
      <c r="BK449" s="1704">
        <v>0.017999999999999999</v>
      </c>
      <c r="BL449" s="1705">
        <v>2</v>
      </c>
      <c r="BM449" s="1706">
        <v>0.036999999999999998</v>
      </c>
      <c r="BN449" s="1704">
        <v>0.017999999999999999</v>
      </c>
      <c r="BO449" s="1705">
        <v>2</v>
      </c>
      <c r="BP449" s="1706">
        <v>0.036999999999999998</v>
      </c>
      <c r="BQ449" s="1704">
        <v>0.017999999999999999</v>
      </c>
      <c r="BR449" s="1705">
        <v>2</v>
      </c>
      <c r="BS449" s="1638">
        <v>0.031</v>
      </c>
      <c r="BT449" s="1704">
        <v>0.02</v>
      </c>
      <c r="BU449" s="1705">
        <v>2</v>
      </c>
      <c r="BV449" s="1706">
        <v>0.031</v>
      </c>
      <c r="BW449" s="1704">
        <v>0.02</v>
      </c>
      <c r="BX449" s="1705">
        <v>2</v>
      </c>
      <c r="BY449" s="1706">
        <v>0.031</v>
      </c>
      <c r="BZ449" s="1704">
        <v>0.02</v>
      </c>
      <c r="CA449" s="1705">
        <v>2</v>
      </c>
    </row>
    <row r="450" s="1620" customFormat="1" ht="21.75" customHeight="1">
      <c r="A450" s="1687"/>
      <c r="B450" s="1622"/>
      <c r="C450" s="1688" t="s">
        <v>686</v>
      </c>
      <c r="D450" s="1750" t="s">
        <v>104</v>
      </c>
      <c r="E450" s="1701" t="s">
        <v>495</v>
      </c>
      <c r="F450" s="1701" t="s">
        <v>495</v>
      </c>
      <c r="G450" s="1702">
        <v>10</v>
      </c>
      <c r="H450" s="1703">
        <v>0.051999999999999998</v>
      </c>
      <c r="I450" s="1707">
        <v>0.032000000000000001</v>
      </c>
      <c r="J450" s="1735">
        <v>3</v>
      </c>
      <c r="K450" s="1703">
        <v>0.051999999999999998</v>
      </c>
      <c r="L450" s="1707">
        <v>0.032000000000000001</v>
      </c>
      <c r="M450" s="1705">
        <v>3</v>
      </c>
      <c r="N450" s="1703">
        <v>0.051999999999999998</v>
      </c>
      <c r="O450" s="1707">
        <v>0.032000000000000001</v>
      </c>
      <c r="P450" s="1705">
        <v>3</v>
      </c>
      <c r="Q450" s="1703">
        <v>0.051999999999999998</v>
      </c>
      <c r="R450" s="1707">
        <v>0.032000000000000001</v>
      </c>
      <c r="S450" s="1705">
        <v>3</v>
      </c>
      <c r="T450" s="1703">
        <v>0.051999999999999998</v>
      </c>
      <c r="U450" s="1638">
        <v>0.032000000000000001</v>
      </c>
      <c r="V450" s="1705">
        <v>3</v>
      </c>
      <c r="W450" s="1703">
        <v>0.051999999999999998</v>
      </c>
      <c r="X450" s="1707">
        <v>0.032000000000000001</v>
      </c>
      <c r="Y450" s="1705">
        <v>3</v>
      </c>
      <c r="Z450" s="1703">
        <v>0.051999999999999998</v>
      </c>
      <c r="AA450" s="1707">
        <v>0.032000000000000001</v>
      </c>
      <c r="AB450" s="1705">
        <v>3</v>
      </c>
      <c r="AC450" s="1703">
        <v>0.051999999999999998</v>
      </c>
      <c r="AD450" s="1707">
        <v>0.032000000000000001</v>
      </c>
      <c r="AE450" s="1705">
        <v>3</v>
      </c>
      <c r="AF450" s="1703">
        <v>0.051999999999999998</v>
      </c>
      <c r="AG450" s="1707">
        <v>0.032000000000000001</v>
      </c>
      <c r="AH450" s="1705">
        <v>3</v>
      </c>
      <c r="AI450" s="1703">
        <v>0.051999999999999998</v>
      </c>
      <c r="AJ450" s="1707">
        <v>0.032000000000000001</v>
      </c>
      <c r="AK450" s="1705">
        <v>3</v>
      </c>
      <c r="AL450" s="1703">
        <v>0.11</v>
      </c>
      <c r="AM450" s="1638">
        <v>0.029999999999999999</v>
      </c>
      <c r="AN450" s="1705">
        <v>6</v>
      </c>
      <c r="AO450" s="1703">
        <v>0.11</v>
      </c>
      <c r="AP450" s="1707">
        <v>0.029999999999999999</v>
      </c>
      <c r="AQ450" s="1705">
        <v>6</v>
      </c>
      <c r="AR450" s="1703">
        <v>0.11</v>
      </c>
      <c r="AS450" s="1707">
        <v>0.029999999999999999</v>
      </c>
      <c r="AT450" s="1705">
        <v>6</v>
      </c>
      <c r="AU450" s="1703">
        <v>0.11</v>
      </c>
      <c r="AV450" s="1707">
        <v>0.029999999999999999</v>
      </c>
      <c r="AW450" s="1705">
        <v>6</v>
      </c>
      <c r="AX450" s="1703">
        <v>0.11</v>
      </c>
      <c r="AY450" s="1707">
        <v>0.029999999999999999</v>
      </c>
      <c r="AZ450" s="1705">
        <v>6</v>
      </c>
      <c r="BA450" s="1703">
        <v>0.11</v>
      </c>
      <c r="BB450" s="1707">
        <v>0.029999999999999999</v>
      </c>
      <c r="BC450" s="1705">
        <v>6</v>
      </c>
      <c r="BD450" s="1703">
        <v>0.11</v>
      </c>
      <c r="BE450" s="1707">
        <v>0.029999999999999999</v>
      </c>
      <c r="BF450" s="1705">
        <v>6</v>
      </c>
      <c r="BG450" s="1703">
        <v>0.11</v>
      </c>
      <c r="BH450" s="1707">
        <v>0.029999999999999999</v>
      </c>
      <c r="BI450" s="1705">
        <v>6</v>
      </c>
      <c r="BJ450" s="1703">
        <v>0.11</v>
      </c>
      <c r="BK450" s="1707">
        <v>0.029999999999999999</v>
      </c>
      <c r="BL450" s="1705">
        <v>6</v>
      </c>
      <c r="BM450" s="1703">
        <v>0.11</v>
      </c>
      <c r="BN450" s="1707">
        <v>0.029999999999999999</v>
      </c>
      <c r="BO450" s="1705">
        <v>6</v>
      </c>
      <c r="BP450" s="1703">
        <v>0.11</v>
      </c>
      <c r="BQ450" s="1707">
        <v>0.029999999999999999</v>
      </c>
      <c r="BR450" s="1705">
        <v>6</v>
      </c>
      <c r="BS450" s="1703">
        <v>0.080000000000000002</v>
      </c>
      <c r="BT450" s="1638">
        <v>0.036999999999999998</v>
      </c>
      <c r="BU450" s="1705">
        <v>5</v>
      </c>
      <c r="BV450" s="1703">
        <v>0.080000000000000002</v>
      </c>
      <c r="BW450" s="1707">
        <v>0.036999999999999998</v>
      </c>
      <c r="BX450" s="1705">
        <v>5</v>
      </c>
      <c r="BY450" s="1703">
        <v>0.080000000000000002</v>
      </c>
      <c r="BZ450" s="1707">
        <v>0.036999999999999998</v>
      </c>
      <c r="CA450" s="1705">
        <v>5</v>
      </c>
    </row>
    <row r="451" s="1620" customFormat="1" ht="21.75" customHeight="1">
      <c r="A451" s="1687"/>
      <c r="B451" s="1622"/>
      <c r="C451" s="1688" t="s">
        <v>687</v>
      </c>
      <c r="D451" s="1750" t="s">
        <v>180</v>
      </c>
      <c r="E451" s="1701" t="s">
        <v>495</v>
      </c>
      <c r="F451" s="1701" t="s">
        <v>495</v>
      </c>
      <c r="G451" s="1702">
        <v>10</v>
      </c>
      <c r="H451" s="1709">
        <v>0.29999999999999999</v>
      </c>
      <c r="I451" s="1704">
        <v>0.11</v>
      </c>
      <c r="J451" s="1735">
        <v>18</v>
      </c>
      <c r="K451" s="1706">
        <v>0.29999999999999999</v>
      </c>
      <c r="L451" s="1704">
        <v>0.11</v>
      </c>
      <c r="M451" s="1705">
        <v>18</v>
      </c>
      <c r="N451" s="1706">
        <v>0.29999999999999999</v>
      </c>
      <c r="O451" s="1704">
        <v>0.11</v>
      </c>
      <c r="P451" s="1705">
        <v>18</v>
      </c>
      <c r="Q451" s="1706">
        <v>0.29999999999999999</v>
      </c>
      <c r="R451" s="1704">
        <v>0.11</v>
      </c>
      <c r="S451" s="1705">
        <v>18</v>
      </c>
      <c r="T451" s="1638">
        <v>0.29999999999999999</v>
      </c>
      <c r="U451" s="1704">
        <v>0.11</v>
      </c>
      <c r="V451" s="1705">
        <v>18</v>
      </c>
      <c r="W451" s="1706">
        <v>0.29999999999999999</v>
      </c>
      <c r="X451" s="1704">
        <v>0.11</v>
      </c>
      <c r="Y451" s="1705">
        <v>18</v>
      </c>
      <c r="Z451" s="1706">
        <v>0.29999999999999999</v>
      </c>
      <c r="AA451" s="1704">
        <v>0.11</v>
      </c>
      <c r="AB451" s="1705">
        <v>18</v>
      </c>
      <c r="AC451" s="1706">
        <v>0.29999999999999999</v>
      </c>
      <c r="AD451" s="1704">
        <v>0.11</v>
      </c>
      <c r="AE451" s="1705">
        <v>18</v>
      </c>
      <c r="AF451" s="1706">
        <v>0.29999999999999999</v>
      </c>
      <c r="AG451" s="1704">
        <v>0.11</v>
      </c>
      <c r="AH451" s="1705">
        <v>18</v>
      </c>
      <c r="AI451" s="1706">
        <v>0.29999999999999999</v>
      </c>
      <c r="AJ451" s="1704">
        <v>0.11</v>
      </c>
      <c r="AK451" s="1705">
        <v>18</v>
      </c>
      <c r="AL451" s="1638">
        <v>0.35399999999999998</v>
      </c>
      <c r="AM451" s="1704">
        <v>0.098000000000000004</v>
      </c>
      <c r="AN451" s="1705">
        <v>21</v>
      </c>
      <c r="AO451" s="1706">
        <v>0.35399999999999998</v>
      </c>
      <c r="AP451" s="1704">
        <v>0.098000000000000004</v>
      </c>
      <c r="AQ451" s="1705">
        <v>21</v>
      </c>
      <c r="AR451" s="1706">
        <v>0.35399999999999998</v>
      </c>
      <c r="AS451" s="1704">
        <v>0.098000000000000004</v>
      </c>
      <c r="AT451" s="1705">
        <v>21</v>
      </c>
      <c r="AU451" s="1706">
        <v>0.35399999999999998</v>
      </c>
      <c r="AV451" s="1704">
        <v>0.098000000000000004</v>
      </c>
      <c r="AW451" s="1705">
        <v>21</v>
      </c>
      <c r="AX451" s="1706">
        <v>0.35399999999999998</v>
      </c>
      <c r="AY451" s="1704">
        <v>0.098000000000000004</v>
      </c>
      <c r="AZ451" s="1705">
        <v>21</v>
      </c>
      <c r="BA451" s="1706">
        <v>0.35399999999999998</v>
      </c>
      <c r="BB451" s="1704">
        <v>0.098000000000000004</v>
      </c>
      <c r="BC451" s="1705">
        <v>21</v>
      </c>
      <c r="BD451" s="1706">
        <v>0.35399999999999998</v>
      </c>
      <c r="BE451" s="1704">
        <v>0.098000000000000004</v>
      </c>
      <c r="BF451" s="1705">
        <v>21</v>
      </c>
      <c r="BG451" s="1706">
        <v>0.35399999999999998</v>
      </c>
      <c r="BH451" s="1704">
        <v>0.098000000000000004</v>
      </c>
      <c r="BI451" s="1705">
        <v>21</v>
      </c>
      <c r="BJ451" s="1706">
        <v>0.35399999999999998</v>
      </c>
      <c r="BK451" s="1704">
        <v>0.098000000000000004</v>
      </c>
      <c r="BL451" s="1705">
        <v>21</v>
      </c>
      <c r="BM451" s="1706">
        <v>0.35399999999999998</v>
      </c>
      <c r="BN451" s="1704">
        <v>0.098000000000000004</v>
      </c>
      <c r="BO451" s="1705">
        <v>21</v>
      </c>
      <c r="BP451" s="1706">
        <v>0.35399999999999998</v>
      </c>
      <c r="BQ451" s="1704">
        <v>0.098000000000000004</v>
      </c>
      <c r="BR451" s="1705">
        <v>21</v>
      </c>
      <c r="BS451" s="1638">
        <v>0.34999999999999998</v>
      </c>
      <c r="BT451" s="1704">
        <v>0.012</v>
      </c>
      <c r="BU451" s="1705">
        <v>20</v>
      </c>
      <c r="BV451" s="1706">
        <v>0.34999999999999998</v>
      </c>
      <c r="BW451" s="1704">
        <v>0.012</v>
      </c>
      <c r="BX451" s="1705">
        <v>20</v>
      </c>
      <c r="BY451" s="1706">
        <v>0.34999999999999998</v>
      </c>
      <c r="BZ451" s="1704">
        <v>0.012</v>
      </c>
      <c r="CA451" s="1705">
        <v>20</v>
      </c>
    </row>
    <row r="452" s="1620" customFormat="1" ht="21.75" customHeight="1">
      <c r="A452" s="1687"/>
      <c r="B452" s="1622"/>
      <c r="C452" s="1688" t="s">
        <v>688</v>
      </c>
      <c r="D452" s="1750" t="s">
        <v>105</v>
      </c>
      <c r="E452" s="1701" t="s">
        <v>495</v>
      </c>
      <c r="F452" s="1701" t="s">
        <v>495</v>
      </c>
      <c r="G452" s="1702">
        <v>10</v>
      </c>
      <c r="H452" s="1703">
        <v>0.075999999999999998</v>
      </c>
      <c r="I452" s="1707">
        <v>0.082000000000000003</v>
      </c>
      <c r="J452" s="1735">
        <v>6</v>
      </c>
      <c r="K452" s="1703">
        <v>0.075999999999999998</v>
      </c>
      <c r="L452" s="1707">
        <v>0.082000000000000003</v>
      </c>
      <c r="M452" s="1705">
        <v>6</v>
      </c>
      <c r="N452" s="1703">
        <v>0.075999999999999998</v>
      </c>
      <c r="O452" s="1707">
        <v>0.082000000000000003</v>
      </c>
      <c r="P452" s="1705">
        <v>6</v>
      </c>
      <c r="Q452" s="1703">
        <v>0.075999999999999998</v>
      </c>
      <c r="R452" s="1707">
        <v>0.082000000000000003</v>
      </c>
      <c r="S452" s="1705">
        <v>6</v>
      </c>
      <c r="T452" s="1703">
        <v>0.075999999999999998</v>
      </c>
      <c r="U452" s="1638">
        <v>0.082000000000000003</v>
      </c>
      <c r="V452" s="1705">
        <v>6</v>
      </c>
      <c r="W452" s="1703">
        <v>0.075999999999999998</v>
      </c>
      <c r="X452" s="1707">
        <v>0.082000000000000003</v>
      </c>
      <c r="Y452" s="1705">
        <v>6</v>
      </c>
      <c r="Z452" s="1703">
        <v>0.075999999999999998</v>
      </c>
      <c r="AA452" s="1707">
        <v>0.082000000000000003</v>
      </c>
      <c r="AB452" s="1705">
        <v>6</v>
      </c>
      <c r="AC452" s="1703">
        <v>0.075999999999999998</v>
      </c>
      <c r="AD452" s="1707">
        <v>0.082000000000000003</v>
      </c>
      <c r="AE452" s="1705">
        <v>6</v>
      </c>
      <c r="AF452" s="1703">
        <v>0.075999999999999998</v>
      </c>
      <c r="AG452" s="1707">
        <v>0.082000000000000003</v>
      </c>
      <c r="AH452" s="1705">
        <v>6</v>
      </c>
      <c r="AI452" s="1703">
        <v>0.075999999999999998</v>
      </c>
      <c r="AJ452" s="1707">
        <v>0.082000000000000003</v>
      </c>
      <c r="AK452" s="1705">
        <v>6</v>
      </c>
      <c r="AL452" s="1703">
        <v>0.079000000000000001</v>
      </c>
      <c r="AM452" s="1638">
        <v>0.068000000000000005</v>
      </c>
      <c r="AN452" s="1705">
        <v>6</v>
      </c>
      <c r="AO452" s="1703">
        <v>0.079000000000000001</v>
      </c>
      <c r="AP452" s="1707">
        <v>0.068000000000000005</v>
      </c>
      <c r="AQ452" s="1705">
        <v>6</v>
      </c>
      <c r="AR452" s="1703">
        <v>0.079000000000000001</v>
      </c>
      <c r="AS452" s="1707">
        <v>0.068000000000000005</v>
      </c>
      <c r="AT452" s="1705">
        <v>6</v>
      </c>
      <c r="AU452" s="1703">
        <v>0.079000000000000001</v>
      </c>
      <c r="AV452" s="1707">
        <v>0.068000000000000005</v>
      </c>
      <c r="AW452" s="1705">
        <v>6</v>
      </c>
      <c r="AX452" s="1703">
        <v>0.079000000000000001</v>
      </c>
      <c r="AY452" s="1707">
        <v>0.068000000000000005</v>
      </c>
      <c r="AZ452" s="1705">
        <v>6</v>
      </c>
      <c r="BA452" s="1703">
        <v>0.079000000000000001</v>
      </c>
      <c r="BB452" s="1707">
        <v>0.068000000000000005</v>
      </c>
      <c r="BC452" s="1705">
        <v>6</v>
      </c>
      <c r="BD452" s="1703">
        <v>0.079000000000000001</v>
      </c>
      <c r="BE452" s="1707">
        <v>0.068000000000000005</v>
      </c>
      <c r="BF452" s="1705">
        <v>6</v>
      </c>
      <c r="BG452" s="1703">
        <v>0.079000000000000001</v>
      </c>
      <c r="BH452" s="1707">
        <v>0.068000000000000005</v>
      </c>
      <c r="BI452" s="1705">
        <v>6</v>
      </c>
      <c r="BJ452" s="1703">
        <v>0.079000000000000001</v>
      </c>
      <c r="BK452" s="1707">
        <v>0.068000000000000005</v>
      </c>
      <c r="BL452" s="1705">
        <v>6</v>
      </c>
      <c r="BM452" s="1703">
        <v>0.079000000000000001</v>
      </c>
      <c r="BN452" s="1707">
        <v>0.068000000000000005</v>
      </c>
      <c r="BO452" s="1705">
        <v>6</v>
      </c>
      <c r="BP452" s="1703">
        <v>0.079000000000000001</v>
      </c>
      <c r="BQ452" s="1707">
        <v>0.068000000000000005</v>
      </c>
      <c r="BR452" s="1705">
        <v>6</v>
      </c>
      <c r="BS452" s="1703">
        <v>0.098000000000000004</v>
      </c>
      <c r="BT452" s="1638">
        <v>0.098000000000000004</v>
      </c>
      <c r="BU452" s="1705">
        <v>8</v>
      </c>
      <c r="BV452" s="1703">
        <v>0.098000000000000004</v>
      </c>
      <c r="BW452" s="1707">
        <v>0.098000000000000004</v>
      </c>
      <c r="BX452" s="1705">
        <v>8</v>
      </c>
      <c r="BY452" s="1703">
        <v>0.098000000000000004</v>
      </c>
      <c r="BZ452" s="1707">
        <v>0.098000000000000004</v>
      </c>
      <c r="CA452" s="1705">
        <v>8</v>
      </c>
    </row>
    <row r="453" s="1620" customFormat="1" ht="21.75" customHeight="1">
      <c r="A453" s="1687"/>
      <c r="B453" s="1622"/>
      <c r="C453" s="1688" t="s">
        <v>689</v>
      </c>
      <c r="D453" s="1750" t="s">
        <v>124</v>
      </c>
      <c r="E453" s="1701" t="s">
        <v>495</v>
      </c>
      <c r="F453" s="1701" t="s">
        <v>495</v>
      </c>
      <c r="G453" s="1702">
        <v>10</v>
      </c>
      <c r="H453" s="1709">
        <v>0.091999999999999998</v>
      </c>
      <c r="I453" s="1704">
        <v>0.10000000000000001</v>
      </c>
      <c r="J453" s="1735">
        <v>8</v>
      </c>
      <c r="K453" s="1706">
        <v>0.091999999999999998</v>
      </c>
      <c r="L453" s="1638">
        <v>0.10000000000000001</v>
      </c>
      <c r="M453" s="1705">
        <v>8</v>
      </c>
      <c r="N453" s="1706">
        <v>0.091999999999999998</v>
      </c>
      <c r="O453" s="1638">
        <v>0.10000000000000001</v>
      </c>
      <c r="P453" s="1705">
        <v>8</v>
      </c>
      <c r="Q453" s="1706">
        <v>0.091999999999999998</v>
      </c>
      <c r="R453" s="1638">
        <v>0.10000000000000001</v>
      </c>
      <c r="S453" s="1705">
        <v>8</v>
      </c>
      <c r="T453" s="1638">
        <v>0.091999999999999998</v>
      </c>
      <c r="U453" s="1704">
        <v>0.10000000000000001</v>
      </c>
      <c r="V453" s="1705">
        <v>8</v>
      </c>
      <c r="W453" s="1706">
        <v>0.091999999999999998</v>
      </c>
      <c r="X453" s="1638">
        <v>0.10000000000000001</v>
      </c>
      <c r="Y453" s="1705">
        <v>8</v>
      </c>
      <c r="Z453" s="1706">
        <v>0.091999999999999998</v>
      </c>
      <c r="AA453" s="1638">
        <v>0.10000000000000001</v>
      </c>
      <c r="AB453" s="1705">
        <v>8</v>
      </c>
      <c r="AC453" s="1706">
        <v>0.091999999999999998</v>
      </c>
      <c r="AD453" s="1638">
        <v>0.10000000000000001</v>
      </c>
      <c r="AE453" s="1705">
        <v>8</v>
      </c>
      <c r="AF453" s="1706">
        <v>0.091999999999999998</v>
      </c>
      <c r="AG453" s="1638">
        <v>0.10000000000000001</v>
      </c>
      <c r="AH453" s="1705">
        <v>8</v>
      </c>
      <c r="AI453" s="1706">
        <v>0.091999999999999998</v>
      </c>
      <c r="AJ453" s="1638">
        <v>0.10000000000000001</v>
      </c>
      <c r="AK453" s="1705">
        <v>8</v>
      </c>
      <c r="AL453" s="1638">
        <v>0.25</v>
      </c>
      <c r="AM453" s="1704">
        <v>0.17999999999999999</v>
      </c>
      <c r="AN453" s="1705">
        <v>17</v>
      </c>
      <c r="AO453" s="1706">
        <v>0.25</v>
      </c>
      <c r="AP453" s="1638">
        <v>0.17999999999999999</v>
      </c>
      <c r="AQ453" s="1705">
        <v>17</v>
      </c>
      <c r="AR453" s="1706">
        <v>0.25</v>
      </c>
      <c r="AS453" s="1638">
        <v>0.17999999999999999</v>
      </c>
      <c r="AT453" s="1705">
        <v>17</v>
      </c>
      <c r="AU453" s="1706">
        <v>0.25</v>
      </c>
      <c r="AV453" s="1638">
        <v>0.17999999999999999</v>
      </c>
      <c r="AW453" s="1705">
        <v>17</v>
      </c>
      <c r="AX453" s="1706">
        <v>0.25</v>
      </c>
      <c r="AY453" s="1638">
        <v>0.17999999999999999</v>
      </c>
      <c r="AZ453" s="1705">
        <v>17</v>
      </c>
      <c r="BA453" s="1706">
        <v>0.25</v>
      </c>
      <c r="BB453" s="1638">
        <v>0.17999999999999999</v>
      </c>
      <c r="BC453" s="1705">
        <v>17</v>
      </c>
      <c r="BD453" s="1706">
        <v>0.25</v>
      </c>
      <c r="BE453" s="1638">
        <v>0.17999999999999999</v>
      </c>
      <c r="BF453" s="1705">
        <v>17</v>
      </c>
      <c r="BG453" s="1706">
        <v>0.25</v>
      </c>
      <c r="BH453" s="1638">
        <v>0.17999999999999999</v>
      </c>
      <c r="BI453" s="1705">
        <v>17</v>
      </c>
      <c r="BJ453" s="1706">
        <v>0.25</v>
      </c>
      <c r="BK453" s="1638">
        <v>0.17999999999999999</v>
      </c>
      <c r="BL453" s="1705">
        <v>17</v>
      </c>
      <c r="BM453" s="1706">
        <v>0.25</v>
      </c>
      <c r="BN453" s="1638">
        <v>0.17999999999999999</v>
      </c>
      <c r="BO453" s="1705">
        <v>17</v>
      </c>
      <c r="BP453" s="1706">
        <v>0.25</v>
      </c>
      <c r="BQ453" s="1638">
        <v>0.17999999999999999</v>
      </c>
      <c r="BR453" s="1705">
        <v>17</v>
      </c>
      <c r="BS453" s="1638">
        <v>0.14000000000000001</v>
      </c>
      <c r="BT453" s="1704">
        <v>0.11</v>
      </c>
      <c r="BU453" s="1705">
        <v>10</v>
      </c>
      <c r="BV453" s="1769">
        <v>0.14000000000000001</v>
      </c>
      <c r="BW453" s="1638">
        <v>0.11</v>
      </c>
      <c r="BX453" s="1705">
        <v>10</v>
      </c>
      <c r="BY453" s="1769">
        <v>0.14000000000000001</v>
      </c>
      <c r="BZ453" s="1638">
        <v>0.11</v>
      </c>
      <c r="CA453" s="1705">
        <v>10</v>
      </c>
    </row>
    <row r="454" s="1620" customFormat="1" ht="21.75" customHeight="1">
      <c r="A454" s="1687"/>
      <c r="B454" s="1622" t="s">
        <v>662</v>
      </c>
      <c r="C454" s="1688" t="s">
        <v>690</v>
      </c>
      <c r="D454" s="1915" t="s">
        <v>545</v>
      </c>
      <c r="E454" s="1701" t="s">
        <v>495</v>
      </c>
      <c r="F454" s="1701" t="s">
        <v>495</v>
      </c>
      <c r="G454" s="1702">
        <v>10</v>
      </c>
      <c r="H454" s="1762">
        <v>0</v>
      </c>
      <c r="I454" s="1871">
        <v>0</v>
      </c>
      <c r="J454" s="1791">
        <v>0</v>
      </c>
      <c r="K454" s="1638">
        <v>0</v>
      </c>
      <c r="L454" s="1871">
        <v>0</v>
      </c>
      <c r="M454" s="1638">
        <v>0</v>
      </c>
      <c r="N454" s="1762">
        <v>0</v>
      </c>
      <c r="O454" s="1871">
        <v>0</v>
      </c>
      <c r="P454" s="1638">
        <v>0</v>
      </c>
      <c r="Q454" s="1762">
        <v>0</v>
      </c>
      <c r="R454" s="1871">
        <v>0</v>
      </c>
      <c r="S454" s="1638">
        <v>0</v>
      </c>
      <c r="T454" s="1762">
        <v>0</v>
      </c>
      <c r="U454" s="1871">
        <v>0</v>
      </c>
      <c r="V454" s="1638">
        <v>0</v>
      </c>
      <c r="W454" s="1762">
        <v>0</v>
      </c>
      <c r="X454" s="1871">
        <v>0</v>
      </c>
      <c r="Y454" s="1638">
        <v>0</v>
      </c>
      <c r="Z454" s="1762">
        <v>0</v>
      </c>
      <c r="AA454" s="1871">
        <v>0</v>
      </c>
      <c r="AB454" s="1638">
        <v>0</v>
      </c>
      <c r="AC454" s="1762">
        <v>0</v>
      </c>
      <c r="AD454" s="1871">
        <v>0</v>
      </c>
      <c r="AE454" s="1638">
        <v>0</v>
      </c>
      <c r="AF454" s="1762">
        <v>0</v>
      </c>
      <c r="AG454" s="1871">
        <v>0</v>
      </c>
      <c r="AH454" s="1638">
        <v>0</v>
      </c>
      <c r="AI454" s="1762">
        <v>0</v>
      </c>
      <c r="AJ454" s="1871">
        <v>0</v>
      </c>
      <c r="AK454" s="1638">
        <v>0</v>
      </c>
      <c r="AL454" s="1762">
        <v>0</v>
      </c>
      <c r="AM454" s="1871">
        <v>0</v>
      </c>
      <c r="AN454" s="1638">
        <v>0</v>
      </c>
      <c r="AO454" s="1762">
        <v>0</v>
      </c>
      <c r="AP454" s="1871">
        <v>0</v>
      </c>
      <c r="AQ454" s="1638">
        <v>0</v>
      </c>
      <c r="AR454" s="1762">
        <v>0</v>
      </c>
      <c r="AS454" s="1871">
        <v>0</v>
      </c>
      <c r="AT454" s="1638">
        <v>0</v>
      </c>
      <c r="AU454" s="1762">
        <v>0</v>
      </c>
      <c r="AV454" s="1871">
        <v>0</v>
      </c>
      <c r="AW454" s="1638">
        <v>0</v>
      </c>
      <c r="AX454" s="1762">
        <v>0</v>
      </c>
      <c r="AY454" s="1871">
        <v>0</v>
      </c>
      <c r="AZ454" s="1638">
        <v>0</v>
      </c>
      <c r="BA454" s="1762">
        <v>0</v>
      </c>
      <c r="BB454" s="1871">
        <v>0</v>
      </c>
      <c r="BC454" s="1638">
        <v>0</v>
      </c>
      <c r="BD454" s="1762">
        <v>0</v>
      </c>
      <c r="BE454" s="1871">
        <v>0</v>
      </c>
      <c r="BF454" s="1638">
        <v>0</v>
      </c>
      <c r="BG454" s="1762">
        <v>0</v>
      </c>
      <c r="BH454" s="1871">
        <v>0</v>
      </c>
      <c r="BI454" s="1638">
        <v>0</v>
      </c>
      <c r="BJ454" s="1762">
        <v>0</v>
      </c>
      <c r="BK454" s="1871">
        <v>0</v>
      </c>
      <c r="BL454" s="1638">
        <v>0</v>
      </c>
      <c r="BM454" s="1762">
        <v>0</v>
      </c>
      <c r="BN454" s="1871">
        <v>0</v>
      </c>
      <c r="BO454" s="1638">
        <v>0</v>
      </c>
      <c r="BP454" s="1762">
        <v>0</v>
      </c>
      <c r="BQ454" s="1871">
        <v>0</v>
      </c>
      <c r="BR454" s="1638">
        <v>0</v>
      </c>
      <c r="BS454" s="1762">
        <v>0</v>
      </c>
      <c r="BT454" s="1871">
        <v>0</v>
      </c>
      <c r="BU454" s="1638">
        <v>0</v>
      </c>
      <c r="BV454" s="1762">
        <v>0</v>
      </c>
      <c r="BW454" s="1871">
        <v>0</v>
      </c>
      <c r="BX454" s="1638">
        <v>0</v>
      </c>
      <c r="BY454" s="1762">
        <v>0</v>
      </c>
      <c r="BZ454" s="1871">
        <v>0</v>
      </c>
      <c r="CA454" s="1764">
        <v>0</v>
      </c>
    </row>
    <row r="455" ht="21.75" customHeight="1">
      <c r="A455" s="1770">
        <v>17</v>
      </c>
      <c r="B455" s="1668" t="s">
        <v>321</v>
      </c>
      <c r="C455" s="1669"/>
      <c r="D455" s="1677"/>
      <c r="E455" s="1670"/>
      <c r="F455" s="1670"/>
      <c r="G455" s="1671"/>
      <c r="H455" s="1853"/>
      <c r="I455" s="1817"/>
      <c r="J455" s="1819"/>
      <c r="K455" s="1853"/>
      <c r="L455" s="1631"/>
      <c r="M455" s="1819"/>
      <c r="N455" s="1853"/>
      <c r="O455" s="1817"/>
      <c r="P455" s="1638"/>
      <c r="Q455" s="1853"/>
      <c r="R455" s="1817"/>
      <c r="S455" s="1638"/>
      <c r="T455" s="1853"/>
      <c r="U455" s="1817"/>
      <c r="V455" s="1638"/>
      <c r="W455" s="1853"/>
      <c r="X455" s="1817"/>
      <c r="Y455" s="1638"/>
      <c r="Z455" s="1853"/>
      <c r="AA455" s="1817"/>
      <c r="AB455" s="1638"/>
      <c r="AC455" s="1853"/>
      <c r="AD455" s="1817"/>
      <c r="AE455" s="1638"/>
      <c r="AF455" s="1853"/>
      <c r="AG455" s="1817"/>
      <c r="AH455" s="1638"/>
      <c r="AI455" s="1853"/>
      <c r="AJ455" s="1817"/>
      <c r="AK455" s="1638"/>
      <c r="AL455" s="1853"/>
      <c r="AM455" s="1817"/>
      <c r="AN455" s="1638"/>
      <c r="AO455" s="1853"/>
      <c r="AP455" s="1817"/>
      <c r="AQ455" s="1638"/>
      <c r="AR455" s="1853"/>
      <c r="AS455" s="1817"/>
      <c r="AT455" s="1638"/>
      <c r="AU455" s="1853"/>
      <c r="AV455" s="1817"/>
      <c r="AW455" s="1638"/>
      <c r="AX455" s="1853"/>
      <c r="AY455" s="1817"/>
      <c r="AZ455" s="1638"/>
      <c r="BA455" s="1853"/>
      <c r="BB455" s="1817"/>
      <c r="BC455" s="1638"/>
      <c r="BD455" s="1853"/>
      <c r="BE455" s="1817"/>
      <c r="BF455" s="1638"/>
      <c r="BG455" s="1853"/>
      <c r="BH455" s="1817"/>
      <c r="BI455" s="1638"/>
      <c r="BJ455" s="1853"/>
      <c r="BK455" s="1817"/>
      <c r="BL455" s="1638"/>
      <c r="BM455" s="1853"/>
      <c r="BN455" s="1817"/>
      <c r="BO455" s="1638"/>
      <c r="BP455" s="1853"/>
      <c r="BQ455" s="1817"/>
      <c r="BR455" s="1638"/>
      <c r="BS455" s="1853"/>
      <c r="BT455" s="1817"/>
      <c r="BU455" s="1638"/>
      <c r="BV455" s="1853"/>
      <c r="BW455" s="1817"/>
      <c r="BX455" s="1638"/>
      <c r="BY455" s="1853"/>
      <c r="BZ455" s="1817"/>
      <c r="CA455" s="1819"/>
    </row>
    <row r="456" ht="21.75" customHeight="1">
      <c r="A456" s="1687"/>
      <c r="B456" s="1622"/>
      <c r="C456" s="1688"/>
      <c r="D456" s="1774" t="s">
        <v>161</v>
      </c>
      <c r="E456" s="1775"/>
      <c r="F456" s="1775" t="s">
        <v>488</v>
      </c>
      <c r="G456" s="1776">
        <v>110</v>
      </c>
      <c r="H456" s="1692">
        <v>0</v>
      </c>
      <c r="I456" s="1693">
        <v>0</v>
      </c>
      <c r="J456" s="1694">
        <v>0</v>
      </c>
      <c r="K456" s="1638">
        <v>0</v>
      </c>
      <c r="L456" s="1693">
        <v>0</v>
      </c>
      <c r="M456" s="1694">
        <v>0</v>
      </c>
      <c r="N456" s="1725">
        <v>0</v>
      </c>
      <c r="O456" s="1693">
        <v>0</v>
      </c>
      <c r="P456" s="1694">
        <v>0</v>
      </c>
      <c r="Q456" s="1638">
        <v>0</v>
      </c>
      <c r="R456" s="1693">
        <v>0</v>
      </c>
      <c r="S456" s="1694">
        <v>0</v>
      </c>
      <c r="T456" s="1638">
        <v>0</v>
      </c>
      <c r="U456" s="1693">
        <v>0</v>
      </c>
      <c r="V456" s="1694">
        <v>0</v>
      </c>
      <c r="W456" s="1725">
        <v>0</v>
      </c>
      <c r="X456" s="1693">
        <v>0</v>
      </c>
      <c r="Y456" s="1694">
        <v>0</v>
      </c>
      <c r="Z456" s="1638">
        <v>0</v>
      </c>
      <c r="AA456" s="1693">
        <v>0</v>
      </c>
      <c r="AB456" s="1694">
        <v>0</v>
      </c>
      <c r="AC456" s="1638">
        <v>0</v>
      </c>
      <c r="AD456" s="1693">
        <v>0</v>
      </c>
      <c r="AE456" s="1694">
        <v>0</v>
      </c>
      <c r="AF456" s="1638">
        <v>0</v>
      </c>
      <c r="AG456" s="1693">
        <v>0</v>
      </c>
      <c r="AH456" s="1694">
        <v>0</v>
      </c>
      <c r="AI456" s="1638">
        <v>0</v>
      </c>
      <c r="AJ456" s="1693">
        <v>0</v>
      </c>
      <c r="AK456" s="1694">
        <v>0</v>
      </c>
      <c r="AL456" s="1638">
        <v>0</v>
      </c>
      <c r="AM456" s="1693">
        <v>0</v>
      </c>
      <c r="AN456" s="1694">
        <v>0</v>
      </c>
      <c r="AO456" s="1638">
        <v>0</v>
      </c>
      <c r="AP456" s="1693">
        <v>0</v>
      </c>
      <c r="AQ456" s="1694">
        <v>0</v>
      </c>
      <c r="AR456" s="1638">
        <v>0</v>
      </c>
      <c r="AS456" s="1693">
        <v>0</v>
      </c>
      <c r="AT456" s="1694">
        <v>0</v>
      </c>
      <c r="AU456" s="1638">
        <v>0</v>
      </c>
      <c r="AV456" s="1693">
        <v>0</v>
      </c>
      <c r="AW456" s="1694">
        <v>0</v>
      </c>
      <c r="AX456" s="1638">
        <v>0</v>
      </c>
      <c r="AY456" s="1693">
        <v>0</v>
      </c>
      <c r="AZ456" s="1694">
        <v>0</v>
      </c>
      <c r="BA456" s="1638">
        <v>0</v>
      </c>
      <c r="BB456" s="1693">
        <v>0</v>
      </c>
      <c r="BC456" s="1694">
        <v>0</v>
      </c>
      <c r="BD456" s="1638">
        <v>0</v>
      </c>
      <c r="BE456" s="1693">
        <v>0</v>
      </c>
      <c r="BF456" s="1694">
        <v>0</v>
      </c>
      <c r="BG456" s="1638">
        <v>0</v>
      </c>
      <c r="BH456" s="1693">
        <v>0</v>
      </c>
      <c r="BI456" s="1694">
        <v>0</v>
      </c>
      <c r="BJ456" s="1638">
        <v>0</v>
      </c>
      <c r="BK456" s="1693">
        <v>0</v>
      </c>
      <c r="BL456" s="1694">
        <v>0</v>
      </c>
      <c r="BM456" s="1638">
        <v>0</v>
      </c>
      <c r="BN456" s="1693">
        <v>0</v>
      </c>
      <c r="BO456" s="1694">
        <v>0</v>
      </c>
      <c r="BP456" s="1638">
        <v>0</v>
      </c>
      <c r="BQ456" s="1693">
        <v>0</v>
      </c>
      <c r="BR456" s="1694">
        <v>0</v>
      </c>
      <c r="BS456" s="1638">
        <v>0</v>
      </c>
      <c r="BT456" s="1693">
        <v>0</v>
      </c>
      <c r="BU456" s="1694">
        <v>0</v>
      </c>
      <c r="BV456" s="1638">
        <v>0</v>
      </c>
      <c r="BW456" s="1693">
        <v>0</v>
      </c>
      <c r="BX456" s="1694">
        <v>0</v>
      </c>
      <c r="BY456" s="1638">
        <v>0</v>
      </c>
      <c r="BZ456" s="1693">
        <v>0</v>
      </c>
      <c r="CA456" s="1694">
        <v>0</v>
      </c>
    </row>
    <row r="457" ht="21.75" customHeight="1">
      <c r="A457" s="1687"/>
      <c r="B457" s="1622"/>
      <c r="C457" s="1688"/>
      <c r="D457" s="1640"/>
      <c r="E457" s="1701"/>
      <c r="F457" s="1628" t="s">
        <v>493</v>
      </c>
      <c r="G457" s="1701">
        <v>6</v>
      </c>
      <c r="H457" s="1748">
        <v>6.6799999999999997</v>
      </c>
      <c r="I457" s="1916">
        <v>3.70072</v>
      </c>
      <c r="J457" s="1749">
        <v>736</v>
      </c>
      <c r="K457" s="1744">
        <v>6.5800000000000001</v>
      </c>
      <c r="L457" s="1916">
        <v>3.6453200000000003</v>
      </c>
      <c r="M457" s="1711">
        <v>725</v>
      </c>
      <c r="N457" s="1748">
        <v>5.6900000000000004</v>
      </c>
      <c r="O457" s="1916">
        <v>3.1522600000000005</v>
      </c>
      <c r="P457" s="1749">
        <v>627</v>
      </c>
      <c r="Q457" s="1744">
        <v>6.4400000000000004</v>
      </c>
      <c r="R457" s="1916">
        <v>3.5677600000000007</v>
      </c>
      <c r="S457" s="1711">
        <v>709</v>
      </c>
      <c r="T457" s="1744">
        <v>6.7699999999999996</v>
      </c>
      <c r="U457" s="1916">
        <v>3.7505800000000002</v>
      </c>
      <c r="V457" s="1739">
        <v>746</v>
      </c>
      <c r="W457" s="1748">
        <v>6.71</v>
      </c>
      <c r="X457" s="1916">
        <v>3.7173400000000001</v>
      </c>
      <c r="Y457" s="1749">
        <v>739</v>
      </c>
      <c r="Z457" s="1744">
        <v>6.7000000000000002</v>
      </c>
      <c r="AA457" s="1916">
        <v>3.7118000000000002</v>
      </c>
      <c r="AB457" s="1711">
        <v>738</v>
      </c>
      <c r="AC457" s="1744">
        <v>6.79</v>
      </c>
      <c r="AD457" s="1916">
        <v>3.7616600000000004</v>
      </c>
      <c r="AE457" s="1739">
        <v>748</v>
      </c>
      <c r="AF457" s="1748">
        <v>6.8499999999999996</v>
      </c>
      <c r="AG457" s="1916">
        <v>3.7949000000000002</v>
      </c>
      <c r="AH457" s="1749">
        <v>754</v>
      </c>
      <c r="AI457" s="1744">
        <v>6.8700000000000001</v>
      </c>
      <c r="AJ457" s="1916">
        <v>3.8059800000000004</v>
      </c>
      <c r="AK457" s="1711">
        <v>757</v>
      </c>
      <c r="AL457" s="1744">
        <v>5.5099999999999998</v>
      </c>
      <c r="AM457" s="1916">
        <v>3.05254</v>
      </c>
      <c r="AN457" s="1739">
        <v>607</v>
      </c>
      <c r="AO457" s="1748">
        <v>6.8600000000000003</v>
      </c>
      <c r="AP457" s="1916">
        <v>3.8004400000000005</v>
      </c>
      <c r="AQ457" s="1749">
        <v>756</v>
      </c>
      <c r="AR457" s="1744">
        <v>6.9299999999999997</v>
      </c>
      <c r="AS457" s="1916">
        <v>3.8392200000000001</v>
      </c>
      <c r="AT457" s="1711">
        <v>763</v>
      </c>
      <c r="AU457" s="1748">
        <v>6.96</v>
      </c>
      <c r="AV457" s="1916">
        <v>3.8558400000000002</v>
      </c>
      <c r="AW457" s="1749">
        <v>767</v>
      </c>
      <c r="AX457" s="1744">
        <v>6.96</v>
      </c>
      <c r="AY457" s="1916">
        <v>3.8558400000000002</v>
      </c>
      <c r="AZ457" s="1711">
        <v>767</v>
      </c>
      <c r="BA457" s="1748">
        <v>6.9699999999999998</v>
      </c>
      <c r="BB457" s="1916">
        <v>3.86138</v>
      </c>
      <c r="BC457" s="1749">
        <v>768</v>
      </c>
      <c r="BD457" s="1744">
        <v>7.04</v>
      </c>
      <c r="BE457" s="1916">
        <v>3.9001600000000005</v>
      </c>
      <c r="BF457" s="1711">
        <v>775</v>
      </c>
      <c r="BG457" s="1748">
        <v>6.75</v>
      </c>
      <c r="BH457" s="1916">
        <v>3.7395000000000005</v>
      </c>
      <c r="BI457" s="1749">
        <v>743</v>
      </c>
      <c r="BJ457" s="1744">
        <v>6.7400000000000002</v>
      </c>
      <c r="BK457" s="1916">
        <v>3.7339600000000006</v>
      </c>
      <c r="BL457" s="1711">
        <v>742</v>
      </c>
      <c r="BM457" s="1748">
        <v>6.3300000000000001</v>
      </c>
      <c r="BN457" s="1916">
        <v>3.5068200000000003</v>
      </c>
      <c r="BO457" s="1749">
        <v>697</v>
      </c>
      <c r="BP457" s="1744">
        <v>4.3399999999999999</v>
      </c>
      <c r="BQ457" s="1916">
        <v>2.4043600000000001</v>
      </c>
      <c r="BR457" s="1711">
        <v>478</v>
      </c>
      <c r="BS457" s="1744">
        <v>4.1500000000000004</v>
      </c>
      <c r="BT457" s="1916">
        <v>2.2991000000000006</v>
      </c>
      <c r="BU457" s="1739">
        <v>457</v>
      </c>
      <c r="BV457" s="1748">
        <v>4.1900000000000004</v>
      </c>
      <c r="BW457" s="1916">
        <v>2.3212600000000005</v>
      </c>
      <c r="BX457" s="1749">
        <v>461</v>
      </c>
      <c r="BY457" s="1744">
        <v>4.2400000000000002</v>
      </c>
      <c r="BZ457" s="1916">
        <v>2.3489600000000004</v>
      </c>
      <c r="CA457" s="1711">
        <v>467</v>
      </c>
    </row>
    <row r="458" s="1620" customFormat="1" ht="21.75" customHeight="1">
      <c r="A458" s="1687"/>
      <c r="B458" s="1622"/>
      <c r="C458" s="1688"/>
      <c r="D458" s="1700"/>
      <c r="E458" s="1701"/>
      <c r="F458" s="1701" t="s">
        <v>494</v>
      </c>
      <c r="G458" s="1702" t="s">
        <v>495</v>
      </c>
      <c r="H458" s="1868">
        <v>0</v>
      </c>
      <c r="I458" s="1801"/>
      <c r="J458" s="1869"/>
      <c r="K458" s="1868">
        <v>0</v>
      </c>
      <c r="L458" s="1801"/>
      <c r="M458" s="1869"/>
      <c r="N458" s="1868">
        <v>0</v>
      </c>
      <c r="O458" s="1801"/>
      <c r="P458" s="1869"/>
      <c r="Q458" s="1868">
        <v>0</v>
      </c>
      <c r="R458" s="1801"/>
      <c r="S458" s="1869"/>
      <c r="T458" s="1868">
        <v>0</v>
      </c>
      <c r="U458" s="1801"/>
      <c r="V458" s="1869"/>
      <c r="W458" s="1868">
        <v>0</v>
      </c>
      <c r="X458" s="1801"/>
      <c r="Y458" s="1869"/>
      <c r="Z458" s="1868">
        <v>0</v>
      </c>
      <c r="AA458" s="1801"/>
      <c r="AB458" s="1869"/>
      <c r="AC458" s="1868">
        <v>0</v>
      </c>
      <c r="AD458" s="1801"/>
      <c r="AE458" s="1869"/>
      <c r="AF458" s="1868">
        <v>0</v>
      </c>
      <c r="AG458" s="1801"/>
      <c r="AH458" s="1869"/>
      <c r="AI458" s="1868">
        <v>0</v>
      </c>
      <c r="AJ458" s="1801"/>
      <c r="AK458" s="1869"/>
      <c r="AL458" s="1868">
        <v>0</v>
      </c>
      <c r="AM458" s="1801"/>
      <c r="AN458" s="1869"/>
      <c r="AO458" s="1868">
        <v>0</v>
      </c>
      <c r="AP458" s="1801"/>
      <c r="AQ458" s="1869"/>
      <c r="AR458" s="1868">
        <v>0</v>
      </c>
      <c r="AS458" s="1801"/>
      <c r="AT458" s="1869"/>
      <c r="AU458" s="1868">
        <v>0</v>
      </c>
      <c r="AV458" s="1801"/>
      <c r="AW458" s="1869"/>
      <c r="AX458" s="1868">
        <v>0</v>
      </c>
      <c r="AY458" s="1801"/>
      <c r="AZ458" s="1869"/>
      <c r="BA458" s="1868">
        <v>0</v>
      </c>
      <c r="BB458" s="1801"/>
      <c r="BC458" s="1869"/>
      <c r="BD458" s="1868">
        <v>0</v>
      </c>
      <c r="BE458" s="1801"/>
      <c r="BF458" s="1869"/>
      <c r="BG458" s="1868">
        <v>0</v>
      </c>
      <c r="BH458" s="1801"/>
      <c r="BI458" s="1869"/>
      <c r="BJ458" s="1868">
        <v>0</v>
      </c>
      <c r="BK458" s="1801"/>
      <c r="BL458" s="1869"/>
      <c r="BM458" s="1868">
        <v>0</v>
      </c>
      <c r="BN458" s="1801"/>
      <c r="BO458" s="1869"/>
      <c r="BP458" s="1868">
        <v>0</v>
      </c>
      <c r="BQ458" s="1801"/>
      <c r="BR458" s="1869"/>
      <c r="BS458" s="1868">
        <v>0</v>
      </c>
      <c r="BT458" s="1801"/>
      <c r="BU458" s="1869"/>
      <c r="BV458" s="1868">
        <v>0</v>
      </c>
      <c r="BW458" s="1801"/>
      <c r="BX458" s="1869"/>
      <c r="BY458" s="1868">
        <v>0</v>
      </c>
      <c r="BZ458" s="1801"/>
      <c r="CA458" s="1869"/>
    </row>
    <row r="459" ht="21.75" customHeight="1">
      <c r="A459" s="1687"/>
      <c r="B459" s="1622"/>
      <c r="C459" s="1688"/>
      <c r="D459" s="1700"/>
      <c r="E459" s="1701"/>
      <c r="F459" s="1701" t="s">
        <v>496</v>
      </c>
      <c r="G459" s="1702" t="s">
        <v>495</v>
      </c>
      <c r="H459" s="1714"/>
      <c r="I459" s="1715"/>
      <c r="J459" s="1716"/>
      <c r="K459" s="1714"/>
      <c r="L459" s="1715"/>
      <c r="M459" s="1716"/>
      <c r="N459" s="1714"/>
      <c r="O459" s="1715"/>
      <c r="P459" s="1716"/>
      <c r="Q459" s="1714"/>
      <c r="R459" s="1715"/>
      <c r="S459" s="1716"/>
      <c r="T459" s="1714"/>
      <c r="U459" s="1715"/>
      <c r="V459" s="1716"/>
      <c r="W459" s="1714"/>
      <c r="X459" s="1715"/>
      <c r="Y459" s="1716"/>
      <c r="Z459" s="1714"/>
      <c r="AA459" s="1715"/>
      <c r="AB459" s="1716"/>
      <c r="AC459" s="1714"/>
      <c r="AD459" s="1715"/>
      <c r="AE459" s="1716"/>
      <c r="AF459" s="1714"/>
      <c r="AG459" s="1715"/>
      <c r="AH459" s="1716"/>
      <c r="AI459" s="1714"/>
      <c r="AJ459" s="1715"/>
      <c r="AK459" s="1716"/>
      <c r="AL459" s="1714"/>
      <c r="AM459" s="1715"/>
      <c r="AN459" s="1716"/>
      <c r="AO459" s="1714"/>
      <c r="AP459" s="1715"/>
      <c r="AQ459" s="1716"/>
      <c r="AR459" s="1714"/>
      <c r="AS459" s="1715"/>
      <c r="AT459" s="1716"/>
      <c r="AU459" s="1714"/>
      <c r="AV459" s="1715"/>
      <c r="AW459" s="1716"/>
      <c r="AX459" s="1714"/>
      <c r="AY459" s="1715"/>
      <c r="AZ459" s="1716"/>
      <c r="BA459" s="1714"/>
      <c r="BB459" s="1715"/>
      <c r="BC459" s="1716"/>
      <c r="BD459" s="1714"/>
      <c r="BE459" s="1715"/>
      <c r="BF459" s="1716"/>
      <c r="BG459" s="1714"/>
      <c r="BH459" s="1715"/>
      <c r="BI459" s="1716"/>
      <c r="BJ459" s="1714"/>
      <c r="BK459" s="1715"/>
      <c r="BL459" s="1716"/>
      <c r="BM459" s="1714"/>
      <c r="BN459" s="1715"/>
      <c r="BO459" s="1716"/>
      <c r="BP459" s="1714"/>
      <c r="BQ459" s="1715"/>
      <c r="BR459" s="1716"/>
      <c r="BS459" s="1714"/>
      <c r="BT459" s="1715"/>
      <c r="BU459" s="1716"/>
      <c r="BV459" s="1714"/>
      <c r="BW459" s="1715"/>
      <c r="BX459" s="1716"/>
      <c r="BY459" s="1714"/>
      <c r="BZ459" s="1715"/>
      <c r="CA459" s="1716"/>
    </row>
    <row r="460" ht="21.75" customHeight="1">
      <c r="A460" s="1687"/>
      <c r="B460" s="1622" t="s">
        <v>501</v>
      </c>
      <c r="C460" s="1688"/>
      <c r="D460" s="1700" t="s">
        <v>515</v>
      </c>
      <c r="E460" s="1701" t="s">
        <v>495</v>
      </c>
      <c r="F460" s="1701"/>
      <c r="G460" s="1702">
        <v>110</v>
      </c>
      <c r="H460" s="1709">
        <v>0</v>
      </c>
      <c r="I460" s="1704">
        <v>0</v>
      </c>
      <c r="J460" s="1735">
        <v>0</v>
      </c>
      <c r="K460" s="1638">
        <v>0</v>
      </c>
      <c r="L460" s="1704">
        <v>0</v>
      </c>
      <c r="M460" s="1705">
        <v>0</v>
      </c>
      <c r="N460" s="1638">
        <v>0</v>
      </c>
      <c r="O460" s="1704">
        <v>0</v>
      </c>
      <c r="P460" s="1705">
        <v>0</v>
      </c>
      <c r="Q460" s="1638">
        <v>0</v>
      </c>
      <c r="R460" s="1704">
        <v>0</v>
      </c>
      <c r="S460" s="1705">
        <v>0</v>
      </c>
      <c r="T460" s="1638">
        <v>0</v>
      </c>
      <c r="U460" s="1704">
        <v>0</v>
      </c>
      <c r="V460" s="1705">
        <v>0</v>
      </c>
      <c r="W460" s="1638">
        <v>0</v>
      </c>
      <c r="X460" s="1704">
        <v>0</v>
      </c>
      <c r="Y460" s="1705">
        <v>0</v>
      </c>
      <c r="Z460" s="1638">
        <v>0</v>
      </c>
      <c r="AA460" s="1704">
        <v>0</v>
      </c>
      <c r="AB460" s="1705">
        <v>0</v>
      </c>
      <c r="AC460" s="1638">
        <v>0</v>
      </c>
      <c r="AD460" s="1704">
        <v>0</v>
      </c>
      <c r="AE460" s="1705">
        <v>0</v>
      </c>
      <c r="AF460" s="1638">
        <v>0</v>
      </c>
      <c r="AG460" s="1704">
        <v>0</v>
      </c>
      <c r="AH460" s="1705">
        <v>0</v>
      </c>
      <c r="AI460" s="1638">
        <v>0</v>
      </c>
      <c r="AJ460" s="1704">
        <v>0</v>
      </c>
      <c r="AK460" s="1705">
        <v>0</v>
      </c>
      <c r="AL460" s="1638">
        <v>0</v>
      </c>
      <c r="AM460" s="1704">
        <v>0</v>
      </c>
      <c r="AN460" s="1705">
        <v>0</v>
      </c>
      <c r="AO460" s="1638">
        <v>0</v>
      </c>
      <c r="AP460" s="1704">
        <v>0</v>
      </c>
      <c r="AQ460" s="1705">
        <v>0</v>
      </c>
      <c r="AR460" s="1638">
        <v>0</v>
      </c>
      <c r="AS460" s="1704">
        <v>0</v>
      </c>
      <c r="AT460" s="1705">
        <v>0</v>
      </c>
      <c r="AU460" s="1638">
        <v>0</v>
      </c>
      <c r="AV460" s="1704">
        <v>0</v>
      </c>
      <c r="AW460" s="1705">
        <v>0</v>
      </c>
      <c r="AX460" s="1638">
        <v>0</v>
      </c>
      <c r="AY460" s="1704">
        <v>0</v>
      </c>
      <c r="AZ460" s="1705">
        <v>0</v>
      </c>
      <c r="BA460" s="1638">
        <v>0</v>
      </c>
      <c r="BB460" s="1704">
        <v>0</v>
      </c>
      <c r="BC460" s="1705">
        <v>0</v>
      </c>
      <c r="BD460" s="1638">
        <v>0</v>
      </c>
      <c r="BE460" s="1704">
        <v>0</v>
      </c>
      <c r="BF460" s="1705">
        <v>0</v>
      </c>
      <c r="BG460" s="1638">
        <v>0</v>
      </c>
      <c r="BH460" s="1704">
        <v>0</v>
      </c>
      <c r="BI460" s="1705">
        <v>0</v>
      </c>
      <c r="BJ460" s="1638">
        <v>0</v>
      </c>
      <c r="BK460" s="1704">
        <v>0</v>
      </c>
      <c r="BL460" s="1705">
        <v>0</v>
      </c>
      <c r="BM460" s="1638">
        <v>0</v>
      </c>
      <c r="BN460" s="1704">
        <v>0</v>
      </c>
      <c r="BO460" s="1705">
        <v>0</v>
      </c>
      <c r="BP460" s="1638">
        <v>0</v>
      </c>
      <c r="BQ460" s="1704">
        <v>0</v>
      </c>
      <c r="BR460" s="1705">
        <v>0</v>
      </c>
      <c r="BS460" s="1638">
        <v>0</v>
      </c>
      <c r="BT460" s="1704">
        <v>0</v>
      </c>
      <c r="BU460" s="1705">
        <v>0</v>
      </c>
      <c r="BV460" s="1638">
        <v>0</v>
      </c>
      <c r="BW460" s="1704">
        <v>0</v>
      </c>
      <c r="BX460" s="1705">
        <v>0</v>
      </c>
      <c r="BY460" s="1638">
        <v>0</v>
      </c>
      <c r="BZ460" s="1704">
        <v>0</v>
      </c>
      <c r="CA460" s="1705">
        <v>0</v>
      </c>
    </row>
    <row r="461" ht="21.75" customHeight="1">
      <c r="A461" s="1687"/>
      <c r="B461" s="1622" t="s">
        <v>501</v>
      </c>
      <c r="C461" s="1688"/>
      <c r="D461" s="1700" t="s">
        <v>636</v>
      </c>
      <c r="E461" s="1701" t="s">
        <v>495</v>
      </c>
      <c r="F461" s="1701"/>
      <c r="G461" s="1702">
        <v>110</v>
      </c>
      <c r="H461" s="1703">
        <v>0</v>
      </c>
      <c r="I461" s="1638">
        <v>0</v>
      </c>
      <c r="J461" s="1735">
        <v>0</v>
      </c>
      <c r="K461" s="1703">
        <v>0</v>
      </c>
      <c r="L461" s="1638">
        <v>0</v>
      </c>
      <c r="M461" s="1705">
        <v>0</v>
      </c>
      <c r="N461" s="1703">
        <v>0</v>
      </c>
      <c r="O461" s="1638">
        <v>0</v>
      </c>
      <c r="P461" s="1705">
        <v>0</v>
      </c>
      <c r="Q461" s="1703">
        <v>0</v>
      </c>
      <c r="R461" s="1638">
        <v>0</v>
      </c>
      <c r="S461" s="1705">
        <v>0</v>
      </c>
      <c r="T461" s="1703">
        <v>0</v>
      </c>
      <c r="U461" s="1638">
        <v>0</v>
      </c>
      <c r="V461" s="1705">
        <v>0</v>
      </c>
      <c r="W461" s="1703">
        <v>0</v>
      </c>
      <c r="X461" s="1638">
        <v>0</v>
      </c>
      <c r="Y461" s="1705">
        <v>0</v>
      </c>
      <c r="Z461" s="1703">
        <v>0</v>
      </c>
      <c r="AA461" s="1638">
        <v>0</v>
      </c>
      <c r="AB461" s="1705">
        <v>0</v>
      </c>
      <c r="AC461" s="1703">
        <v>0</v>
      </c>
      <c r="AD461" s="1638">
        <v>0</v>
      </c>
      <c r="AE461" s="1705">
        <v>0</v>
      </c>
      <c r="AF461" s="1703">
        <v>0</v>
      </c>
      <c r="AG461" s="1638">
        <v>0</v>
      </c>
      <c r="AH461" s="1705">
        <v>0</v>
      </c>
      <c r="AI461" s="1703">
        <v>0</v>
      </c>
      <c r="AJ461" s="1638">
        <v>0</v>
      </c>
      <c r="AK461" s="1705">
        <v>0</v>
      </c>
      <c r="AL461" s="1703">
        <v>0</v>
      </c>
      <c r="AM461" s="1638">
        <v>0</v>
      </c>
      <c r="AN461" s="1705">
        <v>0</v>
      </c>
      <c r="AO461" s="1703">
        <v>0</v>
      </c>
      <c r="AP461" s="1638">
        <v>0</v>
      </c>
      <c r="AQ461" s="1705">
        <v>0</v>
      </c>
      <c r="AR461" s="1703">
        <v>0</v>
      </c>
      <c r="AS461" s="1638">
        <v>0</v>
      </c>
      <c r="AT461" s="1705">
        <v>0</v>
      </c>
      <c r="AU461" s="1703">
        <v>0</v>
      </c>
      <c r="AV461" s="1638">
        <v>0</v>
      </c>
      <c r="AW461" s="1705">
        <v>0</v>
      </c>
      <c r="AX461" s="1703">
        <v>0</v>
      </c>
      <c r="AY461" s="1638">
        <v>0</v>
      </c>
      <c r="AZ461" s="1705">
        <v>0</v>
      </c>
      <c r="BA461" s="1703">
        <v>0</v>
      </c>
      <c r="BB461" s="1638">
        <v>0</v>
      </c>
      <c r="BC461" s="1705">
        <v>0</v>
      </c>
      <c r="BD461" s="1703">
        <v>0</v>
      </c>
      <c r="BE461" s="1638">
        <v>0</v>
      </c>
      <c r="BF461" s="1705">
        <v>0</v>
      </c>
      <c r="BG461" s="1703">
        <v>0</v>
      </c>
      <c r="BH461" s="1638">
        <v>0</v>
      </c>
      <c r="BI461" s="1705">
        <v>0</v>
      </c>
      <c r="BJ461" s="1703">
        <v>0</v>
      </c>
      <c r="BK461" s="1638">
        <v>0</v>
      </c>
      <c r="BL461" s="1705">
        <v>0</v>
      </c>
      <c r="BM461" s="1703">
        <v>0</v>
      </c>
      <c r="BN461" s="1638">
        <v>0</v>
      </c>
      <c r="BO461" s="1705">
        <v>0</v>
      </c>
      <c r="BP461" s="1703">
        <v>0</v>
      </c>
      <c r="BQ461" s="1638">
        <v>0</v>
      </c>
      <c r="BR461" s="1705">
        <v>0</v>
      </c>
      <c r="BS461" s="1703">
        <v>0</v>
      </c>
      <c r="BT461" s="1638">
        <v>0</v>
      </c>
      <c r="BU461" s="1705">
        <v>0</v>
      </c>
      <c r="BV461" s="1703">
        <v>0</v>
      </c>
      <c r="BW461" s="1638">
        <v>0</v>
      </c>
      <c r="BX461" s="1705">
        <v>0</v>
      </c>
      <c r="BY461" s="1703">
        <v>0</v>
      </c>
      <c r="BZ461" s="1638">
        <v>0</v>
      </c>
      <c r="CA461" s="1705">
        <v>0</v>
      </c>
    </row>
    <row r="462" ht="21.75" customHeight="1">
      <c r="A462" s="1687"/>
      <c r="B462" s="1622"/>
      <c r="C462" s="1688"/>
      <c r="D462" s="1640" t="s">
        <v>527</v>
      </c>
      <c r="E462" s="1701"/>
      <c r="F462" s="1628" t="s">
        <v>528</v>
      </c>
      <c r="G462" s="1701">
        <v>110</v>
      </c>
      <c r="H462" s="1718">
        <v>117</v>
      </c>
      <c r="I462" s="1715"/>
      <c r="J462" s="1717"/>
      <c r="K462" s="1718">
        <v>116</v>
      </c>
      <c r="L462" s="1715"/>
      <c r="M462" s="1717"/>
      <c r="N462" s="1718">
        <v>117</v>
      </c>
      <c r="O462" s="1715"/>
      <c r="P462" s="1717"/>
      <c r="Q462" s="1718">
        <v>116</v>
      </c>
      <c r="R462" s="1715"/>
      <c r="S462" s="1717"/>
      <c r="T462" s="1718">
        <v>117</v>
      </c>
      <c r="U462" s="1715"/>
      <c r="V462" s="1717"/>
      <c r="W462" s="1718">
        <v>117</v>
      </c>
      <c r="X462" s="1715"/>
      <c r="Y462" s="1717"/>
      <c r="Z462" s="1718">
        <v>117</v>
      </c>
      <c r="AA462" s="1715"/>
      <c r="AB462" s="1717"/>
      <c r="AC462" s="1718">
        <v>117</v>
      </c>
      <c r="AD462" s="1715"/>
      <c r="AE462" s="1717"/>
      <c r="AF462" s="1718">
        <v>116</v>
      </c>
      <c r="AG462" s="1715"/>
      <c r="AH462" s="1717"/>
      <c r="AI462" s="1718">
        <v>116</v>
      </c>
      <c r="AJ462" s="1715"/>
      <c r="AK462" s="1717"/>
      <c r="AL462" s="1718">
        <v>116</v>
      </c>
      <c r="AM462" s="1715"/>
      <c r="AN462" s="1717"/>
      <c r="AO462" s="1718">
        <v>116</v>
      </c>
      <c r="AP462" s="1715"/>
      <c r="AQ462" s="1717"/>
      <c r="AR462" s="1718">
        <v>116</v>
      </c>
      <c r="AS462" s="1715"/>
      <c r="AT462" s="1717"/>
      <c r="AU462" s="1718">
        <v>116</v>
      </c>
      <c r="AV462" s="1715"/>
      <c r="AW462" s="1717"/>
      <c r="AX462" s="1718">
        <v>116</v>
      </c>
      <c r="AY462" s="1715"/>
      <c r="AZ462" s="1717"/>
      <c r="BA462" s="1718">
        <v>116</v>
      </c>
      <c r="BB462" s="1715"/>
      <c r="BC462" s="1717"/>
      <c r="BD462" s="1718">
        <v>116</v>
      </c>
      <c r="BE462" s="1715"/>
      <c r="BF462" s="1717"/>
      <c r="BG462" s="1718">
        <v>116</v>
      </c>
      <c r="BH462" s="1715"/>
      <c r="BI462" s="1717"/>
      <c r="BJ462" s="1718">
        <v>116</v>
      </c>
      <c r="BK462" s="1715"/>
      <c r="BL462" s="1717"/>
      <c r="BM462" s="1718">
        <v>116</v>
      </c>
      <c r="BN462" s="1715"/>
      <c r="BO462" s="1717"/>
      <c r="BP462" s="1718">
        <v>116</v>
      </c>
      <c r="BQ462" s="1715"/>
      <c r="BR462" s="1717"/>
      <c r="BS462" s="1718">
        <v>116</v>
      </c>
      <c r="BT462" s="1715"/>
      <c r="BU462" s="1717"/>
      <c r="BV462" s="1718">
        <v>116</v>
      </c>
      <c r="BW462" s="1715"/>
      <c r="BX462" s="1717"/>
      <c r="BY462" s="1718">
        <v>116</v>
      </c>
      <c r="BZ462" s="1715"/>
      <c r="CA462" s="1717"/>
    </row>
    <row r="463" ht="21.75" customHeight="1">
      <c r="A463" s="1687"/>
      <c r="B463" s="1622"/>
      <c r="C463" s="1688"/>
      <c r="D463" s="1700" t="s">
        <v>527</v>
      </c>
      <c r="E463" s="1628"/>
      <c r="F463" s="1701" t="s">
        <v>528</v>
      </c>
      <c r="G463" s="1701">
        <v>6</v>
      </c>
      <c r="H463" s="1718">
        <v>6</v>
      </c>
      <c r="I463" s="1715"/>
      <c r="J463" s="1717"/>
      <c r="K463" s="1718">
        <v>6</v>
      </c>
      <c r="L463" s="1715"/>
      <c r="M463" s="1717"/>
      <c r="N463" s="1718">
        <v>6</v>
      </c>
      <c r="O463" s="1715"/>
      <c r="P463" s="1717"/>
      <c r="Q463" s="1718">
        <v>6</v>
      </c>
      <c r="R463" s="1715"/>
      <c r="S463" s="1717"/>
      <c r="T463" s="1718">
        <v>6</v>
      </c>
      <c r="U463" s="1715"/>
      <c r="V463" s="1717"/>
      <c r="W463" s="1718">
        <v>6</v>
      </c>
      <c r="X463" s="1715"/>
      <c r="Y463" s="1717"/>
      <c r="Z463" s="1718">
        <v>6</v>
      </c>
      <c r="AA463" s="1715"/>
      <c r="AB463" s="1717"/>
      <c r="AC463" s="1718">
        <v>6</v>
      </c>
      <c r="AD463" s="1715"/>
      <c r="AE463" s="1717"/>
      <c r="AF463" s="1718">
        <v>6</v>
      </c>
      <c r="AG463" s="1715"/>
      <c r="AH463" s="1717"/>
      <c r="AI463" s="1718">
        <v>6</v>
      </c>
      <c r="AJ463" s="1715"/>
      <c r="AK463" s="1717"/>
      <c r="AL463" s="1718">
        <v>6</v>
      </c>
      <c r="AM463" s="1715"/>
      <c r="AN463" s="1717"/>
      <c r="AO463" s="1718">
        <v>6</v>
      </c>
      <c r="AP463" s="1715"/>
      <c r="AQ463" s="1717"/>
      <c r="AR463" s="1718">
        <v>6</v>
      </c>
      <c r="AS463" s="1715"/>
      <c r="AT463" s="1717"/>
      <c r="AU463" s="1718">
        <v>6</v>
      </c>
      <c r="AV463" s="1715"/>
      <c r="AW463" s="1717"/>
      <c r="AX463" s="1718">
        <v>6</v>
      </c>
      <c r="AY463" s="1715"/>
      <c r="AZ463" s="1717"/>
      <c r="BA463" s="1718">
        <v>6</v>
      </c>
      <c r="BB463" s="1715"/>
      <c r="BC463" s="1717"/>
      <c r="BD463" s="1718">
        <v>6</v>
      </c>
      <c r="BE463" s="1715"/>
      <c r="BF463" s="1717"/>
      <c r="BG463" s="1718">
        <v>6</v>
      </c>
      <c r="BH463" s="1715"/>
      <c r="BI463" s="1717"/>
      <c r="BJ463" s="1718">
        <v>6</v>
      </c>
      <c r="BK463" s="1715"/>
      <c r="BL463" s="1717"/>
      <c r="BM463" s="1718">
        <v>6</v>
      </c>
      <c r="BN463" s="1715"/>
      <c r="BO463" s="1717"/>
      <c r="BP463" s="1718">
        <v>6</v>
      </c>
      <c r="BQ463" s="1715"/>
      <c r="BR463" s="1717"/>
      <c r="BS463" s="1718">
        <v>6</v>
      </c>
      <c r="BT463" s="1715"/>
      <c r="BU463" s="1717"/>
      <c r="BV463" s="1718">
        <v>6</v>
      </c>
      <c r="BW463" s="1715"/>
      <c r="BX463" s="1717"/>
      <c r="BY463" s="1718">
        <v>6</v>
      </c>
      <c r="BZ463" s="1715"/>
      <c r="CA463" s="1717"/>
    </row>
    <row r="464" ht="21.75" customHeight="1">
      <c r="A464" s="1687"/>
      <c r="B464" s="1622"/>
      <c r="C464" s="1688"/>
      <c r="D464" s="1782" t="s">
        <v>691</v>
      </c>
      <c r="E464" s="1701" t="s">
        <v>495</v>
      </c>
      <c r="F464" s="1628" t="s">
        <v>495</v>
      </c>
      <c r="G464" s="1701">
        <v>6</v>
      </c>
      <c r="H464" s="1631">
        <v>0</v>
      </c>
      <c r="I464" s="1743">
        <v>0</v>
      </c>
      <c r="J464" s="1711">
        <v>0</v>
      </c>
      <c r="K464" s="1631">
        <v>0</v>
      </c>
      <c r="L464" s="1743">
        <v>0</v>
      </c>
      <c r="M464" s="1711">
        <v>0</v>
      </c>
      <c r="N464" s="1631">
        <v>0</v>
      </c>
      <c r="O464" s="1743">
        <v>0</v>
      </c>
      <c r="P464" s="1711">
        <v>0</v>
      </c>
      <c r="Q464" s="1631">
        <v>0</v>
      </c>
      <c r="R464" s="1743">
        <v>0</v>
      </c>
      <c r="S464" s="1711">
        <v>0</v>
      </c>
      <c r="T464" s="1631">
        <v>0</v>
      </c>
      <c r="U464" s="1743">
        <v>0</v>
      </c>
      <c r="V464" s="1711">
        <v>0</v>
      </c>
      <c r="W464" s="1631">
        <v>0</v>
      </c>
      <c r="X464" s="1743">
        <v>0</v>
      </c>
      <c r="Y464" s="1711">
        <v>0</v>
      </c>
      <c r="Z464" s="1631">
        <v>0</v>
      </c>
      <c r="AA464" s="1743">
        <v>0</v>
      </c>
      <c r="AB464" s="1711">
        <v>0</v>
      </c>
      <c r="AC464" s="1631">
        <v>0</v>
      </c>
      <c r="AD464" s="1743">
        <v>0</v>
      </c>
      <c r="AE464" s="1711">
        <v>0</v>
      </c>
      <c r="AF464" s="1631">
        <v>0</v>
      </c>
      <c r="AG464" s="1743">
        <v>0</v>
      </c>
      <c r="AH464" s="1711">
        <v>0</v>
      </c>
      <c r="AI464" s="1631">
        <v>0</v>
      </c>
      <c r="AJ464" s="1743">
        <v>0</v>
      </c>
      <c r="AK464" s="1711">
        <v>0</v>
      </c>
      <c r="AL464" s="1631">
        <v>0</v>
      </c>
      <c r="AM464" s="1743">
        <v>0</v>
      </c>
      <c r="AN464" s="1711">
        <v>0</v>
      </c>
      <c r="AO464" s="1631">
        <v>0</v>
      </c>
      <c r="AP464" s="1743">
        <v>0</v>
      </c>
      <c r="AQ464" s="1711">
        <v>0</v>
      </c>
      <c r="AR464" s="1631">
        <v>0</v>
      </c>
      <c r="AS464" s="1743">
        <v>0</v>
      </c>
      <c r="AT464" s="1711">
        <v>0</v>
      </c>
      <c r="AU464" s="1631">
        <v>0</v>
      </c>
      <c r="AV464" s="1743">
        <v>0</v>
      </c>
      <c r="AW464" s="1711">
        <v>0</v>
      </c>
      <c r="AX464" s="1631">
        <v>0</v>
      </c>
      <c r="AY464" s="1743">
        <v>0</v>
      </c>
      <c r="AZ464" s="1711">
        <v>0</v>
      </c>
      <c r="BA464" s="1631">
        <v>0</v>
      </c>
      <c r="BB464" s="1743">
        <v>0</v>
      </c>
      <c r="BC464" s="1711">
        <v>0</v>
      </c>
      <c r="BD464" s="1631">
        <v>0</v>
      </c>
      <c r="BE464" s="1743">
        <v>0</v>
      </c>
      <c r="BF464" s="1711">
        <v>0</v>
      </c>
      <c r="BG464" s="1631">
        <v>0</v>
      </c>
      <c r="BH464" s="1743">
        <v>0</v>
      </c>
      <c r="BI464" s="1711">
        <v>0</v>
      </c>
      <c r="BJ464" s="1631">
        <v>0</v>
      </c>
      <c r="BK464" s="1743">
        <v>0</v>
      </c>
      <c r="BL464" s="1711">
        <v>0</v>
      </c>
      <c r="BM464" s="1631">
        <v>0</v>
      </c>
      <c r="BN464" s="1743">
        <v>0</v>
      </c>
      <c r="BO464" s="1711">
        <v>0</v>
      </c>
      <c r="BP464" s="1631">
        <v>0</v>
      </c>
      <c r="BQ464" s="1743">
        <v>0</v>
      </c>
      <c r="BR464" s="1711">
        <v>0</v>
      </c>
      <c r="BS464" s="1631">
        <v>0</v>
      </c>
      <c r="BT464" s="1743">
        <v>0</v>
      </c>
      <c r="BU464" s="1711">
        <v>0</v>
      </c>
      <c r="BV464" s="1631">
        <v>0</v>
      </c>
      <c r="BW464" s="1743">
        <v>0</v>
      </c>
      <c r="BX464" s="1711">
        <v>0</v>
      </c>
      <c r="BY464" s="1631">
        <v>0</v>
      </c>
      <c r="BZ464" s="1743">
        <v>0</v>
      </c>
      <c r="CA464" s="1711">
        <v>0</v>
      </c>
    </row>
    <row r="465" ht="21.75" customHeight="1">
      <c r="A465" s="1687"/>
      <c r="B465" s="1622"/>
      <c r="C465" s="1688" t="s">
        <v>692</v>
      </c>
      <c r="D465" s="1750" t="s">
        <v>693</v>
      </c>
      <c r="E465" s="1628" t="s">
        <v>495</v>
      </c>
      <c r="F465" s="1701" t="s">
        <v>495</v>
      </c>
      <c r="G465" s="1701">
        <v>6</v>
      </c>
      <c r="H465" s="1744">
        <v>0</v>
      </c>
      <c r="I465" s="1631">
        <v>0</v>
      </c>
      <c r="J465" s="1711">
        <v>0</v>
      </c>
      <c r="K465" s="1744">
        <v>0</v>
      </c>
      <c r="L465" s="1631">
        <v>0</v>
      </c>
      <c r="M465" s="1711">
        <v>0</v>
      </c>
      <c r="N465" s="1744">
        <v>0</v>
      </c>
      <c r="O465" s="1631">
        <v>0</v>
      </c>
      <c r="P465" s="1711">
        <v>0</v>
      </c>
      <c r="Q465" s="1744">
        <v>0</v>
      </c>
      <c r="R465" s="1631">
        <v>0</v>
      </c>
      <c r="S465" s="1711">
        <v>0</v>
      </c>
      <c r="T465" s="1744">
        <v>0</v>
      </c>
      <c r="U465" s="1631">
        <v>0</v>
      </c>
      <c r="V465" s="1711">
        <v>0</v>
      </c>
      <c r="W465" s="1744">
        <v>0</v>
      </c>
      <c r="X465" s="1631">
        <v>0</v>
      </c>
      <c r="Y465" s="1711">
        <v>0</v>
      </c>
      <c r="Z465" s="1744">
        <v>0</v>
      </c>
      <c r="AA465" s="1631">
        <v>0</v>
      </c>
      <c r="AB465" s="1711">
        <v>0</v>
      </c>
      <c r="AC465" s="1744">
        <v>0</v>
      </c>
      <c r="AD465" s="1631">
        <v>0</v>
      </c>
      <c r="AE465" s="1711">
        <v>0</v>
      </c>
      <c r="AF465" s="1744">
        <v>0</v>
      </c>
      <c r="AG465" s="1631">
        <v>0</v>
      </c>
      <c r="AH465" s="1711">
        <v>0</v>
      </c>
      <c r="AI465" s="1744">
        <v>0</v>
      </c>
      <c r="AJ465" s="1631">
        <v>0</v>
      </c>
      <c r="AK465" s="1711">
        <v>0</v>
      </c>
      <c r="AL465" s="1744">
        <v>0</v>
      </c>
      <c r="AM465" s="1631">
        <v>0</v>
      </c>
      <c r="AN465" s="1711">
        <v>0</v>
      </c>
      <c r="AO465" s="1744">
        <v>0</v>
      </c>
      <c r="AP465" s="1631">
        <v>0</v>
      </c>
      <c r="AQ465" s="1711">
        <v>0</v>
      </c>
      <c r="AR465" s="1744">
        <v>0</v>
      </c>
      <c r="AS465" s="1631">
        <v>0</v>
      </c>
      <c r="AT465" s="1711">
        <v>0</v>
      </c>
      <c r="AU465" s="1744">
        <v>0</v>
      </c>
      <c r="AV465" s="1631">
        <v>0</v>
      </c>
      <c r="AW465" s="1711">
        <v>0</v>
      </c>
      <c r="AX465" s="1744">
        <v>0</v>
      </c>
      <c r="AY465" s="1631">
        <v>0</v>
      </c>
      <c r="AZ465" s="1711">
        <v>0</v>
      </c>
      <c r="BA465" s="1744">
        <v>0</v>
      </c>
      <c r="BB465" s="1631">
        <v>0</v>
      </c>
      <c r="BC465" s="1711">
        <v>0</v>
      </c>
      <c r="BD465" s="1744">
        <v>0</v>
      </c>
      <c r="BE465" s="1631">
        <v>0</v>
      </c>
      <c r="BF465" s="1711">
        <v>0</v>
      </c>
      <c r="BG465" s="1744">
        <v>0</v>
      </c>
      <c r="BH465" s="1631">
        <v>0</v>
      </c>
      <c r="BI465" s="1711">
        <v>0</v>
      </c>
      <c r="BJ465" s="1744">
        <v>0</v>
      </c>
      <c r="BK465" s="1631">
        <v>0</v>
      </c>
      <c r="BL465" s="1711">
        <v>0</v>
      </c>
      <c r="BM465" s="1744">
        <v>0</v>
      </c>
      <c r="BN465" s="1631">
        <v>0</v>
      </c>
      <c r="BO465" s="1711">
        <v>0</v>
      </c>
      <c r="BP465" s="1744">
        <v>0</v>
      </c>
      <c r="BQ465" s="1631">
        <v>0</v>
      </c>
      <c r="BR465" s="1711">
        <v>0</v>
      </c>
      <c r="BS465" s="1744">
        <v>0</v>
      </c>
      <c r="BT465" s="1631">
        <v>0</v>
      </c>
      <c r="BU465" s="1711">
        <v>0</v>
      </c>
      <c r="BV465" s="1744">
        <v>0</v>
      </c>
      <c r="BW465" s="1631">
        <v>0</v>
      </c>
      <c r="BX465" s="1711">
        <v>0</v>
      </c>
      <c r="BY465" s="1744">
        <v>0</v>
      </c>
      <c r="BZ465" s="1631">
        <v>0</v>
      </c>
      <c r="CA465" s="1711">
        <v>0</v>
      </c>
    </row>
    <row r="466" ht="21.75" customHeight="1">
      <c r="A466" s="1687"/>
      <c r="B466" s="1622"/>
      <c r="C466" s="1688" t="s">
        <v>694</v>
      </c>
      <c r="D466" s="1782" t="s">
        <v>695</v>
      </c>
      <c r="E466" s="1701" t="s">
        <v>495</v>
      </c>
      <c r="F466" s="1628" t="s">
        <v>495</v>
      </c>
      <c r="G466" s="1701">
        <v>6</v>
      </c>
      <c r="H466" s="1631">
        <v>0</v>
      </c>
      <c r="I466" s="1743">
        <v>0</v>
      </c>
      <c r="J466" s="1711">
        <v>0</v>
      </c>
      <c r="K466" s="1631">
        <v>0</v>
      </c>
      <c r="L466" s="1743">
        <v>0</v>
      </c>
      <c r="M466" s="1711">
        <v>0</v>
      </c>
      <c r="N466" s="1631">
        <v>0</v>
      </c>
      <c r="O466" s="1743">
        <v>0</v>
      </c>
      <c r="P466" s="1711">
        <v>0</v>
      </c>
      <c r="Q466" s="1631">
        <v>0</v>
      </c>
      <c r="R466" s="1743">
        <v>0</v>
      </c>
      <c r="S466" s="1711">
        <v>0</v>
      </c>
      <c r="T466" s="1631">
        <v>0</v>
      </c>
      <c r="U466" s="1743">
        <v>0</v>
      </c>
      <c r="V466" s="1711">
        <v>0</v>
      </c>
      <c r="W466" s="1631">
        <v>0</v>
      </c>
      <c r="X466" s="1743">
        <v>0</v>
      </c>
      <c r="Y466" s="1711">
        <v>0</v>
      </c>
      <c r="Z466" s="1631">
        <v>0</v>
      </c>
      <c r="AA466" s="1743">
        <v>0</v>
      </c>
      <c r="AB466" s="1711">
        <v>0</v>
      </c>
      <c r="AC466" s="1631">
        <v>0</v>
      </c>
      <c r="AD466" s="1743">
        <v>0</v>
      </c>
      <c r="AE466" s="1711">
        <v>0</v>
      </c>
      <c r="AF466" s="1631">
        <v>0</v>
      </c>
      <c r="AG466" s="1743">
        <v>0</v>
      </c>
      <c r="AH466" s="1711">
        <v>0</v>
      </c>
      <c r="AI466" s="1631">
        <v>0</v>
      </c>
      <c r="AJ466" s="1743">
        <v>0</v>
      </c>
      <c r="AK466" s="1711">
        <v>0</v>
      </c>
      <c r="AL466" s="1631">
        <v>0</v>
      </c>
      <c r="AM466" s="1743">
        <v>0</v>
      </c>
      <c r="AN466" s="1711">
        <v>0</v>
      </c>
      <c r="AO466" s="1631">
        <v>0</v>
      </c>
      <c r="AP466" s="1743">
        <v>0</v>
      </c>
      <c r="AQ466" s="1711">
        <v>0</v>
      </c>
      <c r="AR466" s="1631">
        <v>0</v>
      </c>
      <c r="AS466" s="1743">
        <v>0</v>
      </c>
      <c r="AT466" s="1711">
        <v>0</v>
      </c>
      <c r="AU466" s="1631">
        <v>0</v>
      </c>
      <c r="AV466" s="1743">
        <v>0</v>
      </c>
      <c r="AW466" s="1711">
        <v>0</v>
      </c>
      <c r="AX466" s="1631">
        <v>0</v>
      </c>
      <c r="AY466" s="1743">
        <v>0</v>
      </c>
      <c r="AZ466" s="1711">
        <v>0</v>
      </c>
      <c r="BA466" s="1631">
        <v>0</v>
      </c>
      <c r="BB466" s="1743">
        <v>0</v>
      </c>
      <c r="BC466" s="1711">
        <v>0</v>
      </c>
      <c r="BD466" s="1631">
        <v>0</v>
      </c>
      <c r="BE466" s="1743">
        <v>0</v>
      </c>
      <c r="BF466" s="1711">
        <v>0</v>
      </c>
      <c r="BG466" s="1631">
        <v>0</v>
      </c>
      <c r="BH466" s="1743">
        <v>0</v>
      </c>
      <c r="BI466" s="1711">
        <v>0</v>
      </c>
      <c r="BJ466" s="1631">
        <v>0</v>
      </c>
      <c r="BK466" s="1743">
        <v>0</v>
      </c>
      <c r="BL466" s="1711">
        <v>0</v>
      </c>
      <c r="BM466" s="1631">
        <v>0</v>
      </c>
      <c r="BN466" s="1743">
        <v>0</v>
      </c>
      <c r="BO466" s="1711">
        <v>0</v>
      </c>
      <c r="BP466" s="1631">
        <v>0</v>
      </c>
      <c r="BQ466" s="1743">
        <v>0</v>
      </c>
      <c r="BR466" s="1711">
        <v>0</v>
      </c>
      <c r="BS466" s="1631">
        <v>0</v>
      </c>
      <c r="BT466" s="1743">
        <v>0</v>
      </c>
      <c r="BU466" s="1711">
        <v>0</v>
      </c>
      <c r="BV466" s="1631">
        <v>0</v>
      </c>
      <c r="BW466" s="1743">
        <v>0</v>
      </c>
      <c r="BX466" s="1711">
        <v>0</v>
      </c>
      <c r="BY466" s="1631">
        <v>0</v>
      </c>
      <c r="BZ466" s="1743">
        <v>0</v>
      </c>
      <c r="CA466" s="1711">
        <v>0</v>
      </c>
    </row>
    <row r="467" ht="21.75" customHeight="1">
      <c r="A467" s="1687"/>
      <c r="B467" s="1805"/>
      <c r="C467" s="1688" t="s">
        <v>696</v>
      </c>
      <c r="D467" s="1750" t="s">
        <v>697</v>
      </c>
      <c r="E467" s="1701" t="s">
        <v>495</v>
      </c>
      <c r="F467" s="1701" t="s">
        <v>495</v>
      </c>
      <c r="G467" s="1701">
        <v>6</v>
      </c>
      <c r="H467" s="1796">
        <v>2.1699999999999999</v>
      </c>
      <c r="I467" s="1797">
        <v>0</v>
      </c>
      <c r="J467" s="1730">
        <v>209</v>
      </c>
      <c r="K467" s="1796">
        <v>2.1099999999999999</v>
      </c>
      <c r="L467" s="1798">
        <v>0</v>
      </c>
      <c r="M467" s="1730">
        <v>203</v>
      </c>
      <c r="N467" s="1796">
        <v>2.1699999999999999</v>
      </c>
      <c r="O467" s="1798">
        <v>0</v>
      </c>
      <c r="P467" s="1730">
        <v>209</v>
      </c>
      <c r="Q467" s="1796">
        <v>2.1099999999999999</v>
      </c>
      <c r="R467" s="1798">
        <v>0</v>
      </c>
      <c r="S467" s="1730">
        <v>203</v>
      </c>
      <c r="T467" s="1796">
        <v>2.1699999999999999</v>
      </c>
      <c r="U467" s="1798">
        <v>0</v>
      </c>
      <c r="V467" s="1730">
        <v>209</v>
      </c>
      <c r="W467" s="1796">
        <v>2.1699999999999999</v>
      </c>
      <c r="X467" s="1798">
        <v>0</v>
      </c>
      <c r="Y467" s="1730">
        <v>209</v>
      </c>
      <c r="Z467" s="1796">
        <v>2.1699999999999999</v>
      </c>
      <c r="AA467" s="1798">
        <v>0</v>
      </c>
      <c r="AB467" s="1730">
        <v>209</v>
      </c>
      <c r="AC467" s="1796">
        <v>2.1699999999999999</v>
      </c>
      <c r="AD467" s="1798">
        <v>0</v>
      </c>
      <c r="AE467" s="1730">
        <v>209</v>
      </c>
      <c r="AF467" s="1796">
        <v>1.98</v>
      </c>
      <c r="AG467" s="1798">
        <v>0</v>
      </c>
      <c r="AH467" s="1730">
        <v>191</v>
      </c>
      <c r="AI467" s="1796">
        <v>1.98</v>
      </c>
      <c r="AJ467" s="1798">
        <v>0</v>
      </c>
      <c r="AK467" s="1730">
        <v>191</v>
      </c>
      <c r="AL467" s="1796">
        <v>1.98</v>
      </c>
      <c r="AM467" s="1798">
        <v>0</v>
      </c>
      <c r="AN467" s="1730">
        <v>191</v>
      </c>
      <c r="AO467" s="1796">
        <v>1.98</v>
      </c>
      <c r="AP467" s="1798">
        <v>0</v>
      </c>
      <c r="AQ467" s="1730">
        <v>191</v>
      </c>
      <c r="AR467" s="1796">
        <v>1.98</v>
      </c>
      <c r="AS467" s="1798">
        <v>0</v>
      </c>
      <c r="AT467" s="1730">
        <v>191</v>
      </c>
      <c r="AU467" s="1796">
        <v>2.1099999999999999</v>
      </c>
      <c r="AV467" s="1798">
        <v>0</v>
      </c>
      <c r="AW467" s="1730">
        <v>203</v>
      </c>
      <c r="AX467" s="1796">
        <v>1.98</v>
      </c>
      <c r="AY467" s="1798">
        <v>0</v>
      </c>
      <c r="AZ467" s="1730">
        <v>191</v>
      </c>
      <c r="BA467" s="1796">
        <v>1.98</v>
      </c>
      <c r="BB467" s="1798">
        <v>0</v>
      </c>
      <c r="BC467" s="1730">
        <v>191</v>
      </c>
      <c r="BD467" s="1796">
        <v>2.1099999999999999</v>
      </c>
      <c r="BE467" s="1798">
        <v>0</v>
      </c>
      <c r="BF467" s="1730">
        <v>203</v>
      </c>
      <c r="BG467" s="1796">
        <v>1.98</v>
      </c>
      <c r="BH467" s="1798">
        <v>0</v>
      </c>
      <c r="BI467" s="1730">
        <v>191</v>
      </c>
      <c r="BJ467" s="1796">
        <v>1.98</v>
      </c>
      <c r="BK467" s="1798">
        <v>0</v>
      </c>
      <c r="BL467" s="1730">
        <v>191</v>
      </c>
      <c r="BM467" s="1796">
        <v>1.98</v>
      </c>
      <c r="BN467" s="1798">
        <v>0</v>
      </c>
      <c r="BO467" s="1730">
        <v>191</v>
      </c>
      <c r="BP467" s="1796">
        <v>1.98</v>
      </c>
      <c r="BQ467" s="1798">
        <v>0</v>
      </c>
      <c r="BR467" s="1730">
        <v>191</v>
      </c>
      <c r="BS467" s="1796">
        <v>2.1099999999999999</v>
      </c>
      <c r="BT467" s="1798">
        <v>0</v>
      </c>
      <c r="BU467" s="1730">
        <v>203</v>
      </c>
      <c r="BV467" s="1796">
        <v>2.1099999999999999</v>
      </c>
      <c r="BW467" s="1798">
        <v>0</v>
      </c>
      <c r="BX467" s="1730">
        <v>203</v>
      </c>
      <c r="BY467" s="1796">
        <v>2.1099999999999999</v>
      </c>
      <c r="BZ467" s="1797">
        <v>0</v>
      </c>
      <c r="CA467" s="1730">
        <v>203</v>
      </c>
    </row>
    <row r="468" s="1620" customFormat="1" ht="21.75" customHeight="1">
      <c r="A468" s="1770">
        <v>18</v>
      </c>
      <c r="B468" s="1668" t="s">
        <v>329</v>
      </c>
      <c r="C468" s="1669"/>
      <c r="D468" s="1677"/>
      <c r="E468" s="1670"/>
      <c r="F468" s="1670"/>
      <c r="G468" s="1670"/>
      <c r="H468" s="1830"/>
      <c r="I468" s="1829"/>
      <c r="J468" s="1773"/>
      <c r="K468" s="1865"/>
      <c r="L468" s="1866"/>
      <c r="M468" s="1638"/>
      <c r="N468" s="1865"/>
      <c r="O468" s="1866"/>
      <c r="P468" s="1638"/>
      <c r="Q468" s="1865"/>
      <c r="R468" s="1866"/>
      <c r="S468" s="1638"/>
      <c r="T468" s="1865"/>
      <c r="U468" s="1866"/>
      <c r="V468" s="1638"/>
      <c r="W468" s="1865"/>
      <c r="X468" s="1866"/>
      <c r="Y468" s="1638"/>
      <c r="Z468" s="1865"/>
      <c r="AA468" s="1866"/>
      <c r="AB468" s="1638"/>
      <c r="AC468" s="1865"/>
      <c r="AD468" s="1866"/>
      <c r="AE468" s="1638"/>
      <c r="AF468" s="1865"/>
      <c r="AG468" s="1866"/>
      <c r="AH468" s="1638"/>
      <c r="AI468" s="1865"/>
      <c r="AJ468" s="1866"/>
      <c r="AK468" s="1638"/>
      <c r="AL468" s="1865"/>
      <c r="AM468" s="1866"/>
      <c r="AN468" s="1638"/>
      <c r="AO468" s="1865"/>
      <c r="AP468" s="1866"/>
      <c r="AQ468" s="1638"/>
      <c r="AR468" s="1865"/>
      <c r="AS468" s="1866"/>
      <c r="AT468" s="1638"/>
      <c r="AU468" s="1865"/>
      <c r="AV468" s="1866"/>
      <c r="AW468" s="1638"/>
      <c r="AX468" s="1865"/>
      <c r="AY468" s="1866"/>
      <c r="AZ468" s="1638"/>
      <c r="BA468" s="1865"/>
      <c r="BB468" s="1866"/>
      <c r="BC468" s="1638"/>
      <c r="BD468" s="1865"/>
      <c r="BE468" s="1866"/>
      <c r="BF468" s="1638"/>
      <c r="BG468" s="1865"/>
      <c r="BH468" s="1866"/>
      <c r="BI468" s="1638"/>
      <c r="BJ468" s="1865"/>
      <c r="BK468" s="1866"/>
      <c r="BL468" s="1638"/>
      <c r="BM468" s="1865"/>
      <c r="BN468" s="1866"/>
      <c r="BO468" s="1638"/>
      <c r="BP468" s="1865"/>
      <c r="BQ468" s="1866"/>
      <c r="BR468" s="1638"/>
      <c r="BS468" s="1865"/>
      <c r="BT468" s="1866"/>
      <c r="BU468" s="1638"/>
      <c r="BV468" s="1865"/>
      <c r="BW468" s="1866"/>
      <c r="BX468" s="1638"/>
      <c r="BY468" s="1865"/>
      <c r="BZ468" s="1866"/>
      <c r="CA468" s="1867"/>
    </row>
    <row r="469" s="1620" customFormat="1" ht="21.75" customHeight="1">
      <c r="A469" s="1687"/>
      <c r="B469" s="1622"/>
      <c r="C469" s="1688"/>
      <c r="D469" s="1774" t="s">
        <v>161</v>
      </c>
      <c r="E469" s="1775"/>
      <c r="F469" s="1775" t="s">
        <v>488</v>
      </c>
      <c r="G469" s="1776">
        <v>110</v>
      </c>
      <c r="H469" s="1692">
        <v>0</v>
      </c>
      <c r="I469" s="1693">
        <v>0</v>
      </c>
      <c r="J469" s="1694">
        <v>0</v>
      </c>
      <c r="K469" s="1638">
        <v>0</v>
      </c>
      <c r="L469" s="1693">
        <v>0</v>
      </c>
      <c r="M469" s="1694">
        <v>0</v>
      </c>
      <c r="N469" s="1638">
        <v>0</v>
      </c>
      <c r="O469" s="1693">
        <v>0</v>
      </c>
      <c r="P469" s="1694">
        <v>0</v>
      </c>
      <c r="Q469" s="1638">
        <v>0</v>
      </c>
      <c r="R469" s="1693">
        <v>0</v>
      </c>
      <c r="S469" s="1694">
        <v>0</v>
      </c>
      <c r="T469" s="1638">
        <v>0</v>
      </c>
      <c r="U469" s="1693">
        <v>0</v>
      </c>
      <c r="V469" s="1694">
        <v>0</v>
      </c>
      <c r="W469" s="1638">
        <v>0</v>
      </c>
      <c r="X469" s="1693">
        <v>0</v>
      </c>
      <c r="Y469" s="1694">
        <v>0</v>
      </c>
      <c r="Z469" s="1638">
        <v>0</v>
      </c>
      <c r="AA469" s="1693">
        <v>0</v>
      </c>
      <c r="AB469" s="1694">
        <v>0</v>
      </c>
      <c r="AC469" s="1638">
        <v>0</v>
      </c>
      <c r="AD469" s="1693">
        <v>0</v>
      </c>
      <c r="AE469" s="1694">
        <v>0</v>
      </c>
      <c r="AF469" s="1638">
        <v>0</v>
      </c>
      <c r="AG469" s="1693">
        <v>0</v>
      </c>
      <c r="AH469" s="1694">
        <v>0</v>
      </c>
      <c r="AI469" s="1638">
        <v>0</v>
      </c>
      <c r="AJ469" s="1693">
        <v>0</v>
      </c>
      <c r="AK469" s="1694">
        <v>0</v>
      </c>
      <c r="AL469" s="1638">
        <v>0</v>
      </c>
      <c r="AM469" s="1693">
        <v>0</v>
      </c>
      <c r="AN469" s="1694">
        <v>0</v>
      </c>
      <c r="AO469" s="1638">
        <v>0</v>
      </c>
      <c r="AP469" s="1693">
        <v>0</v>
      </c>
      <c r="AQ469" s="1694">
        <v>0</v>
      </c>
      <c r="AR469" s="1638">
        <v>0</v>
      </c>
      <c r="AS469" s="1693">
        <v>0</v>
      </c>
      <c r="AT469" s="1694">
        <v>0</v>
      </c>
      <c r="AU469" s="1638">
        <v>0</v>
      </c>
      <c r="AV469" s="1693">
        <v>0</v>
      </c>
      <c r="AW469" s="1694">
        <v>0</v>
      </c>
      <c r="AX469" s="1638">
        <v>0</v>
      </c>
      <c r="AY469" s="1693">
        <v>0</v>
      </c>
      <c r="AZ469" s="1694">
        <v>0</v>
      </c>
      <c r="BA469" s="1638">
        <v>0</v>
      </c>
      <c r="BB469" s="1693">
        <v>0</v>
      </c>
      <c r="BC469" s="1694">
        <v>0</v>
      </c>
      <c r="BD469" s="1638">
        <v>0</v>
      </c>
      <c r="BE469" s="1693">
        <v>0</v>
      </c>
      <c r="BF469" s="1694">
        <v>0</v>
      </c>
      <c r="BG469" s="1638">
        <v>0</v>
      </c>
      <c r="BH469" s="1693">
        <v>0</v>
      </c>
      <c r="BI469" s="1694">
        <v>0</v>
      </c>
      <c r="BJ469" s="1638">
        <v>0</v>
      </c>
      <c r="BK469" s="1693">
        <v>0</v>
      </c>
      <c r="BL469" s="1694">
        <v>0</v>
      </c>
      <c r="BM469" s="1638">
        <v>0</v>
      </c>
      <c r="BN469" s="1693">
        <v>0</v>
      </c>
      <c r="BO469" s="1694">
        <v>0</v>
      </c>
      <c r="BP469" s="1638">
        <v>0</v>
      </c>
      <c r="BQ469" s="1693">
        <v>0</v>
      </c>
      <c r="BR469" s="1694">
        <v>0</v>
      </c>
      <c r="BS469" s="1638">
        <v>0</v>
      </c>
      <c r="BT469" s="1693">
        <v>0</v>
      </c>
      <c r="BU469" s="1694">
        <v>0</v>
      </c>
      <c r="BV469" s="1638">
        <v>0</v>
      </c>
      <c r="BW469" s="1693">
        <v>0</v>
      </c>
      <c r="BX469" s="1694">
        <v>0</v>
      </c>
      <c r="BY469" s="1638">
        <v>0</v>
      </c>
      <c r="BZ469" s="1693">
        <v>0</v>
      </c>
      <c r="CA469" s="1694">
        <v>0</v>
      </c>
    </row>
    <row r="470" s="1620" customFormat="1" ht="21.75" customHeight="1">
      <c r="A470" s="1687"/>
      <c r="B470" s="1622"/>
      <c r="C470" s="1688"/>
      <c r="D470" s="1700"/>
      <c r="E470" s="1701"/>
      <c r="F470" s="1701" t="s">
        <v>491</v>
      </c>
      <c r="G470" s="1702">
        <v>35</v>
      </c>
      <c r="H470" s="1703">
        <v>0</v>
      </c>
      <c r="I470" s="1638">
        <v>0</v>
      </c>
      <c r="J470" s="1735">
        <v>0</v>
      </c>
      <c r="K470" s="1703">
        <v>0</v>
      </c>
      <c r="L470" s="1638">
        <v>0</v>
      </c>
      <c r="M470" s="1705">
        <v>0</v>
      </c>
      <c r="N470" s="1703">
        <v>0</v>
      </c>
      <c r="O470" s="1638">
        <v>0</v>
      </c>
      <c r="P470" s="1705">
        <v>0</v>
      </c>
      <c r="Q470" s="1703">
        <v>0</v>
      </c>
      <c r="R470" s="1638">
        <v>0</v>
      </c>
      <c r="S470" s="1705">
        <v>0</v>
      </c>
      <c r="T470" s="1703">
        <v>0</v>
      </c>
      <c r="U470" s="1638">
        <v>0</v>
      </c>
      <c r="V470" s="1705">
        <v>0</v>
      </c>
      <c r="W470" s="1703">
        <v>0</v>
      </c>
      <c r="X470" s="1638">
        <v>0</v>
      </c>
      <c r="Y470" s="1705">
        <v>0</v>
      </c>
      <c r="Z470" s="1703">
        <v>0</v>
      </c>
      <c r="AA470" s="1638">
        <v>0</v>
      </c>
      <c r="AB470" s="1705">
        <v>0</v>
      </c>
      <c r="AC470" s="1703">
        <v>0</v>
      </c>
      <c r="AD470" s="1638">
        <v>0</v>
      </c>
      <c r="AE470" s="1705">
        <v>0</v>
      </c>
      <c r="AF470" s="1703">
        <v>0</v>
      </c>
      <c r="AG470" s="1638">
        <v>0</v>
      </c>
      <c r="AH470" s="1705">
        <v>0</v>
      </c>
      <c r="AI470" s="1703">
        <v>0</v>
      </c>
      <c r="AJ470" s="1638">
        <v>0</v>
      </c>
      <c r="AK470" s="1705">
        <v>0</v>
      </c>
      <c r="AL470" s="1703">
        <v>0</v>
      </c>
      <c r="AM470" s="1638">
        <v>0</v>
      </c>
      <c r="AN470" s="1705">
        <v>0</v>
      </c>
      <c r="AO470" s="1703">
        <v>0</v>
      </c>
      <c r="AP470" s="1638">
        <v>0</v>
      </c>
      <c r="AQ470" s="1705">
        <v>0</v>
      </c>
      <c r="AR470" s="1703">
        <v>0</v>
      </c>
      <c r="AS470" s="1638">
        <v>0</v>
      </c>
      <c r="AT470" s="1705">
        <v>0</v>
      </c>
      <c r="AU470" s="1703">
        <v>0</v>
      </c>
      <c r="AV470" s="1638">
        <v>0</v>
      </c>
      <c r="AW470" s="1705">
        <v>0</v>
      </c>
      <c r="AX470" s="1703">
        <v>0</v>
      </c>
      <c r="AY470" s="1638">
        <v>0</v>
      </c>
      <c r="AZ470" s="1705">
        <v>0</v>
      </c>
      <c r="BA470" s="1703">
        <v>0</v>
      </c>
      <c r="BB470" s="1638">
        <v>0</v>
      </c>
      <c r="BC470" s="1705">
        <v>0</v>
      </c>
      <c r="BD470" s="1703">
        <v>0</v>
      </c>
      <c r="BE470" s="1638">
        <v>0</v>
      </c>
      <c r="BF470" s="1705">
        <v>0</v>
      </c>
      <c r="BG470" s="1703">
        <v>0</v>
      </c>
      <c r="BH470" s="1638">
        <v>0</v>
      </c>
      <c r="BI470" s="1705">
        <v>0</v>
      </c>
      <c r="BJ470" s="1703">
        <v>0</v>
      </c>
      <c r="BK470" s="1638">
        <v>0</v>
      </c>
      <c r="BL470" s="1705">
        <v>0</v>
      </c>
      <c r="BM470" s="1703">
        <v>0</v>
      </c>
      <c r="BN470" s="1638">
        <v>0</v>
      </c>
      <c r="BO470" s="1705">
        <v>0</v>
      </c>
      <c r="BP470" s="1703">
        <v>0</v>
      </c>
      <c r="BQ470" s="1638">
        <v>0</v>
      </c>
      <c r="BR470" s="1705">
        <v>0</v>
      </c>
      <c r="BS470" s="1703">
        <v>0</v>
      </c>
      <c r="BT470" s="1638">
        <v>0</v>
      </c>
      <c r="BU470" s="1705">
        <v>0</v>
      </c>
      <c r="BV470" s="1703">
        <v>0</v>
      </c>
      <c r="BW470" s="1638">
        <v>0</v>
      </c>
      <c r="BX470" s="1705">
        <v>0</v>
      </c>
      <c r="BY470" s="1703">
        <v>0</v>
      </c>
      <c r="BZ470" s="1638">
        <v>0</v>
      </c>
      <c r="CA470" s="1705">
        <v>0</v>
      </c>
    </row>
    <row r="471" s="1620" customFormat="1" ht="21.75" customHeight="1">
      <c r="A471" s="1687"/>
      <c r="B471" s="1622"/>
      <c r="C471" s="1688"/>
      <c r="D471" s="1700"/>
      <c r="E471" s="1701"/>
      <c r="F471" s="1701" t="s">
        <v>493</v>
      </c>
      <c r="G471" s="1702">
        <v>10</v>
      </c>
      <c r="H471" s="1710">
        <v>1.0620000000000001</v>
      </c>
      <c r="I471" s="1704">
        <v>0.71999999999999997</v>
      </c>
      <c r="J471" s="1735">
        <v>73</v>
      </c>
      <c r="K471" s="1710">
        <v>1.1000000000000001</v>
      </c>
      <c r="L471" s="1704">
        <v>0.71999999999999997</v>
      </c>
      <c r="M471" s="1705">
        <v>74</v>
      </c>
      <c r="N471" s="1710">
        <v>1.1100000000000001</v>
      </c>
      <c r="O471" s="1704">
        <v>0.71999999999999997</v>
      </c>
      <c r="P471" s="1705">
        <v>76</v>
      </c>
      <c r="Q471" s="1710">
        <v>1.2</v>
      </c>
      <c r="R471" s="1704">
        <v>0.71999999999999997</v>
      </c>
      <c r="S471" s="1705">
        <v>79</v>
      </c>
      <c r="T471" s="1638">
        <v>1.22</v>
      </c>
      <c r="U471" s="1704">
        <v>0.71999999999999997</v>
      </c>
      <c r="V471" s="1705">
        <v>81</v>
      </c>
      <c r="W471" s="1638">
        <v>1.23</v>
      </c>
      <c r="X471" s="1704">
        <v>0</v>
      </c>
      <c r="Y471" s="1705">
        <v>70</v>
      </c>
      <c r="Z471" s="1638">
        <v>1.3</v>
      </c>
      <c r="AA471" s="1704">
        <v>0</v>
      </c>
      <c r="AB471" s="1705">
        <v>74</v>
      </c>
      <c r="AC471" s="1638">
        <v>1.3</v>
      </c>
      <c r="AD471" s="1704">
        <v>0</v>
      </c>
      <c r="AE471" s="1705">
        <v>74</v>
      </c>
      <c r="AF471" s="1638">
        <v>1.4199999999999999</v>
      </c>
      <c r="AG471" s="1704">
        <v>0</v>
      </c>
      <c r="AH471" s="1705">
        <v>80</v>
      </c>
      <c r="AI471" s="1638">
        <v>1.4299999999999999</v>
      </c>
      <c r="AJ471" s="1704">
        <v>0</v>
      </c>
      <c r="AK471" s="1705">
        <v>81</v>
      </c>
      <c r="AL471" s="1638">
        <v>1.5800000000000001</v>
      </c>
      <c r="AM471" s="1704">
        <v>0.68999999999999995</v>
      </c>
      <c r="AN471" s="1705">
        <v>98</v>
      </c>
      <c r="AO471" s="1638">
        <v>1.5600000000000001</v>
      </c>
      <c r="AP471" s="1704">
        <v>0</v>
      </c>
      <c r="AQ471" s="1705">
        <v>88</v>
      </c>
      <c r="AR471" s="1638">
        <v>1.55</v>
      </c>
      <c r="AS471" s="1704">
        <v>0</v>
      </c>
      <c r="AT471" s="1705">
        <v>88</v>
      </c>
      <c r="AU471" s="1638">
        <v>1.6000000000000001</v>
      </c>
      <c r="AV471" s="1704">
        <v>0</v>
      </c>
      <c r="AW471" s="1705">
        <v>90</v>
      </c>
      <c r="AX471" s="1638">
        <v>1.6499999999999999</v>
      </c>
      <c r="AY471" s="1704">
        <v>0</v>
      </c>
      <c r="AZ471" s="1705">
        <v>94</v>
      </c>
      <c r="BA471" s="1638">
        <v>1.6799999999999999</v>
      </c>
      <c r="BB471" s="1704">
        <v>0</v>
      </c>
      <c r="BC471" s="1705">
        <v>95</v>
      </c>
      <c r="BD471" s="1638">
        <v>1.6899999999999999</v>
      </c>
      <c r="BE471" s="1704">
        <v>0</v>
      </c>
      <c r="BF471" s="1705">
        <v>95</v>
      </c>
      <c r="BG471" s="1638">
        <v>1.7</v>
      </c>
      <c r="BH471" s="1704">
        <v>0</v>
      </c>
      <c r="BI471" s="1705">
        <v>96</v>
      </c>
      <c r="BJ471" s="1638">
        <v>1.5</v>
      </c>
      <c r="BK471" s="1704">
        <v>0</v>
      </c>
      <c r="BL471" s="1705">
        <v>85</v>
      </c>
      <c r="BM471" s="1638">
        <v>1.52</v>
      </c>
      <c r="BN471" s="1704">
        <v>0</v>
      </c>
      <c r="BO471" s="1705">
        <v>86</v>
      </c>
      <c r="BP471" s="1638">
        <v>1.4199999999999999</v>
      </c>
      <c r="BQ471" s="1704">
        <v>0</v>
      </c>
      <c r="BR471" s="1705">
        <v>80</v>
      </c>
      <c r="BS471" s="1638">
        <v>1.5</v>
      </c>
      <c r="BT471" s="1704">
        <v>0.81000000000000005</v>
      </c>
      <c r="BU471" s="1705">
        <v>96</v>
      </c>
      <c r="BV471" s="1638">
        <v>1.5</v>
      </c>
      <c r="BW471" s="1704">
        <v>0</v>
      </c>
      <c r="BX471" s="1705">
        <v>84</v>
      </c>
      <c r="BY471" s="1638">
        <v>1.46</v>
      </c>
      <c r="BZ471" s="1704">
        <v>0</v>
      </c>
      <c r="CA471" s="1705">
        <v>82</v>
      </c>
    </row>
    <row r="472" s="1620" customFormat="1" ht="21.75" customHeight="1">
      <c r="A472" s="1687"/>
      <c r="B472" s="1620"/>
      <c r="C472" s="1688"/>
      <c r="D472" s="1640"/>
      <c r="E472" s="1701"/>
      <c r="F472" s="1628" t="s">
        <v>494</v>
      </c>
      <c r="G472" s="1701" t="s">
        <v>495</v>
      </c>
      <c r="H472" s="1718">
        <v>7</v>
      </c>
      <c r="I472" s="1715"/>
      <c r="J472" s="1717"/>
      <c r="K472" s="1718">
        <v>7</v>
      </c>
      <c r="L472" s="1715"/>
      <c r="M472" s="1717"/>
      <c r="N472" s="1718">
        <v>7</v>
      </c>
      <c r="O472" s="1715"/>
      <c r="P472" s="1717"/>
      <c r="Q472" s="1718">
        <v>7</v>
      </c>
      <c r="R472" s="1715"/>
      <c r="S472" s="1717"/>
      <c r="T472" s="1718">
        <v>7</v>
      </c>
      <c r="U472" s="1715"/>
      <c r="V472" s="1717"/>
      <c r="W472" s="1718">
        <v>7</v>
      </c>
      <c r="X472" s="1715"/>
      <c r="Y472" s="1717"/>
      <c r="Z472" s="1718">
        <v>7</v>
      </c>
      <c r="AA472" s="1715"/>
      <c r="AB472" s="1717"/>
      <c r="AC472" s="1718">
        <v>7</v>
      </c>
      <c r="AD472" s="1715"/>
      <c r="AE472" s="1717"/>
      <c r="AF472" s="1718">
        <v>7</v>
      </c>
      <c r="AG472" s="1715"/>
      <c r="AH472" s="1717"/>
      <c r="AI472" s="1718">
        <v>7</v>
      </c>
      <c r="AJ472" s="1715"/>
      <c r="AK472" s="1717"/>
      <c r="AL472" s="1718">
        <v>7</v>
      </c>
      <c r="AM472" s="1715"/>
      <c r="AN472" s="1717"/>
      <c r="AO472" s="1718">
        <v>7</v>
      </c>
      <c r="AP472" s="1715"/>
      <c r="AQ472" s="1717"/>
      <c r="AR472" s="1718">
        <v>7</v>
      </c>
      <c r="AS472" s="1715"/>
      <c r="AT472" s="1717"/>
      <c r="AU472" s="1718">
        <v>7</v>
      </c>
      <c r="AV472" s="1715"/>
      <c r="AW472" s="1717"/>
      <c r="AX472" s="1718">
        <v>7</v>
      </c>
      <c r="AY472" s="1715"/>
      <c r="AZ472" s="1717"/>
      <c r="BA472" s="1718">
        <v>7</v>
      </c>
      <c r="BB472" s="1715"/>
      <c r="BC472" s="1717"/>
      <c r="BD472" s="1718">
        <v>7</v>
      </c>
      <c r="BE472" s="1715"/>
      <c r="BF472" s="1717"/>
      <c r="BG472" s="1718">
        <v>7</v>
      </c>
      <c r="BH472" s="1715"/>
      <c r="BI472" s="1717"/>
      <c r="BJ472" s="1718">
        <v>7</v>
      </c>
      <c r="BK472" s="1715"/>
      <c r="BL472" s="1717"/>
      <c r="BM472" s="1718">
        <v>7</v>
      </c>
      <c r="BN472" s="1715"/>
      <c r="BO472" s="1717"/>
      <c r="BP472" s="1718">
        <v>7</v>
      </c>
      <c r="BQ472" s="1715"/>
      <c r="BR472" s="1717"/>
      <c r="BS472" s="1718">
        <v>7</v>
      </c>
      <c r="BT472" s="1715"/>
      <c r="BU472" s="1717"/>
      <c r="BV472" s="1718">
        <v>7</v>
      </c>
      <c r="BW472" s="1715"/>
      <c r="BX472" s="1717"/>
      <c r="BY472" s="1718">
        <v>7</v>
      </c>
      <c r="BZ472" s="1715"/>
      <c r="CA472" s="1717"/>
    </row>
    <row r="473" s="1620" customFormat="1" ht="21.75" customHeight="1">
      <c r="A473" s="1687"/>
      <c r="B473" s="1622"/>
      <c r="C473" s="1688"/>
      <c r="D473" s="1700"/>
      <c r="E473" s="1701"/>
      <c r="F473" s="1701" t="s">
        <v>496</v>
      </c>
      <c r="G473" s="1702" t="s">
        <v>495</v>
      </c>
      <c r="H473" s="1714"/>
      <c r="I473" s="1715"/>
      <c r="J473" s="1716"/>
      <c r="K473" s="1714"/>
      <c r="L473" s="1715"/>
      <c r="M473" s="1716"/>
      <c r="N473" s="1714"/>
      <c r="O473" s="1715"/>
      <c r="P473" s="1716"/>
      <c r="Q473" s="1714"/>
      <c r="R473" s="1715"/>
      <c r="S473" s="1716"/>
      <c r="T473" s="1714"/>
      <c r="U473" s="1715"/>
      <c r="V473" s="1716"/>
      <c r="W473" s="1714"/>
      <c r="X473" s="1715"/>
      <c r="Y473" s="1716"/>
      <c r="Z473" s="1714"/>
      <c r="AA473" s="1715"/>
      <c r="AB473" s="1716"/>
      <c r="AC473" s="1714"/>
      <c r="AD473" s="1715"/>
      <c r="AE473" s="1716"/>
      <c r="AF473" s="1714"/>
      <c r="AG473" s="1715"/>
      <c r="AH473" s="1716"/>
      <c r="AI473" s="1714"/>
      <c r="AJ473" s="1715"/>
      <c r="AK473" s="1716"/>
      <c r="AL473" s="1714"/>
      <c r="AM473" s="1715"/>
      <c r="AN473" s="1716"/>
      <c r="AO473" s="1714"/>
      <c r="AP473" s="1715"/>
      <c r="AQ473" s="1716"/>
      <c r="AR473" s="1714"/>
      <c r="AS473" s="1715"/>
      <c r="AT473" s="1716"/>
      <c r="AU473" s="1714"/>
      <c r="AV473" s="1715"/>
      <c r="AW473" s="1716"/>
      <c r="AX473" s="1714"/>
      <c r="AY473" s="1715"/>
      <c r="AZ473" s="1716"/>
      <c r="BA473" s="1714"/>
      <c r="BB473" s="1715"/>
      <c r="BC473" s="1716"/>
      <c r="BD473" s="1714"/>
      <c r="BE473" s="1715"/>
      <c r="BF473" s="1716"/>
      <c r="BG473" s="1714"/>
      <c r="BH473" s="1715"/>
      <c r="BI473" s="1716"/>
      <c r="BJ473" s="1714"/>
      <c r="BK473" s="1715"/>
      <c r="BL473" s="1716"/>
      <c r="BM473" s="1714"/>
      <c r="BN473" s="1715"/>
      <c r="BO473" s="1716"/>
      <c r="BP473" s="1714"/>
      <c r="BQ473" s="1715"/>
      <c r="BR473" s="1716"/>
      <c r="BS473" s="1714"/>
      <c r="BT473" s="1715"/>
      <c r="BU473" s="1716"/>
      <c r="BV473" s="1714"/>
      <c r="BW473" s="1715"/>
      <c r="BX473" s="1716"/>
      <c r="BY473" s="1714"/>
      <c r="BZ473" s="1715"/>
      <c r="CA473" s="1716"/>
    </row>
    <row r="474" s="1620" customFormat="1" ht="21.75" customHeight="1">
      <c r="A474" s="1687"/>
      <c r="B474" s="1622"/>
      <c r="C474" s="1688"/>
      <c r="D474" s="1700" t="s">
        <v>116</v>
      </c>
      <c r="E474" s="1701"/>
      <c r="F474" s="1701" t="s">
        <v>488</v>
      </c>
      <c r="G474" s="1718">
        <v>110</v>
      </c>
      <c r="H474" s="1703">
        <v>0</v>
      </c>
      <c r="I474" s="1704">
        <v>0</v>
      </c>
      <c r="J474" s="1735" t="s">
        <v>559</v>
      </c>
      <c r="K474" s="1638">
        <v>0</v>
      </c>
      <c r="L474" s="1704">
        <v>0</v>
      </c>
      <c r="M474" s="1705" t="s">
        <v>559</v>
      </c>
      <c r="N474" s="1638">
        <v>0</v>
      </c>
      <c r="O474" s="1704">
        <v>0</v>
      </c>
      <c r="P474" s="1705" t="s">
        <v>559</v>
      </c>
      <c r="Q474" s="1638">
        <v>0</v>
      </c>
      <c r="R474" s="1704">
        <v>0</v>
      </c>
      <c r="S474" s="1705" t="s">
        <v>559</v>
      </c>
      <c r="T474" s="1638">
        <v>0</v>
      </c>
      <c r="U474" s="1704">
        <v>0</v>
      </c>
      <c r="V474" s="1705" t="s">
        <v>559</v>
      </c>
      <c r="W474" s="1638">
        <v>0</v>
      </c>
      <c r="X474" s="1704">
        <v>0</v>
      </c>
      <c r="Y474" s="1705" t="s">
        <v>559</v>
      </c>
      <c r="Z474" s="1638">
        <v>0</v>
      </c>
      <c r="AA474" s="1704">
        <v>0</v>
      </c>
      <c r="AB474" s="1705" t="s">
        <v>559</v>
      </c>
      <c r="AC474" s="1638">
        <v>0</v>
      </c>
      <c r="AD474" s="1704">
        <v>0</v>
      </c>
      <c r="AE474" s="1705" t="s">
        <v>559</v>
      </c>
      <c r="AF474" s="1638">
        <v>0</v>
      </c>
      <c r="AG474" s="1704">
        <v>0</v>
      </c>
      <c r="AH474" s="1705" t="s">
        <v>559</v>
      </c>
      <c r="AI474" s="1638">
        <v>0</v>
      </c>
      <c r="AJ474" s="1704">
        <v>0</v>
      </c>
      <c r="AK474" s="1705" t="s">
        <v>559</v>
      </c>
      <c r="AL474" s="1638">
        <v>0</v>
      </c>
      <c r="AM474" s="1704">
        <v>0</v>
      </c>
      <c r="AN474" s="1705">
        <v>0</v>
      </c>
      <c r="AO474" s="1638">
        <v>0</v>
      </c>
      <c r="AP474" s="1704">
        <v>0</v>
      </c>
      <c r="AQ474" s="1705" t="s">
        <v>559</v>
      </c>
      <c r="AR474" s="1638">
        <v>0</v>
      </c>
      <c r="AS474" s="1704">
        <v>0</v>
      </c>
      <c r="AT474" s="1705" t="s">
        <v>559</v>
      </c>
      <c r="AU474" s="1638">
        <v>0</v>
      </c>
      <c r="AV474" s="1704">
        <v>0</v>
      </c>
      <c r="AW474" s="1705" t="s">
        <v>559</v>
      </c>
      <c r="AX474" s="1638">
        <v>0</v>
      </c>
      <c r="AY474" s="1704">
        <v>0</v>
      </c>
      <c r="AZ474" s="1705" t="s">
        <v>559</v>
      </c>
      <c r="BA474" s="1638">
        <v>0</v>
      </c>
      <c r="BB474" s="1704">
        <v>0</v>
      </c>
      <c r="BC474" s="1705" t="s">
        <v>559</v>
      </c>
      <c r="BD474" s="1638">
        <v>0</v>
      </c>
      <c r="BE474" s="1704">
        <v>0</v>
      </c>
      <c r="BF474" s="1705" t="s">
        <v>559</v>
      </c>
      <c r="BG474" s="1638">
        <v>0</v>
      </c>
      <c r="BH474" s="1704">
        <v>0</v>
      </c>
      <c r="BI474" s="1705" t="s">
        <v>559</v>
      </c>
      <c r="BJ474" s="1638">
        <v>0</v>
      </c>
      <c r="BK474" s="1704">
        <v>0</v>
      </c>
      <c r="BL474" s="1705" t="s">
        <v>559</v>
      </c>
      <c r="BM474" s="1638">
        <v>0</v>
      </c>
      <c r="BN474" s="1704">
        <v>0</v>
      </c>
      <c r="BO474" s="1705" t="s">
        <v>559</v>
      </c>
      <c r="BP474" s="1638">
        <v>0</v>
      </c>
      <c r="BQ474" s="1704">
        <v>0</v>
      </c>
      <c r="BR474" s="1705" t="s">
        <v>559</v>
      </c>
      <c r="BS474" s="1638">
        <v>0</v>
      </c>
      <c r="BT474" s="1704">
        <v>0</v>
      </c>
      <c r="BU474" s="1705" t="s">
        <v>559</v>
      </c>
      <c r="BV474" s="1638">
        <v>0</v>
      </c>
      <c r="BW474" s="1704">
        <v>0</v>
      </c>
      <c r="BX474" s="1705" t="s">
        <v>559</v>
      </c>
      <c r="BY474" s="1638">
        <v>0</v>
      </c>
      <c r="BZ474" s="1704">
        <v>0</v>
      </c>
      <c r="CA474" s="1705" t="s">
        <v>559</v>
      </c>
    </row>
    <row r="475" s="1620" customFormat="1" ht="21.75" customHeight="1">
      <c r="A475" s="1687"/>
      <c r="B475" s="1622"/>
      <c r="C475" s="1688"/>
      <c r="D475" s="1700"/>
      <c r="E475" s="1701"/>
      <c r="F475" s="1701" t="s">
        <v>491</v>
      </c>
      <c r="G475" s="1702">
        <v>35</v>
      </c>
      <c r="H475" s="1703">
        <v>0</v>
      </c>
      <c r="I475" s="1704">
        <v>0</v>
      </c>
      <c r="J475" s="1735">
        <v>0</v>
      </c>
      <c r="K475" s="1703">
        <v>0</v>
      </c>
      <c r="L475" s="1638">
        <v>0</v>
      </c>
      <c r="M475" s="1705">
        <v>0</v>
      </c>
      <c r="N475" s="1703">
        <v>0</v>
      </c>
      <c r="O475" s="1638">
        <v>0</v>
      </c>
      <c r="P475" s="1705">
        <v>0</v>
      </c>
      <c r="Q475" s="1703">
        <v>0</v>
      </c>
      <c r="R475" s="1638">
        <v>0</v>
      </c>
      <c r="S475" s="1705">
        <v>0</v>
      </c>
      <c r="T475" s="1703">
        <v>0</v>
      </c>
      <c r="U475" s="1638">
        <v>0</v>
      </c>
      <c r="V475" s="1705">
        <v>0</v>
      </c>
      <c r="W475" s="1703">
        <v>0</v>
      </c>
      <c r="X475" s="1638">
        <v>0</v>
      </c>
      <c r="Y475" s="1705">
        <v>0</v>
      </c>
      <c r="Z475" s="1703">
        <v>0</v>
      </c>
      <c r="AA475" s="1638">
        <v>0</v>
      </c>
      <c r="AB475" s="1705">
        <v>0</v>
      </c>
      <c r="AC475" s="1703">
        <v>0</v>
      </c>
      <c r="AD475" s="1638">
        <v>0</v>
      </c>
      <c r="AE475" s="1705">
        <v>0</v>
      </c>
      <c r="AF475" s="1703">
        <v>0</v>
      </c>
      <c r="AG475" s="1638">
        <v>0</v>
      </c>
      <c r="AH475" s="1705">
        <v>0</v>
      </c>
      <c r="AI475" s="1703">
        <v>0</v>
      </c>
      <c r="AJ475" s="1638">
        <v>0</v>
      </c>
      <c r="AK475" s="1705">
        <v>0</v>
      </c>
      <c r="AL475" s="1703">
        <v>0</v>
      </c>
      <c r="AM475" s="1638">
        <v>0</v>
      </c>
      <c r="AN475" s="1705">
        <v>0</v>
      </c>
      <c r="AO475" s="1703">
        <v>0</v>
      </c>
      <c r="AP475" s="1638">
        <v>0</v>
      </c>
      <c r="AQ475" s="1705">
        <v>0</v>
      </c>
      <c r="AR475" s="1703">
        <v>0</v>
      </c>
      <c r="AS475" s="1638">
        <v>0</v>
      </c>
      <c r="AT475" s="1705">
        <v>0</v>
      </c>
      <c r="AU475" s="1703">
        <v>0</v>
      </c>
      <c r="AV475" s="1638">
        <v>0</v>
      </c>
      <c r="AW475" s="1705">
        <v>0</v>
      </c>
      <c r="AX475" s="1703">
        <v>0</v>
      </c>
      <c r="AY475" s="1638">
        <v>0</v>
      </c>
      <c r="AZ475" s="1705">
        <v>0</v>
      </c>
      <c r="BA475" s="1703">
        <v>0</v>
      </c>
      <c r="BB475" s="1638">
        <v>0</v>
      </c>
      <c r="BC475" s="1705">
        <v>0</v>
      </c>
      <c r="BD475" s="1703">
        <v>0</v>
      </c>
      <c r="BE475" s="1638">
        <v>0</v>
      </c>
      <c r="BF475" s="1705">
        <v>0</v>
      </c>
      <c r="BG475" s="1703">
        <v>0</v>
      </c>
      <c r="BH475" s="1638">
        <v>0</v>
      </c>
      <c r="BI475" s="1705">
        <v>0</v>
      </c>
      <c r="BJ475" s="1703">
        <v>0</v>
      </c>
      <c r="BK475" s="1638">
        <v>0</v>
      </c>
      <c r="BL475" s="1705">
        <v>0</v>
      </c>
      <c r="BM475" s="1703">
        <v>0</v>
      </c>
      <c r="BN475" s="1638">
        <v>0</v>
      </c>
      <c r="BO475" s="1705">
        <v>0</v>
      </c>
      <c r="BP475" s="1703">
        <v>0</v>
      </c>
      <c r="BQ475" s="1638">
        <v>0</v>
      </c>
      <c r="BR475" s="1705">
        <v>0</v>
      </c>
      <c r="BS475" s="1703">
        <v>0</v>
      </c>
      <c r="BT475" s="1638">
        <v>0</v>
      </c>
      <c r="BU475" s="1705">
        <v>0</v>
      </c>
      <c r="BV475" s="1703">
        <v>0</v>
      </c>
      <c r="BW475" s="1638">
        <v>0</v>
      </c>
      <c r="BX475" s="1705">
        <v>0</v>
      </c>
      <c r="BY475" s="1703">
        <v>0</v>
      </c>
      <c r="BZ475" s="1638">
        <v>0</v>
      </c>
      <c r="CA475" s="1705">
        <v>0</v>
      </c>
    </row>
    <row r="476" s="1620" customFormat="1" ht="21.75" customHeight="1">
      <c r="A476" s="1687"/>
      <c r="B476" s="1622"/>
      <c r="C476" s="1688"/>
      <c r="D476" s="1700"/>
      <c r="E476" s="1701"/>
      <c r="F476" s="1701" t="s">
        <v>493</v>
      </c>
      <c r="G476" s="1702">
        <v>10</v>
      </c>
      <c r="H476" s="1703">
        <v>0</v>
      </c>
      <c r="I476" s="1704">
        <v>0</v>
      </c>
      <c r="J476" s="1735">
        <v>0</v>
      </c>
      <c r="K476" s="1638">
        <v>0</v>
      </c>
      <c r="L476" s="1704">
        <v>0</v>
      </c>
      <c r="M476" s="1705">
        <v>0</v>
      </c>
      <c r="N476" s="1638">
        <v>0</v>
      </c>
      <c r="O476" s="1704">
        <v>0</v>
      </c>
      <c r="P476" s="1705">
        <v>0</v>
      </c>
      <c r="Q476" s="1638">
        <v>0</v>
      </c>
      <c r="R476" s="1704">
        <v>0</v>
      </c>
      <c r="S476" s="1705">
        <v>0</v>
      </c>
      <c r="T476" s="1638">
        <v>0</v>
      </c>
      <c r="U476" s="1704">
        <v>0</v>
      </c>
      <c r="V476" s="1705">
        <v>0</v>
      </c>
      <c r="W476" s="1638">
        <v>0</v>
      </c>
      <c r="X476" s="1704">
        <v>0</v>
      </c>
      <c r="Y476" s="1705">
        <v>0</v>
      </c>
      <c r="Z476" s="1638">
        <v>0</v>
      </c>
      <c r="AA476" s="1704">
        <v>0</v>
      </c>
      <c r="AB476" s="1705">
        <v>0</v>
      </c>
      <c r="AC476" s="1638">
        <v>0</v>
      </c>
      <c r="AD476" s="1704">
        <v>0</v>
      </c>
      <c r="AE476" s="1705">
        <v>0</v>
      </c>
      <c r="AF476" s="1638">
        <v>0</v>
      </c>
      <c r="AG476" s="1704">
        <v>0</v>
      </c>
      <c r="AH476" s="1705">
        <v>0</v>
      </c>
      <c r="AI476" s="1638">
        <v>0</v>
      </c>
      <c r="AJ476" s="1704">
        <v>0</v>
      </c>
      <c r="AK476" s="1705">
        <v>0</v>
      </c>
      <c r="AL476" s="1638">
        <v>0</v>
      </c>
      <c r="AM476" s="1704">
        <v>0</v>
      </c>
      <c r="AN476" s="1705">
        <v>0</v>
      </c>
      <c r="AO476" s="1638">
        <v>0</v>
      </c>
      <c r="AP476" s="1704">
        <v>0</v>
      </c>
      <c r="AQ476" s="1705">
        <v>0</v>
      </c>
      <c r="AR476" s="1638">
        <v>0</v>
      </c>
      <c r="AS476" s="1704">
        <v>0</v>
      </c>
      <c r="AT476" s="1705">
        <v>0</v>
      </c>
      <c r="AU476" s="1638">
        <v>0</v>
      </c>
      <c r="AV476" s="1704">
        <v>0</v>
      </c>
      <c r="AW476" s="1705">
        <v>0</v>
      </c>
      <c r="AX476" s="1638">
        <v>0</v>
      </c>
      <c r="AY476" s="1704">
        <v>0</v>
      </c>
      <c r="AZ476" s="1705">
        <v>0</v>
      </c>
      <c r="BA476" s="1638">
        <v>0</v>
      </c>
      <c r="BB476" s="1704">
        <v>0</v>
      </c>
      <c r="BC476" s="1705">
        <v>0</v>
      </c>
      <c r="BD476" s="1638">
        <v>0</v>
      </c>
      <c r="BE476" s="1704">
        <v>0</v>
      </c>
      <c r="BF476" s="1705">
        <v>0</v>
      </c>
      <c r="BG476" s="1638">
        <v>0</v>
      </c>
      <c r="BH476" s="1704">
        <v>0</v>
      </c>
      <c r="BI476" s="1705">
        <v>0</v>
      </c>
      <c r="BJ476" s="1638">
        <v>0</v>
      </c>
      <c r="BK476" s="1704">
        <v>0</v>
      </c>
      <c r="BL476" s="1705">
        <v>0</v>
      </c>
      <c r="BM476" s="1638">
        <v>0</v>
      </c>
      <c r="BN476" s="1704">
        <v>0</v>
      </c>
      <c r="BO476" s="1705">
        <v>0</v>
      </c>
      <c r="BP476" s="1638">
        <v>0</v>
      </c>
      <c r="BQ476" s="1704">
        <v>0</v>
      </c>
      <c r="BR476" s="1705">
        <v>0</v>
      </c>
      <c r="BS476" s="1638">
        <v>0</v>
      </c>
      <c r="BT476" s="1704">
        <v>0</v>
      </c>
      <c r="BU476" s="1705">
        <v>0</v>
      </c>
      <c r="BV476" s="1638">
        <v>0</v>
      </c>
      <c r="BW476" s="1704">
        <v>0</v>
      </c>
      <c r="BX476" s="1705">
        <v>0</v>
      </c>
      <c r="BY476" s="1638">
        <v>0</v>
      </c>
      <c r="BZ476" s="1704">
        <v>0</v>
      </c>
      <c r="CA476" s="1705">
        <v>0</v>
      </c>
    </row>
    <row r="477" s="1620" customFormat="1" ht="21.75" customHeight="1">
      <c r="A477" s="1687"/>
      <c r="B477" s="1620"/>
      <c r="C477" s="1688"/>
      <c r="D477" s="1640"/>
      <c r="E477" s="1701"/>
      <c r="F477" s="1628" t="s">
        <v>494</v>
      </c>
      <c r="G477" s="1701" t="s">
        <v>495</v>
      </c>
      <c r="H477" s="1718">
        <v>7</v>
      </c>
      <c r="I477" s="1715"/>
      <c r="J477" s="1717"/>
      <c r="K477" s="1718">
        <v>7</v>
      </c>
      <c r="L477" s="1715"/>
      <c r="M477" s="1717"/>
      <c r="N477" s="1718">
        <v>7</v>
      </c>
      <c r="O477" s="1715"/>
      <c r="P477" s="1717"/>
      <c r="Q477" s="1718">
        <v>7</v>
      </c>
      <c r="R477" s="1715"/>
      <c r="S477" s="1717"/>
      <c r="T477" s="1718">
        <v>7</v>
      </c>
      <c r="U477" s="1715"/>
      <c r="V477" s="1717"/>
      <c r="W477" s="1718">
        <v>7</v>
      </c>
      <c r="X477" s="1715"/>
      <c r="Y477" s="1717"/>
      <c r="Z477" s="1718">
        <v>7</v>
      </c>
      <c r="AA477" s="1715"/>
      <c r="AB477" s="1717"/>
      <c r="AC477" s="1718">
        <v>7</v>
      </c>
      <c r="AD477" s="1715"/>
      <c r="AE477" s="1717"/>
      <c r="AF477" s="1718">
        <v>7</v>
      </c>
      <c r="AG477" s="1715"/>
      <c r="AH477" s="1717"/>
      <c r="AI477" s="1718">
        <v>7</v>
      </c>
      <c r="AJ477" s="1715"/>
      <c r="AK477" s="1717"/>
      <c r="AL477" s="1718">
        <v>7</v>
      </c>
      <c r="AM477" s="1715"/>
      <c r="AN477" s="1717"/>
      <c r="AO477" s="1718">
        <v>7</v>
      </c>
      <c r="AP477" s="1715"/>
      <c r="AQ477" s="1717"/>
      <c r="AR477" s="1718">
        <v>7</v>
      </c>
      <c r="AS477" s="1715"/>
      <c r="AT477" s="1717"/>
      <c r="AU477" s="1718">
        <v>7</v>
      </c>
      <c r="AV477" s="1715"/>
      <c r="AW477" s="1717"/>
      <c r="AX477" s="1718">
        <v>7</v>
      </c>
      <c r="AY477" s="1715"/>
      <c r="AZ477" s="1717"/>
      <c r="BA477" s="1718">
        <v>7</v>
      </c>
      <c r="BB477" s="1715"/>
      <c r="BC477" s="1717"/>
      <c r="BD477" s="1718">
        <v>7</v>
      </c>
      <c r="BE477" s="1715"/>
      <c r="BF477" s="1717"/>
      <c r="BG477" s="1718">
        <v>7</v>
      </c>
      <c r="BH477" s="1715"/>
      <c r="BI477" s="1717"/>
      <c r="BJ477" s="1718">
        <v>7</v>
      </c>
      <c r="BK477" s="1715"/>
      <c r="BL477" s="1717"/>
      <c r="BM477" s="1718">
        <v>7</v>
      </c>
      <c r="BN477" s="1715"/>
      <c r="BO477" s="1717"/>
      <c r="BP477" s="1718">
        <v>7</v>
      </c>
      <c r="BQ477" s="1715"/>
      <c r="BR477" s="1717"/>
      <c r="BS477" s="1718">
        <v>7</v>
      </c>
      <c r="BT477" s="1715"/>
      <c r="BU477" s="1717"/>
      <c r="BV477" s="1718">
        <v>7</v>
      </c>
      <c r="BW477" s="1715"/>
      <c r="BX477" s="1717"/>
      <c r="BY477" s="1718">
        <v>7</v>
      </c>
      <c r="BZ477" s="1715"/>
      <c r="CA477" s="1717"/>
    </row>
    <row r="478" s="1620" customFormat="1" ht="21.75" customHeight="1">
      <c r="A478" s="1687"/>
      <c r="B478" s="1622"/>
      <c r="C478" s="1688"/>
      <c r="D478" s="1700"/>
      <c r="E478" s="1701"/>
      <c r="F478" s="1701" t="s">
        <v>496</v>
      </c>
      <c r="G478" s="1702" t="s">
        <v>495</v>
      </c>
      <c r="H478" s="1714"/>
      <c r="I478" s="1715"/>
      <c r="J478" s="1716"/>
      <c r="K478" s="1714"/>
      <c r="L478" s="1715"/>
      <c r="M478" s="1716"/>
      <c r="N478" s="1714"/>
      <c r="O478" s="1715"/>
      <c r="P478" s="1716"/>
      <c r="Q478" s="1714"/>
      <c r="R478" s="1715"/>
      <c r="S478" s="1716"/>
      <c r="T478" s="1714"/>
      <c r="U478" s="1715"/>
      <c r="V478" s="1716"/>
      <c r="W478" s="1714"/>
      <c r="X478" s="1715"/>
      <c r="Y478" s="1716"/>
      <c r="Z478" s="1714"/>
      <c r="AA478" s="1715"/>
      <c r="AB478" s="1716"/>
      <c r="AC478" s="1714"/>
      <c r="AD478" s="1715"/>
      <c r="AE478" s="1716"/>
      <c r="AF478" s="1714"/>
      <c r="AG478" s="1715"/>
      <c r="AH478" s="1716"/>
      <c r="AI478" s="1714"/>
      <c r="AJ478" s="1715"/>
      <c r="AK478" s="1716"/>
      <c r="AL478" s="1714"/>
      <c r="AM478" s="1715"/>
      <c r="AN478" s="1716"/>
      <c r="AO478" s="1714"/>
      <c r="AP478" s="1715"/>
      <c r="AQ478" s="1716"/>
      <c r="AR478" s="1714"/>
      <c r="AS478" s="1715"/>
      <c r="AT478" s="1716"/>
      <c r="AU478" s="1714"/>
      <c r="AV478" s="1715"/>
      <c r="AW478" s="1716"/>
      <c r="AX478" s="1714"/>
      <c r="AY478" s="1715"/>
      <c r="AZ478" s="1716"/>
      <c r="BA478" s="1714"/>
      <c r="BB478" s="1715"/>
      <c r="BC478" s="1716"/>
      <c r="BD478" s="1714"/>
      <c r="BE478" s="1715"/>
      <c r="BF478" s="1716"/>
      <c r="BG478" s="1714"/>
      <c r="BH478" s="1715"/>
      <c r="BI478" s="1716"/>
      <c r="BJ478" s="1714"/>
      <c r="BK478" s="1715"/>
      <c r="BL478" s="1716"/>
      <c r="BM478" s="1714"/>
      <c r="BN478" s="1715"/>
      <c r="BO478" s="1716"/>
      <c r="BP478" s="1714"/>
      <c r="BQ478" s="1715"/>
      <c r="BR478" s="1716"/>
      <c r="BS478" s="1714"/>
      <c r="BT478" s="1715"/>
      <c r="BU478" s="1716"/>
      <c r="BV478" s="1714"/>
      <c r="BW478" s="1715"/>
      <c r="BX478" s="1716"/>
      <c r="BY478" s="1714"/>
      <c r="BZ478" s="1715"/>
      <c r="CA478" s="1716"/>
    </row>
    <row r="479" s="1620" customFormat="1" ht="21.75" customHeight="1">
      <c r="A479" s="1687"/>
      <c r="B479" s="1622" t="s">
        <v>501</v>
      </c>
      <c r="C479" s="1688"/>
      <c r="D479" s="1700" t="s">
        <v>698</v>
      </c>
      <c r="E479" s="1701" t="s">
        <v>495</v>
      </c>
      <c r="F479" s="1701"/>
      <c r="G479" s="1702">
        <v>110</v>
      </c>
      <c r="H479" s="1709">
        <v>0</v>
      </c>
      <c r="I479" s="1704">
        <v>0</v>
      </c>
      <c r="J479" s="1735" t="s">
        <v>559</v>
      </c>
      <c r="K479" s="1638">
        <v>0</v>
      </c>
      <c r="L479" s="1704">
        <v>0</v>
      </c>
      <c r="M479" s="1705" t="s">
        <v>559</v>
      </c>
      <c r="N479" s="1638">
        <v>0</v>
      </c>
      <c r="O479" s="1704">
        <v>0</v>
      </c>
      <c r="P479" s="1705" t="s">
        <v>559</v>
      </c>
      <c r="Q479" s="1638">
        <v>0</v>
      </c>
      <c r="R479" s="1704">
        <v>0</v>
      </c>
      <c r="S479" s="1705" t="s">
        <v>559</v>
      </c>
      <c r="T479" s="1638">
        <v>0</v>
      </c>
      <c r="U479" s="1704">
        <v>0</v>
      </c>
      <c r="V479" s="1705" t="s">
        <v>559</v>
      </c>
      <c r="W479" s="1638">
        <v>0</v>
      </c>
      <c r="X479" s="1704">
        <v>0</v>
      </c>
      <c r="Y479" s="1705" t="s">
        <v>559</v>
      </c>
      <c r="Z479" s="1638">
        <v>0</v>
      </c>
      <c r="AA479" s="1704">
        <v>0</v>
      </c>
      <c r="AB479" s="1705" t="s">
        <v>559</v>
      </c>
      <c r="AC479" s="1638">
        <v>0</v>
      </c>
      <c r="AD479" s="1704">
        <v>0</v>
      </c>
      <c r="AE479" s="1705" t="s">
        <v>559</v>
      </c>
      <c r="AF479" s="1638">
        <v>0</v>
      </c>
      <c r="AG479" s="1704">
        <v>0</v>
      </c>
      <c r="AH479" s="1705" t="s">
        <v>559</v>
      </c>
      <c r="AI479" s="1638">
        <v>0</v>
      </c>
      <c r="AJ479" s="1704">
        <v>0</v>
      </c>
      <c r="AK479" s="1705" t="s">
        <v>559</v>
      </c>
      <c r="AL479" s="1638">
        <v>0</v>
      </c>
      <c r="AM479" s="1704">
        <v>0</v>
      </c>
      <c r="AN479" s="1705">
        <v>0</v>
      </c>
      <c r="AO479" s="1638">
        <v>0</v>
      </c>
      <c r="AP479" s="1704">
        <v>0</v>
      </c>
      <c r="AQ479" s="1705" t="s">
        <v>559</v>
      </c>
      <c r="AR479" s="1638">
        <v>0</v>
      </c>
      <c r="AS479" s="1704">
        <v>0</v>
      </c>
      <c r="AT479" s="1705" t="s">
        <v>559</v>
      </c>
      <c r="AU479" s="1638">
        <v>0</v>
      </c>
      <c r="AV479" s="1704">
        <v>0</v>
      </c>
      <c r="AW479" s="1705" t="s">
        <v>559</v>
      </c>
      <c r="AX479" s="1638">
        <v>0</v>
      </c>
      <c r="AY479" s="1704">
        <v>0</v>
      </c>
      <c r="AZ479" s="1705" t="s">
        <v>559</v>
      </c>
      <c r="BA479" s="1638">
        <v>0</v>
      </c>
      <c r="BB479" s="1704">
        <v>0</v>
      </c>
      <c r="BC479" s="1705" t="s">
        <v>559</v>
      </c>
      <c r="BD479" s="1638">
        <v>0</v>
      </c>
      <c r="BE479" s="1704">
        <v>0</v>
      </c>
      <c r="BF479" s="1705" t="s">
        <v>559</v>
      </c>
      <c r="BG479" s="1638">
        <v>0</v>
      </c>
      <c r="BH479" s="1704">
        <v>0</v>
      </c>
      <c r="BI479" s="1705" t="s">
        <v>559</v>
      </c>
      <c r="BJ479" s="1638">
        <v>0</v>
      </c>
      <c r="BK479" s="1704">
        <v>0</v>
      </c>
      <c r="BL479" s="1705" t="s">
        <v>559</v>
      </c>
      <c r="BM479" s="1638">
        <v>0</v>
      </c>
      <c r="BN479" s="1704">
        <v>0</v>
      </c>
      <c r="BO479" s="1705" t="s">
        <v>559</v>
      </c>
      <c r="BP479" s="1638">
        <v>0</v>
      </c>
      <c r="BQ479" s="1704">
        <v>0</v>
      </c>
      <c r="BR479" s="1705" t="s">
        <v>559</v>
      </c>
      <c r="BS479" s="1638">
        <v>0</v>
      </c>
      <c r="BT479" s="1704">
        <v>0</v>
      </c>
      <c r="BU479" s="1705" t="s">
        <v>559</v>
      </c>
      <c r="BV479" s="1638">
        <v>0</v>
      </c>
      <c r="BW479" s="1704">
        <v>0</v>
      </c>
      <c r="BX479" s="1705" t="s">
        <v>559</v>
      </c>
      <c r="BY479" s="1638">
        <v>0</v>
      </c>
      <c r="BZ479" s="1704">
        <v>0</v>
      </c>
      <c r="CA479" s="1705" t="s">
        <v>559</v>
      </c>
    </row>
    <row r="480" s="1620" customFormat="1" ht="21.75" customHeight="1">
      <c r="A480" s="1687"/>
      <c r="B480" s="1622" t="s">
        <v>501</v>
      </c>
      <c r="C480" s="1688"/>
      <c r="D480" s="1700" t="s">
        <v>699</v>
      </c>
      <c r="E480" s="1701" t="s">
        <v>495</v>
      </c>
      <c r="F480" s="1701"/>
      <c r="G480" s="1702">
        <v>35</v>
      </c>
      <c r="H480" s="1703">
        <v>0</v>
      </c>
      <c r="I480" s="1638">
        <v>0</v>
      </c>
      <c r="J480" s="1735" t="s">
        <v>559</v>
      </c>
      <c r="K480" s="1703">
        <v>0</v>
      </c>
      <c r="L480" s="1638">
        <v>0</v>
      </c>
      <c r="M480" s="1705" t="s">
        <v>559</v>
      </c>
      <c r="N480" s="1703">
        <v>0</v>
      </c>
      <c r="O480" s="1638">
        <v>0</v>
      </c>
      <c r="P480" s="1705" t="s">
        <v>559</v>
      </c>
      <c r="Q480" s="1703">
        <v>0</v>
      </c>
      <c r="R480" s="1638">
        <v>0</v>
      </c>
      <c r="S480" s="1705" t="s">
        <v>559</v>
      </c>
      <c r="T480" s="1703">
        <v>0</v>
      </c>
      <c r="U480" s="1638">
        <v>0</v>
      </c>
      <c r="V480" s="1705" t="s">
        <v>559</v>
      </c>
      <c r="W480" s="1703">
        <v>0</v>
      </c>
      <c r="X480" s="1638">
        <v>0</v>
      </c>
      <c r="Y480" s="1705" t="s">
        <v>559</v>
      </c>
      <c r="Z480" s="1703">
        <v>0</v>
      </c>
      <c r="AA480" s="1638">
        <v>0</v>
      </c>
      <c r="AB480" s="1705" t="s">
        <v>559</v>
      </c>
      <c r="AC480" s="1703">
        <v>0</v>
      </c>
      <c r="AD480" s="1638">
        <v>0</v>
      </c>
      <c r="AE480" s="1705" t="s">
        <v>559</v>
      </c>
      <c r="AF480" s="1703">
        <v>0</v>
      </c>
      <c r="AG480" s="1638">
        <v>0</v>
      </c>
      <c r="AH480" s="1705" t="s">
        <v>559</v>
      </c>
      <c r="AI480" s="1703">
        <v>0</v>
      </c>
      <c r="AJ480" s="1638">
        <v>0</v>
      </c>
      <c r="AK480" s="1705" t="s">
        <v>559</v>
      </c>
      <c r="AL480" s="1703">
        <v>0</v>
      </c>
      <c r="AM480" s="1638">
        <v>0</v>
      </c>
      <c r="AN480" s="1705">
        <v>0</v>
      </c>
      <c r="AO480" s="1703">
        <v>0</v>
      </c>
      <c r="AP480" s="1638">
        <v>0</v>
      </c>
      <c r="AQ480" s="1705" t="s">
        <v>559</v>
      </c>
      <c r="AR480" s="1703">
        <v>0</v>
      </c>
      <c r="AS480" s="1638">
        <v>0</v>
      </c>
      <c r="AT480" s="1705" t="s">
        <v>559</v>
      </c>
      <c r="AU480" s="1703">
        <v>0</v>
      </c>
      <c r="AV480" s="1638">
        <v>0</v>
      </c>
      <c r="AW480" s="1705" t="s">
        <v>559</v>
      </c>
      <c r="AX480" s="1703">
        <v>0</v>
      </c>
      <c r="AY480" s="1638">
        <v>0</v>
      </c>
      <c r="AZ480" s="1705" t="s">
        <v>559</v>
      </c>
      <c r="BA480" s="1703">
        <v>0</v>
      </c>
      <c r="BB480" s="1638">
        <v>0</v>
      </c>
      <c r="BC480" s="1705" t="s">
        <v>559</v>
      </c>
      <c r="BD480" s="1703">
        <v>0</v>
      </c>
      <c r="BE480" s="1638">
        <v>0</v>
      </c>
      <c r="BF480" s="1705" t="s">
        <v>559</v>
      </c>
      <c r="BG480" s="1703">
        <v>0</v>
      </c>
      <c r="BH480" s="1638">
        <v>0</v>
      </c>
      <c r="BI480" s="1705" t="s">
        <v>559</v>
      </c>
      <c r="BJ480" s="1703">
        <v>0</v>
      </c>
      <c r="BK480" s="1638">
        <v>0</v>
      </c>
      <c r="BL480" s="1705" t="s">
        <v>559</v>
      </c>
      <c r="BM480" s="1703">
        <v>0</v>
      </c>
      <c r="BN480" s="1638">
        <v>0</v>
      </c>
      <c r="BO480" s="1705" t="s">
        <v>559</v>
      </c>
      <c r="BP480" s="1703">
        <v>0</v>
      </c>
      <c r="BQ480" s="1638">
        <v>0</v>
      </c>
      <c r="BR480" s="1705" t="s">
        <v>559</v>
      </c>
      <c r="BS480" s="1703">
        <v>0</v>
      </c>
      <c r="BT480" s="1638">
        <v>0</v>
      </c>
      <c r="BU480" s="1705" t="s">
        <v>559</v>
      </c>
      <c r="BV480" s="1703">
        <v>0</v>
      </c>
      <c r="BW480" s="1638">
        <v>0</v>
      </c>
      <c r="BX480" s="1705" t="s">
        <v>559</v>
      </c>
      <c r="BY480" s="1703">
        <v>0</v>
      </c>
      <c r="BZ480" s="1638">
        <v>0</v>
      </c>
      <c r="CA480" s="1705" t="s">
        <v>559</v>
      </c>
    </row>
    <row r="481" s="1620" customFormat="1" ht="21.75" customHeight="1">
      <c r="A481" s="1687"/>
      <c r="B481" s="1622" t="s">
        <v>523</v>
      </c>
      <c r="C481" s="1688"/>
      <c r="D481" s="1700" t="s">
        <v>622</v>
      </c>
      <c r="E481" s="1701" t="s">
        <v>495</v>
      </c>
      <c r="F481" s="1701"/>
      <c r="G481" s="1702">
        <v>110</v>
      </c>
      <c r="H481" s="1709">
        <v>0</v>
      </c>
      <c r="I481" s="1704">
        <v>0</v>
      </c>
      <c r="J481" s="1735" t="s">
        <v>559</v>
      </c>
      <c r="K481" s="1638">
        <v>0</v>
      </c>
      <c r="L481" s="1704">
        <v>0</v>
      </c>
      <c r="M481" s="1705" t="s">
        <v>559</v>
      </c>
      <c r="N481" s="1638">
        <v>0</v>
      </c>
      <c r="O481" s="1704">
        <v>0</v>
      </c>
      <c r="P481" s="1705" t="s">
        <v>559</v>
      </c>
      <c r="Q481" s="1638">
        <v>0</v>
      </c>
      <c r="R481" s="1704">
        <v>0</v>
      </c>
      <c r="S481" s="1705" t="s">
        <v>559</v>
      </c>
      <c r="T481" s="1638">
        <v>0</v>
      </c>
      <c r="U481" s="1704">
        <v>0</v>
      </c>
      <c r="V481" s="1705" t="s">
        <v>559</v>
      </c>
      <c r="W481" s="1638">
        <v>0</v>
      </c>
      <c r="X481" s="1704">
        <v>0</v>
      </c>
      <c r="Y481" s="1705" t="s">
        <v>559</v>
      </c>
      <c r="Z481" s="1638">
        <v>0</v>
      </c>
      <c r="AA481" s="1704">
        <v>0</v>
      </c>
      <c r="AB481" s="1705" t="s">
        <v>559</v>
      </c>
      <c r="AC481" s="1638">
        <v>0</v>
      </c>
      <c r="AD481" s="1704">
        <v>0</v>
      </c>
      <c r="AE481" s="1705" t="s">
        <v>559</v>
      </c>
      <c r="AF481" s="1638">
        <v>0</v>
      </c>
      <c r="AG481" s="1704">
        <v>0</v>
      </c>
      <c r="AH481" s="1705" t="s">
        <v>559</v>
      </c>
      <c r="AI481" s="1638">
        <v>0</v>
      </c>
      <c r="AJ481" s="1704">
        <v>0</v>
      </c>
      <c r="AK481" s="1705" t="s">
        <v>559</v>
      </c>
      <c r="AL481" s="1638">
        <v>0</v>
      </c>
      <c r="AM481" s="1704">
        <v>0</v>
      </c>
      <c r="AN481" s="1705">
        <v>0</v>
      </c>
      <c r="AO481" s="1638">
        <v>0</v>
      </c>
      <c r="AP481" s="1704">
        <v>0</v>
      </c>
      <c r="AQ481" s="1705" t="s">
        <v>559</v>
      </c>
      <c r="AR481" s="1638">
        <v>0</v>
      </c>
      <c r="AS481" s="1704">
        <v>0</v>
      </c>
      <c r="AT481" s="1705" t="s">
        <v>559</v>
      </c>
      <c r="AU481" s="1638">
        <v>0</v>
      </c>
      <c r="AV481" s="1704">
        <v>0</v>
      </c>
      <c r="AW481" s="1705" t="s">
        <v>559</v>
      </c>
      <c r="AX481" s="1638">
        <v>0</v>
      </c>
      <c r="AY481" s="1704">
        <v>0</v>
      </c>
      <c r="AZ481" s="1705" t="s">
        <v>559</v>
      </c>
      <c r="BA481" s="1638">
        <v>0</v>
      </c>
      <c r="BB481" s="1704">
        <v>0</v>
      </c>
      <c r="BC481" s="1705" t="s">
        <v>559</v>
      </c>
      <c r="BD481" s="1638">
        <v>0</v>
      </c>
      <c r="BE481" s="1704">
        <v>0</v>
      </c>
      <c r="BF481" s="1705" t="s">
        <v>559</v>
      </c>
      <c r="BG481" s="1638">
        <v>0</v>
      </c>
      <c r="BH481" s="1704">
        <v>0</v>
      </c>
      <c r="BI481" s="1705" t="s">
        <v>559</v>
      </c>
      <c r="BJ481" s="1638">
        <v>0</v>
      </c>
      <c r="BK481" s="1704">
        <v>0</v>
      </c>
      <c r="BL481" s="1705" t="s">
        <v>559</v>
      </c>
      <c r="BM481" s="1638">
        <v>0</v>
      </c>
      <c r="BN481" s="1704">
        <v>0</v>
      </c>
      <c r="BO481" s="1705" t="s">
        <v>559</v>
      </c>
      <c r="BP481" s="1638">
        <v>0</v>
      </c>
      <c r="BQ481" s="1704">
        <v>0</v>
      </c>
      <c r="BR481" s="1705" t="s">
        <v>559</v>
      </c>
      <c r="BS481" s="1638">
        <v>0</v>
      </c>
      <c r="BT481" s="1704">
        <v>0</v>
      </c>
      <c r="BU481" s="1705" t="s">
        <v>559</v>
      </c>
      <c r="BV481" s="1638">
        <v>0</v>
      </c>
      <c r="BW481" s="1704">
        <v>0</v>
      </c>
      <c r="BX481" s="1705" t="s">
        <v>559</v>
      </c>
      <c r="BY481" s="1638">
        <v>0</v>
      </c>
      <c r="BZ481" s="1704">
        <v>0</v>
      </c>
      <c r="CA481" s="1705" t="s">
        <v>559</v>
      </c>
    </row>
    <row r="482" s="1620" customFormat="1" ht="21.75" customHeight="1">
      <c r="A482" s="1687"/>
      <c r="B482" s="1620"/>
      <c r="C482" s="1688"/>
      <c r="D482" s="1640" t="s">
        <v>527</v>
      </c>
      <c r="E482" s="1701"/>
      <c r="F482" s="1628" t="s">
        <v>528</v>
      </c>
      <c r="G482" s="1701">
        <v>110</v>
      </c>
      <c r="H482" s="1718">
        <v>116</v>
      </c>
      <c r="I482" s="1715"/>
      <c r="J482" s="1717"/>
      <c r="K482" s="1718">
        <v>116</v>
      </c>
      <c r="L482" s="1715"/>
      <c r="M482" s="1717"/>
      <c r="N482" s="1718">
        <v>116</v>
      </c>
      <c r="O482" s="1715"/>
      <c r="P482" s="1717"/>
      <c r="Q482" s="1718">
        <v>116</v>
      </c>
      <c r="R482" s="1715"/>
      <c r="S482" s="1717"/>
      <c r="T482" s="1718">
        <v>116</v>
      </c>
      <c r="U482" s="1715"/>
      <c r="V482" s="1717"/>
      <c r="W482" s="1718">
        <v>116</v>
      </c>
      <c r="X482" s="1715"/>
      <c r="Y482" s="1717"/>
      <c r="Z482" s="1718">
        <v>116</v>
      </c>
      <c r="AA482" s="1715"/>
      <c r="AB482" s="1717"/>
      <c r="AC482" s="1718">
        <v>117</v>
      </c>
      <c r="AD482" s="1715"/>
      <c r="AE482" s="1717"/>
      <c r="AF482" s="1718">
        <v>116</v>
      </c>
      <c r="AG482" s="1715"/>
      <c r="AH482" s="1717"/>
      <c r="AI482" s="1718">
        <v>116</v>
      </c>
      <c r="AJ482" s="1715"/>
      <c r="AK482" s="1717"/>
      <c r="AL482" s="1718">
        <v>116</v>
      </c>
      <c r="AM482" s="1715"/>
      <c r="AN482" s="1717"/>
      <c r="AO482" s="1718">
        <v>116</v>
      </c>
      <c r="AP482" s="1715"/>
      <c r="AQ482" s="1717"/>
      <c r="AR482" s="1718">
        <v>116</v>
      </c>
      <c r="AS482" s="1715"/>
      <c r="AT482" s="1717"/>
      <c r="AU482" s="1718">
        <v>116</v>
      </c>
      <c r="AV482" s="1715"/>
      <c r="AW482" s="1717"/>
      <c r="AX482" s="1718">
        <v>116</v>
      </c>
      <c r="AY482" s="1715"/>
      <c r="AZ482" s="1717"/>
      <c r="BA482" s="1718">
        <v>116</v>
      </c>
      <c r="BB482" s="1715"/>
      <c r="BC482" s="1717"/>
      <c r="BD482" s="1718">
        <v>116</v>
      </c>
      <c r="BE482" s="1715"/>
      <c r="BF482" s="1717"/>
      <c r="BG482" s="1718">
        <v>116</v>
      </c>
      <c r="BH482" s="1715"/>
      <c r="BI482" s="1717"/>
      <c r="BJ482" s="1718">
        <v>116</v>
      </c>
      <c r="BK482" s="1715"/>
      <c r="BL482" s="1717"/>
      <c r="BM482" s="1718">
        <v>116</v>
      </c>
      <c r="BN482" s="1715"/>
      <c r="BO482" s="1717"/>
      <c r="BP482" s="1718">
        <v>116</v>
      </c>
      <c r="BQ482" s="1715"/>
      <c r="BR482" s="1717"/>
      <c r="BS482" s="1718">
        <v>116</v>
      </c>
      <c r="BT482" s="1715"/>
      <c r="BU482" s="1717"/>
      <c r="BV482" s="1718">
        <v>116</v>
      </c>
      <c r="BW482" s="1715"/>
      <c r="BX482" s="1717"/>
      <c r="BY482" s="1718">
        <v>116</v>
      </c>
      <c r="BZ482" s="1715"/>
      <c r="CA482" s="1717"/>
    </row>
    <row r="483" s="1620" customFormat="1" ht="21.75" customHeight="1">
      <c r="A483" s="1687"/>
      <c r="B483" s="1620"/>
      <c r="C483" s="1688"/>
      <c r="D483" s="1700" t="s">
        <v>529</v>
      </c>
      <c r="E483" s="1628"/>
      <c r="F483" s="1701" t="s">
        <v>528</v>
      </c>
      <c r="G483" s="1701">
        <v>110</v>
      </c>
      <c r="H483" s="1718">
        <v>116</v>
      </c>
      <c r="I483" s="1715"/>
      <c r="J483" s="1717"/>
      <c r="K483" s="1718">
        <v>116</v>
      </c>
      <c r="L483" s="1715"/>
      <c r="M483" s="1717"/>
      <c r="N483" s="1718">
        <v>116</v>
      </c>
      <c r="O483" s="1715"/>
      <c r="P483" s="1717"/>
      <c r="Q483" s="1718">
        <v>116</v>
      </c>
      <c r="R483" s="1715"/>
      <c r="S483" s="1717"/>
      <c r="T483" s="1718">
        <v>116</v>
      </c>
      <c r="U483" s="1715"/>
      <c r="V483" s="1717"/>
      <c r="W483" s="1718">
        <v>116</v>
      </c>
      <c r="X483" s="1715"/>
      <c r="Y483" s="1717"/>
      <c r="Z483" s="1718">
        <v>116</v>
      </c>
      <c r="AA483" s="1715"/>
      <c r="AB483" s="1717"/>
      <c r="AC483" s="1718">
        <v>117</v>
      </c>
      <c r="AD483" s="1715"/>
      <c r="AE483" s="1717"/>
      <c r="AF483" s="1718">
        <v>116</v>
      </c>
      <c r="AG483" s="1715"/>
      <c r="AH483" s="1717"/>
      <c r="AI483" s="1718">
        <v>116</v>
      </c>
      <c r="AJ483" s="1715"/>
      <c r="AK483" s="1717"/>
      <c r="AL483" s="1718">
        <v>116</v>
      </c>
      <c r="AM483" s="1715"/>
      <c r="AN483" s="1717"/>
      <c r="AO483" s="1718">
        <v>116</v>
      </c>
      <c r="AP483" s="1715"/>
      <c r="AQ483" s="1717"/>
      <c r="AR483" s="1718">
        <v>116</v>
      </c>
      <c r="AS483" s="1715"/>
      <c r="AT483" s="1717"/>
      <c r="AU483" s="1718">
        <v>116</v>
      </c>
      <c r="AV483" s="1715"/>
      <c r="AW483" s="1717"/>
      <c r="AX483" s="1718">
        <v>116</v>
      </c>
      <c r="AY483" s="1715"/>
      <c r="AZ483" s="1717"/>
      <c r="BA483" s="1718">
        <v>116</v>
      </c>
      <c r="BB483" s="1715"/>
      <c r="BC483" s="1717"/>
      <c r="BD483" s="1718">
        <v>116</v>
      </c>
      <c r="BE483" s="1715"/>
      <c r="BF483" s="1717"/>
      <c r="BG483" s="1718">
        <v>116</v>
      </c>
      <c r="BH483" s="1715"/>
      <c r="BI483" s="1717"/>
      <c r="BJ483" s="1718">
        <v>116</v>
      </c>
      <c r="BK483" s="1715"/>
      <c r="BL483" s="1717"/>
      <c r="BM483" s="1718">
        <v>116</v>
      </c>
      <c r="BN483" s="1715"/>
      <c r="BO483" s="1717"/>
      <c r="BP483" s="1718">
        <v>116</v>
      </c>
      <c r="BQ483" s="1715"/>
      <c r="BR483" s="1717"/>
      <c r="BS483" s="1718">
        <v>116</v>
      </c>
      <c r="BT483" s="1715"/>
      <c r="BU483" s="1717"/>
      <c r="BV483" s="1718">
        <v>116</v>
      </c>
      <c r="BW483" s="1715"/>
      <c r="BX483" s="1717"/>
      <c r="BY483" s="1718">
        <v>116</v>
      </c>
      <c r="BZ483" s="1715"/>
      <c r="CA483" s="1717"/>
    </row>
    <row r="484" s="1620" customFormat="1" ht="21.75" customHeight="1">
      <c r="A484" s="1687"/>
      <c r="B484" s="1620"/>
      <c r="C484" s="1688"/>
      <c r="D484" s="1640" t="s">
        <v>527</v>
      </c>
      <c r="E484" s="1701"/>
      <c r="F484" s="1628" t="s">
        <v>528</v>
      </c>
      <c r="G484" s="1701">
        <v>35</v>
      </c>
      <c r="H484" s="1718">
        <v>35</v>
      </c>
      <c r="I484" s="1715"/>
      <c r="J484" s="1717"/>
      <c r="K484" s="1718">
        <v>35</v>
      </c>
      <c r="L484" s="1715"/>
      <c r="M484" s="1717"/>
      <c r="N484" s="1718">
        <v>35</v>
      </c>
      <c r="O484" s="1715"/>
      <c r="P484" s="1717"/>
      <c r="Q484" s="1718">
        <v>35</v>
      </c>
      <c r="R484" s="1715"/>
      <c r="S484" s="1717"/>
      <c r="T484" s="1718">
        <v>35</v>
      </c>
      <c r="U484" s="1715"/>
      <c r="V484" s="1717"/>
      <c r="W484" s="1718">
        <v>35</v>
      </c>
      <c r="X484" s="1715"/>
      <c r="Y484" s="1717"/>
      <c r="Z484" s="1718">
        <v>35</v>
      </c>
      <c r="AA484" s="1715"/>
      <c r="AB484" s="1717"/>
      <c r="AC484" s="1718">
        <v>35</v>
      </c>
      <c r="AD484" s="1715"/>
      <c r="AE484" s="1717"/>
      <c r="AF484" s="1718">
        <v>35</v>
      </c>
      <c r="AG484" s="1715"/>
      <c r="AH484" s="1717"/>
      <c r="AI484" s="1718">
        <v>35</v>
      </c>
      <c r="AJ484" s="1715"/>
      <c r="AK484" s="1717"/>
      <c r="AL484" s="1718">
        <v>35</v>
      </c>
      <c r="AM484" s="1715"/>
      <c r="AN484" s="1717"/>
      <c r="AO484" s="1718">
        <v>35</v>
      </c>
      <c r="AP484" s="1715"/>
      <c r="AQ484" s="1717"/>
      <c r="AR484" s="1718">
        <v>35</v>
      </c>
      <c r="AS484" s="1715"/>
      <c r="AT484" s="1717"/>
      <c r="AU484" s="1718">
        <v>35</v>
      </c>
      <c r="AV484" s="1715"/>
      <c r="AW484" s="1717"/>
      <c r="AX484" s="1718">
        <v>35</v>
      </c>
      <c r="AY484" s="1715"/>
      <c r="AZ484" s="1717"/>
      <c r="BA484" s="1718">
        <v>35</v>
      </c>
      <c r="BB484" s="1715"/>
      <c r="BC484" s="1717"/>
      <c r="BD484" s="1718">
        <v>35</v>
      </c>
      <c r="BE484" s="1715"/>
      <c r="BF484" s="1717"/>
      <c r="BG484" s="1718">
        <v>35</v>
      </c>
      <c r="BH484" s="1715"/>
      <c r="BI484" s="1717"/>
      <c r="BJ484" s="1718">
        <v>35</v>
      </c>
      <c r="BK484" s="1715"/>
      <c r="BL484" s="1717"/>
      <c r="BM484" s="1718">
        <v>35</v>
      </c>
      <c r="BN484" s="1715"/>
      <c r="BO484" s="1717"/>
      <c r="BP484" s="1718">
        <v>35</v>
      </c>
      <c r="BQ484" s="1715"/>
      <c r="BR484" s="1717"/>
      <c r="BS484" s="1718">
        <v>35</v>
      </c>
      <c r="BT484" s="1715"/>
      <c r="BU484" s="1717"/>
      <c r="BV484" s="1718">
        <v>35</v>
      </c>
      <c r="BW484" s="1715"/>
      <c r="BX484" s="1717"/>
      <c r="BY484" s="1718">
        <v>35</v>
      </c>
      <c r="BZ484" s="1715"/>
      <c r="CA484" s="1717"/>
    </row>
    <row r="485" s="1620" customFormat="1" ht="21.75" customHeight="1">
      <c r="A485" s="1687"/>
      <c r="B485" s="1620"/>
      <c r="C485" s="1688"/>
      <c r="D485" s="1700" t="s">
        <v>529</v>
      </c>
      <c r="E485" s="1628"/>
      <c r="F485" s="1701" t="s">
        <v>528</v>
      </c>
      <c r="G485" s="1701">
        <v>35</v>
      </c>
      <c r="H485" s="1718">
        <v>35</v>
      </c>
      <c r="I485" s="1715"/>
      <c r="J485" s="1717"/>
      <c r="K485" s="1718">
        <v>35</v>
      </c>
      <c r="L485" s="1715"/>
      <c r="M485" s="1717"/>
      <c r="N485" s="1718">
        <v>35</v>
      </c>
      <c r="O485" s="1715"/>
      <c r="P485" s="1717"/>
      <c r="Q485" s="1718">
        <v>35</v>
      </c>
      <c r="R485" s="1715"/>
      <c r="S485" s="1717"/>
      <c r="T485" s="1718">
        <v>35</v>
      </c>
      <c r="U485" s="1715"/>
      <c r="V485" s="1717"/>
      <c r="W485" s="1718">
        <v>35</v>
      </c>
      <c r="X485" s="1715"/>
      <c r="Y485" s="1717"/>
      <c r="Z485" s="1718">
        <v>35</v>
      </c>
      <c r="AA485" s="1715"/>
      <c r="AB485" s="1717"/>
      <c r="AC485" s="1718">
        <v>35</v>
      </c>
      <c r="AD485" s="1715"/>
      <c r="AE485" s="1717"/>
      <c r="AF485" s="1718">
        <v>35</v>
      </c>
      <c r="AG485" s="1715"/>
      <c r="AH485" s="1717"/>
      <c r="AI485" s="1718">
        <v>35</v>
      </c>
      <c r="AJ485" s="1715"/>
      <c r="AK485" s="1717"/>
      <c r="AL485" s="1718">
        <v>35</v>
      </c>
      <c r="AM485" s="1715"/>
      <c r="AN485" s="1717"/>
      <c r="AO485" s="1718">
        <v>35</v>
      </c>
      <c r="AP485" s="1715"/>
      <c r="AQ485" s="1717"/>
      <c r="AR485" s="1718">
        <v>35</v>
      </c>
      <c r="AS485" s="1715"/>
      <c r="AT485" s="1717"/>
      <c r="AU485" s="1718">
        <v>35</v>
      </c>
      <c r="AV485" s="1715"/>
      <c r="AW485" s="1717"/>
      <c r="AX485" s="1718">
        <v>35</v>
      </c>
      <c r="AY485" s="1715"/>
      <c r="AZ485" s="1717"/>
      <c r="BA485" s="1718">
        <v>35</v>
      </c>
      <c r="BB485" s="1715"/>
      <c r="BC485" s="1717"/>
      <c r="BD485" s="1718">
        <v>35</v>
      </c>
      <c r="BE485" s="1715"/>
      <c r="BF485" s="1717"/>
      <c r="BG485" s="1718">
        <v>35</v>
      </c>
      <c r="BH485" s="1715"/>
      <c r="BI485" s="1717"/>
      <c r="BJ485" s="1718">
        <v>35</v>
      </c>
      <c r="BK485" s="1715"/>
      <c r="BL485" s="1717"/>
      <c r="BM485" s="1718">
        <v>35</v>
      </c>
      <c r="BN485" s="1715"/>
      <c r="BO485" s="1717"/>
      <c r="BP485" s="1718">
        <v>35</v>
      </c>
      <c r="BQ485" s="1715"/>
      <c r="BR485" s="1717"/>
      <c r="BS485" s="1718">
        <v>35</v>
      </c>
      <c r="BT485" s="1715"/>
      <c r="BU485" s="1717"/>
      <c r="BV485" s="1718">
        <v>35</v>
      </c>
      <c r="BW485" s="1715"/>
      <c r="BX485" s="1717"/>
      <c r="BY485" s="1718">
        <v>35</v>
      </c>
      <c r="BZ485" s="1715"/>
      <c r="CA485" s="1717"/>
    </row>
    <row r="486" s="1620" customFormat="1" ht="21.75" customHeight="1">
      <c r="A486" s="1687"/>
      <c r="B486" s="1620"/>
      <c r="C486" s="1688"/>
      <c r="D486" s="1640" t="s">
        <v>527</v>
      </c>
      <c r="E486" s="1701"/>
      <c r="F486" s="1628" t="s">
        <v>528</v>
      </c>
      <c r="G486" s="1701">
        <v>10</v>
      </c>
      <c r="H486" s="1718">
        <v>10.1</v>
      </c>
      <c r="I486" s="1715"/>
      <c r="J486" s="1717"/>
      <c r="K486" s="1718">
        <v>10.300000000000001</v>
      </c>
      <c r="L486" s="1715"/>
      <c r="M486" s="1717"/>
      <c r="N486" s="1718">
        <v>10.1</v>
      </c>
      <c r="O486" s="1715"/>
      <c r="P486" s="1717"/>
      <c r="Q486" s="1718">
        <v>10.300000000000001</v>
      </c>
      <c r="R486" s="1715"/>
      <c r="S486" s="1717"/>
      <c r="T486" s="1718">
        <v>10.1</v>
      </c>
      <c r="U486" s="1715"/>
      <c r="V486" s="1717"/>
      <c r="W486" s="1718">
        <v>10.1</v>
      </c>
      <c r="X486" s="1715"/>
      <c r="Y486" s="1717"/>
      <c r="Z486" s="1718">
        <v>10.1</v>
      </c>
      <c r="AA486" s="1715"/>
      <c r="AB486" s="1717"/>
      <c r="AC486" s="1718">
        <v>10.1</v>
      </c>
      <c r="AD486" s="1715"/>
      <c r="AE486" s="1717"/>
      <c r="AF486" s="1718">
        <v>10.199999999999999</v>
      </c>
      <c r="AG486" s="1715"/>
      <c r="AH486" s="1717"/>
      <c r="AI486" s="1718">
        <v>10.199999999999999</v>
      </c>
      <c r="AJ486" s="1715"/>
      <c r="AK486" s="1717"/>
      <c r="AL486" s="1718">
        <v>10.199999999999999</v>
      </c>
      <c r="AM486" s="1715"/>
      <c r="AN486" s="1717"/>
      <c r="AO486" s="1718">
        <v>10.199999999999999</v>
      </c>
      <c r="AP486" s="1715"/>
      <c r="AQ486" s="1717"/>
      <c r="AR486" s="1718">
        <v>10.199999999999999</v>
      </c>
      <c r="AS486" s="1715"/>
      <c r="AT486" s="1717"/>
      <c r="AU486" s="1718">
        <v>10.300000000000001</v>
      </c>
      <c r="AV486" s="1715"/>
      <c r="AW486" s="1717"/>
      <c r="AX486" s="1718">
        <v>10.199999999999999</v>
      </c>
      <c r="AY486" s="1715"/>
      <c r="AZ486" s="1717"/>
      <c r="BA486" s="1718">
        <v>10.199999999999999</v>
      </c>
      <c r="BB486" s="1715"/>
      <c r="BC486" s="1717"/>
      <c r="BD486" s="1718">
        <v>10.300000000000001</v>
      </c>
      <c r="BE486" s="1715"/>
      <c r="BF486" s="1717"/>
      <c r="BG486" s="1718">
        <v>10.199999999999999</v>
      </c>
      <c r="BH486" s="1715"/>
      <c r="BI486" s="1717"/>
      <c r="BJ486" s="1718">
        <v>10.199999999999999</v>
      </c>
      <c r="BK486" s="1715"/>
      <c r="BL486" s="1717"/>
      <c r="BM486" s="1718">
        <v>10.199999999999999</v>
      </c>
      <c r="BN486" s="1715"/>
      <c r="BO486" s="1717"/>
      <c r="BP486" s="1718">
        <v>10.199999999999999</v>
      </c>
      <c r="BQ486" s="1715"/>
      <c r="BR486" s="1717"/>
      <c r="BS486" s="1718">
        <v>10.300000000000001</v>
      </c>
      <c r="BT486" s="1715"/>
      <c r="BU486" s="1717"/>
      <c r="BV486" s="1718">
        <v>10.300000000000001</v>
      </c>
      <c r="BW486" s="1715"/>
      <c r="BX486" s="1717"/>
      <c r="BY486" s="1718">
        <v>10.300000000000001</v>
      </c>
      <c r="BZ486" s="1715"/>
      <c r="CA486" s="1717"/>
    </row>
    <row r="487" s="1620" customFormat="1" ht="21.75" customHeight="1">
      <c r="A487" s="1687"/>
      <c r="B487" s="1620"/>
      <c r="C487" s="1688"/>
      <c r="D487" s="1700" t="s">
        <v>529</v>
      </c>
      <c r="E487" s="1628"/>
      <c r="F487" s="1701" t="s">
        <v>528</v>
      </c>
      <c r="G487" s="1701">
        <v>10</v>
      </c>
      <c r="H487" s="1718">
        <v>10.1</v>
      </c>
      <c r="I487" s="1715"/>
      <c r="J487" s="1717"/>
      <c r="K487" s="1718">
        <v>10.300000000000001</v>
      </c>
      <c r="L487" s="1715"/>
      <c r="M487" s="1717"/>
      <c r="N487" s="1718">
        <v>10.1</v>
      </c>
      <c r="O487" s="1715"/>
      <c r="P487" s="1717"/>
      <c r="Q487" s="1718">
        <v>10.300000000000001</v>
      </c>
      <c r="R487" s="1715"/>
      <c r="S487" s="1717"/>
      <c r="T487" s="1718">
        <v>10.1</v>
      </c>
      <c r="U487" s="1715"/>
      <c r="V487" s="1717"/>
      <c r="W487" s="1718">
        <v>10.1</v>
      </c>
      <c r="X487" s="1715"/>
      <c r="Y487" s="1717"/>
      <c r="Z487" s="1718">
        <v>10.1</v>
      </c>
      <c r="AA487" s="1715"/>
      <c r="AB487" s="1717"/>
      <c r="AC487" s="1718">
        <v>10.1</v>
      </c>
      <c r="AD487" s="1715"/>
      <c r="AE487" s="1717"/>
      <c r="AF487" s="1718">
        <v>10.199999999999999</v>
      </c>
      <c r="AG487" s="1715"/>
      <c r="AH487" s="1717"/>
      <c r="AI487" s="1718">
        <v>10.199999999999999</v>
      </c>
      <c r="AJ487" s="1715"/>
      <c r="AK487" s="1717"/>
      <c r="AL487" s="1718">
        <v>10.199999999999999</v>
      </c>
      <c r="AM487" s="1715"/>
      <c r="AN487" s="1717"/>
      <c r="AO487" s="1718">
        <v>10.199999999999999</v>
      </c>
      <c r="AP487" s="1715"/>
      <c r="AQ487" s="1717"/>
      <c r="AR487" s="1718">
        <v>10.199999999999999</v>
      </c>
      <c r="AS487" s="1715"/>
      <c r="AT487" s="1717"/>
      <c r="AU487" s="1718">
        <v>10.300000000000001</v>
      </c>
      <c r="AV487" s="1715"/>
      <c r="AW487" s="1717"/>
      <c r="AX487" s="1718">
        <v>10.199999999999999</v>
      </c>
      <c r="AY487" s="1715"/>
      <c r="AZ487" s="1717"/>
      <c r="BA487" s="1718">
        <v>10.199999999999999</v>
      </c>
      <c r="BB487" s="1715"/>
      <c r="BC487" s="1717"/>
      <c r="BD487" s="1718">
        <v>10.300000000000001</v>
      </c>
      <c r="BE487" s="1715"/>
      <c r="BF487" s="1717"/>
      <c r="BG487" s="1718">
        <v>10.199999999999999</v>
      </c>
      <c r="BH487" s="1715"/>
      <c r="BI487" s="1717"/>
      <c r="BJ487" s="1718">
        <v>10.199999999999999</v>
      </c>
      <c r="BK487" s="1715"/>
      <c r="BL487" s="1717"/>
      <c r="BM487" s="1718">
        <v>10.199999999999999</v>
      </c>
      <c r="BN487" s="1715"/>
      <c r="BO487" s="1717"/>
      <c r="BP487" s="1718">
        <v>10.199999999999999</v>
      </c>
      <c r="BQ487" s="1715"/>
      <c r="BR487" s="1717"/>
      <c r="BS487" s="1718">
        <v>10.300000000000001</v>
      </c>
      <c r="BT487" s="1715"/>
      <c r="BU487" s="1717"/>
      <c r="BV487" s="1718">
        <v>10.300000000000001</v>
      </c>
      <c r="BW487" s="1715"/>
      <c r="BX487" s="1717"/>
      <c r="BY487" s="1718">
        <v>10.300000000000001</v>
      </c>
      <c r="BZ487" s="1715"/>
      <c r="CA487" s="1717"/>
    </row>
    <row r="488" s="1620" customFormat="1" ht="21.75" customHeight="1">
      <c r="A488" s="1687"/>
      <c r="B488" s="1622" t="s">
        <v>637</v>
      </c>
      <c r="C488" s="1688"/>
      <c r="D488" s="1804" t="s">
        <v>531</v>
      </c>
      <c r="E488" s="1701" t="s">
        <v>495</v>
      </c>
      <c r="F488" s="1701" t="s">
        <v>495</v>
      </c>
      <c r="G488" s="1702">
        <v>10</v>
      </c>
      <c r="H488" s="1709">
        <v>0</v>
      </c>
      <c r="I488" s="1732">
        <v>0</v>
      </c>
      <c r="J488" s="1735" t="s">
        <v>559</v>
      </c>
      <c r="K488" s="1638">
        <v>0</v>
      </c>
      <c r="L488" s="1722">
        <v>0</v>
      </c>
      <c r="M488" s="1705" t="s">
        <v>559</v>
      </c>
      <c r="N488" s="1638">
        <v>0</v>
      </c>
      <c r="O488" s="1722">
        <v>0</v>
      </c>
      <c r="P488" s="1705" t="s">
        <v>559</v>
      </c>
      <c r="Q488" s="1638">
        <v>0</v>
      </c>
      <c r="R488" s="1722">
        <v>0</v>
      </c>
      <c r="S488" s="1705" t="s">
        <v>559</v>
      </c>
      <c r="T488" s="1638">
        <v>0</v>
      </c>
      <c r="U488" s="1722">
        <v>0</v>
      </c>
      <c r="V488" s="1705" t="s">
        <v>559</v>
      </c>
      <c r="W488" s="1638">
        <v>0</v>
      </c>
      <c r="X488" s="1722">
        <v>0</v>
      </c>
      <c r="Y488" s="1705" t="s">
        <v>559</v>
      </c>
      <c r="Z488" s="1638">
        <v>0</v>
      </c>
      <c r="AA488" s="1722">
        <v>0</v>
      </c>
      <c r="AB488" s="1705" t="s">
        <v>559</v>
      </c>
      <c r="AC488" s="1638">
        <v>0</v>
      </c>
      <c r="AD488" s="1722">
        <v>0</v>
      </c>
      <c r="AE488" s="1705" t="s">
        <v>559</v>
      </c>
      <c r="AF488" s="1638">
        <v>0</v>
      </c>
      <c r="AG488" s="1722">
        <v>0</v>
      </c>
      <c r="AH488" s="1705" t="s">
        <v>559</v>
      </c>
      <c r="AI488" s="1638">
        <v>0</v>
      </c>
      <c r="AJ488" s="1722">
        <v>0</v>
      </c>
      <c r="AK488" s="1705" t="s">
        <v>559</v>
      </c>
      <c r="AL488" s="1638">
        <v>0</v>
      </c>
      <c r="AM488" s="1722">
        <v>0</v>
      </c>
      <c r="AN488" s="1705">
        <v>0</v>
      </c>
      <c r="AO488" s="1638">
        <v>0</v>
      </c>
      <c r="AP488" s="1722">
        <v>0</v>
      </c>
      <c r="AQ488" s="1705" t="s">
        <v>559</v>
      </c>
      <c r="AR488" s="1638">
        <v>0</v>
      </c>
      <c r="AS488" s="1722">
        <v>0</v>
      </c>
      <c r="AT488" s="1705" t="s">
        <v>559</v>
      </c>
      <c r="AU488" s="1638">
        <v>0</v>
      </c>
      <c r="AV488" s="1722">
        <v>0</v>
      </c>
      <c r="AW488" s="1705" t="s">
        <v>559</v>
      </c>
      <c r="AX488" s="1638">
        <v>0</v>
      </c>
      <c r="AY488" s="1722">
        <v>0</v>
      </c>
      <c r="AZ488" s="1705" t="s">
        <v>559</v>
      </c>
      <c r="BA488" s="1638">
        <v>0</v>
      </c>
      <c r="BB488" s="1722">
        <v>0</v>
      </c>
      <c r="BC488" s="1705" t="s">
        <v>559</v>
      </c>
      <c r="BD488" s="1638">
        <v>0</v>
      </c>
      <c r="BE488" s="1722">
        <v>0</v>
      </c>
      <c r="BF488" s="1705" t="s">
        <v>559</v>
      </c>
      <c r="BG488" s="1638">
        <v>0</v>
      </c>
      <c r="BH488" s="1722">
        <v>0</v>
      </c>
      <c r="BI488" s="1705" t="s">
        <v>559</v>
      </c>
      <c r="BJ488" s="1638">
        <v>0</v>
      </c>
      <c r="BK488" s="1722">
        <v>0</v>
      </c>
      <c r="BL488" s="1705" t="s">
        <v>559</v>
      </c>
      <c r="BM488" s="1638">
        <v>0</v>
      </c>
      <c r="BN488" s="1722">
        <v>0</v>
      </c>
      <c r="BO488" s="1705" t="s">
        <v>559</v>
      </c>
      <c r="BP488" s="1638">
        <v>0</v>
      </c>
      <c r="BQ488" s="1722">
        <v>0</v>
      </c>
      <c r="BR488" s="1705" t="s">
        <v>559</v>
      </c>
      <c r="BS488" s="1638">
        <v>0</v>
      </c>
      <c r="BT488" s="1722">
        <v>0</v>
      </c>
      <c r="BU488" s="1705" t="s">
        <v>559</v>
      </c>
      <c r="BV488" s="1638">
        <v>0</v>
      </c>
      <c r="BW488" s="1722">
        <v>0</v>
      </c>
      <c r="BX488" s="1705" t="s">
        <v>559</v>
      </c>
      <c r="BY488" s="1638">
        <v>0</v>
      </c>
      <c r="BZ488" s="1722">
        <v>0</v>
      </c>
      <c r="CA488" s="1705" t="s">
        <v>559</v>
      </c>
    </row>
    <row r="489" s="1620" customFormat="1" ht="21.75" customHeight="1">
      <c r="A489" s="1687"/>
      <c r="B489" s="1622"/>
      <c r="C489" s="1688"/>
      <c r="D489" s="1804" t="s">
        <v>126</v>
      </c>
      <c r="E489" s="1701"/>
      <c r="F489" s="1701"/>
      <c r="G489" s="1702"/>
      <c r="H489" s="1703">
        <v>0.10000000000000001</v>
      </c>
      <c r="I489" s="1732">
        <v>0.066000000000000003</v>
      </c>
      <c r="J489" s="1735">
        <v>7</v>
      </c>
      <c r="K489" s="1703">
        <v>0.10000000000000001</v>
      </c>
      <c r="L489" s="1732">
        <v>0.066000000000000003</v>
      </c>
      <c r="M489" s="1705">
        <v>7</v>
      </c>
      <c r="N489" s="1703">
        <v>0.14000000000000001</v>
      </c>
      <c r="O489" s="1732">
        <v>0.066000000000000003</v>
      </c>
      <c r="P489" s="1705">
        <v>9</v>
      </c>
      <c r="Q489" s="1703">
        <v>0.12</v>
      </c>
      <c r="R489" s="1732">
        <v>0.066000000000000003</v>
      </c>
      <c r="S489" s="1705">
        <v>8</v>
      </c>
      <c r="T489" s="1703">
        <v>0.10000000000000001</v>
      </c>
      <c r="U489" s="1638">
        <v>0.066000000000000003</v>
      </c>
      <c r="V489" s="1705">
        <v>7</v>
      </c>
      <c r="W489" s="1703">
        <v>0.11</v>
      </c>
      <c r="X489" s="1851">
        <v>0.066000000000000003</v>
      </c>
      <c r="Y489" s="1638">
        <v>7</v>
      </c>
      <c r="Z489" s="1703">
        <v>0.10000000000000001</v>
      </c>
      <c r="AA489" s="1851">
        <v>0.066000000000000003</v>
      </c>
      <c r="AB489" s="1638">
        <v>7</v>
      </c>
      <c r="AC489" s="1703">
        <v>0.11</v>
      </c>
      <c r="AD489" s="1851">
        <v>0.066000000000000003</v>
      </c>
      <c r="AE489" s="1638">
        <v>7</v>
      </c>
      <c r="AF489" s="1703">
        <v>0.10000000000000001</v>
      </c>
      <c r="AG489" s="1851">
        <v>0.066000000000000003</v>
      </c>
      <c r="AH489" s="1638">
        <v>7</v>
      </c>
      <c r="AI489" s="1703">
        <v>0.10000000000000001</v>
      </c>
      <c r="AJ489" s="1851">
        <v>0.066000000000000003</v>
      </c>
      <c r="AK489" s="1638">
        <v>7</v>
      </c>
      <c r="AL489" s="1703">
        <v>0.16</v>
      </c>
      <c r="AM489" s="1638">
        <v>0.057000000000000002</v>
      </c>
      <c r="AN489" s="1705">
        <v>10</v>
      </c>
      <c r="AO489" s="1703">
        <v>0.16</v>
      </c>
      <c r="AP489" s="1851">
        <v>0.057000000000000002</v>
      </c>
      <c r="AQ489" s="1638">
        <v>10</v>
      </c>
      <c r="AR489" s="1703">
        <v>0.16</v>
      </c>
      <c r="AS489" s="1851">
        <v>0.057000000000000002</v>
      </c>
      <c r="AT489" s="1638">
        <v>10</v>
      </c>
      <c r="AU489" s="1703">
        <v>0.16</v>
      </c>
      <c r="AV489" s="1851">
        <v>0.057000000000000002</v>
      </c>
      <c r="AW489" s="1638">
        <v>10</v>
      </c>
      <c r="AX489" s="1703">
        <v>0.16</v>
      </c>
      <c r="AY489" s="1851">
        <v>0.057000000000000002</v>
      </c>
      <c r="AZ489" s="1638">
        <v>10</v>
      </c>
      <c r="BA489" s="1703">
        <v>0.16</v>
      </c>
      <c r="BB489" s="1851">
        <v>0.057000000000000002</v>
      </c>
      <c r="BC489" s="1638">
        <v>10</v>
      </c>
      <c r="BD489" s="1703">
        <v>0.16</v>
      </c>
      <c r="BE489" s="1851">
        <v>0.057000000000000002</v>
      </c>
      <c r="BF489" s="1736">
        <v>10</v>
      </c>
      <c r="BG489" s="1703">
        <v>0.16</v>
      </c>
      <c r="BH489" s="1851">
        <v>0.057000000000000002</v>
      </c>
      <c r="BI489" s="1736">
        <v>10</v>
      </c>
      <c r="BJ489" s="1703">
        <v>0.16</v>
      </c>
      <c r="BK489" s="1851">
        <v>0.057000000000000002</v>
      </c>
      <c r="BL489" s="1736">
        <v>10</v>
      </c>
      <c r="BM489" s="1703">
        <v>0.16</v>
      </c>
      <c r="BN489" s="1851">
        <v>0.057000000000000002</v>
      </c>
      <c r="BO489" s="1736">
        <v>10</v>
      </c>
      <c r="BP489" s="1703">
        <v>0.16</v>
      </c>
      <c r="BQ489" s="1851">
        <v>0.057000000000000002</v>
      </c>
      <c r="BR489" s="1736">
        <v>10</v>
      </c>
      <c r="BS489" s="1703">
        <v>0.14999999999999999</v>
      </c>
      <c r="BT489" s="1638">
        <v>0.068000000000000005</v>
      </c>
      <c r="BU489" s="1705">
        <v>9</v>
      </c>
      <c r="BV489" s="1703">
        <v>0.14999999999999999</v>
      </c>
      <c r="BW489" s="1851">
        <v>0.068000000000000005</v>
      </c>
      <c r="BX489" s="1638">
        <v>9</v>
      </c>
      <c r="BY489" s="1703">
        <v>0.14999999999999999</v>
      </c>
      <c r="BZ489" s="1851">
        <v>0.068000000000000005</v>
      </c>
      <c r="CA489" s="1705">
        <v>9</v>
      </c>
    </row>
    <row r="490" s="1620" customFormat="1" ht="21.75" customHeight="1">
      <c r="A490" s="1687"/>
      <c r="B490" s="1622"/>
      <c r="C490" s="1688"/>
      <c r="D490" s="1804" t="s">
        <v>105</v>
      </c>
      <c r="E490" s="1701" t="s">
        <v>495</v>
      </c>
      <c r="F490" s="1701" t="s">
        <v>495</v>
      </c>
      <c r="G490" s="1702">
        <v>10</v>
      </c>
      <c r="H490" s="1638">
        <v>0.058000000000000003</v>
      </c>
      <c r="I490" s="1848">
        <v>0.062</v>
      </c>
      <c r="J490" s="1735">
        <v>5</v>
      </c>
      <c r="K490" s="1706">
        <v>0.058000000000000003</v>
      </c>
      <c r="L490" s="1848">
        <v>0.062</v>
      </c>
      <c r="M490" s="1705">
        <v>5</v>
      </c>
      <c r="N490" s="1706">
        <v>0.058000000000000003</v>
      </c>
      <c r="O490" s="1848">
        <v>0.062</v>
      </c>
      <c r="P490" s="1705">
        <v>5</v>
      </c>
      <c r="Q490" s="1706">
        <v>0.058000000000000003</v>
      </c>
      <c r="R490" s="1848">
        <v>0.062</v>
      </c>
      <c r="S490" s="1705">
        <v>5</v>
      </c>
      <c r="T490" s="1638">
        <v>0.058000000000000003</v>
      </c>
      <c r="U490" s="1848">
        <v>0.062</v>
      </c>
      <c r="V490" s="1705">
        <v>5</v>
      </c>
      <c r="W490" s="1706">
        <v>0.058000000000000003</v>
      </c>
      <c r="X490" s="1848">
        <v>0.062</v>
      </c>
      <c r="Y490" s="1705">
        <v>5</v>
      </c>
      <c r="Z490" s="1706">
        <v>0.058000000000000003</v>
      </c>
      <c r="AA490" s="1848">
        <v>0.062</v>
      </c>
      <c r="AB490" s="1705">
        <v>5</v>
      </c>
      <c r="AC490" s="1706">
        <v>0.058000000000000003</v>
      </c>
      <c r="AD490" s="1848">
        <v>0.062</v>
      </c>
      <c r="AE490" s="1705">
        <v>5</v>
      </c>
      <c r="AF490" s="1706">
        <v>0.058000000000000003</v>
      </c>
      <c r="AG490" s="1848">
        <v>0.062</v>
      </c>
      <c r="AH490" s="1705">
        <v>5</v>
      </c>
      <c r="AI490" s="1706">
        <v>0.058000000000000003</v>
      </c>
      <c r="AJ490" s="1848">
        <v>0.062</v>
      </c>
      <c r="AK490" s="1705">
        <v>5</v>
      </c>
      <c r="AL490" s="1638">
        <v>0.076999999999999999</v>
      </c>
      <c r="AM490" s="1848">
        <v>0.049000000000000002</v>
      </c>
      <c r="AN490" s="1705">
        <v>5</v>
      </c>
      <c r="AO490" s="1706">
        <v>0.076999999999999999</v>
      </c>
      <c r="AP490" s="1848">
        <v>0.049000000000000002</v>
      </c>
      <c r="AQ490" s="1705">
        <v>5</v>
      </c>
      <c r="AR490" s="1706">
        <v>0.076999999999999999</v>
      </c>
      <c r="AS490" s="1848">
        <v>0.049000000000000002</v>
      </c>
      <c r="AT490" s="1705">
        <v>5</v>
      </c>
      <c r="AU490" s="1706">
        <v>0.076999999999999999</v>
      </c>
      <c r="AV490" s="1848">
        <v>0.049000000000000002</v>
      </c>
      <c r="AW490" s="1705">
        <v>5</v>
      </c>
      <c r="AX490" s="1706">
        <v>0.076999999999999999</v>
      </c>
      <c r="AY490" s="1848">
        <v>0.049000000000000002</v>
      </c>
      <c r="AZ490" s="1705">
        <v>5</v>
      </c>
      <c r="BA490" s="1706">
        <v>0.076999999999999999</v>
      </c>
      <c r="BB490" s="1848">
        <v>0.049000000000000002</v>
      </c>
      <c r="BC490" s="1705">
        <v>5</v>
      </c>
      <c r="BD490" s="1706">
        <v>0.076999999999999999</v>
      </c>
      <c r="BE490" s="1848">
        <v>0.049000000000000002</v>
      </c>
      <c r="BF490" s="1705">
        <v>5</v>
      </c>
      <c r="BG490" s="1706">
        <v>0.076999999999999999</v>
      </c>
      <c r="BH490" s="1848">
        <v>0.049000000000000002</v>
      </c>
      <c r="BI490" s="1705">
        <v>5</v>
      </c>
      <c r="BJ490" s="1706">
        <v>0.076999999999999999</v>
      </c>
      <c r="BK490" s="1848">
        <v>0.049000000000000002</v>
      </c>
      <c r="BL490" s="1705">
        <v>5</v>
      </c>
      <c r="BM490" s="1706">
        <v>0.076999999999999999</v>
      </c>
      <c r="BN490" s="1848">
        <v>0.049000000000000002</v>
      </c>
      <c r="BO490" s="1705">
        <v>5</v>
      </c>
      <c r="BP490" s="1706">
        <v>0.076999999999999999</v>
      </c>
      <c r="BQ490" s="1848">
        <v>0.049000000000000002</v>
      </c>
      <c r="BR490" s="1705">
        <v>5</v>
      </c>
      <c r="BS490" s="1638">
        <v>0.095000000000000001</v>
      </c>
      <c r="BT490" s="1848">
        <v>0.060999999999999999</v>
      </c>
      <c r="BU490" s="1705">
        <v>6</v>
      </c>
      <c r="BV490" s="1706">
        <v>0.095000000000000001</v>
      </c>
      <c r="BW490" s="1848">
        <v>0.060999999999999999</v>
      </c>
      <c r="BX490" s="1705">
        <v>6</v>
      </c>
      <c r="BY490" s="1706">
        <v>0.095000000000000001</v>
      </c>
      <c r="BZ490" s="1848">
        <v>0.060999999999999999</v>
      </c>
      <c r="CA490" s="1705">
        <v>6</v>
      </c>
    </row>
    <row r="491" s="1620" customFormat="1" ht="21.75" customHeight="1">
      <c r="A491" s="1687"/>
      <c r="B491" s="1622"/>
      <c r="C491" s="1688"/>
      <c r="D491" s="1804" t="s">
        <v>124</v>
      </c>
      <c r="E491" s="1701" t="s">
        <v>495</v>
      </c>
      <c r="F491" s="1701" t="s">
        <v>495</v>
      </c>
      <c r="G491" s="1702">
        <v>10</v>
      </c>
      <c r="H491" s="1703">
        <v>0.048000000000000001</v>
      </c>
      <c r="I491" s="1849">
        <v>0.025000000000000001</v>
      </c>
      <c r="J491" s="1735">
        <v>3</v>
      </c>
      <c r="K491" s="1703">
        <v>0.048000000000000001</v>
      </c>
      <c r="L491" s="1849">
        <v>0.025000000000000001</v>
      </c>
      <c r="M491" s="1705">
        <v>3</v>
      </c>
      <c r="N491" s="1703">
        <v>0.048000000000000001</v>
      </c>
      <c r="O491" s="1849">
        <v>0.025000000000000001</v>
      </c>
      <c r="P491" s="1705">
        <v>3</v>
      </c>
      <c r="Q491" s="1703">
        <v>0.048000000000000001</v>
      </c>
      <c r="R491" s="1849">
        <v>0.025000000000000001</v>
      </c>
      <c r="S491" s="1705">
        <v>3</v>
      </c>
      <c r="T491" s="1703">
        <v>0.048000000000000001</v>
      </c>
      <c r="U491" s="1638">
        <v>0.025000000000000001</v>
      </c>
      <c r="V491" s="1705"/>
      <c r="W491" s="1703">
        <v>0.048000000000000001</v>
      </c>
      <c r="X491" s="1638">
        <v>0.025000000000000001</v>
      </c>
      <c r="Y491" s="1705"/>
      <c r="Z491" s="1703">
        <v>0.048000000000000001</v>
      </c>
      <c r="AA491" s="1638">
        <v>0.025000000000000001</v>
      </c>
      <c r="AB491" s="1705"/>
      <c r="AC491" s="1703">
        <v>0.048000000000000001</v>
      </c>
      <c r="AD491" s="1638">
        <v>0.025000000000000001</v>
      </c>
      <c r="AE491" s="1705"/>
      <c r="AF491" s="1703">
        <v>0.048000000000000001</v>
      </c>
      <c r="AG491" s="1638">
        <v>0.025000000000000001</v>
      </c>
      <c r="AH491" s="1705"/>
      <c r="AI491" s="1703">
        <v>0.048000000000000001</v>
      </c>
      <c r="AJ491" s="1638">
        <v>0.025000000000000001</v>
      </c>
      <c r="AK491" s="1705"/>
      <c r="AL491" s="1703">
        <v>0.063</v>
      </c>
      <c r="AM491" s="1638">
        <v>0.023</v>
      </c>
      <c r="AN491" s="1705">
        <v>4</v>
      </c>
      <c r="AO491" s="1703">
        <v>0.063</v>
      </c>
      <c r="AP491" s="1638">
        <v>0.023</v>
      </c>
      <c r="AQ491" s="1705">
        <v>4</v>
      </c>
      <c r="AR491" s="1703">
        <v>0.063</v>
      </c>
      <c r="AS491" s="1638">
        <v>0.023</v>
      </c>
      <c r="AT491" s="1705">
        <v>4</v>
      </c>
      <c r="AU491" s="1703">
        <v>0.063</v>
      </c>
      <c r="AV491" s="1638">
        <v>0.023</v>
      </c>
      <c r="AW491" s="1705">
        <v>4</v>
      </c>
      <c r="AX491" s="1703">
        <v>0.063</v>
      </c>
      <c r="AY491" s="1638">
        <v>0.023</v>
      </c>
      <c r="AZ491" s="1705">
        <v>4</v>
      </c>
      <c r="BA491" s="1703">
        <v>0.063</v>
      </c>
      <c r="BB491" s="1638">
        <v>0.023</v>
      </c>
      <c r="BC491" s="1705">
        <v>4</v>
      </c>
      <c r="BD491" s="1703">
        <v>0.063</v>
      </c>
      <c r="BE491" s="1638">
        <v>0.023</v>
      </c>
      <c r="BF491" s="1705">
        <v>4</v>
      </c>
      <c r="BG491" s="1703">
        <v>0.063</v>
      </c>
      <c r="BH491" s="1638">
        <v>0.023</v>
      </c>
      <c r="BI491" s="1705">
        <v>4</v>
      </c>
      <c r="BJ491" s="1703">
        <v>0.063</v>
      </c>
      <c r="BK491" s="1638">
        <v>0.023</v>
      </c>
      <c r="BL491" s="1705">
        <v>4</v>
      </c>
      <c r="BM491" s="1703">
        <v>0.063</v>
      </c>
      <c r="BN491" s="1638">
        <v>0.023</v>
      </c>
      <c r="BO491" s="1705">
        <v>4</v>
      </c>
      <c r="BP491" s="1703">
        <v>0.063</v>
      </c>
      <c r="BQ491" s="1638">
        <v>0.023</v>
      </c>
      <c r="BR491" s="1705">
        <v>4</v>
      </c>
      <c r="BS491" s="1703">
        <v>0.062</v>
      </c>
      <c r="BT491" s="1638">
        <v>0.029000000000000001</v>
      </c>
      <c r="BU491" s="1705">
        <v>4</v>
      </c>
      <c r="BV491" s="1703">
        <v>0.062</v>
      </c>
      <c r="BW491" s="1638">
        <v>0.029000000000000001</v>
      </c>
      <c r="BX491" s="1705">
        <v>4</v>
      </c>
      <c r="BY491" s="1703">
        <v>0.062</v>
      </c>
      <c r="BZ491" s="1638">
        <v>0.029000000000000001</v>
      </c>
      <c r="CA491" s="1705">
        <v>4</v>
      </c>
    </row>
    <row r="492" s="1620" customFormat="1" ht="21.75" customHeight="1">
      <c r="A492" s="1687"/>
      <c r="B492" s="1622"/>
      <c r="C492" s="1688"/>
      <c r="D492" s="1804" t="s">
        <v>125</v>
      </c>
      <c r="E492" s="1701" t="s">
        <v>495</v>
      </c>
      <c r="F492" s="1701" t="s">
        <v>495</v>
      </c>
      <c r="G492" s="1702">
        <v>10</v>
      </c>
      <c r="H492" s="1638">
        <v>0.12</v>
      </c>
      <c r="I492" s="1848">
        <v>0.074999999999999997</v>
      </c>
      <c r="J492" s="1735">
        <v>8</v>
      </c>
      <c r="K492" s="1706">
        <v>0.14999999999999999</v>
      </c>
      <c r="L492" s="1848">
        <v>0.074999999999999997</v>
      </c>
      <c r="M492" s="1705">
        <v>9</v>
      </c>
      <c r="N492" s="1706">
        <v>0.14999999999999999</v>
      </c>
      <c r="O492" s="1848">
        <v>0.074999999999999997</v>
      </c>
      <c r="P492" s="1705">
        <v>10</v>
      </c>
      <c r="Q492" s="1706">
        <v>0.154</v>
      </c>
      <c r="R492" s="1848">
        <v>0.074999999999999997</v>
      </c>
      <c r="S492" s="1705">
        <v>10</v>
      </c>
      <c r="T492" s="1638">
        <v>0.16</v>
      </c>
      <c r="U492" s="1848">
        <v>0.074999999999999997</v>
      </c>
      <c r="V492" s="1705">
        <v>10</v>
      </c>
      <c r="W492" s="1706">
        <v>0.16</v>
      </c>
      <c r="X492" s="1848">
        <v>0.074999999999999997</v>
      </c>
      <c r="Y492" s="1705">
        <v>10</v>
      </c>
      <c r="Z492" s="1706">
        <v>0.16</v>
      </c>
      <c r="AA492" s="1848">
        <v>0.074999999999999997</v>
      </c>
      <c r="AB492" s="1705">
        <v>10</v>
      </c>
      <c r="AC492" s="1706">
        <v>0.17000000000000001</v>
      </c>
      <c r="AD492" s="1848">
        <v>0.074999999999999997</v>
      </c>
      <c r="AE492" s="1705">
        <v>11</v>
      </c>
      <c r="AF492" s="1706">
        <v>0.16500000000000001</v>
      </c>
      <c r="AG492" s="1848">
        <v>0.074999999999999997</v>
      </c>
      <c r="AH492" s="1705">
        <v>10</v>
      </c>
      <c r="AI492" s="1706">
        <v>0.16</v>
      </c>
      <c r="AJ492" s="1848">
        <v>0.074999999999999997</v>
      </c>
      <c r="AK492" s="1705">
        <v>10</v>
      </c>
      <c r="AL492" s="1638">
        <v>0.17999999999999999</v>
      </c>
      <c r="AM492" s="1848">
        <v>0.073999999999999996</v>
      </c>
      <c r="AN492" s="1705">
        <v>11</v>
      </c>
      <c r="AO492" s="1706">
        <v>0.17999999999999999</v>
      </c>
      <c r="AP492" s="1848">
        <v>0.073999999999999996</v>
      </c>
      <c r="AQ492" s="1705">
        <v>11</v>
      </c>
      <c r="AR492" s="1706">
        <v>0.17999999999999999</v>
      </c>
      <c r="AS492" s="1848">
        <v>0.073999999999999996</v>
      </c>
      <c r="AT492" s="1705">
        <v>11</v>
      </c>
      <c r="AU492" s="1706">
        <v>0.17999999999999999</v>
      </c>
      <c r="AV492" s="1848">
        <v>0.073999999999999996</v>
      </c>
      <c r="AW492" s="1705">
        <v>11</v>
      </c>
      <c r="AX492" s="1706">
        <v>0.17999999999999999</v>
      </c>
      <c r="AY492" s="1848">
        <v>0.073999999999999996</v>
      </c>
      <c r="AZ492" s="1705">
        <v>11</v>
      </c>
      <c r="BA492" s="1706">
        <v>0.17999999999999999</v>
      </c>
      <c r="BB492" s="1848">
        <v>0.073999999999999996</v>
      </c>
      <c r="BC492" s="1705">
        <v>11</v>
      </c>
      <c r="BD492" s="1706">
        <v>0.17999999999999999</v>
      </c>
      <c r="BE492" s="1848">
        <v>0.073999999999999996</v>
      </c>
      <c r="BF492" s="1705">
        <v>11</v>
      </c>
      <c r="BG492" s="1706">
        <v>0.17999999999999999</v>
      </c>
      <c r="BH492" s="1848">
        <v>0.073999999999999996</v>
      </c>
      <c r="BI492" s="1705">
        <v>11</v>
      </c>
      <c r="BJ492" s="1706">
        <v>0.17999999999999999</v>
      </c>
      <c r="BK492" s="1848">
        <v>0.073999999999999996</v>
      </c>
      <c r="BL492" s="1705">
        <v>11</v>
      </c>
      <c r="BM492" s="1706">
        <v>0.17999999999999999</v>
      </c>
      <c r="BN492" s="1848">
        <v>0.073999999999999996</v>
      </c>
      <c r="BO492" s="1705">
        <v>11</v>
      </c>
      <c r="BP492" s="1706">
        <v>0.17999999999999999</v>
      </c>
      <c r="BQ492" s="1848">
        <v>0.073999999999999996</v>
      </c>
      <c r="BR492" s="1705">
        <v>11</v>
      </c>
      <c r="BS492" s="1638">
        <v>0.19</v>
      </c>
      <c r="BT492" s="1848">
        <v>0.076999999999999999</v>
      </c>
      <c r="BU492" s="1705">
        <v>12</v>
      </c>
      <c r="BV492" s="1706">
        <v>0.19</v>
      </c>
      <c r="BW492" s="1848">
        <v>0.076999999999999999</v>
      </c>
      <c r="BX492" s="1705">
        <v>12</v>
      </c>
      <c r="BY492" s="1706">
        <v>0.19</v>
      </c>
      <c r="BZ492" s="1848">
        <v>0.076999999999999999</v>
      </c>
      <c r="CA492" s="1705">
        <v>12</v>
      </c>
    </row>
    <row r="493" s="1620" customFormat="1" ht="21.75" customHeight="1">
      <c r="A493" s="1687"/>
      <c r="B493" s="1622"/>
      <c r="C493" s="1688"/>
      <c r="D493" s="1804" t="s">
        <v>106</v>
      </c>
      <c r="E493" s="1701" t="s">
        <v>495</v>
      </c>
      <c r="F493" s="1701" t="s">
        <v>495</v>
      </c>
      <c r="G493" s="1702">
        <v>10</v>
      </c>
      <c r="H493" s="1703">
        <v>0.058000000000000003</v>
      </c>
      <c r="I493" s="1849">
        <v>0.049000000000000002</v>
      </c>
      <c r="J493" s="1735">
        <v>4</v>
      </c>
      <c r="K493" s="1703">
        <v>0.058000000000000003</v>
      </c>
      <c r="L493" s="1849">
        <v>0.049000000000000002</v>
      </c>
      <c r="M493" s="1705">
        <v>4</v>
      </c>
      <c r="N493" s="1703">
        <v>0.058000000000000003</v>
      </c>
      <c r="O493" s="1849">
        <v>0.049000000000000002</v>
      </c>
      <c r="P493" s="1705">
        <v>4</v>
      </c>
      <c r="Q493" s="1703">
        <v>0.058000000000000003</v>
      </c>
      <c r="R493" s="1849">
        <v>0.049000000000000002</v>
      </c>
      <c r="S493" s="1705">
        <v>4</v>
      </c>
      <c r="T493" s="1703">
        <v>0.058000000000000003</v>
      </c>
      <c r="U493" s="1638">
        <v>0.049000000000000002</v>
      </c>
      <c r="V493" s="1705">
        <v>4</v>
      </c>
      <c r="W493" s="1703">
        <v>0.058000000000000003</v>
      </c>
      <c r="X493" s="1638">
        <v>0.049000000000000002</v>
      </c>
      <c r="Y493" s="1705">
        <v>4</v>
      </c>
      <c r="Z493" s="1703">
        <v>0.058000000000000003</v>
      </c>
      <c r="AA493" s="1638">
        <v>0.049000000000000002</v>
      </c>
      <c r="AB493" s="1705">
        <v>4</v>
      </c>
      <c r="AC493" s="1703">
        <v>0.058000000000000003</v>
      </c>
      <c r="AD493" s="1638">
        <v>0.049000000000000002</v>
      </c>
      <c r="AE493" s="1705">
        <v>4</v>
      </c>
      <c r="AF493" s="1703">
        <v>0.058000000000000003</v>
      </c>
      <c r="AG493" s="1638">
        <v>0.049000000000000002</v>
      </c>
      <c r="AH493" s="1705">
        <v>4</v>
      </c>
      <c r="AI493" s="1703">
        <v>0.058000000000000003</v>
      </c>
      <c r="AJ493" s="1638">
        <v>0.049000000000000002</v>
      </c>
      <c r="AK493" s="1705">
        <v>4</v>
      </c>
      <c r="AL493" s="1703">
        <v>0.084000000000000005</v>
      </c>
      <c r="AM493" s="1638">
        <v>0.051999999999999998</v>
      </c>
      <c r="AN493" s="1705">
        <v>6</v>
      </c>
      <c r="AO493" s="1703">
        <v>0.084000000000000005</v>
      </c>
      <c r="AP493" s="1638">
        <v>0.051999999999999998</v>
      </c>
      <c r="AQ493" s="1705">
        <v>6</v>
      </c>
      <c r="AR493" s="1703">
        <v>0.084000000000000005</v>
      </c>
      <c r="AS493" s="1638">
        <v>0.051999999999999998</v>
      </c>
      <c r="AT493" s="1705">
        <v>6</v>
      </c>
      <c r="AU493" s="1703">
        <v>0.084000000000000005</v>
      </c>
      <c r="AV493" s="1638">
        <v>0.051999999999999998</v>
      </c>
      <c r="AW493" s="1705">
        <v>6</v>
      </c>
      <c r="AX493" s="1703">
        <v>0.084000000000000005</v>
      </c>
      <c r="AY493" s="1638">
        <v>0.051999999999999998</v>
      </c>
      <c r="AZ493" s="1705">
        <v>6</v>
      </c>
      <c r="BA493" s="1703">
        <v>0.084000000000000005</v>
      </c>
      <c r="BB493" s="1638">
        <v>0.051999999999999998</v>
      </c>
      <c r="BC493" s="1705">
        <v>6</v>
      </c>
      <c r="BD493" s="1703">
        <v>0.084000000000000005</v>
      </c>
      <c r="BE493" s="1638">
        <v>0.051999999999999998</v>
      </c>
      <c r="BF493" s="1705">
        <v>6</v>
      </c>
      <c r="BG493" s="1703">
        <v>0.084000000000000005</v>
      </c>
      <c r="BH493" s="1638">
        <v>0.051999999999999998</v>
      </c>
      <c r="BI493" s="1705">
        <v>6</v>
      </c>
      <c r="BJ493" s="1703">
        <v>0.084000000000000005</v>
      </c>
      <c r="BK493" s="1638">
        <v>0.051999999999999998</v>
      </c>
      <c r="BL493" s="1705">
        <v>6</v>
      </c>
      <c r="BM493" s="1703">
        <v>0.084000000000000005</v>
      </c>
      <c r="BN493" s="1638">
        <v>0.051999999999999998</v>
      </c>
      <c r="BO493" s="1705">
        <v>6</v>
      </c>
      <c r="BP493" s="1703">
        <v>0.084000000000000005</v>
      </c>
      <c r="BQ493" s="1638">
        <v>0.051999999999999998</v>
      </c>
      <c r="BR493" s="1705">
        <v>6</v>
      </c>
      <c r="BS493" s="1703">
        <v>0.14000000000000001</v>
      </c>
      <c r="BT493" s="1638">
        <v>0.092999999999999999</v>
      </c>
      <c r="BU493" s="1705">
        <v>9</v>
      </c>
      <c r="BV493" s="1703">
        <v>0.14000000000000001</v>
      </c>
      <c r="BW493" s="1638">
        <v>0.092999999999999999</v>
      </c>
      <c r="BX493" s="1705">
        <v>9</v>
      </c>
      <c r="BY493" s="1703">
        <v>0.14000000000000001</v>
      </c>
      <c r="BZ493" s="1638">
        <v>0.092999999999999999</v>
      </c>
      <c r="CA493" s="1705">
        <v>9</v>
      </c>
    </row>
    <row r="494" s="1620" customFormat="1" ht="21.75" customHeight="1">
      <c r="A494" s="1687"/>
      <c r="B494" s="1622"/>
      <c r="C494" s="1688"/>
      <c r="D494" s="1879" t="s">
        <v>100</v>
      </c>
      <c r="E494" s="1701" t="s">
        <v>495</v>
      </c>
      <c r="F494" s="1701" t="s">
        <v>495</v>
      </c>
      <c r="G494" s="1702">
        <v>10</v>
      </c>
      <c r="H494" s="1638">
        <v>0.13</v>
      </c>
      <c r="I494" s="1848">
        <v>0.094</v>
      </c>
      <c r="J494" s="1735">
        <v>9</v>
      </c>
      <c r="K494" s="1706">
        <v>0.13</v>
      </c>
      <c r="L494" s="1848">
        <v>0.094</v>
      </c>
      <c r="M494" s="1705">
        <v>9</v>
      </c>
      <c r="N494" s="1706">
        <v>0.13</v>
      </c>
      <c r="O494" s="1848">
        <v>0.094</v>
      </c>
      <c r="P494" s="1705">
        <v>9</v>
      </c>
      <c r="Q494" s="1706">
        <v>0.13</v>
      </c>
      <c r="R494" s="1848">
        <v>0.094</v>
      </c>
      <c r="S494" s="1705">
        <v>9</v>
      </c>
      <c r="T494" s="1638">
        <v>0.13</v>
      </c>
      <c r="U494" s="1848">
        <v>0.094</v>
      </c>
      <c r="V494" s="1705">
        <v>9</v>
      </c>
      <c r="W494" s="1706">
        <v>0.13</v>
      </c>
      <c r="X494" s="1848">
        <v>0.094</v>
      </c>
      <c r="Y494" s="1705">
        <v>9</v>
      </c>
      <c r="Z494" s="1706">
        <v>0.13</v>
      </c>
      <c r="AA494" s="1848">
        <v>0.094</v>
      </c>
      <c r="AB494" s="1705">
        <v>9</v>
      </c>
      <c r="AC494" s="1706">
        <v>0.13</v>
      </c>
      <c r="AD494" s="1848">
        <v>0.094</v>
      </c>
      <c r="AE494" s="1705">
        <v>9</v>
      </c>
      <c r="AF494" s="1706">
        <v>0.13</v>
      </c>
      <c r="AG494" s="1848">
        <v>0.094</v>
      </c>
      <c r="AH494" s="1705">
        <v>9</v>
      </c>
      <c r="AI494" s="1706">
        <v>0.13</v>
      </c>
      <c r="AJ494" s="1848">
        <v>0.094</v>
      </c>
      <c r="AK494" s="1705">
        <v>9</v>
      </c>
      <c r="AL494" s="1638">
        <v>0.19</v>
      </c>
      <c r="AM494" s="1848">
        <v>0.083000000000000004</v>
      </c>
      <c r="AN494" s="1705">
        <v>12</v>
      </c>
      <c r="AO494" s="1706">
        <v>0.19</v>
      </c>
      <c r="AP494" s="1848">
        <v>0.083000000000000004</v>
      </c>
      <c r="AQ494" s="1705">
        <v>12</v>
      </c>
      <c r="AR494" s="1706">
        <v>0.19</v>
      </c>
      <c r="AS494" s="1848">
        <v>0.083000000000000004</v>
      </c>
      <c r="AT494" s="1705">
        <v>12</v>
      </c>
      <c r="AU494" s="1706">
        <v>0.19</v>
      </c>
      <c r="AV494" s="1848">
        <v>0.083000000000000004</v>
      </c>
      <c r="AW494" s="1705">
        <v>12</v>
      </c>
      <c r="AX494" s="1706">
        <v>0.19</v>
      </c>
      <c r="AY494" s="1848">
        <v>0.083000000000000004</v>
      </c>
      <c r="AZ494" s="1705">
        <v>12</v>
      </c>
      <c r="BA494" s="1706">
        <v>0.19</v>
      </c>
      <c r="BB494" s="1848">
        <v>0.083000000000000004</v>
      </c>
      <c r="BC494" s="1705">
        <v>12</v>
      </c>
      <c r="BD494" s="1706">
        <v>0.19</v>
      </c>
      <c r="BE494" s="1848">
        <v>0.083000000000000004</v>
      </c>
      <c r="BF494" s="1705">
        <v>12</v>
      </c>
      <c r="BG494" s="1706">
        <v>0.19</v>
      </c>
      <c r="BH494" s="1848">
        <v>0.083000000000000004</v>
      </c>
      <c r="BI494" s="1705">
        <v>12</v>
      </c>
      <c r="BJ494" s="1706">
        <v>0.19</v>
      </c>
      <c r="BK494" s="1848">
        <v>0.083000000000000004</v>
      </c>
      <c r="BL494" s="1705">
        <v>12</v>
      </c>
      <c r="BM494" s="1706">
        <v>0.19</v>
      </c>
      <c r="BN494" s="1848">
        <v>0.083000000000000004</v>
      </c>
      <c r="BO494" s="1705">
        <v>12</v>
      </c>
      <c r="BP494" s="1706">
        <v>0.19</v>
      </c>
      <c r="BQ494" s="1848">
        <v>0.083000000000000004</v>
      </c>
      <c r="BR494" s="1705">
        <v>12</v>
      </c>
      <c r="BS494" s="1638">
        <v>0.23999999999999999</v>
      </c>
      <c r="BT494" s="1848">
        <v>0.096000000000000002</v>
      </c>
      <c r="BU494" s="1705">
        <v>15</v>
      </c>
      <c r="BV494" s="1706">
        <v>0.23999999999999999</v>
      </c>
      <c r="BW494" s="1848">
        <v>0.096000000000000002</v>
      </c>
      <c r="BX494" s="1705">
        <v>15</v>
      </c>
      <c r="BY494" s="1706">
        <v>0.23999999999999999</v>
      </c>
      <c r="BZ494" s="1848">
        <v>0.096000000000000002</v>
      </c>
      <c r="CA494" s="1705">
        <v>15</v>
      </c>
    </row>
    <row r="495" s="1620" customFormat="1" ht="21.75" customHeight="1">
      <c r="A495" s="1687"/>
      <c r="B495" s="1622" t="s">
        <v>662</v>
      </c>
      <c r="C495" s="1688"/>
      <c r="D495" s="1804" t="s">
        <v>545</v>
      </c>
      <c r="E495" s="1701" t="s">
        <v>495</v>
      </c>
      <c r="F495" s="1701" t="s">
        <v>495</v>
      </c>
      <c r="G495" s="1702">
        <v>10</v>
      </c>
      <c r="H495" s="1703">
        <v>0</v>
      </c>
      <c r="I495" s="1917">
        <v>0</v>
      </c>
      <c r="J495" s="1735">
        <v>0</v>
      </c>
      <c r="K495" s="1703">
        <v>0</v>
      </c>
      <c r="L495" s="1917">
        <v>0</v>
      </c>
      <c r="M495" s="1705">
        <v>0</v>
      </c>
      <c r="N495" s="1703">
        <v>0</v>
      </c>
      <c r="O495" s="1917">
        <v>0</v>
      </c>
      <c r="P495" s="1705">
        <v>0</v>
      </c>
      <c r="Q495" s="1703">
        <v>0</v>
      </c>
      <c r="R495" s="1917">
        <v>0</v>
      </c>
      <c r="S495" s="1705">
        <v>0</v>
      </c>
      <c r="T495" s="1703">
        <v>0</v>
      </c>
      <c r="U495" s="1638">
        <v>0</v>
      </c>
      <c r="V495" s="1705">
        <v>0</v>
      </c>
      <c r="W495" s="1703">
        <v>0</v>
      </c>
      <c r="X495" s="1638">
        <v>0</v>
      </c>
      <c r="Y495" s="1705">
        <v>0</v>
      </c>
      <c r="Z495" s="1703">
        <v>0</v>
      </c>
      <c r="AA495" s="1638">
        <v>0</v>
      </c>
      <c r="AB495" s="1705">
        <v>0</v>
      </c>
      <c r="AC495" s="1703">
        <v>0</v>
      </c>
      <c r="AD495" s="1638">
        <v>0</v>
      </c>
      <c r="AE495" s="1705">
        <v>0</v>
      </c>
      <c r="AF495" s="1703">
        <v>0</v>
      </c>
      <c r="AG495" s="1638">
        <v>0</v>
      </c>
      <c r="AH495" s="1705">
        <v>0</v>
      </c>
      <c r="AI495" s="1703">
        <v>0</v>
      </c>
      <c r="AJ495" s="1638">
        <v>0</v>
      </c>
      <c r="AK495" s="1705">
        <v>0</v>
      </c>
      <c r="AL495" s="1703">
        <v>0</v>
      </c>
      <c r="AM495" s="1638">
        <v>0</v>
      </c>
      <c r="AN495" s="1705">
        <v>0</v>
      </c>
      <c r="AO495" s="1703">
        <v>0</v>
      </c>
      <c r="AP495" s="1638">
        <v>0</v>
      </c>
      <c r="AQ495" s="1705">
        <v>0</v>
      </c>
      <c r="AR495" s="1703">
        <v>0</v>
      </c>
      <c r="AS495" s="1638">
        <v>0</v>
      </c>
      <c r="AT495" s="1705">
        <v>0</v>
      </c>
      <c r="AU495" s="1703">
        <v>0</v>
      </c>
      <c r="AV495" s="1638">
        <v>0</v>
      </c>
      <c r="AW495" s="1705">
        <v>0</v>
      </c>
      <c r="AX495" s="1703">
        <v>0</v>
      </c>
      <c r="AY495" s="1638">
        <v>0</v>
      </c>
      <c r="AZ495" s="1705">
        <v>0</v>
      </c>
      <c r="BA495" s="1703">
        <v>0</v>
      </c>
      <c r="BB495" s="1638">
        <v>0</v>
      </c>
      <c r="BC495" s="1705">
        <v>0</v>
      </c>
      <c r="BD495" s="1703">
        <v>0</v>
      </c>
      <c r="BE495" s="1638">
        <v>0</v>
      </c>
      <c r="BF495" s="1705">
        <v>0</v>
      </c>
      <c r="BG495" s="1703">
        <v>0</v>
      </c>
      <c r="BH495" s="1638">
        <v>0</v>
      </c>
      <c r="BI495" s="1705">
        <v>0</v>
      </c>
      <c r="BJ495" s="1703">
        <v>0</v>
      </c>
      <c r="BK495" s="1638">
        <v>0</v>
      </c>
      <c r="BL495" s="1705">
        <v>0</v>
      </c>
      <c r="BM495" s="1703">
        <v>0</v>
      </c>
      <c r="BN495" s="1638">
        <v>0</v>
      </c>
      <c r="BO495" s="1705">
        <v>0</v>
      </c>
      <c r="BP495" s="1703">
        <v>0</v>
      </c>
      <c r="BQ495" s="1638">
        <v>0</v>
      </c>
      <c r="BR495" s="1705">
        <v>0</v>
      </c>
      <c r="BS495" s="1703">
        <v>0</v>
      </c>
      <c r="BT495" s="1638">
        <v>0</v>
      </c>
      <c r="BU495" s="1705">
        <v>0</v>
      </c>
      <c r="BV495" s="1703">
        <v>0</v>
      </c>
      <c r="BW495" s="1638">
        <v>0</v>
      </c>
      <c r="BX495" s="1705">
        <v>0</v>
      </c>
      <c r="BY495" s="1703">
        <v>0</v>
      </c>
      <c r="BZ495" s="1638">
        <v>0</v>
      </c>
      <c r="CA495" s="1705">
        <v>0</v>
      </c>
    </row>
    <row r="496" s="1620" customFormat="1" ht="21.75" customHeight="1">
      <c r="A496" s="1687"/>
      <c r="B496" s="1620"/>
      <c r="C496" s="1688"/>
      <c r="D496" s="1890" t="s">
        <v>103</v>
      </c>
      <c r="E496" s="1701" t="s">
        <v>495</v>
      </c>
      <c r="F496" s="1628" t="s">
        <v>495</v>
      </c>
      <c r="G496" s="1701">
        <v>10</v>
      </c>
      <c r="H496" s="1738">
        <v>0.0060000000000000001</v>
      </c>
      <c r="I496" s="1743">
        <v>0.0095999999999999992</v>
      </c>
      <c r="J496" s="1638">
        <v>1</v>
      </c>
      <c r="K496" s="1738">
        <v>0.0047999999999999996</v>
      </c>
      <c r="L496" s="1743">
        <v>0.0095999999999999992</v>
      </c>
      <c r="M496" s="1638">
        <v>1</v>
      </c>
      <c r="N496" s="1738">
        <v>0.0060000000000000001</v>
      </c>
      <c r="O496" s="1743">
        <v>0.0095999999999999992</v>
      </c>
      <c r="P496" s="1638">
        <v>1</v>
      </c>
      <c r="Q496" s="1738">
        <v>0.0047999999999999996</v>
      </c>
      <c r="R496" s="1743">
        <v>0.0095999999999999992</v>
      </c>
      <c r="S496" s="1739">
        <v>1</v>
      </c>
      <c r="T496" s="1631">
        <v>0.0060000000000000001</v>
      </c>
      <c r="U496" s="1743">
        <v>0.0095999999999999992</v>
      </c>
      <c r="V496" s="1739">
        <v>1</v>
      </c>
      <c r="W496" s="1738">
        <v>0.0060000000000000001</v>
      </c>
      <c r="X496" s="1743">
        <v>0.0095999999999999992</v>
      </c>
      <c r="Y496" s="1711">
        <v>1</v>
      </c>
      <c r="Z496" s="1738">
        <v>0.0060000000000000001</v>
      </c>
      <c r="AA496" s="1743">
        <v>0.0095999999999999992</v>
      </c>
      <c r="AB496" s="1711">
        <v>1</v>
      </c>
      <c r="AC496" s="1631">
        <v>0.0060000000000000001</v>
      </c>
      <c r="AD496" s="1743">
        <v>0.0095999999999999992</v>
      </c>
      <c r="AE496" s="1739">
        <v>1</v>
      </c>
      <c r="AF496" s="1738">
        <v>0.014</v>
      </c>
      <c r="AG496" s="1743">
        <v>0.071999999999999995</v>
      </c>
      <c r="AH496" s="1711">
        <v>4</v>
      </c>
      <c r="AI496" s="1738">
        <v>0.014</v>
      </c>
      <c r="AJ496" s="1743">
        <v>0.071999999999999995</v>
      </c>
      <c r="AK496" s="1711">
        <v>4</v>
      </c>
      <c r="AL496" s="1631">
        <v>0.014</v>
      </c>
      <c r="AM496" s="1743">
        <v>0.071999999999999995</v>
      </c>
      <c r="AN496" s="1739">
        <v>4</v>
      </c>
      <c r="AO496" s="1738">
        <v>0.014</v>
      </c>
      <c r="AP496" s="1743">
        <v>0.071999999999999995</v>
      </c>
      <c r="AQ496" s="1711">
        <v>4</v>
      </c>
      <c r="AR496" s="1738">
        <v>0.014</v>
      </c>
      <c r="AS496" s="1743">
        <v>0.071999999999999995</v>
      </c>
      <c r="AT496" s="1711">
        <v>4</v>
      </c>
      <c r="AU496" s="1738">
        <v>0.0047999999999999996</v>
      </c>
      <c r="AV496" s="1743">
        <v>0.0095999999999999992</v>
      </c>
      <c r="AW496" s="1711">
        <v>1</v>
      </c>
      <c r="AX496" s="1738">
        <v>0.014</v>
      </c>
      <c r="AY496" s="1743">
        <v>0.071999999999999995</v>
      </c>
      <c r="AZ496" s="1711">
        <v>4</v>
      </c>
      <c r="BA496" s="1738">
        <v>0.014</v>
      </c>
      <c r="BB496" s="1743">
        <v>0.071999999999999995</v>
      </c>
      <c r="BC496" s="1711">
        <v>4</v>
      </c>
      <c r="BD496" s="1738">
        <v>0.0047999999999999996</v>
      </c>
      <c r="BE496" s="1743">
        <v>0.0095999999999999992</v>
      </c>
      <c r="BF496" s="1711">
        <v>1</v>
      </c>
      <c r="BG496" s="1738">
        <v>0.014</v>
      </c>
      <c r="BH496" s="1743">
        <v>0.071999999999999995</v>
      </c>
      <c r="BI496" s="1711">
        <v>4</v>
      </c>
      <c r="BJ496" s="1738">
        <v>0.014</v>
      </c>
      <c r="BK496" s="1743">
        <v>0.071999999999999995</v>
      </c>
      <c r="BL496" s="1711">
        <v>4</v>
      </c>
      <c r="BM496" s="1738">
        <v>0.014</v>
      </c>
      <c r="BN496" s="1743">
        <v>0.071999999999999995</v>
      </c>
      <c r="BO496" s="1711">
        <v>4</v>
      </c>
      <c r="BP496" s="1738">
        <v>0.014</v>
      </c>
      <c r="BQ496" s="1743">
        <v>0.071999999999999995</v>
      </c>
      <c r="BR496" s="1711">
        <v>4</v>
      </c>
      <c r="BS496" s="1631">
        <v>0.0047999999999999996</v>
      </c>
      <c r="BT496" s="1743">
        <v>0.0095999999999999992</v>
      </c>
      <c r="BU496" s="1739">
        <v>1</v>
      </c>
      <c r="BV496" s="1738">
        <v>0.0047999999999999996</v>
      </c>
      <c r="BW496" s="1743">
        <v>0.0095999999999999992</v>
      </c>
      <c r="BX496" s="1711">
        <v>1</v>
      </c>
      <c r="BY496" s="1738">
        <v>0.0047999999999999996</v>
      </c>
      <c r="BZ496" s="1743">
        <v>0.0095999999999999992</v>
      </c>
      <c r="CA496" s="1711">
        <v>1</v>
      </c>
    </row>
    <row r="497" s="1620" customFormat="1" ht="21.75" customHeight="1">
      <c r="A497" s="1687"/>
      <c r="B497" s="1620"/>
      <c r="C497" s="1688"/>
      <c r="D497" s="1804" t="s">
        <v>129</v>
      </c>
      <c r="E497" s="1628" t="s">
        <v>495</v>
      </c>
      <c r="F497" s="1701" t="s">
        <v>495</v>
      </c>
      <c r="G497" s="1628">
        <v>10</v>
      </c>
      <c r="H497" s="1744">
        <v>0.0030000000000000001</v>
      </c>
      <c r="I497" s="1786">
        <v>0.0016000000000000001</v>
      </c>
      <c r="J497" s="1711">
        <v>0</v>
      </c>
      <c r="K497" s="1631">
        <v>0.00029999999999999997</v>
      </c>
      <c r="L497" s="1786">
        <v>0.00080000000000000004</v>
      </c>
      <c r="M497" s="1711">
        <v>0</v>
      </c>
      <c r="N497" s="1631">
        <v>0.0030000000000000001</v>
      </c>
      <c r="O497" s="1786">
        <v>0.0016000000000000001</v>
      </c>
      <c r="P497" s="1711">
        <v>0</v>
      </c>
      <c r="Q497" s="1631">
        <v>0.00029999999999999997</v>
      </c>
      <c r="R497" s="1786">
        <v>0.00080000000000000004</v>
      </c>
      <c r="S497" s="1638">
        <v>0</v>
      </c>
      <c r="T497" s="1744">
        <v>0.0030000000000000001</v>
      </c>
      <c r="U497" s="1743">
        <v>0.0016000000000000001</v>
      </c>
      <c r="V497" s="1638">
        <v>0</v>
      </c>
      <c r="W497" s="1744">
        <v>0.0030000000000000001</v>
      </c>
      <c r="X497" s="1786">
        <v>0.0016000000000000001</v>
      </c>
      <c r="Y497" s="1638">
        <v>0</v>
      </c>
      <c r="Z497" s="1744">
        <v>0.0030000000000000001</v>
      </c>
      <c r="AA497" s="1786">
        <v>0.0016000000000000001</v>
      </c>
      <c r="AB497" s="1638">
        <v>0</v>
      </c>
      <c r="AC497" s="1744">
        <v>0.0030000000000000001</v>
      </c>
      <c r="AD497" s="1631">
        <v>0.0016000000000000001</v>
      </c>
      <c r="AE497" s="1711">
        <v>0</v>
      </c>
      <c r="AF497" s="1631">
        <v>0</v>
      </c>
      <c r="AG497" s="1786">
        <v>0</v>
      </c>
      <c r="AH497" s="1638">
        <v>0</v>
      </c>
      <c r="AI497" s="1744">
        <v>0</v>
      </c>
      <c r="AJ497" s="1786">
        <v>0</v>
      </c>
      <c r="AK497" s="1638">
        <v>0</v>
      </c>
      <c r="AL497" s="1744">
        <v>0</v>
      </c>
      <c r="AM497" s="1743">
        <v>0</v>
      </c>
      <c r="AN497" s="1711">
        <v>0</v>
      </c>
      <c r="AO497" s="1631">
        <v>0</v>
      </c>
      <c r="AP497" s="1786">
        <v>0</v>
      </c>
      <c r="AQ497" s="1638">
        <v>0</v>
      </c>
      <c r="AR497" s="1744">
        <v>0</v>
      </c>
      <c r="AS497" s="1786">
        <v>0</v>
      </c>
      <c r="AT497" s="1638">
        <v>0</v>
      </c>
      <c r="AU497" s="1744">
        <v>0.00029999999999999997</v>
      </c>
      <c r="AV497" s="1786">
        <v>0.00080000000000000004</v>
      </c>
      <c r="AW497" s="1638">
        <v>0</v>
      </c>
      <c r="AX497" s="1744">
        <v>0</v>
      </c>
      <c r="AY497" s="1786">
        <v>0</v>
      </c>
      <c r="AZ497" s="1638">
        <v>0</v>
      </c>
      <c r="BA497" s="1744">
        <v>0</v>
      </c>
      <c r="BB497" s="1786">
        <v>0</v>
      </c>
      <c r="BC497" s="1638">
        <v>0</v>
      </c>
      <c r="BD497" s="1744">
        <v>0.00029999999999999997</v>
      </c>
      <c r="BE497" s="1786">
        <v>0.00080000000000000004</v>
      </c>
      <c r="BF497" s="1638">
        <v>0</v>
      </c>
      <c r="BG497" s="1744">
        <v>0</v>
      </c>
      <c r="BH497" s="1786">
        <v>0</v>
      </c>
      <c r="BI497" s="1638">
        <v>0</v>
      </c>
      <c r="BJ497" s="1744">
        <v>0</v>
      </c>
      <c r="BK497" s="1786">
        <v>0</v>
      </c>
      <c r="BL497" s="1638">
        <v>0</v>
      </c>
      <c r="BM497" s="1744">
        <v>0</v>
      </c>
      <c r="BN497" s="1786">
        <v>0</v>
      </c>
      <c r="BO497" s="1638">
        <v>0</v>
      </c>
      <c r="BP497" s="1744">
        <v>0</v>
      </c>
      <c r="BQ497" s="1786">
        <v>0</v>
      </c>
      <c r="BR497" s="1638">
        <v>0</v>
      </c>
      <c r="BS497" s="1744">
        <v>0.00029999999999999997</v>
      </c>
      <c r="BT497" s="1743">
        <v>0.00080000000000000004</v>
      </c>
      <c r="BU497" s="1638">
        <v>0</v>
      </c>
      <c r="BV497" s="1744">
        <v>0.00029999999999999997</v>
      </c>
      <c r="BW497" s="1786">
        <v>0.00080000000000000004</v>
      </c>
      <c r="BX497" s="1638">
        <v>0</v>
      </c>
      <c r="BY497" s="1744">
        <v>0.00029999999999999997</v>
      </c>
      <c r="BZ497" s="1786">
        <v>0.00080000000000000004</v>
      </c>
      <c r="CA497" s="1711">
        <v>0</v>
      </c>
    </row>
    <row r="498" s="1620" customFormat="1" ht="21.75" customHeight="1">
      <c r="A498" s="1687"/>
      <c r="B498" s="1622"/>
      <c r="C498" s="1688"/>
      <c r="D498" s="1804" t="s">
        <v>180</v>
      </c>
      <c r="E498" s="1701" t="s">
        <v>495</v>
      </c>
      <c r="F498" s="1701" t="s">
        <v>495</v>
      </c>
      <c r="G498" s="1702">
        <v>10</v>
      </c>
      <c r="H498" s="1638">
        <v>0.26000000000000001</v>
      </c>
      <c r="I498" s="1848">
        <v>0.17999999999999999</v>
      </c>
      <c r="J498" s="1735">
        <v>18</v>
      </c>
      <c r="K498" s="1706">
        <v>0.26000000000000001</v>
      </c>
      <c r="L498" s="1848">
        <v>0.17999999999999999</v>
      </c>
      <c r="M498" s="1705">
        <v>18</v>
      </c>
      <c r="N498" s="1706">
        <v>0.26000000000000001</v>
      </c>
      <c r="O498" s="1848">
        <v>0.17999999999999999</v>
      </c>
      <c r="P498" s="1705">
        <v>18</v>
      </c>
      <c r="Q498" s="1706">
        <v>0.26000000000000001</v>
      </c>
      <c r="R498" s="1848">
        <v>0.17999999999999999</v>
      </c>
      <c r="S498" s="1705">
        <v>18</v>
      </c>
      <c r="T498" s="1638">
        <v>0.26000000000000001</v>
      </c>
      <c r="U498" s="1851">
        <v>0.17999999999999999</v>
      </c>
      <c r="V498" s="1705">
        <v>18</v>
      </c>
      <c r="W498" s="1706">
        <v>0.26000000000000001</v>
      </c>
      <c r="X498" s="1722">
        <v>0.17999999999999999</v>
      </c>
      <c r="Y498" s="1705">
        <v>18</v>
      </c>
      <c r="Z498" s="1706">
        <v>0.26000000000000001</v>
      </c>
      <c r="AA498" s="1722">
        <v>0.17999999999999999</v>
      </c>
      <c r="AB498" s="1705">
        <v>18</v>
      </c>
      <c r="AC498" s="1706">
        <v>0.26000000000000001</v>
      </c>
      <c r="AD498" s="1722">
        <v>0.17999999999999999</v>
      </c>
      <c r="AE498" s="1705">
        <v>18</v>
      </c>
      <c r="AF498" s="1706">
        <v>0.26000000000000001</v>
      </c>
      <c r="AG498" s="1722">
        <v>0.17999999999999999</v>
      </c>
      <c r="AH498" s="1705">
        <v>18</v>
      </c>
      <c r="AI498" s="1706">
        <v>0.26000000000000001</v>
      </c>
      <c r="AJ498" s="1722">
        <v>0.17999999999999999</v>
      </c>
      <c r="AK498" s="1705">
        <v>18</v>
      </c>
      <c r="AL498" s="1638">
        <v>0.38</v>
      </c>
      <c r="AM498" s="1851">
        <v>0.016</v>
      </c>
      <c r="AN498" s="1705">
        <v>22</v>
      </c>
      <c r="AO498" s="1706">
        <v>0.38</v>
      </c>
      <c r="AP498" s="1722">
        <v>0.016</v>
      </c>
      <c r="AQ498" s="1705">
        <v>22</v>
      </c>
      <c r="AR498" s="1706">
        <v>0.38</v>
      </c>
      <c r="AS498" s="1722">
        <v>0.016</v>
      </c>
      <c r="AT498" s="1705">
        <v>22</v>
      </c>
      <c r="AU498" s="1706">
        <v>0.38</v>
      </c>
      <c r="AV498" s="1722">
        <v>0.016</v>
      </c>
      <c r="AW498" s="1705">
        <v>21</v>
      </c>
      <c r="AX498" s="1706">
        <v>0.38</v>
      </c>
      <c r="AY498" s="1722">
        <v>0.016</v>
      </c>
      <c r="AZ498" s="1705">
        <v>22</v>
      </c>
      <c r="BA498" s="1706">
        <v>0.38</v>
      </c>
      <c r="BB498" s="1722">
        <v>0.016</v>
      </c>
      <c r="BC498" s="1705">
        <v>22</v>
      </c>
      <c r="BD498" s="1706">
        <v>0.38</v>
      </c>
      <c r="BE498" s="1722">
        <v>0.016</v>
      </c>
      <c r="BF498" s="1705">
        <v>21</v>
      </c>
      <c r="BG498" s="1706">
        <v>0.38</v>
      </c>
      <c r="BH498" s="1722">
        <v>0.016</v>
      </c>
      <c r="BI498" s="1705">
        <v>22</v>
      </c>
      <c r="BJ498" s="1706">
        <v>0.38</v>
      </c>
      <c r="BK498" s="1722">
        <v>0.016</v>
      </c>
      <c r="BL498" s="1705">
        <v>22</v>
      </c>
      <c r="BM498" s="1706">
        <v>0.38</v>
      </c>
      <c r="BN498" s="1722">
        <v>0.016</v>
      </c>
      <c r="BO498" s="1705">
        <v>22</v>
      </c>
      <c r="BP498" s="1706">
        <v>0.38</v>
      </c>
      <c r="BQ498" s="1722">
        <v>0.016</v>
      </c>
      <c r="BR498" s="1705">
        <v>22</v>
      </c>
      <c r="BS498" s="1638">
        <v>0</v>
      </c>
      <c r="BT498" s="1851">
        <v>0</v>
      </c>
      <c r="BU498" s="1705">
        <v>0</v>
      </c>
      <c r="BV498" s="1706">
        <v>0</v>
      </c>
      <c r="BW498" s="1722">
        <v>0</v>
      </c>
      <c r="BX498" s="1705">
        <v>0</v>
      </c>
      <c r="BY498" s="1706">
        <v>0</v>
      </c>
      <c r="BZ498" s="1722">
        <v>0</v>
      </c>
      <c r="CA498" s="1705">
        <v>0</v>
      </c>
    </row>
    <row r="499" s="1620" customFormat="1" ht="21.75" customHeight="1">
      <c r="A499" s="1687"/>
      <c r="B499" s="1622"/>
      <c r="C499" s="1688"/>
      <c r="D499" s="1804" t="s">
        <v>108</v>
      </c>
      <c r="E499" s="1701" t="s">
        <v>495</v>
      </c>
      <c r="F499" s="1701" t="s">
        <v>495</v>
      </c>
      <c r="G499" s="1702">
        <v>10</v>
      </c>
      <c r="H499" s="1703">
        <v>0.17999999999999999</v>
      </c>
      <c r="I499" s="1849">
        <v>0.082000000000000003</v>
      </c>
      <c r="J499" s="1735">
        <v>11</v>
      </c>
      <c r="K499" s="1703">
        <v>0.17999999999999999</v>
      </c>
      <c r="L499" s="1849">
        <v>0.082000000000000003</v>
      </c>
      <c r="M499" s="1705">
        <v>11</v>
      </c>
      <c r="N499" s="1703">
        <v>0.17999999999999999</v>
      </c>
      <c r="O499" s="1849">
        <v>0.082000000000000003</v>
      </c>
      <c r="P499" s="1705">
        <v>11</v>
      </c>
      <c r="Q499" s="1703">
        <v>0.17999999999999999</v>
      </c>
      <c r="R499" s="1849">
        <v>0.082000000000000003</v>
      </c>
      <c r="S499" s="1705">
        <v>11</v>
      </c>
      <c r="T499" s="1703">
        <v>0.17999999999999999</v>
      </c>
      <c r="U499" s="1638">
        <v>0.082000000000000003</v>
      </c>
      <c r="V499" s="1705">
        <v>11</v>
      </c>
      <c r="W499" s="1703">
        <v>0.17999999999999999</v>
      </c>
      <c r="X499" s="1638">
        <v>0.082000000000000003</v>
      </c>
      <c r="Y499" s="1705">
        <v>11</v>
      </c>
      <c r="Z499" s="1703">
        <v>0.17999999999999999</v>
      </c>
      <c r="AA499" s="1638">
        <v>0.082000000000000003</v>
      </c>
      <c r="AB499" s="1705">
        <v>11</v>
      </c>
      <c r="AC499" s="1703">
        <v>0.17999999999999999</v>
      </c>
      <c r="AD499" s="1638">
        <v>0.082000000000000003</v>
      </c>
      <c r="AE499" s="1705">
        <v>11</v>
      </c>
      <c r="AF499" s="1703">
        <v>0.17999999999999999</v>
      </c>
      <c r="AG499" s="1638">
        <v>0.082000000000000003</v>
      </c>
      <c r="AH499" s="1705">
        <v>11</v>
      </c>
      <c r="AI499" s="1703">
        <v>0.17999999999999999</v>
      </c>
      <c r="AJ499" s="1638">
        <v>0.082000000000000003</v>
      </c>
      <c r="AK499" s="1705">
        <v>11</v>
      </c>
      <c r="AL499" s="1703">
        <v>0.34000000000000002</v>
      </c>
      <c r="AM499" s="1638">
        <v>0.095000000000000001</v>
      </c>
      <c r="AN499" s="1705">
        <v>20</v>
      </c>
      <c r="AO499" s="1703">
        <v>0.34000000000000002</v>
      </c>
      <c r="AP499" s="1638">
        <v>0.095000000000000001</v>
      </c>
      <c r="AQ499" s="1705">
        <v>20</v>
      </c>
      <c r="AR499" s="1703">
        <v>0.34000000000000002</v>
      </c>
      <c r="AS499" s="1638">
        <v>0.095000000000000001</v>
      </c>
      <c r="AT499" s="1705">
        <v>20</v>
      </c>
      <c r="AU499" s="1703">
        <v>0.34000000000000002</v>
      </c>
      <c r="AV499" s="1638">
        <v>0.095000000000000001</v>
      </c>
      <c r="AW499" s="1705">
        <v>20</v>
      </c>
      <c r="AX499" s="1703">
        <v>0.34000000000000002</v>
      </c>
      <c r="AY499" s="1638">
        <v>0.095000000000000001</v>
      </c>
      <c r="AZ499" s="1705">
        <v>20</v>
      </c>
      <c r="BA499" s="1703">
        <v>0.34000000000000002</v>
      </c>
      <c r="BB499" s="1638">
        <v>0.095000000000000001</v>
      </c>
      <c r="BC499" s="1705">
        <v>20</v>
      </c>
      <c r="BD499" s="1703">
        <v>0.34000000000000002</v>
      </c>
      <c r="BE499" s="1638">
        <v>0.095000000000000001</v>
      </c>
      <c r="BF499" s="1705">
        <v>20</v>
      </c>
      <c r="BG499" s="1703">
        <v>0.34000000000000002</v>
      </c>
      <c r="BH499" s="1638">
        <v>0.095000000000000001</v>
      </c>
      <c r="BI499" s="1705">
        <v>20</v>
      </c>
      <c r="BJ499" s="1703">
        <v>0.34000000000000002</v>
      </c>
      <c r="BK499" s="1638">
        <v>0.095000000000000001</v>
      </c>
      <c r="BL499" s="1705">
        <v>20</v>
      </c>
      <c r="BM499" s="1703">
        <v>0.34000000000000002</v>
      </c>
      <c r="BN499" s="1638">
        <v>0.095000000000000001</v>
      </c>
      <c r="BO499" s="1705">
        <v>20</v>
      </c>
      <c r="BP499" s="1703">
        <v>0.34000000000000002</v>
      </c>
      <c r="BQ499" s="1638">
        <v>0.095000000000000001</v>
      </c>
      <c r="BR499" s="1705">
        <v>20</v>
      </c>
      <c r="BS499" s="1703">
        <v>0.31</v>
      </c>
      <c r="BT499" s="1638">
        <v>0.10000000000000001</v>
      </c>
      <c r="BU499" s="1705">
        <v>18</v>
      </c>
      <c r="BV499" s="1703">
        <v>0.31</v>
      </c>
      <c r="BW499" s="1638">
        <v>0.10000000000000001</v>
      </c>
      <c r="BX499" s="1705">
        <v>18</v>
      </c>
      <c r="BY499" s="1703">
        <v>0.31</v>
      </c>
      <c r="BZ499" s="1638">
        <v>0.10000000000000001</v>
      </c>
      <c r="CA499" s="1705">
        <v>18</v>
      </c>
    </row>
    <row r="500" s="1620" customFormat="1" ht="21.75" customHeight="1">
      <c r="A500" s="1687"/>
      <c r="B500" s="1622"/>
      <c r="C500" s="1688"/>
      <c r="D500" s="1804" t="s">
        <v>104</v>
      </c>
      <c r="E500" s="1701" t="s">
        <v>495</v>
      </c>
      <c r="F500" s="1701" t="s">
        <v>495</v>
      </c>
      <c r="G500" s="1702">
        <v>10</v>
      </c>
      <c r="H500" s="1638">
        <v>0.029000000000000001</v>
      </c>
      <c r="I500" s="1848">
        <v>0.036999999999999998</v>
      </c>
      <c r="J500" s="1735">
        <v>3</v>
      </c>
      <c r="K500" s="1706">
        <v>0.029000000000000001</v>
      </c>
      <c r="L500" s="1638">
        <v>0.036999999999999998</v>
      </c>
      <c r="M500" s="1705">
        <v>3</v>
      </c>
      <c r="N500" s="1706">
        <v>0.029000000000000001</v>
      </c>
      <c r="O500" s="1638">
        <v>0.036999999999999998</v>
      </c>
      <c r="P500" s="1705">
        <v>3</v>
      </c>
      <c r="Q500" s="1706">
        <v>0.029000000000000001</v>
      </c>
      <c r="R500" s="1638">
        <v>0.036999999999999998</v>
      </c>
      <c r="S500" s="1705">
        <v>3</v>
      </c>
      <c r="T500" s="1638">
        <v>0.029000000000000001</v>
      </c>
      <c r="U500" s="1848">
        <v>0.036999999999999998</v>
      </c>
      <c r="V500" s="1705">
        <v>3</v>
      </c>
      <c r="W500" s="1706">
        <v>0.029000000000000001</v>
      </c>
      <c r="X500" s="1848">
        <v>0.036999999999999998</v>
      </c>
      <c r="Y500" s="1705">
        <v>3</v>
      </c>
      <c r="Z500" s="1706">
        <v>0.029000000000000001</v>
      </c>
      <c r="AA500" s="1848">
        <v>0.036999999999999998</v>
      </c>
      <c r="AB500" s="1705">
        <v>3</v>
      </c>
      <c r="AC500" s="1706">
        <v>0.029000000000000001</v>
      </c>
      <c r="AD500" s="1848">
        <v>0.036999999999999998</v>
      </c>
      <c r="AE500" s="1705">
        <v>3</v>
      </c>
      <c r="AF500" s="1706">
        <v>0.029000000000000001</v>
      </c>
      <c r="AG500" s="1848">
        <v>0.036999999999999998</v>
      </c>
      <c r="AH500" s="1705">
        <v>3</v>
      </c>
      <c r="AI500" s="1706">
        <v>0.029000000000000001</v>
      </c>
      <c r="AJ500" s="1848">
        <v>0.036999999999999998</v>
      </c>
      <c r="AK500" s="1705">
        <v>3</v>
      </c>
      <c r="AL500" s="1638">
        <v>0.053999999999999999</v>
      </c>
      <c r="AM500" s="1848">
        <v>0.042000000000000003</v>
      </c>
      <c r="AN500" s="1705">
        <v>4</v>
      </c>
      <c r="AO500" s="1706">
        <v>0.053999999999999999</v>
      </c>
      <c r="AP500" s="1848">
        <v>0.042000000000000003</v>
      </c>
      <c r="AQ500" s="1705">
        <v>4</v>
      </c>
      <c r="AR500" s="1706">
        <v>0.053999999999999999</v>
      </c>
      <c r="AS500" s="1848">
        <v>0.042000000000000003</v>
      </c>
      <c r="AT500" s="1705">
        <v>4</v>
      </c>
      <c r="AU500" s="1706">
        <v>0.053999999999999999</v>
      </c>
      <c r="AV500" s="1848">
        <v>0.042000000000000003</v>
      </c>
      <c r="AW500" s="1705">
        <v>4</v>
      </c>
      <c r="AX500" s="1706">
        <v>0.053999999999999999</v>
      </c>
      <c r="AY500" s="1848">
        <v>0.042000000000000003</v>
      </c>
      <c r="AZ500" s="1705">
        <v>4</v>
      </c>
      <c r="BA500" s="1706">
        <v>0.053999999999999999</v>
      </c>
      <c r="BB500" s="1848">
        <v>0.042000000000000003</v>
      </c>
      <c r="BC500" s="1705">
        <v>4</v>
      </c>
      <c r="BD500" s="1706">
        <v>0.053999999999999999</v>
      </c>
      <c r="BE500" s="1848">
        <v>0.042000000000000003</v>
      </c>
      <c r="BF500" s="1705">
        <v>4</v>
      </c>
      <c r="BG500" s="1706">
        <v>0.053999999999999999</v>
      </c>
      <c r="BH500" s="1848">
        <v>0.042000000000000003</v>
      </c>
      <c r="BI500" s="1705">
        <v>4</v>
      </c>
      <c r="BJ500" s="1706">
        <v>0.053999999999999999</v>
      </c>
      <c r="BK500" s="1848">
        <v>0.042000000000000003</v>
      </c>
      <c r="BL500" s="1705">
        <v>4</v>
      </c>
      <c r="BM500" s="1706">
        <v>0.053999999999999999</v>
      </c>
      <c r="BN500" s="1848">
        <v>0.042000000000000003</v>
      </c>
      <c r="BO500" s="1705">
        <v>4</v>
      </c>
      <c r="BP500" s="1706">
        <v>0.053999999999999999</v>
      </c>
      <c r="BQ500" s="1848">
        <v>0.042000000000000003</v>
      </c>
      <c r="BR500" s="1705">
        <v>4</v>
      </c>
      <c r="BS500" s="1638">
        <v>0.058999999999999997</v>
      </c>
      <c r="BT500" s="1848">
        <v>0.041000000000000002</v>
      </c>
      <c r="BU500" s="1705">
        <v>4</v>
      </c>
      <c r="BV500" s="1706">
        <v>0.058999999999999997</v>
      </c>
      <c r="BW500" s="1848">
        <v>0.041000000000000002</v>
      </c>
      <c r="BX500" s="1705">
        <v>4</v>
      </c>
      <c r="BY500" s="1706">
        <v>0.058999999999999997</v>
      </c>
      <c r="BZ500" s="1848">
        <v>0.041000000000000002</v>
      </c>
      <c r="CA500" s="1705">
        <v>4</v>
      </c>
    </row>
    <row r="501" s="1620" customFormat="1" ht="21.75" customHeight="1">
      <c r="A501" s="1687"/>
      <c r="B501" s="1622"/>
      <c r="C501" s="1688"/>
      <c r="D501" s="1918" t="s">
        <v>123</v>
      </c>
      <c r="E501" s="1701" t="s">
        <v>495</v>
      </c>
      <c r="F501" s="1701" t="s">
        <v>495</v>
      </c>
      <c r="G501" s="1702">
        <v>10</v>
      </c>
      <c r="H501" s="1762">
        <v>0.060999999999999999</v>
      </c>
      <c r="I501" s="1880">
        <v>0.048000000000000001</v>
      </c>
      <c r="J501" s="1791">
        <v>4</v>
      </c>
      <c r="K501" s="1638">
        <v>0.060999999999999999</v>
      </c>
      <c r="L501" s="1880">
        <v>0.048000000000000001</v>
      </c>
      <c r="M501" s="1638">
        <v>4</v>
      </c>
      <c r="N501" s="1762">
        <v>0.060999999999999999</v>
      </c>
      <c r="O501" s="1880">
        <v>0.048000000000000001</v>
      </c>
      <c r="P501" s="1638">
        <v>4</v>
      </c>
      <c r="Q501" s="1762">
        <v>0.060999999999999999</v>
      </c>
      <c r="R501" s="1880">
        <v>0.048000000000000001</v>
      </c>
      <c r="S501" s="1638">
        <v>4</v>
      </c>
      <c r="T501" s="1762">
        <v>0.060999999999999999</v>
      </c>
      <c r="U501" s="1880">
        <v>0.048000000000000001</v>
      </c>
      <c r="V501" s="1638">
        <v>4</v>
      </c>
      <c r="W501" s="1762">
        <v>0.060999999999999999</v>
      </c>
      <c r="X501" s="1880">
        <v>0.048000000000000001</v>
      </c>
      <c r="Y501" s="1766">
        <v>4</v>
      </c>
      <c r="Z501" s="1762">
        <v>0.060999999999999999</v>
      </c>
      <c r="AA501" s="1880">
        <v>0.048000000000000001</v>
      </c>
      <c r="AB501" s="1766">
        <v>4</v>
      </c>
      <c r="AC501" s="1762">
        <v>0.060999999999999999</v>
      </c>
      <c r="AD501" s="1880">
        <v>0.048000000000000001</v>
      </c>
      <c r="AE501" s="1766">
        <v>4</v>
      </c>
      <c r="AF501" s="1762">
        <v>0.060999999999999999</v>
      </c>
      <c r="AG501" s="1880">
        <v>0.048000000000000001</v>
      </c>
      <c r="AH501" s="1766">
        <v>4</v>
      </c>
      <c r="AI501" s="1762">
        <v>0.060999999999999999</v>
      </c>
      <c r="AJ501" s="1880">
        <v>0.048000000000000001</v>
      </c>
      <c r="AK501" s="1766">
        <v>4</v>
      </c>
      <c r="AL501" s="1762">
        <v>0.066000000000000003</v>
      </c>
      <c r="AM501" s="1880">
        <v>0.042999999999999997</v>
      </c>
      <c r="AN501" s="1638">
        <v>4</v>
      </c>
      <c r="AO501" s="1762">
        <v>0.066000000000000003</v>
      </c>
      <c r="AP501" s="1880">
        <v>0.042999999999999997</v>
      </c>
      <c r="AQ501" s="1766">
        <v>4</v>
      </c>
      <c r="AR501" s="1762">
        <v>0.066000000000000003</v>
      </c>
      <c r="AS501" s="1880">
        <v>0.042999999999999997</v>
      </c>
      <c r="AT501" s="1766">
        <v>4</v>
      </c>
      <c r="AU501" s="1762">
        <v>0.066000000000000003</v>
      </c>
      <c r="AV501" s="1880">
        <v>0.042999999999999997</v>
      </c>
      <c r="AW501" s="1766">
        <v>4</v>
      </c>
      <c r="AX501" s="1762">
        <v>0.066000000000000003</v>
      </c>
      <c r="AY501" s="1880">
        <v>0.042999999999999997</v>
      </c>
      <c r="AZ501" s="1766">
        <v>4</v>
      </c>
      <c r="BA501" s="1762">
        <v>0.066000000000000003</v>
      </c>
      <c r="BB501" s="1880">
        <v>0.042999999999999997</v>
      </c>
      <c r="BC501" s="1766">
        <v>4</v>
      </c>
      <c r="BD501" s="1762">
        <v>0.066000000000000003</v>
      </c>
      <c r="BE501" s="1880">
        <v>0.042999999999999997</v>
      </c>
      <c r="BF501" s="1766">
        <v>4</v>
      </c>
      <c r="BG501" s="1762">
        <v>0.066000000000000003</v>
      </c>
      <c r="BH501" s="1880">
        <v>0.042999999999999997</v>
      </c>
      <c r="BI501" s="1766">
        <v>4</v>
      </c>
      <c r="BJ501" s="1762">
        <v>0.066000000000000003</v>
      </c>
      <c r="BK501" s="1880">
        <v>0.042999999999999997</v>
      </c>
      <c r="BL501" s="1766">
        <v>4</v>
      </c>
      <c r="BM501" s="1762">
        <v>0.066000000000000003</v>
      </c>
      <c r="BN501" s="1880">
        <v>0.042999999999999997</v>
      </c>
      <c r="BO501" s="1766">
        <v>4</v>
      </c>
      <c r="BP501" s="1762">
        <v>0.066000000000000003</v>
      </c>
      <c r="BQ501" s="1880">
        <v>0.042999999999999997</v>
      </c>
      <c r="BR501" s="1766">
        <v>4</v>
      </c>
      <c r="BS501" s="1762">
        <v>0.081000000000000003</v>
      </c>
      <c r="BT501" s="1880">
        <v>0.047</v>
      </c>
      <c r="BU501" s="1638">
        <v>5</v>
      </c>
      <c r="BV501" s="1762">
        <v>0.081000000000000003</v>
      </c>
      <c r="BW501" s="1880">
        <v>0.047</v>
      </c>
      <c r="BX501" s="1766">
        <v>5</v>
      </c>
      <c r="BY501" s="1762">
        <v>0.081000000000000003</v>
      </c>
      <c r="BZ501" s="1880">
        <v>0.047</v>
      </c>
      <c r="CA501" s="1766">
        <v>5</v>
      </c>
    </row>
    <row r="502" s="1620" customFormat="1" ht="21.75" customHeight="1">
      <c r="A502" s="1770">
        <v>19</v>
      </c>
      <c r="B502" s="1668" t="s">
        <v>336</v>
      </c>
      <c r="C502" s="1669"/>
      <c r="D502" s="1677"/>
      <c r="E502" s="1670"/>
      <c r="F502" s="1670"/>
      <c r="G502" s="1670"/>
      <c r="H502" s="1830"/>
      <c r="I502" s="1829"/>
      <c r="J502" s="1773"/>
      <c r="K502" s="1865"/>
      <c r="L502" s="1866"/>
      <c r="M502" s="1638"/>
      <c r="N502" s="1865"/>
      <c r="O502" s="1866"/>
      <c r="P502" s="1638"/>
      <c r="Q502" s="1865"/>
      <c r="R502" s="1866"/>
      <c r="S502" s="1638"/>
      <c r="T502" s="1865"/>
      <c r="U502" s="1866"/>
      <c r="V502" s="1638"/>
      <c r="W502" s="1865"/>
      <c r="X502" s="1866"/>
      <c r="Y502" s="1638"/>
      <c r="Z502" s="1865"/>
      <c r="AA502" s="1866"/>
      <c r="AB502" s="1638"/>
      <c r="AC502" s="1865"/>
      <c r="AD502" s="1866"/>
      <c r="AE502" s="1638"/>
      <c r="AF502" s="1865"/>
      <c r="AG502" s="1866"/>
      <c r="AH502" s="1638"/>
      <c r="AI502" s="1865"/>
      <c r="AJ502" s="1866"/>
      <c r="AK502" s="1638"/>
      <c r="AL502" s="1865"/>
      <c r="AM502" s="1866"/>
      <c r="AN502" s="1638"/>
      <c r="AO502" s="1865"/>
      <c r="AP502" s="1866"/>
      <c r="AQ502" s="1638"/>
      <c r="AR502" s="1865"/>
      <c r="AS502" s="1866"/>
      <c r="AT502" s="1638"/>
      <c r="AU502" s="1865"/>
      <c r="AV502" s="1866"/>
      <c r="AW502" s="1638"/>
      <c r="AX502" s="1865"/>
      <c r="AY502" s="1866"/>
      <c r="AZ502" s="1638"/>
      <c r="BA502" s="1865"/>
      <c r="BB502" s="1866"/>
      <c r="BC502" s="1638"/>
      <c r="BD502" s="1865"/>
      <c r="BE502" s="1866"/>
      <c r="BF502" s="1638"/>
      <c r="BG502" s="1865"/>
      <c r="BH502" s="1866"/>
      <c r="BI502" s="1638"/>
      <c r="BJ502" s="1865"/>
      <c r="BK502" s="1866"/>
      <c r="BL502" s="1638"/>
      <c r="BM502" s="1865"/>
      <c r="BN502" s="1866"/>
      <c r="BO502" s="1638"/>
      <c r="BP502" s="1865"/>
      <c r="BQ502" s="1866"/>
      <c r="BR502" s="1638"/>
      <c r="BS502" s="1865"/>
      <c r="BT502" s="1866"/>
      <c r="BU502" s="1638"/>
      <c r="BV502" s="1865"/>
      <c r="BW502" s="1866"/>
      <c r="BX502" s="1638"/>
      <c r="BY502" s="1865"/>
      <c r="BZ502" s="1866"/>
      <c r="CA502" s="1867"/>
    </row>
    <row r="503" s="1620" customFormat="1" ht="21.75" customHeight="1">
      <c r="A503" s="1687"/>
      <c r="B503" s="1622"/>
      <c r="C503" s="1688"/>
      <c r="D503" s="1774" t="s">
        <v>161</v>
      </c>
      <c r="E503" s="1775"/>
      <c r="F503" s="1775" t="s">
        <v>488</v>
      </c>
      <c r="G503" s="1776">
        <v>110</v>
      </c>
      <c r="H503" s="1692">
        <v>0</v>
      </c>
      <c r="I503" s="1693">
        <v>0</v>
      </c>
      <c r="J503" s="1694">
        <v>0</v>
      </c>
      <c r="K503" s="1638">
        <v>0</v>
      </c>
      <c r="L503" s="1693">
        <v>0</v>
      </c>
      <c r="M503" s="1694">
        <v>0</v>
      </c>
      <c r="N503" s="1638">
        <v>0</v>
      </c>
      <c r="O503" s="1693">
        <v>0</v>
      </c>
      <c r="P503" s="1694">
        <v>0</v>
      </c>
      <c r="Q503" s="1638">
        <v>0</v>
      </c>
      <c r="R503" s="1693">
        <v>0</v>
      </c>
      <c r="S503" s="1694">
        <v>0</v>
      </c>
      <c r="T503" s="1638">
        <v>0</v>
      </c>
      <c r="U503" s="1693">
        <v>0</v>
      </c>
      <c r="V503" s="1694">
        <v>0</v>
      </c>
      <c r="W503" s="1638">
        <v>0</v>
      </c>
      <c r="X503" s="1693">
        <v>0</v>
      </c>
      <c r="Y503" s="1694">
        <v>0</v>
      </c>
      <c r="Z503" s="1638">
        <v>0</v>
      </c>
      <c r="AA503" s="1693">
        <v>0</v>
      </c>
      <c r="AB503" s="1694">
        <v>0</v>
      </c>
      <c r="AC503" s="1638">
        <v>0</v>
      </c>
      <c r="AD503" s="1693">
        <v>0</v>
      </c>
      <c r="AE503" s="1694">
        <v>0</v>
      </c>
      <c r="AF503" s="1638">
        <v>0</v>
      </c>
      <c r="AG503" s="1693">
        <v>0</v>
      </c>
      <c r="AH503" s="1694">
        <v>0</v>
      </c>
      <c r="AI503" s="1638">
        <v>0</v>
      </c>
      <c r="AJ503" s="1693">
        <v>0</v>
      </c>
      <c r="AK503" s="1694">
        <v>0</v>
      </c>
      <c r="AL503" s="1638">
        <v>0</v>
      </c>
      <c r="AM503" s="1693">
        <v>0</v>
      </c>
      <c r="AN503" s="1694">
        <v>0</v>
      </c>
      <c r="AO503" s="1638">
        <v>0</v>
      </c>
      <c r="AP503" s="1693">
        <v>0</v>
      </c>
      <c r="AQ503" s="1694">
        <v>0</v>
      </c>
      <c r="AR503" s="1638">
        <v>0</v>
      </c>
      <c r="AS503" s="1693">
        <v>0</v>
      </c>
      <c r="AT503" s="1694">
        <v>0</v>
      </c>
      <c r="AU503" s="1638">
        <v>0</v>
      </c>
      <c r="AV503" s="1693">
        <v>0</v>
      </c>
      <c r="AW503" s="1694">
        <v>0</v>
      </c>
      <c r="AX503" s="1638">
        <v>0</v>
      </c>
      <c r="AY503" s="1693">
        <v>0</v>
      </c>
      <c r="AZ503" s="1694">
        <v>0</v>
      </c>
      <c r="BA503" s="1638">
        <v>0</v>
      </c>
      <c r="BB503" s="1693">
        <v>0</v>
      </c>
      <c r="BC503" s="1694">
        <v>0</v>
      </c>
      <c r="BD503" s="1638">
        <v>0</v>
      </c>
      <c r="BE503" s="1693">
        <v>0</v>
      </c>
      <c r="BF503" s="1694">
        <v>0</v>
      </c>
      <c r="BG503" s="1638">
        <v>0</v>
      </c>
      <c r="BH503" s="1693">
        <v>0</v>
      </c>
      <c r="BI503" s="1694">
        <v>0</v>
      </c>
      <c r="BJ503" s="1638">
        <v>0</v>
      </c>
      <c r="BK503" s="1693">
        <v>0</v>
      </c>
      <c r="BL503" s="1694">
        <v>0</v>
      </c>
      <c r="BM503" s="1638">
        <v>0</v>
      </c>
      <c r="BN503" s="1693">
        <v>0</v>
      </c>
      <c r="BO503" s="1694">
        <v>0</v>
      </c>
      <c r="BP503" s="1638">
        <v>0</v>
      </c>
      <c r="BQ503" s="1693">
        <v>0</v>
      </c>
      <c r="BR503" s="1694">
        <v>0</v>
      </c>
      <c r="BS503" s="1638">
        <v>0</v>
      </c>
      <c r="BT503" s="1693">
        <v>0</v>
      </c>
      <c r="BU503" s="1694">
        <v>0</v>
      </c>
      <c r="BV503" s="1638">
        <v>0</v>
      </c>
      <c r="BW503" s="1693">
        <v>0</v>
      </c>
      <c r="BX503" s="1694">
        <v>0</v>
      </c>
      <c r="BY503" s="1638">
        <v>0</v>
      </c>
      <c r="BZ503" s="1693">
        <v>0</v>
      </c>
      <c r="CA503" s="1694">
        <v>0</v>
      </c>
    </row>
    <row r="504" s="1620" customFormat="1" ht="21.75" customHeight="1">
      <c r="A504" s="1687"/>
      <c r="B504" s="1622"/>
      <c r="C504" s="1688"/>
      <c r="D504" s="1700"/>
      <c r="E504" s="1701"/>
      <c r="F504" s="1701" t="s">
        <v>493</v>
      </c>
      <c r="G504" s="1702">
        <v>10</v>
      </c>
      <c r="H504" s="1703">
        <v>1.9790000000000001</v>
      </c>
      <c r="I504" s="1713">
        <v>0.96999999999999997</v>
      </c>
      <c r="J504" s="1735">
        <v>126</v>
      </c>
      <c r="K504" s="1703">
        <v>1.9259999999999999</v>
      </c>
      <c r="L504" s="1713">
        <v>0.96999999999999997</v>
      </c>
      <c r="M504" s="1705">
        <v>121</v>
      </c>
      <c r="N504" s="1703">
        <v>1.98</v>
      </c>
      <c r="O504" s="1713">
        <v>0.96999999999999997</v>
      </c>
      <c r="P504" s="1705">
        <v>126</v>
      </c>
      <c r="Q504" s="1703">
        <v>2.0139999999999998</v>
      </c>
      <c r="R504" s="1713">
        <v>0.96999999999999997</v>
      </c>
      <c r="S504" s="1705">
        <v>125</v>
      </c>
      <c r="T504" s="1703">
        <v>2.0190000000000001</v>
      </c>
      <c r="U504" s="1638">
        <v>0.96999999999999997</v>
      </c>
      <c r="V504" s="1705">
        <v>128</v>
      </c>
      <c r="W504" s="1703">
        <v>2.0139999999999998</v>
      </c>
      <c r="X504" s="1713">
        <v>0.96999999999999997</v>
      </c>
      <c r="Y504" s="1705">
        <v>128</v>
      </c>
      <c r="Z504" s="1703">
        <v>1.123</v>
      </c>
      <c r="AA504" s="1713">
        <v>0.96999999999999997</v>
      </c>
      <c r="AB504" s="1705">
        <v>85</v>
      </c>
      <c r="AC504" s="1703">
        <v>0.94099999999999995</v>
      </c>
      <c r="AD504" s="1713">
        <v>0.96999999999999997</v>
      </c>
      <c r="AE504" s="1705">
        <v>77</v>
      </c>
      <c r="AF504" s="1703">
        <v>1.4339999999999999</v>
      </c>
      <c r="AG504" s="1713">
        <v>0.96999999999999997</v>
      </c>
      <c r="AH504" s="1705">
        <v>98</v>
      </c>
      <c r="AI504" s="1703">
        <v>1.609</v>
      </c>
      <c r="AJ504" s="1713">
        <v>0.96999999999999997</v>
      </c>
      <c r="AK504" s="1705">
        <v>106</v>
      </c>
      <c r="AL504" s="1703">
        <v>1.7669999999999999</v>
      </c>
      <c r="AM504" s="1638">
        <v>1.26</v>
      </c>
      <c r="AN504" s="1705">
        <v>123</v>
      </c>
      <c r="AO504" s="1703">
        <v>1.821</v>
      </c>
      <c r="AP504" s="1713">
        <v>1.26</v>
      </c>
      <c r="AQ504" s="1705">
        <v>125</v>
      </c>
      <c r="AR504" s="1703">
        <v>1.7450000000000001</v>
      </c>
      <c r="AS504" s="1713">
        <v>1.26</v>
      </c>
      <c r="AT504" s="1705">
        <v>122</v>
      </c>
      <c r="AU504" s="1703">
        <v>1.7629999999999999</v>
      </c>
      <c r="AV504" s="1713">
        <v>1.26</v>
      </c>
      <c r="AW504" s="1705">
        <v>122</v>
      </c>
      <c r="AX504" s="1703">
        <v>1.1759999999999999</v>
      </c>
      <c r="AY504" s="1713">
        <v>1.26</v>
      </c>
      <c r="AZ504" s="1705">
        <v>98</v>
      </c>
      <c r="BA504" s="1703">
        <v>1.8919999999999999</v>
      </c>
      <c r="BB504" s="1713">
        <v>1.26</v>
      </c>
      <c r="BC504" s="1705">
        <v>129</v>
      </c>
      <c r="BD504" s="1703">
        <v>1.9590000000000001</v>
      </c>
      <c r="BE504" s="1713">
        <v>1.26</v>
      </c>
      <c r="BF504" s="1705">
        <v>131</v>
      </c>
      <c r="BG504" s="1703">
        <v>2.5209999999999999</v>
      </c>
      <c r="BH504" s="1713">
        <v>1.26</v>
      </c>
      <c r="BI504" s="1705">
        <v>160</v>
      </c>
      <c r="BJ504" s="1703">
        <v>2.9260000000000002</v>
      </c>
      <c r="BK504" s="1713">
        <v>1.26</v>
      </c>
      <c r="BL504" s="1705">
        <v>181</v>
      </c>
      <c r="BM504" s="1703">
        <v>2.762</v>
      </c>
      <c r="BN504" s="1713">
        <v>1.26</v>
      </c>
      <c r="BO504" s="1705">
        <v>172</v>
      </c>
      <c r="BP504" s="1703">
        <v>2.6080000000000001</v>
      </c>
      <c r="BQ504" s="1713">
        <v>1.26</v>
      </c>
      <c r="BR504" s="1705">
        <v>164</v>
      </c>
      <c r="BS504" s="1703">
        <v>2.694</v>
      </c>
      <c r="BT504" s="1638">
        <v>1.5900000000000001</v>
      </c>
      <c r="BU504" s="1705">
        <v>176</v>
      </c>
      <c r="BV504" s="1703">
        <v>2.7759999999999998</v>
      </c>
      <c r="BW504" s="1713">
        <v>1.5900000000000001</v>
      </c>
      <c r="BX504" s="1705">
        <v>180</v>
      </c>
      <c r="BY504" s="1703">
        <v>2.7309999999999999</v>
      </c>
      <c r="BZ504" s="1695">
        <v>1.5900000000000001</v>
      </c>
      <c r="CA504" s="1705">
        <v>177</v>
      </c>
    </row>
    <row r="505" s="1620" customFormat="1" ht="21.75" customHeight="1">
      <c r="A505" s="1687"/>
      <c r="B505" s="1620"/>
      <c r="C505" s="1688"/>
      <c r="D505" s="1640"/>
      <c r="E505" s="1701"/>
      <c r="F505" s="1628" t="s">
        <v>494</v>
      </c>
      <c r="G505" s="1702" t="s">
        <v>495</v>
      </c>
      <c r="H505" s="1714">
        <v>6</v>
      </c>
      <c r="I505" s="1715"/>
      <c r="J505" s="1716"/>
      <c r="K505" s="1715">
        <v>6</v>
      </c>
      <c r="L505" s="1715"/>
      <c r="M505" s="1717"/>
      <c r="N505" s="1718">
        <v>6</v>
      </c>
      <c r="O505" s="1715"/>
      <c r="P505" s="1717"/>
      <c r="Q505" s="1718">
        <v>6</v>
      </c>
      <c r="R505" s="1715"/>
      <c r="S505" s="1717"/>
      <c r="T505" s="1718">
        <v>6</v>
      </c>
      <c r="U505" s="1715"/>
      <c r="V505" s="1717"/>
      <c r="W505" s="1718">
        <v>6</v>
      </c>
      <c r="X505" s="1715"/>
      <c r="Y505" s="1717"/>
      <c r="Z505" s="1718">
        <v>6</v>
      </c>
      <c r="AA505" s="1715"/>
      <c r="AB505" s="1717"/>
      <c r="AC505" s="1718">
        <v>6</v>
      </c>
      <c r="AD505" s="1715"/>
      <c r="AE505" s="1717"/>
      <c r="AF505" s="1718">
        <v>6</v>
      </c>
      <c r="AG505" s="1715"/>
      <c r="AH505" s="1717"/>
      <c r="AI505" s="1718">
        <v>6</v>
      </c>
      <c r="AJ505" s="1715"/>
      <c r="AK505" s="1717"/>
      <c r="AL505" s="1718">
        <v>6</v>
      </c>
      <c r="AM505" s="1715"/>
      <c r="AN505" s="1717"/>
      <c r="AO505" s="1718">
        <v>6</v>
      </c>
      <c r="AP505" s="1715"/>
      <c r="AQ505" s="1717"/>
      <c r="AR505" s="1718">
        <v>6</v>
      </c>
      <c r="AS505" s="1715"/>
      <c r="AT505" s="1717"/>
      <c r="AU505" s="1718">
        <v>6</v>
      </c>
      <c r="AV505" s="1715"/>
      <c r="AW505" s="1717"/>
      <c r="AX505" s="1718">
        <v>6</v>
      </c>
      <c r="AY505" s="1715"/>
      <c r="AZ505" s="1717"/>
      <c r="BA505" s="1718">
        <v>6</v>
      </c>
      <c r="BB505" s="1715"/>
      <c r="BC505" s="1717"/>
      <c r="BD505" s="1718">
        <v>6</v>
      </c>
      <c r="BE505" s="1715"/>
      <c r="BF505" s="1717"/>
      <c r="BG505" s="1718">
        <v>6</v>
      </c>
      <c r="BH505" s="1715"/>
      <c r="BI505" s="1717"/>
      <c r="BJ505" s="1718">
        <v>6</v>
      </c>
      <c r="BK505" s="1715"/>
      <c r="BL505" s="1717"/>
      <c r="BM505" s="1718">
        <v>6</v>
      </c>
      <c r="BN505" s="1715"/>
      <c r="BO505" s="1717"/>
      <c r="BP505" s="1718">
        <v>6</v>
      </c>
      <c r="BQ505" s="1715"/>
      <c r="BR505" s="1717"/>
      <c r="BS505" s="1718">
        <v>6</v>
      </c>
      <c r="BT505" s="1715"/>
      <c r="BU505" s="1717"/>
      <c r="BV505" s="1718">
        <v>6</v>
      </c>
      <c r="BW505" s="1715"/>
      <c r="BX505" s="1717"/>
      <c r="BY505" s="1718">
        <v>6</v>
      </c>
      <c r="BZ505" s="1715"/>
      <c r="CA505" s="1717"/>
    </row>
    <row r="506" s="1620" customFormat="1" ht="21.75" customHeight="1">
      <c r="A506" s="1687"/>
      <c r="B506" s="1622"/>
      <c r="C506" s="1688"/>
      <c r="D506" s="1700"/>
      <c r="E506" s="1701"/>
      <c r="F506" s="1701" t="s">
        <v>496</v>
      </c>
      <c r="G506" s="1702" t="s">
        <v>495</v>
      </c>
      <c r="H506" s="1919"/>
      <c r="I506" s="1920"/>
      <c r="J506" s="1921"/>
      <c r="K506" s="1919"/>
      <c r="L506" s="1920"/>
      <c r="M506" s="1921"/>
      <c r="N506" s="1919"/>
      <c r="O506" s="1920"/>
      <c r="P506" s="1921"/>
      <c r="Q506" s="1919"/>
      <c r="R506" s="1920"/>
      <c r="S506" s="1921"/>
      <c r="T506" s="1919"/>
      <c r="U506" s="1920"/>
      <c r="V506" s="1921"/>
      <c r="W506" s="1919"/>
      <c r="X506" s="1920"/>
      <c r="Y506" s="1921"/>
      <c r="Z506" s="1919"/>
      <c r="AA506" s="1920"/>
      <c r="AB506" s="1921"/>
      <c r="AC506" s="1919"/>
      <c r="AD506" s="1920"/>
      <c r="AE506" s="1921"/>
      <c r="AF506" s="1919"/>
      <c r="AG506" s="1920"/>
      <c r="AH506" s="1921"/>
      <c r="AI506" s="1919"/>
      <c r="AJ506" s="1920"/>
      <c r="AK506" s="1921"/>
      <c r="AL506" s="1919"/>
      <c r="AM506" s="1920"/>
      <c r="AN506" s="1921"/>
      <c r="AO506" s="1919"/>
      <c r="AP506" s="1920"/>
      <c r="AQ506" s="1921"/>
      <c r="AR506" s="1919"/>
      <c r="AS506" s="1920"/>
      <c r="AT506" s="1921"/>
      <c r="AU506" s="1919"/>
      <c r="AV506" s="1920"/>
      <c r="AW506" s="1921"/>
      <c r="AX506" s="1919"/>
      <c r="AY506" s="1920"/>
      <c r="AZ506" s="1921"/>
      <c r="BA506" s="1919"/>
      <c r="BB506" s="1920"/>
      <c r="BC506" s="1921"/>
      <c r="BD506" s="1919"/>
      <c r="BE506" s="1920"/>
      <c r="BF506" s="1921"/>
      <c r="BG506" s="1919"/>
      <c r="BH506" s="1920"/>
      <c r="BI506" s="1921"/>
      <c r="BJ506" s="1919"/>
      <c r="BK506" s="1920"/>
      <c r="BL506" s="1921"/>
      <c r="BM506" s="1919"/>
      <c r="BN506" s="1920"/>
      <c r="BO506" s="1921"/>
      <c r="BP506" s="1919"/>
      <c r="BQ506" s="1920"/>
      <c r="BR506" s="1921"/>
      <c r="BS506" s="1919"/>
      <c r="BT506" s="1920"/>
      <c r="BU506" s="1921"/>
      <c r="BV506" s="1919"/>
      <c r="BW506" s="1920"/>
      <c r="BX506" s="1921"/>
      <c r="BY506" s="1919"/>
      <c r="BZ506" s="1920"/>
      <c r="CA506" s="1921"/>
    </row>
    <row r="507" s="1620" customFormat="1" ht="21.75" customHeight="1">
      <c r="A507" s="1687"/>
      <c r="B507" s="1622"/>
      <c r="C507" s="1688"/>
      <c r="D507" s="1700" t="s">
        <v>116</v>
      </c>
      <c r="E507" s="1701"/>
      <c r="F507" s="1701" t="s">
        <v>488</v>
      </c>
      <c r="G507" s="1718">
        <v>110</v>
      </c>
      <c r="H507" s="1751">
        <v>0</v>
      </c>
      <c r="I507" s="1695">
        <v>0</v>
      </c>
      <c r="J507" s="1735">
        <v>0</v>
      </c>
      <c r="K507" s="1638">
        <v>0</v>
      </c>
      <c r="L507" s="1840">
        <v>0</v>
      </c>
      <c r="M507" s="1735">
        <v>0</v>
      </c>
      <c r="N507" s="1638">
        <v>0</v>
      </c>
      <c r="O507" s="1840">
        <v>0</v>
      </c>
      <c r="P507" s="1735">
        <v>0</v>
      </c>
      <c r="Q507" s="1638">
        <v>0</v>
      </c>
      <c r="R507" s="1840">
        <v>0</v>
      </c>
      <c r="S507" s="1735">
        <v>0</v>
      </c>
      <c r="T507" s="1638">
        <v>0</v>
      </c>
      <c r="U507" s="1840">
        <v>0</v>
      </c>
      <c r="V507" s="1735">
        <v>0</v>
      </c>
      <c r="W507" s="1638">
        <v>0</v>
      </c>
      <c r="X507" s="1840">
        <v>0</v>
      </c>
      <c r="Y507" s="1735">
        <v>0</v>
      </c>
      <c r="Z507" s="1638">
        <v>0</v>
      </c>
      <c r="AA507" s="1840">
        <v>0</v>
      </c>
      <c r="AB507" s="1735">
        <v>0</v>
      </c>
      <c r="AC507" s="1638">
        <v>0</v>
      </c>
      <c r="AD507" s="1840">
        <v>0</v>
      </c>
      <c r="AE507" s="1735">
        <v>0</v>
      </c>
      <c r="AF507" s="1638">
        <v>0</v>
      </c>
      <c r="AG507" s="1840">
        <v>0</v>
      </c>
      <c r="AH507" s="1735">
        <v>0</v>
      </c>
      <c r="AI507" s="1638">
        <v>0</v>
      </c>
      <c r="AJ507" s="1840">
        <v>0</v>
      </c>
      <c r="AK507" s="1735">
        <v>0</v>
      </c>
      <c r="AL507" s="1638">
        <v>0</v>
      </c>
      <c r="AM507" s="1840">
        <v>0</v>
      </c>
      <c r="AN507" s="1735">
        <v>0</v>
      </c>
      <c r="AO507" s="1638">
        <v>0</v>
      </c>
      <c r="AP507" s="1840">
        <v>0</v>
      </c>
      <c r="AQ507" s="1735">
        <v>0</v>
      </c>
      <c r="AR507" s="1638">
        <v>0</v>
      </c>
      <c r="AS507" s="1840">
        <v>0</v>
      </c>
      <c r="AT507" s="1735">
        <v>0</v>
      </c>
      <c r="AU507" s="1638">
        <v>0</v>
      </c>
      <c r="AV507" s="1840">
        <v>0</v>
      </c>
      <c r="AW507" s="1735">
        <v>0</v>
      </c>
      <c r="AX507" s="1638">
        <v>0</v>
      </c>
      <c r="AY507" s="1840">
        <v>0</v>
      </c>
      <c r="AZ507" s="1735">
        <v>0</v>
      </c>
      <c r="BA507" s="1638">
        <v>0</v>
      </c>
      <c r="BB507" s="1840">
        <v>0</v>
      </c>
      <c r="BC507" s="1735">
        <v>0</v>
      </c>
      <c r="BD507" s="1638">
        <v>0</v>
      </c>
      <c r="BE507" s="1840">
        <v>0</v>
      </c>
      <c r="BF507" s="1735">
        <v>0</v>
      </c>
      <c r="BG507" s="1638">
        <v>0</v>
      </c>
      <c r="BH507" s="1840">
        <v>0</v>
      </c>
      <c r="BI507" s="1735">
        <v>0</v>
      </c>
      <c r="BJ507" s="1638">
        <v>0</v>
      </c>
      <c r="BK507" s="1840">
        <v>0</v>
      </c>
      <c r="BL507" s="1735">
        <v>0</v>
      </c>
      <c r="BM507" s="1638">
        <v>0</v>
      </c>
      <c r="BN507" s="1840">
        <v>0</v>
      </c>
      <c r="BO507" s="1735">
        <v>0</v>
      </c>
      <c r="BP507" s="1638">
        <v>0</v>
      </c>
      <c r="BQ507" s="1840">
        <v>0</v>
      </c>
      <c r="BR507" s="1735">
        <v>0</v>
      </c>
      <c r="BS507" s="1638">
        <v>0</v>
      </c>
      <c r="BT507" s="1840">
        <v>0</v>
      </c>
      <c r="BU507" s="1735">
        <v>0</v>
      </c>
      <c r="BV507" s="1841">
        <v>0</v>
      </c>
      <c r="BW507" s="1840">
        <v>0</v>
      </c>
      <c r="BX507" s="1735">
        <v>0</v>
      </c>
      <c r="BY507" s="1841">
        <v>0</v>
      </c>
      <c r="BZ507" s="1840">
        <v>0</v>
      </c>
      <c r="CA507" s="1735">
        <v>0</v>
      </c>
    </row>
    <row r="508" s="1620" customFormat="1" ht="21.75" customHeight="1">
      <c r="A508" s="1687"/>
      <c r="B508" s="1622"/>
      <c r="C508" s="1688"/>
      <c r="D508" s="1700"/>
      <c r="E508" s="1701"/>
      <c r="F508" s="1701" t="s">
        <v>493</v>
      </c>
      <c r="G508" s="1702">
        <v>10</v>
      </c>
      <c r="H508" s="1703">
        <v>0.626</v>
      </c>
      <c r="I508" s="1713">
        <v>0.31</v>
      </c>
      <c r="J508" s="1705">
        <v>40</v>
      </c>
      <c r="K508" s="1703">
        <v>0.58999999999999997</v>
      </c>
      <c r="L508" s="1713">
        <v>0.31</v>
      </c>
      <c r="M508" s="1705">
        <v>38</v>
      </c>
      <c r="N508" s="1703">
        <v>0.59199999999999997</v>
      </c>
      <c r="O508" s="1713">
        <v>0.31</v>
      </c>
      <c r="P508" s="1705">
        <v>38</v>
      </c>
      <c r="Q508" s="1703">
        <v>0.56699999999999995</v>
      </c>
      <c r="R508" s="1713">
        <v>0.31</v>
      </c>
      <c r="S508" s="1705">
        <v>37</v>
      </c>
      <c r="T508" s="1703">
        <v>0.54700000000000004</v>
      </c>
      <c r="U508" s="1638">
        <v>0.31</v>
      </c>
      <c r="V508" s="1705">
        <v>36</v>
      </c>
      <c r="W508" s="1703">
        <v>0.60299999999999998</v>
      </c>
      <c r="X508" s="1695">
        <v>0.31</v>
      </c>
      <c r="Y508" s="1638">
        <v>38</v>
      </c>
      <c r="Z508" s="1703">
        <v>0.624</v>
      </c>
      <c r="AA508" s="1695">
        <v>0.31</v>
      </c>
      <c r="AB508" s="1638">
        <v>39</v>
      </c>
      <c r="AC508" s="1703">
        <v>0.70999999999999996</v>
      </c>
      <c r="AD508" s="1695">
        <v>0.31</v>
      </c>
      <c r="AE508" s="1638">
        <v>44</v>
      </c>
      <c r="AF508" s="1703">
        <v>1.55</v>
      </c>
      <c r="AG508" s="1695">
        <v>0.31</v>
      </c>
      <c r="AH508" s="1638">
        <v>91</v>
      </c>
      <c r="AI508" s="1703">
        <v>1.8759999999999999</v>
      </c>
      <c r="AJ508" s="1695">
        <v>0.31</v>
      </c>
      <c r="AK508" s="1638">
        <v>110</v>
      </c>
      <c r="AL508" s="1703">
        <v>1.847</v>
      </c>
      <c r="AM508" s="1638">
        <v>1.1299999999999999</v>
      </c>
      <c r="AN508" s="1705">
        <v>125</v>
      </c>
      <c r="AO508" s="1703">
        <v>1.877</v>
      </c>
      <c r="AP508" s="1695">
        <v>1.1299999999999999</v>
      </c>
      <c r="AQ508" s="1638">
        <v>127</v>
      </c>
      <c r="AR508" s="1703">
        <v>1.3240000000000001</v>
      </c>
      <c r="AS508" s="1695">
        <v>1.1299999999999999</v>
      </c>
      <c r="AT508" s="1638">
        <v>101</v>
      </c>
      <c r="AU508" s="1703">
        <v>1.78</v>
      </c>
      <c r="AV508" s="1695">
        <v>1.1299999999999999</v>
      </c>
      <c r="AW508" s="1638">
        <v>121</v>
      </c>
      <c r="AX508" s="1703">
        <v>1.764</v>
      </c>
      <c r="AY508" s="1695">
        <v>1.1299999999999999</v>
      </c>
      <c r="AZ508" s="1638">
        <v>121</v>
      </c>
      <c r="BA508" s="1703">
        <v>1.855</v>
      </c>
      <c r="BB508" s="1695">
        <v>1.1299999999999999</v>
      </c>
      <c r="BC508" s="1638">
        <v>126</v>
      </c>
      <c r="BD508" s="1703">
        <v>1.8640000000000001</v>
      </c>
      <c r="BE508" s="1695">
        <v>1.1299999999999999</v>
      </c>
      <c r="BF508" s="1638">
        <v>125</v>
      </c>
      <c r="BG508" s="1703">
        <v>1.679</v>
      </c>
      <c r="BH508" s="1695">
        <v>1.1299999999999999</v>
      </c>
      <c r="BI508" s="1638">
        <v>117</v>
      </c>
      <c r="BJ508" s="1703">
        <v>1.2470000000000001</v>
      </c>
      <c r="BK508" s="1695">
        <v>1.1299999999999999</v>
      </c>
      <c r="BL508" s="1638">
        <v>97</v>
      </c>
      <c r="BM508" s="1703">
        <v>0.96399999999999997</v>
      </c>
      <c r="BN508" s="1695">
        <v>1.1299999999999999</v>
      </c>
      <c r="BO508" s="1638">
        <v>86</v>
      </c>
      <c r="BP508" s="1703">
        <v>0.93600000000000005</v>
      </c>
      <c r="BQ508" s="1695">
        <v>1.1299999999999999</v>
      </c>
      <c r="BR508" s="1638">
        <v>85</v>
      </c>
      <c r="BS508" s="1703">
        <v>0.95299999999999996</v>
      </c>
      <c r="BT508" s="1638">
        <v>0.75</v>
      </c>
      <c r="BU508" s="1705">
        <v>69</v>
      </c>
      <c r="BV508" s="1703">
        <v>0.88100000000000001</v>
      </c>
      <c r="BW508" s="1755">
        <v>0.75</v>
      </c>
      <c r="BX508" s="1638">
        <v>66</v>
      </c>
      <c r="BY508" s="1703">
        <v>0.79400000000000004</v>
      </c>
      <c r="BZ508" s="1755">
        <v>0.75</v>
      </c>
      <c r="CA508" s="1705">
        <v>63</v>
      </c>
    </row>
    <row r="509" s="1620" customFormat="1" ht="21.75" customHeight="1">
      <c r="A509" s="1687"/>
      <c r="B509" s="1620"/>
      <c r="C509" s="1688"/>
      <c r="D509" s="1640"/>
      <c r="E509" s="1701"/>
      <c r="F509" s="1628" t="s">
        <v>494</v>
      </c>
      <c r="G509" s="1702" t="s">
        <v>495</v>
      </c>
      <c r="H509" s="1714">
        <v>6</v>
      </c>
      <c r="I509" s="1715"/>
      <c r="J509" s="1716"/>
      <c r="K509" s="1715">
        <v>6</v>
      </c>
      <c r="L509" s="1715"/>
      <c r="M509" s="1717"/>
      <c r="N509" s="1718">
        <v>6</v>
      </c>
      <c r="O509" s="1715"/>
      <c r="P509" s="1717"/>
      <c r="Q509" s="1718">
        <v>6</v>
      </c>
      <c r="R509" s="1715"/>
      <c r="S509" s="1717"/>
      <c r="T509" s="1718">
        <v>6</v>
      </c>
      <c r="U509" s="1715"/>
      <c r="V509" s="1717"/>
      <c r="W509" s="1718">
        <v>6</v>
      </c>
      <c r="X509" s="1715"/>
      <c r="Y509" s="1717"/>
      <c r="Z509" s="1718">
        <v>6</v>
      </c>
      <c r="AA509" s="1715"/>
      <c r="AB509" s="1717"/>
      <c r="AC509" s="1718">
        <v>6</v>
      </c>
      <c r="AD509" s="1715"/>
      <c r="AE509" s="1717"/>
      <c r="AF509" s="1718">
        <v>6</v>
      </c>
      <c r="AG509" s="1715"/>
      <c r="AH509" s="1717"/>
      <c r="AI509" s="1718">
        <v>6</v>
      </c>
      <c r="AJ509" s="1715"/>
      <c r="AK509" s="1717"/>
      <c r="AL509" s="1718">
        <v>6</v>
      </c>
      <c r="AM509" s="1715"/>
      <c r="AN509" s="1717"/>
      <c r="AO509" s="1718">
        <v>6</v>
      </c>
      <c r="AP509" s="1715"/>
      <c r="AQ509" s="1717"/>
      <c r="AR509" s="1718">
        <v>6</v>
      </c>
      <c r="AS509" s="1715"/>
      <c r="AT509" s="1717"/>
      <c r="AU509" s="1718">
        <v>6</v>
      </c>
      <c r="AV509" s="1715"/>
      <c r="AW509" s="1717"/>
      <c r="AX509" s="1718">
        <v>6</v>
      </c>
      <c r="AY509" s="1715"/>
      <c r="AZ509" s="1717"/>
      <c r="BA509" s="1718">
        <v>6</v>
      </c>
      <c r="BB509" s="1715"/>
      <c r="BC509" s="1717"/>
      <c r="BD509" s="1718">
        <v>6</v>
      </c>
      <c r="BE509" s="1715"/>
      <c r="BF509" s="1717"/>
      <c r="BG509" s="1718">
        <v>6</v>
      </c>
      <c r="BH509" s="1715"/>
      <c r="BI509" s="1717"/>
      <c r="BJ509" s="1718">
        <v>6</v>
      </c>
      <c r="BK509" s="1715"/>
      <c r="BL509" s="1717"/>
      <c r="BM509" s="1718">
        <v>6</v>
      </c>
      <c r="BN509" s="1715"/>
      <c r="BO509" s="1717"/>
      <c r="BP509" s="1718">
        <v>6</v>
      </c>
      <c r="BQ509" s="1715"/>
      <c r="BR509" s="1717"/>
      <c r="BS509" s="1718">
        <v>6</v>
      </c>
      <c r="BT509" s="1715"/>
      <c r="BU509" s="1717"/>
      <c r="BV509" s="1718">
        <v>6</v>
      </c>
      <c r="BW509" s="1715"/>
      <c r="BX509" s="1717"/>
      <c r="BY509" s="1718">
        <v>6</v>
      </c>
      <c r="BZ509" s="1715"/>
      <c r="CA509" s="1717"/>
    </row>
    <row r="510" s="1620" customFormat="1" ht="21.75" customHeight="1">
      <c r="A510" s="1687"/>
      <c r="B510" s="1622"/>
      <c r="C510" s="1688"/>
      <c r="D510" s="1700"/>
      <c r="E510" s="1701"/>
      <c r="F510" s="1701" t="s">
        <v>496</v>
      </c>
      <c r="G510" s="1702" t="s">
        <v>495</v>
      </c>
      <c r="H510" s="1714"/>
      <c r="I510" s="1715"/>
      <c r="J510" s="1716"/>
      <c r="K510" s="1714"/>
      <c r="L510" s="1715"/>
      <c r="M510" s="1716"/>
      <c r="N510" s="1714"/>
      <c r="O510" s="1715"/>
      <c r="P510" s="1716"/>
      <c r="Q510" s="1714"/>
      <c r="R510" s="1715"/>
      <c r="S510" s="1716"/>
      <c r="T510" s="1714"/>
      <c r="U510" s="1715"/>
      <c r="V510" s="1716"/>
      <c r="W510" s="1714"/>
      <c r="X510" s="1715"/>
      <c r="Y510" s="1716"/>
      <c r="Z510" s="1714"/>
      <c r="AA510" s="1715"/>
      <c r="AB510" s="1716"/>
      <c r="AC510" s="1714"/>
      <c r="AD510" s="1715"/>
      <c r="AE510" s="1716"/>
      <c r="AF510" s="1714"/>
      <c r="AG510" s="1715"/>
      <c r="AH510" s="1716"/>
      <c r="AI510" s="1714"/>
      <c r="AJ510" s="1715"/>
      <c r="AK510" s="1716"/>
      <c r="AL510" s="1714"/>
      <c r="AM510" s="1715"/>
      <c r="AN510" s="1716"/>
      <c r="AO510" s="1714"/>
      <c r="AP510" s="1715"/>
      <c r="AQ510" s="1716"/>
      <c r="AR510" s="1714"/>
      <c r="AS510" s="1715"/>
      <c r="AT510" s="1716"/>
      <c r="AU510" s="1714"/>
      <c r="AV510" s="1715"/>
      <c r="AW510" s="1716"/>
      <c r="AX510" s="1714"/>
      <c r="AY510" s="1715"/>
      <c r="AZ510" s="1716"/>
      <c r="BA510" s="1714"/>
      <c r="BB510" s="1715"/>
      <c r="BC510" s="1716"/>
      <c r="BD510" s="1714"/>
      <c r="BE510" s="1715"/>
      <c r="BF510" s="1716"/>
      <c r="BG510" s="1714"/>
      <c r="BH510" s="1715"/>
      <c r="BI510" s="1716"/>
      <c r="BJ510" s="1714"/>
      <c r="BK510" s="1715"/>
      <c r="BL510" s="1716"/>
      <c r="BM510" s="1714"/>
      <c r="BN510" s="1715"/>
      <c r="BO510" s="1716"/>
      <c r="BP510" s="1714"/>
      <c r="BQ510" s="1715"/>
      <c r="BR510" s="1716"/>
      <c r="BS510" s="1714"/>
      <c r="BT510" s="1715"/>
      <c r="BU510" s="1716"/>
      <c r="BV510" s="1714"/>
      <c r="BW510" s="1715"/>
      <c r="BX510" s="1716"/>
      <c r="BY510" s="1714"/>
      <c r="BZ510" s="1715"/>
      <c r="CA510" s="1716"/>
    </row>
    <row r="511" s="1620" customFormat="1" ht="21.75" customHeight="1">
      <c r="A511" s="1687"/>
      <c r="B511" s="1622" t="s">
        <v>501</v>
      </c>
      <c r="C511" s="1688"/>
      <c r="D511" s="1700" t="s">
        <v>700</v>
      </c>
      <c r="E511" s="1701" t="s">
        <v>495</v>
      </c>
      <c r="F511" s="1701"/>
      <c r="G511" s="1702">
        <v>110</v>
      </c>
      <c r="H511" s="1888">
        <v>11.807</v>
      </c>
      <c r="I511" s="1725">
        <v>-1.3400000000000001</v>
      </c>
      <c r="J511" s="1735">
        <v>59</v>
      </c>
      <c r="K511" s="1710">
        <v>12.83</v>
      </c>
      <c r="L511" s="1704">
        <v>-1.3999999999999999</v>
      </c>
      <c r="M511" s="1735">
        <v>64</v>
      </c>
      <c r="N511" s="1710">
        <v>13.246</v>
      </c>
      <c r="O511" s="1704">
        <v>-1.6000000000000001</v>
      </c>
      <c r="P511" s="1735">
        <v>66</v>
      </c>
      <c r="Q511" s="1710">
        <v>13.477</v>
      </c>
      <c r="R511" s="1704">
        <v>-1.6399999999999999</v>
      </c>
      <c r="S511" s="1735">
        <v>68</v>
      </c>
      <c r="T511" s="1638">
        <v>12.962999999999999</v>
      </c>
      <c r="U511" s="1704">
        <v>-1.643</v>
      </c>
      <c r="V511" s="1735">
        <v>65</v>
      </c>
      <c r="W511" s="1769">
        <v>12.210000000000001</v>
      </c>
      <c r="X511" s="1704">
        <v>-1.7</v>
      </c>
      <c r="Y511" s="1735">
        <v>61</v>
      </c>
      <c r="Z511" s="1769">
        <v>11.728</v>
      </c>
      <c r="AA511" s="1704">
        <v>-1.5</v>
      </c>
      <c r="AB511" s="1735">
        <v>59</v>
      </c>
      <c r="AC511" s="1769">
        <v>12.407999999999999</v>
      </c>
      <c r="AD511" s="1704">
        <v>-1.4299999999999999</v>
      </c>
      <c r="AE511" s="1735">
        <v>62</v>
      </c>
      <c r="AF511" s="1769">
        <v>11.853</v>
      </c>
      <c r="AG511" s="1704">
        <v>-0.21099999999999999</v>
      </c>
      <c r="AH511" s="1735">
        <v>59</v>
      </c>
      <c r="AI511" s="1769">
        <v>10.414</v>
      </c>
      <c r="AJ511" s="1704">
        <v>1.0289999999999999</v>
      </c>
      <c r="AK511" s="1735">
        <v>52</v>
      </c>
      <c r="AL511" s="1638">
        <v>9.9329999999999998</v>
      </c>
      <c r="AM511" s="1704">
        <v>1.1200000000000001</v>
      </c>
      <c r="AN511" s="1735">
        <v>50</v>
      </c>
      <c r="AO511" s="1769">
        <v>9.5370000000000008</v>
      </c>
      <c r="AP511" s="1704">
        <v>1.1200000000000001</v>
      </c>
      <c r="AQ511" s="1735">
        <v>48</v>
      </c>
      <c r="AR511" s="1769">
        <v>8.9160000000000004</v>
      </c>
      <c r="AS511" s="1704">
        <v>1.1200000000000001</v>
      </c>
      <c r="AT511" s="1735">
        <v>45</v>
      </c>
      <c r="AU511" s="1769">
        <v>9.7539999999999996</v>
      </c>
      <c r="AV511" s="1704">
        <v>1.1200000000000001</v>
      </c>
      <c r="AW511" s="1735">
        <v>49</v>
      </c>
      <c r="AX511" s="1769">
        <v>9.9130000000000003</v>
      </c>
      <c r="AY511" s="1704">
        <v>1.1200000000000001</v>
      </c>
      <c r="AZ511" s="1735">
        <v>50</v>
      </c>
      <c r="BA511" s="1769">
        <v>10.164</v>
      </c>
      <c r="BB511" s="1704">
        <v>1.1200000000000001</v>
      </c>
      <c r="BC511" s="1735">
        <v>51</v>
      </c>
      <c r="BD511" s="1769">
        <v>9.3979999999999997</v>
      </c>
      <c r="BE511" s="1704">
        <v>1.1200000000000001</v>
      </c>
      <c r="BF511" s="1735">
        <v>47</v>
      </c>
      <c r="BG511" s="1769">
        <v>9.1470000000000002</v>
      </c>
      <c r="BH511" s="1704">
        <v>1.1200000000000001</v>
      </c>
      <c r="BI511" s="1735">
        <v>46</v>
      </c>
      <c r="BJ511" s="1769">
        <v>9.7349999999999994</v>
      </c>
      <c r="BK511" s="1704">
        <v>1.1200000000000001</v>
      </c>
      <c r="BL511" s="1735">
        <v>49</v>
      </c>
      <c r="BM511" s="1769">
        <v>9.9719999999999995</v>
      </c>
      <c r="BN511" s="1704">
        <v>1.1200000000000001</v>
      </c>
      <c r="BO511" s="1735">
        <v>50</v>
      </c>
      <c r="BP511" s="1769">
        <v>10.269</v>
      </c>
      <c r="BQ511" s="1704">
        <v>1.1200000000000001</v>
      </c>
      <c r="BR511" s="1735">
        <v>51</v>
      </c>
      <c r="BS511" s="1638">
        <v>10.375</v>
      </c>
      <c r="BT511" s="1704">
        <v>-1.6100000000000001</v>
      </c>
      <c r="BU511" s="1735">
        <v>52</v>
      </c>
      <c r="BV511" s="1752">
        <v>10.962</v>
      </c>
      <c r="BW511" s="1704">
        <v>-1.6100000000000001</v>
      </c>
      <c r="BX511" s="1735">
        <v>55</v>
      </c>
      <c r="BY511" s="1752">
        <v>10.81</v>
      </c>
      <c r="BZ511" s="1704">
        <v>-1.6100000000000001</v>
      </c>
      <c r="CA511" s="1735">
        <v>54</v>
      </c>
    </row>
    <row r="512" s="1620" customFormat="1" ht="21.75" customHeight="1">
      <c r="A512" s="1687"/>
      <c r="B512" s="1622" t="s">
        <v>523</v>
      </c>
      <c r="C512" s="1688"/>
      <c r="D512" s="1700" t="s">
        <v>701</v>
      </c>
      <c r="E512" s="1701" t="s">
        <v>702</v>
      </c>
      <c r="F512" s="1701"/>
      <c r="G512" s="1702">
        <v>110</v>
      </c>
      <c r="H512" s="1703">
        <v>5.6200000000000001</v>
      </c>
      <c r="I512" s="1713">
        <v>-2.5699999999999998</v>
      </c>
      <c r="J512" s="1735">
        <v>31</v>
      </c>
      <c r="K512" s="1703">
        <v>5.6200000000000001</v>
      </c>
      <c r="L512" s="1713">
        <v>-2.5699999999999998</v>
      </c>
      <c r="M512" s="1705">
        <v>31</v>
      </c>
      <c r="N512" s="1703">
        <v>5.6200000000000001</v>
      </c>
      <c r="O512" s="1713">
        <v>-2.5699999999999998</v>
      </c>
      <c r="P512" s="1705">
        <v>31</v>
      </c>
      <c r="Q512" s="1703">
        <v>5.6200000000000001</v>
      </c>
      <c r="R512" s="1713">
        <v>-2.5699999999999998</v>
      </c>
      <c r="S512" s="1705">
        <v>31</v>
      </c>
      <c r="T512" s="1703">
        <v>5.6200000000000001</v>
      </c>
      <c r="U512" s="1713">
        <v>-2.5699999999999998</v>
      </c>
      <c r="V512" s="1705">
        <v>31</v>
      </c>
      <c r="W512" s="1703">
        <v>5.6200000000000001</v>
      </c>
      <c r="X512" s="1713">
        <v>-2.5699999999999998</v>
      </c>
      <c r="Y512" s="1705">
        <v>31</v>
      </c>
      <c r="Z512" s="1703">
        <v>5.6200000000000001</v>
      </c>
      <c r="AA512" s="1713">
        <v>-2.5699999999999998</v>
      </c>
      <c r="AB512" s="1705">
        <v>31</v>
      </c>
      <c r="AC512" s="1703">
        <v>5.6200000000000001</v>
      </c>
      <c r="AD512" s="1713">
        <v>-2.5699999999999998</v>
      </c>
      <c r="AE512" s="1705">
        <v>31</v>
      </c>
      <c r="AF512" s="1703">
        <v>5.6200000000000001</v>
      </c>
      <c r="AG512" s="1713">
        <v>-2.5699999999999998</v>
      </c>
      <c r="AH512" s="1705">
        <v>31</v>
      </c>
      <c r="AI512" s="1703">
        <v>5.6200000000000001</v>
      </c>
      <c r="AJ512" s="1713">
        <v>-2.5699999999999998</v>
      </c>
      <c r="AK512" s="1705">
        <v>31</v>
      </c>
      <c r="AL512" s="1703">
        <v>5.6200000000000001</v>
      </c>
      <c r="AM512" s="1713">
        <v>-2.5699999999999998</v>
      </c>
      <c r="AN512" s="1705">
        <v>31</v>
      </c>
      <c r="AO512" s="1703">
        <v>5.6200000000000001</v>
      </c>
      <c r="AP512" s="1713">
        <v>-2.5699999999999998</v>
      </c>
      <c r="AQ512" s="1705">
        <v>31</v>
      </c>
      <c r="AR512" s="1703">
        <v>5.6200000000000001</v>
      </c>
      <c r="AS512" s="1713">
        <v>-2.5699999999999998</v>
      </c>
      <c r="AT512" s="1705">
        <v>31</v>
      </c>
      <c r="AU512" s="1703">
        <v>5.6200000000000001</v>
      </c>
      <c r="AV512" s="1713">
        <v>-2.5699999999999998</v>
      </c>
      <c r="AW512" s="1705">
        <v>31</v>
      </c>
      <c r="AX512" s="1703">
        <v>5.6200000000000001</v>
      </c>
      <c r="AY512" s="1713">
        <v>-2.5699999999999998</v>
      </c>
      <c r="AZ512" s="1705">
        <v>31</v>
      </c>
      <c r="BA512" s="1703">
        <v>5.6200000000000001</v>
      </c>
      <c r="BB512" s="1713">
        <v>-2.5699999999999998</v>
      </c>
      <c r="BC512" s="1705">
        <v>31</v>
      </c>
      <c r="BD512" s="1703">
        <v>5.6200000000000001</v>
      </c>
      <c r="BE512" s="1713">
        <v>-2.5699999999999998</v>
      </c>
      <c r="BF512" s="1705">
        <v>31</v>
      </c>
      <c r="BG512" s="1703">
        <v>5.6200000000000001</v>
      </c>
      <c r="BH512" s="1713">
        <v>-2.5699999999999998</v>
      </c>
      <c r="BI512" s="1705">
        <v>31</v>
      </c>
      <c r="BJ512" s="1703">
        <v>5.6200000000000001</v>
      </c>
      <c r="BK512" s="1713">
        <v>-2.5699999999999998</v>
      </c>
      <c r="BL512" s="1705">
        <v>31</v>
      </c>
      <c r="BM512" s="1703">
        <v>5.6200000000000001</v>
      </c>
      <c r="BN512" s="1713">
        <v>-2.5699999999999998</v>
      </c>
      <c r="BO512" s="1705">
        <v>31</v>
      </c>
      <c r="BP512" s="1703">
        <v>5.6200000000000001</v>
      </c>
      <c r="BQ512" s="1713">
        <v>-2.5699999999999998</v>
      </c>
      <c r="BR512" s="1705">
        <v>31</v>
      </c>
      <c r="BS512" s="1703">
        <v>5.6200000000000001</v>
      </c>
      <c r="BT512" s="1638">
        <v>-2.5699999999999998</v>
      </c>
      <c r="BU512" s="1705">
        <v>31</v>
      </c>
      <c r="BV512" s="1703">
        <v>5.6200000000000001</v>
      </c>
      <c r="BW512" s="1638">
        <v>-2.5699999999999998</v>
      </c>
      <c r="BX512" s="1705">
        <v>31</v>
      </c>
      <c r="BY512" s="1703">
        <v>5.6200000000000001</v>
      </c>
      <c r="BZ512" s="1638">
        <v>-2.5699999999999998</v>
      </c>
      <c r="CA512" s="1705">
        <v>31</v>
      </c>
    </row>
    <row r="513" s="1620" customFormat="1" ht="21.75" customHeight="1">
      <c r="A513" s="1687"/>
      <c r="B513" s="1620"/>
      <c r="C513" s="1688"/>
      <c r="D513" s="1640" t="s">
        <v>527</v>
      </c>
      <c r="E513" s="1701"/>
      <c r="F513" s="1628" t="s">
        <v>528</v>
      </c>
      <c r="G513" s="1702">
        <v>110</v>
      </c>
      <c r="H513" s="1714">
        <v>116</v>
      </c>
      <c r="I513" s="1715"/>
      <c r="J513" s="1716"/>
      <c r="K513" s="1715">
        <v>116</v>
      </c>
      <c r="L513" s="1715"/>
      <c r="M513" s="1717"/>
      <c r="N513" s="1718">
        <v>116</v>
      </c>
      <c r="O513" s="1715"/>
      <c r="P513" s="1717"/>
      <c r="Q513" s="1718">
        <v>116</v>
      </c>
      <c r="R513" s="1715"/>
      <c r="S513" s="1717"/>
      <c r="T513" s="1718">
        <v>116</v>
      </c>
      <c r="U513" s="1715"/>
      <c r="V513" s="1717"/>
      <c r="W513" s="1718">
        <v>116</v>
      </c>
      <c r="X513" s="1715"/>
      <c r="Y513" s="1717"/>
      <c r="Z513" s="1718">
        <v>116</v>
      </c>
      <c r="AA513" s="1715"/>
      <c r="AB513" s="1717"/>
      <c r="AC513" s="1718">
        <v>117</v>
      </c>
      <c r="AD513" s="1715"/>
      <c r="AE513" s="1717"/>
      <c r="AF513" s="1718">
        <v>116</v>
      </c>
      <c r="AG513" s="1715"/>
      <c r="AH513" s="1717"/>
      <c r="AI513" s="1718">
        <v>116</v>
      </c>
      <c r="AJ513" s="1715"/>
      <c r="AK513" s="1717"/>
      <c r="AL513" s="1718">
        <v>116</v>
      </c>
      <c r="AM513" s="1715"/>
      <c r="AN513" s="1717"/>
      <c r="AO513" s="1718">
        <v>116</v>
      </c>
      <c r="AP513" s="1715"/>
      <c r="AQ513" s="1717"/>
      <c r="AR513" s="1718">
        <v>116</v>
      </c>
      <c r="AS513" s="1715"/>
      <c r="AT513" s="1717"/>
      <c r="AU513" s="1718">
        <v>116</v>
      </c>
      <c r="AV513" s="1715"/>
      <c r="AW513" s="1717"/>
      <c r="AX513" s="1718">
        <v>116</v>
      </c>
      <c r="AY513" s="1715"/>
      <c r="AZ513" s="1717"/>
      <c r="BA513" s="1718">
        <v>116</v>
      </c>
      <c r="BB513" s="1715"/>
      <c r="BC513" s="1717"/>
      <c r="BD513" s="1718">
        <v>116</v>
      </c>
      <c r="BE513" s="1715"/>
      <c r="BF513" s="1717"/>
      <c r="BG513" s="1718">
        <v>116</v>
      </c>
      <c r="BH513" s="1715"/>
      <c r="BI513" s="1717"/>
      <c r="BJ513" s="1718">
        <v>116</v>
      </c>
      <c r="BK513" s="1715"/>
      <c r="BL513" s="1717"/>
      <c r="BM513" s="1718">
        <v>116</v>
      </c>
      <c r="BN513" s="1715"/>
      <c r="BO513" s="1717"/>
      <c r="BP513" s="1718">
        <v>116</v>
      </c>
      <c r="BQ513" s="1715"/>
      <c r="BR513" s="1717"/>
      <c r="BS513" s="1718">
        <v>116</v>
      </c>
      <c r="BT513" s="1715"/>
      <c r="BU513" s="1717"/>
      <c r="BV513" s="1718">
        <v>116</v>
      </c>
      <c r="BW513" s="1715"/>
      <c r="BX513" s="1717"/>
      <c r="BY513" s="1718">
        <v>116</v>
      </c>
      <c r="BZ513" s="1715"/>
      <c r="CA513" s="1717"/>
    </row>
    <row r="514" s="1620" customFormat="1" ht="21.75" customHeight="1">
      <c r="A514" s="1687"/>
      <c r="B514" s="1620"/>
      <c r="C514" s="1688"/>
      <c r="D514" s="1700" t="s">
        <v>529</v>
      </c>
      <c r="E514" s="1628"/>
      <c r="F514" s="1701" t="s">
        <v>528</v>
      </c>
      <c r="G514" s="1702">
        <v>110</v>
      </c>
      <c r="H514" s="1714">
        <v>116</v>
      </c>
      <c r="I514" s="1715"/>
      <c r="J514" s="1716"/>
      <c r="K514" s="1715">
        <v>116</v>
      </c>
      <c r="L514" s="1715"/>
      <c r="M514" s="1717"/>
      <c r="N514" s="1718">
        <v>116</v>
      </c>
      <c r="O514" s="1715"/>
      <c r="P514" s="1717"/>
      <c r="Q514" s="1718">
        <v>116</v>
      </c>
      <c r="R514" s="1715"/>
      <c r="S514" s="1717"/>
      <c r="T514" s="1718">
        <v>116</v>
      </c>
      <c r="U514" s="1715"/>
      <c r="V514" s="1717"/>
      <c r="W514" s="1718">
        <v>116</v>
      </c>
      <c r="X514" s="1715"/>
      <c r="Y514" s="1717"/>
      <c r="Z514" s="1718">
        <v>116</v>
      </c>
      <c r="AA514" s="1715"/>
      <c r="AB514" s="1717"/>
      <c r="AC514" s="1718">
        <v>117</v>
      </c>
      <c r="AD514" s="1715"/>
      <c r="AE514" s="1717"/>
      <c r="AF514" s="1718">
        <v>116</v>
      </c>
      <c r="AG514" s="1715"/>
      <c r="AH514" s="1717"/>
      <c r="AI514" s="1718">
        <v>116</v>
      </c>
      <c r="AJ514" s="1715"/>
      <c r="AK514" s="1717"/>
      <c r="AL514" s="1718">
        <v>116</v>
      </c>
      <c r="AM514" s="1715"/>
      <c r="AN514" s="1717"/>
      <c r="AO514" s="1718">
        <v>116</v>
      </c>
      <c r="AP514" s="1715"/>
      <c r="AQ514" s="1717"/>
      <c r="AR514" s="1718">
        <v>116</v>
      </c>
      <c r="AS514" s="1715"/>
      <c r="AT514" s="1717"/>
      <c r="AU514" s="1718">
        <v>116</v>
      </c>
      <c r="AV514" s="1715"/>
      <c r="AW514" s="1717"/>
      <c r="AX514" s="1718">
        <v>116</v>
      </c>
      <c r="AY514" s="1715"/>
      <c r="AZ514" s="1717"/>
      <c r="BA514" s="1718">
        <v>116</v>
      </c>
      <c r="BB514" s="1715"/>
      <c r="BC514" s="1717"/>
      <c r="BD514" s="1718">
        <v>116</v>
      </c>
      <c r="BE514" s="1715"/>
      <c r="BF514" s="1717"/>
      <c r="BG514" s="1718">
        <v>116</v>
      </c>
      <c r="BH514" s="1715"/>
      <c r="BI514" s="1717"/>
      <c r="BJ514" s="1718">
        <v>116</v>
      </c>
      <c r="BK514" s="1715"/>
      <c r="BL514" s="1717"/>
      <c r="BM514" s="1718">
        <v>116</v>
      </c>
      <c r="BN514" s="1715"/>
      <c r="BO514" s="1717"/>
      <c r="BP514" s="1718">
        <v>116</v>
      </c>
      <c r="BQ514" s="1715"/>
      <c r="BR514" s="1717"/>
      <c r="BS514" s="1718">
        <v>116</v>
      </c>
      <c r="BT514" s="1715"/>
      <c r="BU514" s="1717"/>
      <c r="BV514" s="1718">
        <v>116</v>
      </c>
      <c r="BW514" s="1715"/>
      <c r="BX514" s="1717"/>
      <c r="BY514" s="1718">
        <v>116</v>
      </c>
      <c r="BZ514" s="1715"/>
      <c r="CA514" s="1717"/>
    </row>
    <row r="515" s="1620" customFormat="1" ht="21.75" customHeight="1">
      <c r="A515" s="1687"/>
      <c r="B515" s="1620"/>
      <c r="C515" s="1688"/>
      <c r="D515" s="1640" t="s">
        <v>527</v>
      </c>
      <c r="E515" s="1701"/>
      <c r="F515" s="1628" t="s">
        <v>528</v>
      </c>
      <c r="G515" s="1702">
        <v>10</v>
      </c>
      <c r="H515" s="1714">
        <v>10.1</v>
      </c>
      <c r="I515" s="1715"/>
      <c r="J515" s="1716"/>
      <c r="K515" s="1715">
        <v>10.300000000000001</v>
      </c>
      <c r="L515" s="1715"/>
      <c r="M515" s="1717"/>
      <c r="N515" s="1718">
        <v>10.1</v>
      </c>
      <c r="O515" s="1715"/>
      <c r="P515" s="1717"/>
      <c r="Q515" s="1718">
        <v>10.300000000000001</v>
      </c>
      <c r="R515" s="1715"/>
      <c r="S515" s="1717"/>
      <c r="T515" s="1718">
        <v>10.1</v>
      </c>
      <c r="U515" s="1715"/>
      <c r="V515" s="1717"/>
      <c r="W515" s="1718">
        <v>10.1</v>
      </c>
      <c r="X515" s="1715"/>
      <c r="Y515" s="1717"/>
      <c r="Z515" s="1718">
        <v>10.1</v>
      </c>
      <c r="AA515" s="1715"/>
      <c r="AB515" s="1717"/>
      <c r="AC515" s="1718">
        <v>10.1</v>
      </c>
      <c r="AD515" s="1715"/>
      <c r="AE515" s="1717"/>
      <c r="AF515" s="1718">
        <v>10.199999999999999</v>
      </c>
      <c r="AG515" s="1715"/>
      <c r="AH515" s="1717"/>
      <c r="AI515" s="1718">
        <v>10.199999999999999</v>
      </c>
      <c r="AJ515" s="1715"/>
      <c r="AK515" s="1717"/>
      <c r="AL515" s="1718">
        <v>10.199999999999999</v>
      </c>
      <c r="AM515" s="1715"/>
      <c r="AN515" s="1717"/>
      <c r="AO515" s="1718">
        <v>10.199999999999999</v>
      </c>
      <c r="AP515" s="1715"/>
      <c r="AQ515" s="1717"/>
      <c r="AR515" s="1718">
        <v>10.199999999999999</v>
      </c>
      <c r="AS515" s="1715"/>
      <c r="AT515" s="1717"/>
      <c r="AU515" s="1718">
        <v>10.300000000000001</v>
      </c>
      <c r="AV515" s="1715"/>
      <c r="AW515" s="1717"/>
      <c r="AX515" s="1718">
        <v>10.199999999999999</v>
      </c>
      <c r="AY515" s="1715"/>
      <c r="AZ515" s="1717"/>
      <c r="BA515" s="1718">
        <v>10.199999999999999</v>
      </c>
      <c r="BB515" s="1715"/>
      <c r="BC515" s="1717"/>
      <c r="BD515" s="1718">
        <v>10.300000000000001</v>
      </c>
      <c r="BE515" s="1715"/>
      <c r="BF515" s="1717"/>
      <c r="BG515" s="1718">
        <v>10.199999999999999</v>
      </c>
      <c r="BH515" s="1715"/>
      <c r="BI515" s="1717"/>
      <c r="BJ515" s="1718">
        <v>10.199999999999999</v>
      </c>
      <c r="BK515" s="1715"/>
      <c r="BL515" s="1717"/>
      <c r="BM515" s="1718">
        <v>10.199999999999999</v>
      </c>
      <c r="BN515" s="1715"/>
      <c r="BO515" s="1717"/>
      <c r="BP515" s="1718">
        <v>10.199999999999999</v>
      </c>
      <c r="BQ515" s="1715"/>
      <c r="BR515" s="1717"/>
      <c r="BS515" s="1718">
        <v>10.300000000000001</v>
      </c>
      <c r="BT515" s="1715"/>
      <c r="BU515" s="1717"/>
      <c r="BV515" s="1718">
        <v>10.300000000000001</v>
      </c>
      <c r="BW515" s="1715"/>
      <c r="BX515" s="1717"/>
      <c r="BY515" s="1718">
        <v>10.300000000000001</v>
      </c>
      <c r="BZ515" s="1715"/>
      <c r="CA515" s="1717"/>
    </row>
    <row r="516" s="1620" customFormat="1" ht="21.75" customHeight="1">
      <c r="A516" s="1687"/>
      <c r="B516" s="1620"/>
      <c r="C516" s="1688"/>
      <c r="D516" s="1700" t="s">
        <v>529</v>
      </c>
      <c r="E516" s="1628"/>
      <c r="F516" s="1701" t="s">
        <v>528</v>
      </c>
      <c r="G516" s="1702">
        <v>10</v>
      </c>
      <c r="H516" s="1714">
        <v>10.199999999999999</v>
      </c>
      <c r="I516" s="1715"/>
      <c r="J516" s="1716"/>
      <c r="K516" s="1715">
        <v>10.1</v>
      </c>
      <c r="L516" s="1715"/>
      <c r="M516" s="1717"/>
      <c r="N516" s="1718">
        <v>10.199999999999999</v>
      </c>
      <c r="O516" s="1715"/>
      <c r="P516" s="1717"/>
      <c r="Q516" s="1718">
        <v>10.1</v>
      </c>
      <c r="R516" s="1715"/>
      <c r="S516" s="1717"/>
      <c r="T516" s="1718">
        <v>10.199999999999999</v>
      </c>
      <c r="U516" s="1715"/>
      <c r="V516" s="1717"/>
      <c r="W516" s="1718">
        <v>10.199999999999999</v>
      </c>
      <c r="X516" s="1715"/>
      <c r="Y516" s="1717"/>
      <c r="Z516" s="1718">
        <v>10.199999999999999</v>
      </c>
      <c r="AA516" s="1715"/>
      <c r="AB516" s="1717"/>
      <c r="AC516" s="1718">
        <v>10.199999999999999</v>
      </c>
      <c r="AD516" s="1715"/>
      <c r="AE516" s="1717"/>
      <c r="AF516" s="1718">
        <v>10</v>
      </c>
      <c r="AG516" s="1715"/>
      <c r="AH516" s="1717"/>
      <c r="AI516" s="1718">
        <v>10</v>
      </c>
      <c r="AJ516" s="1715"/>
      <c r="AK516" s="1717"/>
      <c r="AL516" s="1718">
        <v>10</v>
      </c>
      <c r="AM516" s="1715"/>
      <c r="AN516" s="1717"/>
      <c r="AO516" s="1718">
        <v>10</v>
      </c>
      <c r="AP516" s="1715"/>
      <c r="AQ516" s="1717"/>
      <c r="AR516" s="1718">
        <v>10</v>
      </c>
      <c r="AS516" s="1715"/>
      <c r="AT516" s="1717"/>
      <c r="AU516" s="1718">
        <v>10.1</v>
      </c>
      <c r="AV516" s="1715"/>
      <c r="AW516" s="1717"/>
      <c r="AX516" s="1718">
        <v>10</v>
      </c>
      <c r="AY516" s="1715"/>
      <c r="AZ516" s="1717"/>
      <c r="BA516" s="1718">
        <v>10</v>
      </c>
      <c r="BB516" s="1715"/>
      <c r="BC516" s="1717"/>
      <c r="BD516" s="1718">
        <v>10.1</v>
      </c>
      <c r="BE516" s="1715"/>
      <c r="BF516" s="1717"/>
      <c r="BG516" s="1718">
        <v>10</v>
      </c>
      <c r="BH516" s="1715"/>
      <c r="BI516" s="1717"/>
      <c r="BJ516" s="1718">
        <v>10</v>
      </c>
      <c r="BK516" s="1715"/>
      <c r="BL516" s="1717"/>
      <c r="BM516" s="1718">
        <v>10</v>
      </c>
      <c r="BN516" s="1715"/>
      <c r="BO516" s="1717"/>
      <c r="BP516" s="1718">
        <v>10</v>
      </c>
      <c r="BQ516" s="1715"/>
      <c r="BR516" s="1717"/>
      <c r="BS516" s="1718">
        <v>10.1</v>
      </c>
      <c r="BT516" s="1715"/>
      <c r="BU516" s="1717"/>
      <c r="BV516" s="1718">
        <v>10.1</v>
      </c>
      <c r="BW516" s="1715"/>
      <c r="BX516" s="1717"/>
      <c r="BY516" s="1718">
        <v>10.1</v>
      </c>
      <c r="BZ516" s="1715"/>
      <c r="CA516" s="1717"/>
    </row>
    <row r="517" s="1620" customFormat="1" ht="21.75" customHeight="1">
      <c r="A517" s="1687"/>
      <c r="B517" s="1622" t="s">
        <v>637</v>
      </c>
      <c r="C517" s="1688"/>
      <c r="D517" s="1890" t="s">
        <v>531</v>
      </c>
      <c r="E517" s="1701" t="s">
        <v>495</v>
      </c>
      <c r="F517" s="1628" t="s">
        <v>495</v>
      </c>
      <c r="G517" s="1702">
        <v>10</v>
      </c>
      <c r="H517" s="1783">
        <v>0.001</v>
      </c>
      <c r="I517" s="1743">
        <v>0.0030000000000000001</v>
      </c>
      <c r="J517" s="1705">
        <v>0</v>
      </c>
      <c r="K517" s="1747">
        <v>0.001</v>
      </c>
      <c r="L517" s="1743">
        <v>0.0030000000000000001</v>
      </c>
      <c r="M517" s="1711">
        <v>0</v>
      </c>
      <c r="N517" s="1748">
        <v>0.001</v>
      </c>
      <c r="O517" s="1743">
        <v>0.0030000000000000001</v>
      </c>
      <c r="P517" s="1711">
        <v>0</v>
      </c>
      <c r="Q517" s="1748">
        <v>0.001</v>
      </c>
      <c r="R517" s="1743">
        <v>0.0030000000000000001</v>
      </c>
      <c r="S517" s="1749">
        <v>0</v>
      </c>
      <c r="T517" s="1631">
        <v>0.001</v>
      </c>
      <c r="U517" s="1743">
        <v>0.0030000000000000001</v>
      </c>
      <c r="V517" s="1739">
        <v>0</v>
      </c>
      <c r="W517" s="1748">
        <v>0.001</v>
      </c>
      <c r="X517" s="1743">
        <v>0.0030000000000000001</v>
      </c>
      <c r="Y517" s="1711">
        <v>0</v>
      </c>
      <c r="Z517" s="1748">
        <v>0.001</v>
      </c>
      <c r="AA517" s="1743">
        <v>0.0030000000000000001</v>
      </c>
      <c r="AB517" s="1711">
        <v>0</v>
      </c>
      <c r="AC517" s="1631">
        <v>0.001</v>
      </c>
      <c r="AD517" s="1743">
        <v>0.0030000000000000001</v>
      </c>
      <c r="AE517" s="1739">
        <v>0</v>
      </c>
      <c r="AF517" s="1748">
        <v>0.001</v>
      </c>
      <c r="AG517" s="1743">
        <v>0.0030000000000000001</v>
      </c>
      <c r="AH517" s="1711">
        <v>0</v>
      </c>
      <c r="AI517" s="1748">
        <v>0.001</v>
      </c>
      <c r="AJ517" s="1743">
        <v>0.0030000000000000001</v>
      </c>
      <c r="AK517" s="1711">
        <v>0</v>
      </c>
      <c r="AL517" s="1631">
        <v>0.001</v>
      </c>
      <c r="AM517" s="1743">
        <v>0.0030000000000000001</v>
      </c>
      <c r="AN517" s="1739">
        <v>0</v>
      </c>
      <c r="AO517" s="1748">
        <v>0.001</v>
      </c>
      <c r="AP517" s="1743">
        <v>0.0030000000000000001</v>
      </c>
      <c r="AQ517" s="1711">
        <v>0</v>
      </c>
      <c r="AR517" s="1748">
        <v>0.001</v>
      </c>
      <c r="AS517" s="1743">
        <v>0.0030000000000000001</v>
      </c>
      <c r="AT517" s="1711">
        <v>0</v>
      </c>
      <c r="AU517" s="1748">
        <v>0.001</v>
      </c>
      <c r="AV517" s="1743">
        <v>0.0030000000000000001</v>
      </c>
      <c r="AW517" s="1711">
        <v>0</v>
      </c>
      <c r="AX517" s="1748">
        <v>0.001</v>
      </c>
      <c r="AY517" s="1743">
        <v>0.0030000000000000001</v>
      </c>
      <c r="AZ517" s="1711">
        <v>0</v>
      </c>
      <c r="BA517" s="1748">
        <v>0.001</v>
      </c>
      <c r="BB517" s="1743">
        <v>0.0030000000000000001</v>
      </c>
      <c r="BC517" s="1711">
        <v>0</v>
      </c>
      <c r="BD517" s="1748">
        <v>0.001</v>
      </c>
      <c r="BE517" s="1743">
        <v>0.0030000000000000001</v>
      </c>
      <c r="BF517" s="1711">
        <v>0</v>
      </c>
      <c r="BG517" s="1748">
        <v>0.001</v>
      </c>
      <c r="BH517" s="1743">
        <v>0.0030000000000000001</v>
      </c>
      <c r="BI517" s="1711">
        <v>0</v>
      </c>
      <c r="BJ517" s="1748">
        <v>0.001</v>
      </c>
      <c r="BK517" s="1743">
        <v>0.0030000000000000001</v>
      </c>
      <c r="BL517" s="1711">
        <v>0</v>
      </c>
      <c r="BM517" s="1748">
        <v>0.001</v>
      </c>
      <c r="BN517" s="1743">
        <v>0.0030000000000000001</v>
      </c>
      <c r="BO517" s="1711">
        <v>0</v>
      </c>
      <c r="BP517" s="1748">
        <v>0.001</v>
      </c>
      <c r="BQ517" s="1743">
        <v>0.0030000000000000001</v>
      </c>
      <c r="BR517" s="1711">
        <v>0</v>
      </c>
      <c r="BS517" s="1631">
        <v>0.001</v>
      </c>
      <c r="BT517" s="1743">
        <v>0.0030000000000000001</v>
      </c>
      <c r="BU517" s="1739">
        <v>0</v>
      </c>
      <c r="BV517" s="1748">
        <v>0.001</v>
      </c>
      <c r="BW517" s="1743">
        <v>0.0030000000000000001</v>
      </c>
      <c r="BX517" s="1711">
        <v>0</v>
      </c>
      <c r="BY517" s="1748">
        <v>0.001</v>
      </c>
      <c r="BZ517" s="1743">
        <v>0.0030000000000000001</v>
      </c>
      <c r="CA517" s="1711">
        <v>0</v>
      </c>
    </row>
    <row r="518" s="1620" customFormat="1" ht="21.75" customHeight="1">
      <c r="A518" s="1687"/>
      <c r="B518" s="1622"/>
      <c r="C518" s="1688"/>
      <c r="D518" s="1804" t="s">
        <v>108</v>
      </c>
      <c r="E518" s="1701" t="s">
        <v>495</v>
      </c>
      <c r="F518" s="1701" t="s">
        <v>495</v>
      </c>
      <c r="G518" s="1702">
        <v>10</v>
      </c>
      <c r="H518" s="1703">
        <v>0.72999999999999998</v>
      </c>
      <c r="I518" s="1695">
        <v>0.25</v>
      </c>
      <c r="J518" s="1705">
        <v>44</v>
      </c>
      <c r="K518" s="1703">
        <v>0.80000000000000004</v>
      </c>
      <c r="L518" s="1695">
        <v>0.25</v>
      </c>
      <c r="M518" s="1638">
        <v>47</v>
      </c>
      <c r="N518" s="1703">
        <v>0.80000000000000004</v>
      </c>
      <c r="O518" s="1695">
        <v>0.25</v>
      </c>
      <c r="P518" s="1638">
        <v>48</v>
      </c>
      <c r="Q518" s="1703">
        <v>0.79000000000000004</v>
      </c>
      <c r="R518" s="1695">
        <v>0.25</v>
      </c>
      <c r="S518" s="1638">
        <v>47</v>
      </c>
      <c r="T518" s="1703">
        <v>0.72999999999999998</v>
      </c>
      <c r="U518" s="1638">
        <v>0.25</v>
      </c>
      <c r="V518" s="1705">
        <v>44</v>
      </c>
      <c r="W518" s="1703">
        <v>0.69999999999999996</v>
      </c>
      <c r="X518" s="1695">
        <v>0.25</v>
      </c>
      <c r="Y518" s="1638">
        <v>43</v>
      </c>
      <c r="Z518" s="1703">
        <v>0.75</v>
      </c>
      <c r="AA518" s="1695">
        <v>0.25</v>
      </c>
      <c r="AB518" s="1638">
        <v>45</v>
      </c>
      <c r="AC518" s="1703">
        <v>1</v>
      </c>
      <c r="AD518" s="1695">
        <v>0.25</v>
      </c>
      <c r="AE518" s="1638">
        <v>59</v>
      </c>
      <c r="AF518" s="1703">
        <v>1.1000000000000001</v>
      </c>
      <c r="AG518" s="1695">
        <v>0.25</v>
      </c>
      <c r="AH518" s="1638">
        <v>64</v>
      </c>
      <c r="AI518" s="1703">
        <v>1.1200000000000001</v>
      </c>
      <c r="AJ518" s="1695">
        <v>0.25</v>
      </c>
      <c r="AK518" s="1638">
        <v>65</v>
      </c>
      <c r="AL518" s="1703">
        <v>1.4399999999999999</v>
      </c>
      <c r="AM518" s="1638">
        <v>1.1100000000000001</v>
      </c>
      <c r="AN518" s="1705">
        <v>103</v>
      </c>
      <c r="AO518" s="1703">
        <v>1.4399999999999999</v>
      </c>
      <c r="AP518" s="1695">
        <v>1.1100000000000001</v>
      </c>
      <c r="AQ518" s="1638">
        <v>103</v>
      </c>
      <c r="AR518" s="1703">
        <v>1.4399999999999999</v>
      </c>
      <c r="AS518" s="1695">
        <v>1.1100000000000001</v>
      </c>
      <c r="AT518" s="1638">
        <v>103</v>
      </c>
      <c r="AU518" s="1703">
        <v>1.4399999999999999</v>
      </c>
      <c r="AV518" s="1695">
        <v>1.1100000000000001</v>
      </c>
      <c r="AW518" s="1638">
        <v>102</v>
      </c>
      <c r="AX518" s="1703">
        <v>1.4399999999999999</v>
      </c>
      <c r="AY518" s="1695">
        <v>1.1100000000000001</v>
      </c>
      <c r="AZ518" s="1638">
        <v>103</v>
      </c>
      <c r="BA518" s="1703">
        <v>1.4399999999999999</v>
      </c>
      <c r="BB518" s="1695">
        <v>1.1100000000000001</v>
      </c>
      <c r="BC518" s="1638">
        <v>103</v>
      </c>
      <c r="BD518" s="1703">
        <v>1.4399999999999999</v>
      </c>
      <c r="BE518" s="1695">
        <v>1.1100000000000001</v>
      </c>
      <c r="BF518" s="1638">
        <v>102</v>
      </c>
      <c r="BG518" s="1703">
        <v>1.4399999999999999</v>
      </c>
      <c r="BH518" s="1695">
        <v>1.1100000000000001</v>
      </c>
      <c r="BI518" s="1638">
        <v>103</v>
      </c>
      <c r="BJ518" s="1703">
        <v>1.4399999999999999</v>
      </c>
      <c r="BK518" s="1695">
        <v>1.1100000000000001</v>
      </c>
      <c r="BL518" s="1638">
        <v>103</v>
      </c>
      <c r="BM518" s="1703">
        <v>1.4399999999999999</v>
      </c>
      <c r="BN518" s="1695">
        <v>1.1100000000000001</v>
      </c>
      <c r="BO518" s="1638">
        <v>103</v>
      </c>
      <c r="BP518" s="1703">
        <v>1.4399999999999999</v>
      </c>
      <c r="BQ518" s="1695">
        <v>1.1100000000000001</v>
      </c>
      <c r="BR518" s="1638">
        <v>103</v>
      </c>
      <c r="BS518" s="1703">
        <v>1.0600000000000001</v>
      </c>
      <c r="BT518" s="1638">
        <v>0.85999999999999999</v>
      </c>
      <c r="BU518" s="1705">
        <v>77</v>
      </c>
      <c r="BV518" s="1703">
        <v>1.0600000000000001</v>
      </c>
      <c r="BW518" s="1638">
        <v>0.85999999999999999</v>
      </c>
      <c r="BX518" s="1705">
        <v>77</v>
      </c>
      <c r="BY518" s="1703">
        <v>1.0600000000000001</v>
      </c>
      <c r="BZ518" s="1638">
        <v>0.85999999999999999</v>
      </c>
      <c r="CA518" s="1705">
        <v>77</v>
      </c>
    </row>
    <row r="519" s="1620" customFormat="1" ht="21.75" customHeight="1">
      <c r="A519" s="1687"/>
      <c r="B519" s="1622"/>
      <c r="C519" s="1688"/>
      <c r="D519" s="1804" t="s">
        <v>105</v>
      </c>
      <c r="E519" s="1701" t="s">
        <v>495</v>
      </c>
      <c r="F519" s="1701" t="s">
        <v>495</v>
      </c>
      <c r="G519" s="1702">
        <v>10</v>
      </c>
      <c r="H519" s="1703">
        <v>0.11899999999999999</v>
      </c>
      <c r="I519" s="1704">
        <v>0.056000000000000001</v>
      </c>
      <c r="J519" s="1705">
        <v>8</v>
      </c>
      <c r="K519" s="1706">
        <v>0.11899999999999999</v>
      </c>
      <c r="L519" s="1704">
        <v>0.056000000000000001</v>
      </c>
      <c r="M519" s="1705">
        <v>7</v>
      </c>
      <c r="N519" s="1706">
        <v>0.12</v>
      </c>
      <c r="O519" s="1704">
        <v>0.056000000000000001</v>
      </c>
      <c r="P519" s="1705">
        <v>8</v>
      </c>
      <c r="Q519" s="1706">
        <v>0.12</v>
      </c>
      <c r="R519" s="1704">
        <v>0.056000000000000001</v>
      </c>
      <c r="S519" s="1705">
        <v>7</v>
      </c>
      <c r="T519" s="1638">
        <v>0.121</v>
      </c>
      <c r="U519" s="1704">
        <v>0.056000000000000001</v>
      </c>
      <c r="V519" s="1705">
        <v>8</v>
      </c>
      <c r="W519" s="1706">
        <v>0.12</v>
      </c>
      <c r="X519" s="1704">
        <v>0.056000000000000001</v>
      </c>
      <c r="Y519" s="1705">
        <v>8</v>
      </c>
      <c r="Z519" s="1706">
        <v>0.122</v>
      </c>
      <c r="AA519" s="1704">
        <v>0.056000000000000001</v>
      </c>
      <c r="AB519" s="1705">
        <v>8</v>
      </c>
      <c r="AC519" s="1706">
        <v>0.13</v>
      </c>
      <c r="AD519" s="1704">
        <v>0.056000000000000001</v>
      </c>
      <c r="AE519" s="1705">
        <v>8</v>
      </c>
      <c r="AF519" s="1706">
        <v>0.112</v>
      </c>
      <c r="AG519" s="1704">
        <v>0.056000000000000001</v>
      </c>
      <c r="AH519" s="1705">
        <v>7</v>
      </c>
      <c r="AI519" s="1706">
        <v>0.12</v>
      </c>
      <c r="AJ519" s="1704">
        <v>0.056000000000000001</v>
      </c>
      <c r="AK519" s="1705">
        <v>8</v>
      </c>
      <c r="AL519" s="1638">
        <v>0.11</v>
      </c>
      <c r="AM519" s="1704">
        <v>0.52000000000000002</v>
      </c>
      <c r="AN519" s="1705">
        <v>30</v>
      </c>
      <c r="AO519" s="1706">
        <v>0.10000000000000001</v>
      </c>
      <c r="AP519" s="1704">
        <v>0.52000000000000002</v>
      </c>
      <c r="AQ519" s="1705">
        <v>30</v>
      </c>
      <c r="AR519" s="1706">
        <v>0.10000000000000001</v>
      </c>
      <c r="AS519" s="1704">
        <v>0.52000000000000002</v>
      </c>
      <c r="AT519" s="1705">
        <v>30</v>
      </c>
      <c r="AU519" s="1706">
        <v>0.10000000000000001</v>
      </c>
      <c r="AV519" s="1704">
        <v>0.52000000000000002</v>
      </c>
      <c r="AW519" s="1705">
        <v>30</v>
      </c>
      <c r="AX519" s="1706">
        <v>0.10000000000000001</v>
      </c>
      <c r="AY519" s="1704">
        <v>0.52000000000000002</v>
      </c>
      <c r="AZ519" s="1705">
        <v>30</v>
      </c>
      <c r="BA519" s="1706">
        <v>0.10000000000000001</v>
      </c>
      <c r="BB519" s="1704">
        <v>0.52000000000000002</v>
      </c>
      <c r="BC519" s="1705">
        <v>30</v>
      </c>
      <c r="BD519" s="1706">
        <v>0.10000000000000001</v>
      </c>
      <c r="BE519" s="1704">
        <v>0.52000000000000002</v>
      </c>
      <c r="BF519" s="1705">
        <v>30</v>
      </c>
      <c r="BG519" s="1706">
        <v>0.10000000000000001</v>
      </c>
      <c r="BH519" s="1704">
        <v>0.52000000000000002</v>
      </c>
      <c r="BI519" s="1705">
        <v>30</v>
      </c>
      <c r="BJ519" s="1706">
        <v>0.10000000000000001</v>
      </c>
      <c r="BK519" s="1704">
        <v>0.52000000000000002</v>
      </c>
      <c r="BL519" s="1705">
        <v>30</v>
      </c>
      <c r="BM519" s="1706">
        <v>0.10000000000000001</v>
      </c>
      <c r="BN519" s="1704">
        <v>0.52000000000000002</v>
      </c>
      <c r="BO519" s="1705">
        <v>30</v>
      </c>
      <c r="BP519" s="1706">
        <v>0.10000000000000001</v>
      </c>
      <c r="BQ519" s="1704">
        <v>0.52000000000000002</v>
      </c>
      <c r="BR519" s="1705">
        <v>30</v>
      </c>
      <c r="BS519" s="1638">
        <v>0.10000000000000001</v>
      </c>
      <c r="BT519" s="1704">
        <v>0.51000000000000001</v>
      </c>
      <c r="BU519" s="1705">
        <v>29</v>
      </c>
      <c r="BV519" s="1706">
        <v>0.10000000000000001</v>
      </c>
      <c r="BW519" s="1704">
        <v>0.51000000000000001</v>
      </c>
      <c r="BX519" s="1705">
        <v>29</v>
      </c>
      <c r="BY519" s="1706">
        <v>0.10000000000000001</v>
      </c>
      <c r="BZ519" s="1704">
        <v>0.51000000000000001</v>
      </c>
      <c r="CA519" s="1705">
        <v>29</v>
      </c>
    </row>
    <row r="520" s="1620" customFormat="1" ht="21.75" customHeight="1">
      <c r="A520" s="1687"/>
      <c r="B520" s="1622"/>
      <c r="C520" s="1688"/>
      <c r="D520" s="1804" t="s">
        <v>125</v>
      </c>
      <c r="E520" s="1701" t="s">
        <v>495</v>
      </c>
      <c r="F520" s="1701" t="s">
        <v>495</v>
      </c>
      <c r="G520" s="1702">
        <v>10</v>
      </c>
      <c r="H520" s="1703">
        <v>0.071999999999999995</v>
      </c>
      <c r="I520" s="1704">
        <v>0.057000000000000002</v>
      </c>
      <c r="J520" s="1705">
        <v>5</v>
      </c>
      <c r="K520" s="1703">
        <v>0.071999999999999995</v>
      </c>
      <c r="L520" s="1638">
        <v>0.057000000000000002</v>
      </c>
      <c r="M520" s="1705">
        <v>5</v>
      </c>
      <c r="N520" s="1703">
        <v>0.10000000000000001</v>
      </c>
      <c r="O520" s="1638">
        <v>0.057000000000000002</v>
      </c>
      <c r="P520" s="1705">
        <v>7</v>
      </c>
      <c r="Q520" s="1703">
        <v>0.10000000000000001</v>
      </c>
      <c r="R520" s="1638">
        <v>0.057000000000000002</v>
      </c>
      <c r="S520" s="1705">
        <v>7</v>
      </c>
      <c r="T520" s="1703">
        <v>0.10000000000000001</v>
      </c>
      <c r="U520" s="1638">
        <v>0.057000000000000002</v>
      </c>
      <c r="V520" s="1705">
        <v>7</v>
      </c>
      <c r="W520" s="1703">
        <v>0.11</v>
      </c>
      <c r="X520" s="1638">
        <v>0.057000000000000002</v>
      </c>
      <c r="Y520" s="1705">
        <v>7</v>
      </c>
      <c r="Z520" s="1703">
        <v>0.11</v>
      </c>
      <c r="AA520" s="1638">
        <v>0.057000000000000002</v>
      </c>
      <c r="AB520" s="1705">
        <v>7</v>
      </c>
      <c r="AC520" s="1703">
        <v>0.10000000000000001</v>
      </c>
      <c r="AD520" s="1638">
        <v>0.057000000000000002</v>
      </c>
      <c r="AE520" s="1705">
        <v>7</v>
      </c>
      <c r="AF520" s="1703">
        <v>0.10000000000000001</v>
      </c>
      <c r="AG520" s="1638">
        <v>0.057000000000000002</v>
      </c>
      <c r="AH520" s="1705">
        <v>7</v>
      </c>
      <c r="AI520" s="1703">
        <v>0.10000000000000001</v>
      </c>
      <c r="AJ520" s="1638">
        <v>0.057000000000000002</v>
      </c>
      <c r="AK520" s="1705">
        <v>7</v>
      </c>
      <c r="AL520" s="1703">
        <v>0.12</v>
      </c>
      <c r="AM520" s="1638">
        <v>0.064000000000000001</v>
      </c>
      <c r="AN520" s="1705">
        <v>8</v>
      </c>
      <c r="AO520" s="1703">
        <v>0.12</v>
      </c>
      <c r="AP520" s="1638">
        <v>0.064000000000000001</v>
      </c>
      <c r="AQ520" s="1705">
        <v>8</v>
      </c>
      <c r="AR520" s="1703">
        <v>0.12</v>
      </c>
      <c r="AS520" s="1638">
        <v>0.064000000000000001</v>
      </c>
      <c r="AT520" s="1705">
        <v>8</v>
      </c>
      <c r="AU520" s="1703">
        <v>0.12</v>
      </c>
      <c r="AV520" s="1638">
        <v>0.064000000000000001</v>
      </c>
      <c r="AW520" s="1705">
        <v>8</v>
      </c>
      <c r="AX520" s="1703">
        <v>0.12</v>
      </c>
      <c r="AY520" s="1638">
        <v>0.064000000000000001</v>
      </c>
      <c r="AZ520" s="1705">
        <v>8</v>
      </c>
      <c r="BA520" s="1703">
        <v>0.12</v>
      </c>
      <c r="BB520" s="1638">
        <v>0.064000000000000001</v>
      </c>
      <c r="BC520" s="1705">
        <v>8</v>
      </c>
      <c r="BD520" s="1703">
        <v>0.12</v>
      </c>
      <c r="BE520" s="1638">
        <v>0.064000000000000001</v>
      </c>
      <c r="BF520" s="1705">
        <v>8</v>
      </c>
      <c r="BG520" s="1703">
        <v>0.12</v>
      </c>
      <c r="BH520" s="1638">
        <v>0.064000000000000001</v>
      </c>
      <c r="BI520" s="1705">
        <v>8</v>
      </c>
      <c r="BJ520" s="1703">
        <v>0.12</v>
      </c>
      <c r="BK520" s="1638">
        <v>0.064000000000000001</v>
      </c>
      <c r="BL520" s="1705">
        <v>8</v>
      </c>
      <c r="BM520" s="1703">
        <v>0.12</v>
      </c>
      <c r="BN520" s="1638">
        <v>0.064000000000000001</v>
      </c>
      <c r="BO520" s="1705">
        <v>8</v>
      </c>
      <c r="BP520" s="1703">
        <v>0.12</v>
      </c>
      <c r="BQ520" s="1638">
        <v>0.064000000000000001</v>
      </c>
      <c r="BR520" s="1705">
        <v>8</v>
      </c>
      <c r="BS520" s="1703">
        <v>0.13</v>
      </c>
      <c r="BT520" s="1638">
        <v>0.048000000000000001</v>
      </c>
      <c r="BU520" s="1705">
        <v>8</v>
      </c>
      <c r="BV520" s="1703">
        <v>0.13</v>
      </c>
      <c r="BW520" s="1638">
        <v>0.048000000000000001</v>
      </c>
      <c r="BX520" s="1705">
        <v>8</v>
      </c>
      <c r="BY520" s="1703">
        <v>0.13</v>
      </c>
      <c r="BZ520" s="1638">
        <v>0.048000000000000001</v>
      </c>
      <c r="CA520" s="1705">
        <v>8</v>
      </c>
    </row>
    <row r="521" s="1620" customFormat="1" ht="21.75" customHeight="1">
      <c r="A521" s="1687"/>
      <c r="B521" s="1622"/>
      <c r="C521" s="1688"/>
      <c r="D521" s="1804" t="s">
        <v>106</v>
      </c>
      <c r="E521" s="1701" t="s">
        <v>495</v>
      </c>
      <c r="F521" s="1701" t="s">
        <v>495</v>
      </c>
      <c r="G521" s="1702">
        <v>10</v>
      </c>
      <c r="H521" s="1703">
        <v>0.074999999999999997</v>
      </c>
      <c r="I521" s="1704">
        <v>0.032000000000000001</v>
      </c>
      <c r="J521" s="1705">
        <v>5</v>
      </c>
      <c r="K521" s="1706">
        <v>0.074999999999999997</v>
      </c>
      <c r="L521" s="1704">
        <v>0.032000000000000001</v>
      </c>
      <c r="M521" s="1705">
        <v>5</v>
      </c>
      <c r="N521" s="1706">
        <v>0.074999999999999997</v>
      </c>
      <c r="O521" s="1704">
        <v>0.032000000000000001</v>
      </c>
      <c r="P521" s="1705">
        <v>5</v>
      </c>
      <c r="Q521" s="1706">
        <v>0.074999999999999997</v>
      </c>
      <c r="R521" s="1704">
        <v>0.032000000000000001</v>
      </c>
      <c r="S521" s="1705">
        <v>5</v>
      </c>
      <c r="T521" s="1638">
        <v>0.074999999999999997</v>
      </c>
      <c r="U521" s="1704">
        <v>0.032000000000000001</v>
      </c>
      <c r="V521" s="1705">
        <v>5</v>
      </c>
      <c r="W521" s="1706">
        <v>0.074999999999999997</v>
      </c>
      <c r="X521" s="1704">
        <v>0.032000000000000001</v>
      </c>
      <c r="Y521" s="1705">
        <v>5</v>
      </c>
      <c r="Z521" s="1706">
        <v>0.074999999999999997</v>
      </c>
      <c r="AA521" s="1704">
        <v>0.032000000000000001</v>
      </c>
      <c r="AB521" s="1705">
        <v>5</v>
      </c>
      <c r="AC521" s="1706">
        <v>0.074999999999999997</v>
      </c>
      <c r="AD521" s="1704">
        <v>0.032000000000000001</v>
      </c>
      <c r="AE521" s="1705">
        <v>5</v>
      </c>
      <c r="AF521" s="1706">
        <v>0.074999999999999997</v>
      </c>
      <c r="AG521" s="1704">
        <v>0.032000000000000001</v>
      </c>
      <c r="AH521" s="1705">
        <v>5</v>
      </c>
      <c r="AI521" s="1706">
        <v>0.074999999999999997</v>
      </c>
      <c r="AJ521" s="1704">
        <v>0.032000000000000001</v>
      </c>
      <c r="AK521" s="1705">
        <v>5</v>
      </c>
      <c r="AL521" s="1638">
        <v>0.086999999999999994</v>
      </c>
      <c r="AM521" s="1704">
        <v>0.029000000000000001</v>
      </c>
      <c r="AN521" s="1705">
        <v>5</v>
      </c>
      <c r="AO521" s="1706">
        <v>0.086999999999999994</v>
      </c>
      <c r="AP521" s="1704">
        <v>0.029000000000000001</v>
      </c>
      <c r="AQ521" s="1705">
        <v>5</v>
      </c>
      <c r="AR521" s="1706">
        <v>0.086999999999999994</v>
      </c>
      <c r="AS521" s="1704">
        <v>0.029000000000000001</v>
      </c>
      <c r="AT521" s="1705">
        <v>5</v>
      </c>
      <c r="AU521" s="1706">
        <v>0.086999999999999994</v>
      </c>
      <c r="AV521" s="1704">
        <v>0.029000000000000001</v>
      </c>
      <c r="AW521" s="1705">
        <v>5</v>
      </c>
      <c r="AX521" s="1706">
        <v>0.086999999999999994</v>
      </c>
      <c r="AY521" s="1704">
        <v>0.029000000000000001</v>
      </c>
      <c r="AZ521" s="1705">
        <v>5</v>
      </c>
      <c r="BA521" s="1706">
        <v>0.086999999999999994</v>
      </c>
      <c r="BB521" s="1704">
        <v>0.029000000000000001</v>
      </c>
      <c r="BC521" s="1705">
        <v>5</v>
      </c>
      <c r="BD521" s="1706">
        <v>0.086999999999999994</v>
      </c>
      <c r="BE521" s="1704">
        <v>0.029000000000000001</v>
      </c>
      <c r="BF521" s="1705">
        <v>5</v>
      </c>
      <c r="BG521" s="1706">
        <v>0.086999999999999994</v>
      </c>
      <c r="BH521" s="1704">
        <v>0.029000000000000001</v>
      </c>
      <c r="BI521" s="1705">
        <v>5</v>
      </c>
      <c r="BJ521" s="1706">
        <v>0.086999999999999994</v>
      </c>
      <c r="BK521" s="1704">
        <v>0.029000000000000001</v>
      </c>
      <c r="BL521" s="1705">
        <v>5</v>
      </c>
      <c r="BM521" s="1706">
        <v>0.086999999999999994</v>
      </c>
      <c r="BN521" s="1704">
        <v>0.029000000000000001</v>
      </c>
      <c r="BO521" s="1705">
        <v>5</v>
      </c>
      <c r="BP521" s="1706">
        <v>0.086999999999999994</v>
      </c>
      <c r="BQ521" s="1704">
        <v>0.029000000000000001</v>
      </c>
      <c r="BR521" s="1705">
        <v>5</v>
      </c>
      <c r="BS521" s="1638">
        <v>0.10000000000000001</v>
      </c>
      <c r="BT521" s="1704">
        <v>0.029000000000000001</v>
      </c>
      <c r="BU521" s="1705">
        <v>6</v>
      </c>
      <c r="BV521" s="1706">
        <v>0.10000000000000001</v>
      </c>
      <c r="BW521" s="1704">
        <v>0.029000000000000001</v>
      </c>
      <c r="BX521" s="1705">
        <v>6</v>
      </c>
      <c r="BY521" s="1706">
        <v>0.10000000000000001</v>
      </c>
      <c r="BZ521" s="1704">
        <v>0.029000000000000001</v>
      </c>
      <c r="CA521" s="1705">
        <v>6</v>
      </c>
    </row>
    <row r="522" s="1620" customFormat="1" ht="21.75" customHeight="1">
      <c r="A522" s="1687"/>
      <c r="B522" s="1622"/>
      <c r="C522" s="1688"/>
      <c r="D522" s="1804" t="s">
        <v>100</v>
      </c>
      <c r="E522" s="1701" t="s">
        <v>495</v>
      </c>
      <c r="F522" s="1701" t="s">
        <v>495</v>
      </c>
      <c r="G522" s="1702">
        <v>10</v>
      </c>
      <c r="H522" s="1703">
        <v>0.053999999999999999</v>
      </c>
      <c r="I522" s="1704">
        <v>0.019</v>
      </c>
      <c r="J522" s="1705">
        <v>3</v>
      </c>
      <c r="K522" s="1703">
        <v>0.053999999999999999</v>
      </c>
      <c r="L522" s="1638">
        <v>0.019</v>
      </c>
      <c r="M522" s="1705">
        <v>3</v>
      </c>
      <c r="N522" s="1703">
        <v>0.053999999999999999</v>
      </c>
      <c r="O522" s="1638">
        <v>0.019</v>
      </c>
      <c r="P522" s="1705">
        <v>3</v>
      </c>
      <c r="Q522" s="1703">
        <v>0.053999999999999999</v>
      </c>
      <c r="R522" s="1638">
        <v>0.019</v>
      </c>
      <c r="S522" s="1705">
        <v>3</v>
      </c>
      <c r="T522" s="1703">
        <v>0.053999999999999999</v>
      </c>
      <c r="U522" s="1638">
        <v>0.019</v>
      </c>
      <c r="V522" s="1705">
        <v>3</v>
      </c>
      <c r="W522" s="1703">
        <v>0.053999999999999999</v>
      </c>
      <c r="X522" s="1638">
        <v>0.019</v>
      </c>
      <c r="Y522" s="1705">
        <v>3</v>
      </c>
      <c r="Z522" s="1703">
        <v>0.053999999999999999</v>
      </c>
      <c r="AA522" s="1638">
        <v>0.019</v>
      </c>
      <c r="AB522" s="1705">
        <v>3</v>
      </c>
      <c r="AC522" s="1703">
        <v>0.053999999999999999</v>
      </c>
      <c r="AD522" s="1638">
        <v>0.019</v>
      </c>
      <c r="AE522" s="1705">
        <v>3</v>
      </c>
      <c r="AF522" s="1703">
        <v>0.053999999999999999</v>
      </c>
      <c r="AG522" s="1638">
        <v>0.019</v>
      </c>
      <c r="AH522" s="1705">
        <v>3</v>
      </c>
      <c r="AI522" s="1703">
        <v>0.053999999999999999</v>
      </c>
      <c r="AJ522" s="1638">
        <v>0.019</v>
      </c>
      <c r="AK522" s="1705">
        <v>3</v>
      </c>
      <c r="AL522" s="1703">
        <v>0.055</v>
      </c>
      <c r="AM522" s="1638">
        <v>0.010999999999999999</v>
      </c>
      <c r="AN522" s="1705">
        <v>3</v>
      </c>
      <c r="AO522" s="1703">
        <v>0.055</v>
      </c>
      <c r="AP522" s="1638">
        <v>0.010999999999999999</v>
      </c>
      <c r="AQ522" s="1705">
        <v>3</v>
      </c>
      <c r="AR522" s="1703">
        <v>0.055</v>
      </c>
      <c r="AS522" s="1638">
        <v>0.010999999999999999</v>
      </c>
      <c r="AT522" s="1705">
        <v>3</v>
      </c>
      <c r="AU522" s="1703">
        <v>0.055</v>
      </c>
      <c r="AV522" s="1638">
        <v>0.010999999999999999</v>
      </c>
      <c r="AW522" s="1705">
        <v>3</v>
      </c>
      <c r="AX522" s="1703">
        <v>0.055</v>
      </c>
      <c r="AY522" s="1638">
        <v>0.010999999999999999</v>
      </c>
      <c r="AZ522" s="1705">
        <v>3</v>
      </c>
      <c r="BA522" s="1703">
        <v>0.055</v>
      </c>
      <c r="BB522" s="1638">
        <v>0.010999999999999999</v>
      </c>
      <c r="BC522" s="1705">
        <v>3</v>
      </c>
      <c r="BD522" s="1703">
        <v>0.055</v>
      </c>
      <c r="BE522" s="1638">
        <v>0.010999999999999999</v>
      </c>
      <c r="BF522" s="1705">
        <v>3</v>
      </c>
      <c r="BG522" s="1703">
        <v>0.055</v>
      </c>
      <c r="BH522" s="1638">
        <v>0.010999999999999999</v>
      </c>
      <c r="BI522" s="1705">
        <v>3</v>
      </c>
      <c r="BJ522" s="1703">
        <v>0.055</v>
      </c>
      <c r="BK522" s="1638">
        <v>0.010999999999999999</v>
      </c>
      <c r="BL522" s="1705">
        <v>3</v>
      </c>
      <c r="BM522" s="1703">
        <v>0.055</v>
      </c>
      <c r="BN522" s="1638">
        <v>0.010999999999999999</v>
      </c>
      <c r="BO522" s="1705">
        <v>3</v>
      </c>
      <c r="BP522" s="1703">
        <v>0.055</v>
      </c>
      <c r="BQ522" s="1638">
        <v>0.010999999999999999</v>
      </c>
      <c r="BR522" s="1705">
        <v>3</v>
      </c>
      <c r="BS522" s="1703">
        <v>0.067000000000000004</v>
      </c>
      <c r="BT522" s="1638">
        <v>0.010999999999999999</v>
      </c>
      <c r="BU522" s="1705">
        <v>4</v>
      </c>
      <c r="BV522" s="1703">
        <v>0.067000000000000004</v>
      </c>
      <c r="BW522" s="1638">
        <v>0.010999999999999999</v>
      </c>
      <c r="BX522" s="1705">
        <v>4</v>
      </c>
      <c r="BY522" s="1703">
        <v>0.067000000000000004</v>
      </c>
      <c r="BZ522" s="1638">
        <v>0.010999999999999999</v>
      </c>
      <c r="CA522" s="1705">
        <v>4</v>
      </c>
    </row>
    <row r="523" s="1620" customFormat="1" ht="21.75" customHeight="1">
      <c r="A523" s="1687"/>
      <c r="B523" s="1622"/>
      <c r="C523" s="1688"/>
      <c r="D523" s="1804" t="s">
        <v>123</v>
      </c>
      <c r="E523" s="1701" t="s">
        <v>495</v>
      </c>
      <c r="F523" s="1701" t="s">
        <v>495</v>
      </c>
      <c r="G523" s="1702">
        <v>10</v>
      </c>
      <c r="H523" s="1703">
        <v>0.99199999999999999</v>
      </c>
      <c r="I523" s="1704">
        <v>0.66000000000000003</v>
      </c>
      <c r="J523" s="1705">
        <v>68</v>
      </c>
      <c r="K523" s="1706">
        <v>0.97699999999999998</v>
      </c>
      <c r="L523" s="1704">
        <v>0.66000000000000003</v>
      </c>
      <c r="M523" s="1705">
        <v>66</v>
      </c>
      <c r="N523" s="1706">
        <v>1.0529999999999999</v>
      </c>
      <c r="O523" s="1704">
        <v>0.66000000000000003</v>
      </c>
      <c r="P523" s="1705">
        <v>71</v>
      </c>
      <c r="Q523" s="1706">
        <v>1.052</v>
      </c>
      <c r="R523" s="1704">
        <v>0.66000000000000003</v>
      </c>
      <c r="S523" s="1705">
        <v>70</v>
      </c>
      <c r="T523" s="1638">
        <v>1.077</v>
      </c>
      <c r="U523" s="1704">
        <v>0.66000000000000003</v>
      </c>
      <c r="V523" s="1705">
        <v>72</v>
      </c>
      <c r="W523" s="1706">
        <v>1.0720000000000001</v>
      </c>
      <c r="X523" s="1704">
        <v>0.66000000000000003</v>
      </c>
      <c r="Y523" s="1705">
        <v>72</v>
      </c>
      <c r="Z523" s="1706">
        <v>0.19700000000000001</v>
      </c>
      <c r="AA523" s="1704">
        <v>0.66000000000000003</v>
      </c>
      <c r="AB523" s="1705">
        <v>39</v>
      </c>
      <c r="AC523" s="1706">
        <v>0.040000000000000001</v>
      </c>
      <c r="AD523" s="1704">
        <v>0.66000000000000003</v>
      </c>
      <c r="AE523" s="1705">
        <v>38</v>
      </c>
      <c r="AF523" s="1706">
        <v>0.050000000000000003</v>
      </c>
      <c r="AG523" s="1704">
        <v>0.66000000000000003</v>
      </c>
      <c r="AH523" s="1705">
        <v>38</v>
      </c>
      <c r="AI523" s="1706">
        <v>0.044999999999999998</v>
      </c>
      <c r="AJ523" s="1704">
        <v>0.66000000000000003</v>
      </c>
      <c r="AK523" s="1705">
        <v>37</v>
      </c>
      <c r="AL523" s="1638">
        <v>0.041000000000000002</v>
      </c>
      <c r="AM523" s="1704">
        <v>0.065000000000000002</v>
      </c>
      <c r="AN523" s="1705">
        <v>4</v>
      </c>
      <c r="AO523" s="1706">
        <v>0.041000000000000002</v>
      </c>
      <c r="AP523" s="1704">
        <v>0.065000000000000002</v>
      </c>
      <c r="AQ523" s="1705">
        <v>4</v>
      </c>
      <c r="AR523" s="1706">
        <v>0.041000000000000002</v>
      </c>
      <c r="AS523" s="1704">
        <v>0.065000000000000002</v>
      </c>
      <c r="AT523" s="1705">
        <v>4</v>
      </c>
      <c r="AU523" s="1706">
        <v>0.041000000000000002</v>
      </c>
      <c r="AV523" s="1704">
        <v>0.065000000000000002</v>
      </c>
      <c r="AW523" s="1705">
        <v>4</v>
      </c>
      <c r="AX523" s="1706">
        <v>0.041000000000000002</v>
      </c>
      <c r="AY523" s="1704">
        <v>0.065000000000000002</v>
      </c>
      <c r="AZ523" s="1705">
        <v>4</v>
      </c>
      <c r="BA523" s="1706">
        <v>0.041000000000000002</v>
      </c>
      <c r="BB523" s="1704">
        <v>0.065000000000000002</v>
      </c>
      <c r="BC523" s="1705">
        <v>4</v>
      </c>
      <c r="BD523" s="1706">
        <v>0.041000000000000002</v>
      </c>
      <c r="BE523" s="1704">
        <v>0.065000000000000002</v>
      </c>
      <c r="BF523" s="1705">
        <v>4</v>
      </c>
      <c r="BG523" s="1706">
        <v>0.041000000000000002</v>
      </c>
      <c r="BH523" s="1704">
        <v>0.065000000000000002</v>
      </c>
      <c r="BI523" s="1705">
        <v>4</v>
      </c>
      <c r="BJ523" s="1706">
        <v>0.86699999999999999</v>
      </c>
      <c r="BK523" s="1704">
        <v>0.065000000000000002</v>
      </c>
      <c r="BL523" s="1705">
        <v>49</v>
      </c>
      <c r="BM523" s="1706">
        <v>1.0629999999999999</v>
      </c>
      <c r="BN523" s="1704">
        <v>0.065000000000000002</v>
      </c>
      <c r="BO523" s="1705">
        <v>60</v>
      </c>
      <c r="BP523" s="1706">
        <v>1.0249999999999999</v>
      </c>
      <c r="BQ523" s="1704">
        <v>0.065000000000000002</v>
      </c>
      <c r="BR523" s="1705">
        <v>58</v>
      </c>
      <c r="BS523" s="1638">
        <v>1.083</v>
      </c>
      <c r="BT523" s="1704">
        <v>0.67000000000000004</v>
      </c>
      <c r="BU523" s="1705">
        <v>71</v>
      </c>
      <c r="BV523" s="1706">
        <v>1.073</v>
      </c>
      <c r="BW523" s="1704">
        <v>0.67000000000000004</v>
      </c>
      <c r="BX523" s="1705">
        <v>71</v>
      </c>
      <c r="BY523" s="1706">
        <v>1.0800000000000001</v>
      </c>
      <c r="BZ523" s="1704">
        <v>0.67000000000000004</v>
      </c>
      <c r="CA523" s="1705">
        <v>71</v>
      </c>
    </row>
    <row r="524" s="1620" customFormat="1" ht="21.75" customHeight="1">
      <c r="A524" s="1687"/>
      <c r="B524" s="1622" t="s">
        <v>662</v>
      </c>
      <c r="C524" s="1688"/>
      <c r="D524" s="1785" t="s">
        <v>545</v>
      </c>
      <c r="E524" s="1701" t="s">
        <v>495</v>
      </c>
      <c r="F524" s="1701" t="s">
        <v>495</v>
      </c>
      <c r="G524" s="1702">
        <v>10</v>
      </c>
      <c r="H524" s="1703">
        <v>0</v>
      </c>
      <c r="I524" s="1704">
        <v>0</v>
      </c>
      <c r="J524" s="1705">
        <v>0</v>
      </c>
      <c r="K524" s="1703">
        <v>0</v>
      </c>
      <c r="L524" s="1638">
        <v>0</v>
      </c>
      <c r="M524" s="1705">
        <v>0</v>
      </c>
      <c r="N524" s="1703">
        <v>0</v>
      </c>
      <c r="O524" s="1638">
        <v>0</v>
      </c>
      <c r="P524" s="1705">
        <v>0</v>
      </c>
      <c r="Q524" s="1703">
        <v>0</v>
      </c>
      <c r="R524" s="1638">
        <v>0</v>
      </c>
      <c r="S524" s="1705">
        <v>0</v>
      </c>
      <c r="T524" s="1703">
        <v>0</v>
      </c>
      <c r="U524" s="1638">
        <v>0</v>
      </c>
      <c r="V524" s="1705">
        <v>0</v>
      </c>
      <c r="W524" s="1703">
        <v>0</v>
      </c>
      <c r="X524" s="1638">
        <v>0</v>
      </c>
      <c r="Y524" s="1705">
        <v>0</v>
      </c>
      <c r="Z524" s="1703">
        <v>0</v>
      </c>
      <c r="AA524" s="1638">
        <v>0</v>
      </c>
      <c r="AB524" s="1705">
        <v>0</v>
      </c>
      <c r="AC524" s="1703">
        <v>0</v>
      </c>
      <c r="AD524" s="1638">
        <v>0</v>
      </c>
      <c r="AE524" s="1705">
        <v>0</v>
      </c>
      <c r="AF524" s="1703">
        <v>0</v>
      </c>
      <c r="AG524" s="1638">
        <v>0</v>
      </c>
      <c r="AH524" s="1705">
        <v>0</v>
      </c>
      <c r="AI524" s="1703">
        <v>0</v>
      </c>
      <c r="AJ524" s="1638">
        <v>0</v>
      </c>
      <c r="AK524" s="1705">
        <v>0</v>
      </c>
      <c r="AL524" s="1703">
        <v>0</v>
      </c>
      <c r="AM524" s="1638">
        <v>0</v>
      </c>
      <c r="AN524" s="1705">
        <v>0</v>
      </c>
      <c r="AO524" s="1703">
        <v>0</v>
      </c>
      <c r="AP524" s="1638">
        <v>0</v>
      </c>
      <c r="AQ524" s="1705">
        <v>0</v>
      </c>
      <c r="AR524" s="1703">
        <v>0</v>
      </c>
      <c r="AS524" s="1638">
        <v>0</v>
      </c>
      <c r="AT524" s="1705">
        <v>0</v>
      </c>
      <c r="AU524" s="1703">
        <v>0</v>
      </c>
      <c r="AV524" s="1638">
        <v>0</v>
      </c>
      <c r="AW524" s="1705">
        <v>0</v>
      </c>
      <c r="AX524" s="1703">
        <v>0</v>
      </c>
      <c r="AY524" s="1638">
        <v>0</v>
      </c>
      <c r="AZ524" s="1705">
        <v>0</v>
      </c>
      <c r="BA524" s="1703">
        <v>0</v>
      </c>
      <c r="BB524" s="1638">
        <v>0</v>
      </c>
      <c r="BC524" s="1705">
        <v>0</v>
      </c>
      <c r="BD524" s="1703">
        <v>0</v>
      </c>
      <c r="BE524" s="1638">
        <v>0</v>
      </c>
      <c r="BF524" s="1705">
        <v>0</v>
      </c>
      <c r="BG524" s="1703">
        <v>0</v>
      </c>
      <c r="BH524" s="1638">
        <v>0</v>
      </c>
      <c r="BI524" s="1705">
        <v>0</v>
      </c>
      <c r="BJ524" s="1703">
        <v>0</v>
      </c>
      <c r="BK524" s="1638">
        <v>0</v>
      </c>
      <c r="BL524" s="1705">
        <v>0</v>
      </c>
      <c r="BM524" s="1703">
        <v>0</v>
      </c>
      <c r="BN524" s="1638">
        <v>0</v>
      </c>
      <c r="BO524" s="1705">
        <v>0</v>
      </c>
      <c r="BP524" s="1703">
        <v>0</v>
      </c>
      <c r="BQ524" s="1638">
        <v>0</v>
      </c>
      <c r="BR524" s="1705">
        <v>0</v>
      </c>
      <c r="BS524" s="1703">
        <v>0</v>
      </c>
      <c r="BT524" s="1638">
        <v>0</v>
      </c>
      <c r="BU524" s="1705">
        <v>0</v>
      </c>
      <c r="BV524" s="1703">
        <v>0</v>
      </c>
      <c r="BW524" s="1638">
        <v>0</v>
      </c>
      <c r="BX524" s="1705">
        <v>0</v>
      </c>
      <c r="BY524" s="1703">
        <v>0</v>
      </c>
      <c r="BZ524" s="1638">
        <v>0</v>
      </c>
      <c r="CA524" s="1705">
        <v>0</v>
      </c>
    </row>
    <row r="525" s="1620" customFormat="1" ht="21.75" customHeight="1">
      <c r="A525" s="1687"/>
      <c r="B525" s="1622"/>
      <c r="C525" s="1688"/>
      <c r="D525" s="1785" t="s">
        <v>104</v>
      </c>
      <c r="E525" s="1701" t="s">
        <v>495</v>
      </c>
      <c r="F525" s="1701" t="s">
        <v>495</v>
      </c>
      <c r="G525" s="1702">
        <v>10</v>
      </c>
      <c r="H525" s="1703">
        <v>0.17999999999999999</v>
      </c>
      <c r="I525" s="1704">
        <v>0.12</v>
      </c>
      <c r="J525" s="1705">
        <v>12</v>
      </c>
      <c r="K525" s="1706">
        <v>0.17999999999999999</v>
      </c>
      <c r="L525" s="1704">
        <v>0.12</v>
      </c>
      <c r="M525" s="1705">
        <v>12</v>
      </c>
      <c r="N525" s="1706">
        <v>0.17999999999999999</v>
      </c>
      <c r="O525" s="1704">
        <v>0.12</v>
      </c>
      <c r="P525" s="1705">
        <v>12</v>
      </c>
      <c r="Q525" s="1706">
        <v>0.17999999999999999</v>
      </c>
      <c r="R525" s="1704">
        <v>0.12</v>
      </c>
      <c r="S525" s="1705">
        <v>12</v>
      </c>
      <c r="T525" s="1638">
        <v>0.17999999999999999</v>
      </c>
      <c r="U525" s="1704">
        <v>0.12</v>
      </c>
      <c r="V525" s="1705">
        <v>12</v>
      </c>
      <c r="W525" s="1706">
        <v>0.17999999999999999</v>
      </c>
      <c r="X525" s="1704">
        <v>0.12</v>
      </c>
      <c r="Y525" s="1705">
        <v>12</v>
      </c>
      <c r="Z525" s="1706">
        <v>0.17999999999999999</v>
      </c>
      <c r="AA525" s="1704">
        <v>0.12</v>
      </c>
      <c r="AB525" s="1705">
        <v>12</v>
      </c>
      <c r="AC525" s="1706">
        <v>0.17999999999999999</v>
      </c>
      <c r="AD525" s="1704">
        <v>0.12</v>
      </c>
      <c r="AE525" s="1705">
        <v>12</v>
      </c>
      <c r="AF525" s="1706">
        <v>0.17999999999999999</v>
      </c>
      <c r="AG525" s="1704">
        <v>0.12</v>
      </c>
      <c r="AH525" s="1705">
        <v>13</v>
      </c>
      <c r="AI525" s="1706">
        <v>0.17999999999999999</v>
      </c>
      <c r="AJ525" s="1704">
        <v>0.12</v>
      </c>
      <c r="AK525" s="1705">
        <v>13</v>
      </c>
      <c r="AL525" s="1638">
        <v>0.31</v>
      </c>
      <c r="AM525" s="1704">
        <v>0.10000000000000001</v>
      </c>
      <c r="AN525" s="1705">
        <v>19</v>
      </c>
      <c r="AO525" s="1706">
        <v>0.31</v>
      </c>
      <c r="AP525" s="1704">
        <v>0.10000000000000001</v>
      </c>
      <c r="AQ525" s="1705">
        <v>19</v>
      </c>
      <c r="AR525" s="1706">
        <v>0.31</v>
      </c>
      <c r="AS525" s="1704">
        <v>0.10000000000000001</v>
      </c>
      <c r="AT525" s="1705">
        <v>19</v>
      </c>
      <c r="AU525" s="1706">
        <v>0.31</v>
      </c>
      <c r="AV525" s="1704">
        <v>0.10000000000000001</v>
      </c>
      <c r="AW525" s="1705">
        <v>19</v>
      </c>
      <c r="AX525" s="1706">
        <v>0.31</v>
      </c>
      <c r="AY525" s="1704">
        <v>0.10000000000000001</v>
      </c>
      <c r="AZ525" s="1705">
        <v>19</v>
      </c>
      <c r="BA525" s="1706">
        <v>0.31</v>
      </c>
      <c r="BB525" s="1704">
        <v>0.10000000000000001</v>
      </c>
      <c r="BC525" s="1705">
        <v>19</v>
      </c>
      <c r="BD525" s="1706">
        <v>0.31</v>
      </c>
      <c r="BE525" s="1704">
        <v>0.10000000000000001</v>
      </c>
      <c r="BF525" s="1705">
        <v>19</v>
      </c>
      <c r="BG525" s="1706">
        <v>0.31</v>
      </c>
      <c r="BH525" s="1704">
        <v>0.10000000000000001</v>
      </c>
      <c r="BI525" s="1705">
        <v>19</v>
      </c>
      <c r="BJ525" s="1706">
        <v>0.31</v>
      </c>
      <c r="BK525" s="1704">
        <v>0.10000000000000001</v>
      </c>
      <c r="BL525" s="1705">
        <v>19</v>
      </c>
      <c r="BM525" s="1706">
        <v>0.31</v>
      </c>
      <c r="BN525" s="1704">
        <v>0.10000000000000001</v>
      </c>
      <c r="BO525" s="1705">
        <v>19</v>
      </c>
      <c r="BP525" s="1706">
        <v>0.31</v>
      </c>
      <c r="BQ525" s="1704">
        <v>0.10000000000000001</v>
      </c>
      <c r="BR525" s="1705">
        <v>19</v>
      </c>
      <c r="BS525" s="1638">
        <v>0.32000000000000001</v>
      </c>
      <c r="BT525" s="1704">
        <v>0.12</v>
      </c>
      <c r="BU525" s="1705">
        <v>20</v>
      </c>
      <c r="BV525" s="1706">
        <v>0.32000000000000001</v>
      </c>
      <c r="BW525" s="1704">
        <v>0.12</v>
      </c>
      <c r="BX525" s="1705">
        <v>20</v>
      </c>
      <c r="BY525" s="1706">
        <v>0.32000000000000001</v>
      </c>
      <c r="BZ525" s="1704">
        <v>0.12</v>
      </c>
      <c r="CA525" s="1705">
        <v>20</v>
      </c>
    </row>
    <row r="526" s="1620" customFormat="1" ht="21.75" customHeight="1">
      <c r="A526" s="1687"/>
      <c r="B526" s="1622"/>
      <c r="C526" s="1688"/>
      <c r="D526" s="1804" t="s">
        <v>180</v>
      </c>
      <c r="E526" s="1701" t="s">
        <v>495</v>
      </c>
      <c r="F526" s="1701" t="s">
        <v>495</v>
      </c>
      <c r="G526" s="1702">
        <v>10</v>
      </c>
      <c r="H526" s="1703">
        <v>0.057000000000000002</v>
      </c>
      <c r="I526" s="1704">
        <v>0.040000000000000001</v>
      </c>
      <c r="J526" s="1705">
        <v>4</v>
      </c>
      <c r="K526" s="1703">
        <v>0.057000000000000002</v>
      </c>
      <c r="L526" s="1638">
        <v>0.040000000000000001</v>
      </c>
      <c r="M526" s="1705">
        <v>4</v>
      </c>
      <c r="N526" s="1703">
        <v>0.057000000000000002</v>
      </c>
      <c r="O526" s="1638">
        <v>0.040000000000000001</v>
      </c>
      <c r="P526" s="1705">
        <v>4</v>
      </c>
      <c r="Q526" s="1703">
        <v>0.057000000000000002</v>
      </c>
      <c r="R526" s="1638">
        <v>0.040000000000000001</v>
      </c>
      <c r="S526" s="1705">
        <v>4</v>
      </c>
      <c r="T526" s="1703">
        <v>0.057000000000000002</v>
      </c>
      <c r="U526" s="1638">
        <v>0.040000000000000001</v>
      </c>
      <c r="V526" s="1705">
        <v>4</v>
      </c>
      <c r="W526" s="1703">
        <v>0.057000000000000002</v>
      </c>
      <c r="X526" s="1638">
        <v>0.040000000000000001</v>
      </c>
      <c r="Y526" s="1705">
        <v>4</v>
      </c>
      <c r="Z526" s="1703">
        <v>0.057000000000000002</v>
      </c>
      <c r="AA526" s="1638">
        <v>0.040000000000000001</v>
      </c>
      <c r="AB526" s="1705">
        <v>4</v>
      </c>
      <c r="AC526" s="1703">
        <v>0.057000000000000002</v>
      </c>
      <c r="AD526" s="1638">
        <v>0.040000000000000001</v>
      </c>
      <c r="AE526" s="1705">
        <v>4</v>
      </c>
      <c r="AF526" s="1703">
        <v>0.057000000000000002</v>
      </c>
      <c r="AG526" s="1638">
        <v>0.040000000000000001</v>
      </c>
      <c r="AH526" s="1705">
        <v>4</v>
      </c>
      <c r="AI526" s="1703">
        <v>0.057000000000000002</v>
      </c>
      <c r="AJ526" s="1638">
        <v>0.040000000000000001</v>
      </c>
      <c r="AK526" s="1705">
        <v>4</v>
      </c>
      <c r="AL526" s="1703">
        <v>0.20000000000000001</v>
      </c>
      <c r="AM526" s="1638">
        <v>0.19</v>
      </c>
      <c r="AN526" s="1705">
        <v>16</v>
      </c>
      <c r="AO526" s="1703">
        <v>0.20000000000000001</v>
      </c>
      <c r="AP526" s="1638">
        <v>0.19</v>
      </c>
      <c r="AQ526" s="1705">
        <v>16</v>
      </c>
      <c r="AR526" s="1703">
        <v>0.20000000000000001</v>
      </c>
      <c r="AS526" s="1638">
        <v>0.19</v>
      </c>
      <c r="AT526" s="1705">
        <v>16</v>
      </c>
      <c r="AU526" s="1703">
        <v>0.20000000000000001</v>
      </c>
      <c r="AV526" s="1638">
        <v>0.19</v>
      </c>
      <c r="AW526" s="1705">
        <v>16</v>
      </c>
      <c r="AX526" s="1703">
        <v>0.20000000000000001</v>
      </c>
      <c r="AY526" s="1638">
        <v>0.19</v>
      </c>
      <c r="AZ526" s="1705">
        <v>16</v>
      </c>
      <c r="BA526" s="1703">
        <v>0.20000000000000001</v>
      </c>
      <c r="BB526" s="1638">
        <v>0.19</v>
      </c>
      <c r="BC526" s="1705">
        <v>16</v>
      </c>
      <c r="BD526" s="1703">
        <v>0.20000000000000001</v>
      </c>
      <c r="BE526" s="1638">
        <v>0.19</v>
      </c>
      <c r="BF526" s="1705">
        <v>16</v>
      </c>
      <c r="BG526" s="1703">
        <v>0.20000000000000001</v>
      </c>
      <c r="BH526" s="1638">
        <v>0.19</v>
      </c>
      <c r="BI526" s="1705">
        <v>16</v>
      </c>
      <c r="BJ526" s="1703">
        <v>0.20000000000000001</v>
      </c>
      <c r="BK526" s="1638">
        <v>0.19</v>
      </c>
      <c r="BL526" s="1705">
        <v>16</v>
      </c>
      <c r="BM526" s="1703">
        <v>0.20000000000000001</v>
      </c>
      <c r="BN526" s="1638">
        <v>0.19</v>
      </c>
      <c r="BO526" s="1705">
        <v>16</v>
      </c>
      <c r="BP526" s="1703">
        <v>0.20000000000000001</v>
      </c>
      <c r="BQ526" s="1638">
        <v>0.19</v>
      </c>
      <c r="BR526" s="1705">
        <v>16</v>
      </c>
      <c r="BS526" s="1703">
        <v>0.20000000000000001</v>
      </c>
      <c r="BT526" s="1638">
        <v>0.19</v>
      </c>
      <c r="BU526" s="1705">
        <v>16</v>
      </c>
      <c r="BV526" s="1703">
        <v>0.20000000000000001</v>
      </c>
      <c r="BW526" s="1638">
        <v>0.19</v>
      </c>
      <c r="BX526" s="1705">
        <v>16</v>
      </c>
      <c r="BY526" s="1703">
        <v>0.20000000000000001</v>
      </c>
      <c r="BZ526" s="1638">
        <v>0.19</v>
      </c>
      <c r="CA526" s="1705">
        <v>16</v>
      </c>
    </row>
    <row r="527" s="1620" customFormat="1" ht="21.75" customHeight="1">
      <c r="A527" s="1687"/>
      <c r="B527" s="1622"/>
      <c r="C527" s="1688"/>
      <c r="D527" s="1804" t="s">
        <v>124</v>
      </c>
      <c r="E527" s="1701" t="s">
        <v>495</v>
      </c>
      <c r="F527" s="1701" t="s">
        <v>495</v>
      </c>
      <c r="G527" s="1702">
        <v>10</v>
      </c>
      <c r="H527" s="1703">
        <v>0.035000000000000003</v>
      </c>
      <c r="I527" s="1704">
        <v>-0.016</v>
      </c>
      <c r="J527" s="1705">
        <v>2</v>
      </c>
      <c r="K527" s="1706">
        <v>0.035000000000000003</v>
      </c>
      <c r="L527" s="1704">
        <v>-0.016</v>
      </c>
      <c r="M527" s="1705">
        <v>2</v>
      </c>
      <c r="N527" s="1706">
        <v>0.035000000000000003</v>
      </c>
      <c r="O527" s="1704">
        <v>-0.016</v>
      </c>
      <c r="P527" s="1705">
        <v>2</v>
      </c>
      <c r="Q527" s="1706">
        <v>0.035000000000000003</v>
      </c>
      <c r="R527" s="1704">
        <v>-0.016</v>
      </c>
      <c r="S527" s="1705">
        <v>2</v>
      </c>
      <c r="T527" s="1638">
        <v>0.035000000000000003</v>
      </c>
      <c r="U527" s="1704">
        <v>-0.016</v>
      </c>
      <c r="V527" s="1705">
        <v>2</v>
      </c>
      <c r="W527" s="1706">
        <v>0.035000000000000003</v>
      </c>
      <c r="X527" s="1704">
        <v>-0.016</v>
      </c>
      <c r="Y527" s="1705">
        <v>2</v>
      </c>
      <c r="Z527" s="1706">
        <v>0.035000000000000003</v>
      </c>
      <c r="AA527" s="1704">
        <v>-0.016</v>
      </c>
      <c r="AB527" s="1705">
        <v>2</v>
      </c>
      <c r="AC527" s="1706">
        <v>0.035000000000000003</v>
      </c>
      <c r="AD527" s="1704">
        <v>-0.016</v>
      </c>
      <c r="AE527" s="1705">
        <v>2</v>
      </c>
      <c r="AF527" s="1706">
        <v>0.035000000000000003</v>
      </c>
      <c r="AG527" s="1704">
        <v>-0.016</v>
      </c>
      <c r="AH527" s="1705">
        <v>2</v>
      </c>
      <c r="AI527" s="1706">
        <v>0.035000000000000003</v>
      </c>
      <c r="AJ527" s="1704">
        <v>-0.016</v>
      </c>
      <c r="AK527" s="1705">
        <v>2</v>
      </c>
      <c r="AL527" s="1638">
        <v>0.040000000000000001</v>
      </c>
      <c r="AM527" s="1704">
        <v>-0.016</v>
      </c>
      <c r="AN527" s="1705">
        <v>2</v>
      </c>
      <c r="AO527" s="1706">
        <v>0.040000000000000001</v>
      </c>
      <c r="AP527" s="1704">
        <v>-0.016</v>
      </c>
      <c r="AQ527" s="1705">
        <v>2</v>
      </c>
      <c r="AR527" s="1706">
        <v>0.040000000000000001</v>
      </c>
      <c r="AS527" s="1704">
        <v>-0.016</v>
      </c>
      <c r="AT527" s="1705">
        <v>2</v>
      </c>
      <c r="AU527" s="1706">
        <v>0.040000000000000001</v>
      </c>
      <c r="AV527" s="1704">
        <v>-0.016</v>
      </c>
      <c r="AW527" s="1705">
        <v>2</v>
      </c>
      <c r="AX527" s="1706">
        <v>0.040000000000000001</v>
      </c>
      <c r="AY527" s="1704">
        <v>-0.016</v>
      </c>
      <c r="AZ527" s="1705">
        <v>2</v>
      </c>
      <c r="BA527" s="1706">
        <v>0.040000000000000001</v>
      </c>
      <c r="BB527" s="1704">
        <v>-0.016</v>
      </c>
      <c r="BC527" s="1705">
        <v>2</v>
      </c>
      <c r="BD527" s="1706">
        <v>0.040000000000000001</v>
      </c>
      <c r="BE527" s="1704">
        <v>-0.016</v>
      </c>
      <c r="BF527" s="1705">
        <v>2</v>
      </c>
      <c r="BG527" s="1706">
        <v>0.040000000000000001</v>
      </c>
      <c r="BH527" s="1704">
        <v>-0.016</v>
      </c>
      <c r="BI527" s="1705">
        <v>2</v>
      </c>
      <c r="BJ527" s="1706">
        <v>0.040000000000000001</v>
      </c>
      <c r="BK527" s="1704">
        <v>-0.016</v>
      </c>
      <c r="BL527" s="1705">
        <v>2</v>
      </c>
      <c r="BM527" s="1706">
        <v>0.040000000000000001</v>
      </c>
      <c r="BN527" s="1704">
        <v>-0.016</v>
      </c>
      <c r="BO527" s="1705">
        <v>2</v>
      </c>
      <c r="BP527" s="1706">
        <v>0.040000000000000001</v>
      </c>
      <c r="BQ527" s="1704">
        <v>-0.016</v>
      </c>
      <c r="BR527" s="1705">
        <v>2</v>
      </c>
      <c r="BS527" s="1638">
        <v>0.042000000000000003</v>
      </c>
      <c r="BT527" s="1704">
        <v>-0.012999999999999999</v>
      </c>
      <c r="BU527" s="1705">
        <v>3</v>
      </c>
      <c r="BV527" s="1706">
        <v>0.042000000000000003</v>
      </c>
      <c r="BW527" s="1704">
        <v>-0.012999999999999999</v>
      </c>
      <c r="BX527" s="1705">
        <v>3</v>
      </c>
      <c r="BY527" s="1706">
        <v>0.042000000000000003</v>
      </c>
      <c r="BZ527" s="1704">
        <v>-0.012999999999999999</v>
      </c>
      <c r="CA527" s="1705">
        <v>3</v>
      </c>
    </row>
    <row r="528" s="1620" customFormat="1" ht="21.75" customHeight="1">
      <c r="A528" s="1687"/>
      <c r="B528" s="1622"/>
      <c r="C528" s="1688"/>
      <c r="D528" s="1804" t="s">
        <v>126</v>
      </c>
      <c r="E528" s="1701" t="s">
        <v>495</v>
      </c>
      <c r="F528" s="1701" t="s">
        <v>495</v>
      </c>
      <c r="G528" s="1702">
        <v>10</v>
      </c>
      <c r="H528" s="1703">
        <v>0.067000000000000004</v>
      </c>
      <c r="I528" s="1704">
        <v>0.066000000000000003</v>
      </c>
      <c r="J528" s="1705">
        <v>5</v>
      </c>
      <c r="K528" s="1703">
        <v>0.067000000000000004</v>
      </c>
      <c r="L528" s="1638">
        <v>0.066000000000000003</v>
      </c>
      <c r="M528" s="1705">
        <v>5</v>
      </c>
      <c r="N528" s="1703">
        <v>0.067000000000000004</v>
      </c>
      <c r="O528" s="1638">
        <v>0.066000000000000003</v>
      </c>
      <c r="P528" s="1705">
        <v>5</v>
      </c>
      <c r="Q528" s="1703">
        <v>0.067000000000000004</v>
      </c>
      <c r="R528" s="1638">
        <v>0.066000000000000003</v>
      </c>
      <c r="S528" s="1705">
        <v>5</v>
      </c>
      <c r="T528" s="1703">
        <v>0.067000000000000004</v>
      </c>
      <c r="U528" s="1638">
        <v>0.066000000000000003</v>
      </c>
      <c r="V528" s="1705">
        <v>5</v>
      </c>
      <c r="W528" s="1703">
        <v>0.067000000000000004</v>
      </c>
      <c r="X528" s="1638">
        <v>0.066000000000000003</v>
      </c>
      <c r="Y528" s="1705">
        <v>5</v>
      </c>
      <c r="Z528" s="1703">
        <v>0.067000000000000004</v>
      </c>
      <c r="AA528" s="1638">
        <v>0.066000000000000003</v>
      </c>
      <c r="AB528" s="1705">
        <v>5</v>
      </c>
      <c r="AC528" s="1703">
        <v>0.067000000000000004</v>
      </c>
      <c r="AD528" s="1638">
        <v>0.066000000000000003</v>
      </c>
      <c r="AE528" s="1705">
        <v>5</v>
      </c>
      <c r="AF528" s="1703">
        <v>0.067000000000000004</v>
      </c>
      <c r="AG528" s="1638">
        <v>0.066000000000000003</v>
      </c>
      <c r="AH528" s="1705">
        <v>5</v>
      </c>
      <c r="AI528" s="1703">
        <v>0.067000000000000004</v>
      </c>
      <c r="AJ528" s="1638">
        <v>0.066000000000000003</v>
      </c>
      <c r="AK528" s="1705">
        <v>5</v>
      </c>
      <c r="AL528" s="1703">
        <v>0.091999999999999998</v>
      </c>
      <c r="AM528" s="1638">
        <v>0.050000000000000003</v>
      </c>
      <c r="AN528" s="1705">
        <v>6</v>
      </c>
      <c r="AO528" s="1703">
        <v>0.091999999999999998</v>
      </c>
      <c r="AP528" s="1638">
        <v>0.050000000000000003</v>
      </c>
      <c r="AQ528" s="1705">
        <v>6</v>
      </c>
      <c r="AR528" s="1703">
        <v>0.091999999999999998</v>
      </c>
      <c r="AS528" s="1638">
        <v>0.050000000000000003</v>
      </c>
      <c r="AT528" s="1705">
        <v>6</v>
      </c>
      <c r="AU528" s="1703">
        <v>0.091999999999999998</v>
      </c>
      <c r="AV528" s="1638">
        <v>0.050000000000000003</v>
      </c>
      <c r="AW528" s="1705">
        <v>6</v>
      </c>
      <c r="AX528" s="1703">
        <v>0.091999999999999998</v>
      </c>
      <c r="AY528" s="1638">
        <v>0.050000000000000003</v>
      </c>
      <c r="AZ528" s="1705">
        <v>6</v>
      </c>
      <c r="BA528" s="1703">
        <v>0.091999999999999998</v>
      </c>
      <c r="BB528" s="1638">
        <v>0.050000000000000003</v>
      </c>
      <c r="BC528" s="1705">
        <v>6</v>
      </c>
      <c r="BD528" s="1703">
        <v>0.091999999999999998</v>
      </c>
      <c r="BE528" s="1638">
        <v>0.050000000000000003</v>
      </c>
      <c r="BF528" s="1705">
        <v>6</v>
      </c>
      <c r="BG528" s="1703">
        <v>0.091999999999999998</v>
      </c>
      <c r="BH528" s="1638">
        <v>0.050000000000000003</v>
      </c>
      <c r="BI528" s="1705">
        <v>6</v>
      </c>
      <c r="BJ528" s="1703">
        <v>0.091999999999999998</v>
      </c>
      <c r="BK528" s="1638">
        <v>0.050000000000000003</v>
      </c>
      <c r="BL528" s="1705">
        <v>6</v>
      </c>
      <c r="BM528" s="1703">
        <v>0.091999999999999998</v>
      </c>
      <c r="BN528" s="1638">
        <v>0.050000000000000003</v>
      </c>
      <c r="BO528" s="1705">
        <v>6</v>
      </c>
      <c r="BP528" s="1703">
        <v>0.091999999999999998</v>
      </c>
      <c r="BQ528" s="1638">
        <v>0.050000000000000003</v>
      </c>
      <c r="BR528" s="1705">
        <v>6</v>
      </c>
      <c r="BS528" s="1703">
        <v>0.11</v>
      </c>
      <c r="BT528" s="1638">
        <v>0.058000000000000003</v>
      </c>
      <c r="BU528" s="1705">
        <v>7</v>
      </c>
      <c r="BV528" s="1703">
        <v>0.11</v>
      </c>
      <c r="BW528" s="1638">
        <v>0.058000000000000003</v>
      </c>
      <c r="BX528" s="1705">
        <v>7</v>
      </c>
      <c r="BY528" s="1703">
        <v>0.11</v>
      </c>
      <c r="BZ528" s="1638">
        <v>0.058000000000000003</v>
      </c>
      <c r="CA528" s="1705">
        <v>7</v>
      </c>
    </row>
    <row r="529" s="1620" customFormat="1" ht="21.75" customHeight="1">
      <c r="A529" s="1687"/>
      <c r="B529" s="1622"/>
      <c r="C529" s="1688"/>
      <c r="D529" s="1804" t="s">
        <v>103</v>
      </c>
      <c r="E529" s="1701" t="s">
        <v>495</v>
      </c>
      <c r="F529" s="1701" t="s">
        <v>495</v>
      </c>
      <c r="G529" s="1702">
        <v>10</v>
      </c>
      <c r="H529" s="1703">
        <v>0.13</v>
      </c>
      <c r="I529" s="1704">
        <v>0.081000000000000003</v>
      </c>
      <c r="J529" s="1705">
        <v>9</v>
      </c>
      <c r="K529" s="1706">
        <v>0.13</v>
      </c>
      <c r="L529" s="1704">
        <v>0.081000000000000003</v>
      </c>
      <c r="M529" s="1705">
        <v>9</v>
      </c>
      <c r="N529" s="1706">
        <v>0.13</v>
      </c>
      <c r="O529" s="1704">
        <v>0.081000000000000003</v>
      </c>
      <c r="P529" s="1705">
        <v>9</v>
      </c>
      <c r="Q529" s="1706">
        <v>0.13</v>
      </c>
      <c r="R529" s="1704">
        <v>0.081000000000000003</v>
      </c>
      <c r="S529" s="1705">
        <v>9</v>
      </c>
      <c r="T529" s="1638">
        <v>0.13</v>
      </c>
      <c r="U529" s="1704">
        <v>0.081000000000000003</v>
      </c>
      <c r="V529" s="1705">
        <v>9</v>
      </c>
      <c r="W529" s="1706">
        <v>0.13</v>
      </c>
      <c r="X529" s="1704">
        <v>0.081000000000000003</v>
      </c>
      <c r="Y529" s="1705">
        <v>9</v>
      </c>
      <c r="Z529" s="1706">
        <v>0.13</v>
      </c>
      <c r="AA529" s="1704">
        <v>0.081000000000000003</v>
      </c>
      <c r="AB529" s="1705">
        <v>9</v>
      </c>
      <c r="AC529" s="1706">
        <v>0.13</v>
      </c>
      <c r="AD529" s="1704">
        <v>0.081000000000000003</v>
      </c>
      <c r="AE529" s="1705">
        <v>9</v>
      </c>
      <c r="AF529" s="1706">
        <v>0.13</v>
      </c>
      <c r="AG529" s="1704">
        <v>0.081000000000000003</v>
      </c>
      <c r="AH529" s="1705">
        <v>9</v>
      </c>
      <c r="AI529" s="1706">
        <v>0.13</v>
      </c>
      <c r="AJ529" s="1704">
        <v>0.081000000000000003</v>
      </c>
      <c r="AK529" s="1705">
        <v>9</v>
      </c>
      <c r="AL529" s="1638">
        <v>0.45000000000000001</v>
      </c>
      <c r="AM529" s="1704">
        <v>0.32000000000000001</v>
      </c>
      <c r="AN529" s="1705">
        <v>32</v>
      </c>
      <c r="AO529" s="1706">
        <v>0.45000000000000001</v>
      </c>
      <c r="AP529" s="1704">
        <v>0.32000000000000001</v>
      </c>
      <c r="AQ529" s="1705">
        <v>32</v>
      </c>
      <c r="AR529" s="1706">
        <v>0.45000000000000001</v>
      </c>
      <c r="AS529" s="1704">
        <v>0.32000000000000001</v>
      </c>
      <c r="AT529" s="1705">
        <v>32</v>
      </c>
      <c r="AU529" s="1706">
        <v>0.45000000000000001</v>
      </c>
      <c r="AV529" s="1704">
        <v>0.32000000000000001</v>
      </c>
      <c r="AW529" s="1705">
        <v>32</v>
      </c>
      <c r="AX529" s="1706">
        <v>0.45000000000000001</v>
      </c>
      <c r="AY529" s="1704">
        <v>0.32000000000000001</v>
      </c>
      <c r="AZ529" s="1705">
        <v>32</v>
      </c>
      <c r="BA529" s="1706">
        <v>0.45000000000000001</v>
      </c>
      <c r="BB529" s="1704">
        <v>0.32000000000000001</v>
      </c>
      <c r="BC529" s="1705">
        <v>32</v>
      </c>
      <c r="BD529" s="1706">
        <v>0.45000000000000001</v>
      </c>
      <c r="BE529" s="1704">
        <v>0.32000000000000001</v>
      </c>
      <c r="BF529" s="1705">
        <v>32</v>
      </c>
      <c r="BG529" s="1706">
        <v>0.45000000000000001</v>
      </c>
      <c r="BH529" s="1704">
        <v>0.32000000000000001</v>
      </c>
      <c r="BI529" s="1705">
        <v>32</v>
      </c>
      <c r="BJ529" s="1706">
        <v>0.45000000000000001</v>
      </c>
      <c r="BK529" s="1704">
        <v>0.32000000000000001</v>
      </c>
      <c r="BL529" s="1705">
        <v>32</v>
      </c>
      <c r="BM529" s="1706">
        <v>0.45000000000000001</v>
      </c>
      <c r="BN529" s="1704">
        <v>0.32000000000000001</v>
      </c>
      <c r="BO529" s="1705">
        <v>32</v>
      </c>
      <c r="BP529" s="1706">
        <v>0.45000000000000001</v>
      </c>
      <c r="BQ529" s="1704">
        <v>0.32000000000000001</v>
      </c>
      <c r="BR529" s="1705">
        <v>32</v>
      </c>
      <c r="BS529" s="1638">
        <v>0.17999999999999999</v>
      </c>
      <c r="BT529" s="1704">
        <v>0.14999999999999999</v>
      </c>
      <c r="BU529" s="1705">
        <v>13</v>
      </c>
      <c r="BV529" s="1706">
        <v>0.17999999999999999</v>
      </c>
      <c r="BW529" s="1704">
        <v>0.14999999999999999</v>
      </c>
      <c r="BX529" s="1705">
        <v>13</v>
      </c>
      <c r="BY529" s="1706">
        <v>0.17999999999999999</v>
      </c>
      <c r="BZ529" s="1704">
        <v>0.14999999999999999</v>
      </c>
      <c r="CA529" s="1705">
        <v>13</v>
      </c>
    </row>
    <row r="530" s="1620" customFormat="1" ht="21.75" customHeight="1">
      <c r="A530" s="1687"/>
      <c r="B530" s="1622"/>
      <c r="C530" s="1688"/>
      <c r="D530" s="1922" t="s">
        <v>129</v>
      </c>
      <c r="E530" s="1701" t="s">
        <v>495</v>
      </c>
      <c r="F530" s="1701" t="s">
        <v>495</v>
      </c>
      <c r="G530" s="1702">
        <v>10</v>
      </c>
      <c r="H530" s="1762">
        <v>0.095000000000000001</v>
      </c>
      <c r="I530" s="1871">
        <v>0.010999999999999999</v>
      </c>
      <c r="J530" s="1881">
        <v>5</v>
      </c>
      <c r="K530" s="1638">
        <v>0.095000000000000001</v>
      </c>
      <c r="L530" s="1871">
        <v>0.010999999999999999</v>
      </c>
      <c r="M530" s="1766">
        <v>5</v>
      </c>
      <c r="N530" s="1762">
        <v>0.095000000000000001</v>
      </c>
      <c r="O530" s="1871">
        <v>0.010999999999999999</v>
      </c>
      <c r="P530" s="1766">
        <v>5</v>
      </c>
      <c r="Q530" s="1762">
        <v>0.095000000000000001</v>
      </c>
      <c r="R530" s="1871">
        <v>0.010999999999999999</v>
      </c>
      <c r="S530" s="1766">
        <v>5</v>
      </c>
      <c r="T530" s="1762">
        <v>0.095000000000000001</v>
      </c>
      <c r="U530" s="1871">
        <v>0.010999999999999999</v>
      </c>
      <c r="V530" s="1638">
        <v>5</v>
      </c>
      <c r="W530" s="1762">
        <v>0.095000000000000001</v>
      </c>
      <c r="X530" s="1871">
        <v>0.010999999999999999</v>
      </c>
      <c r="Y530" s="1766">
        <v>5</v>
      </c>
      <c r="Z530" s="1762">
        <v>0.095000000000000001</v>
      </c>
      <c r="AA530" s="1871">
        <v>0.010999999999999999</v>
      </c>
      <c r="AB530" s="1766">
        <v>5</v>
      </c>
      <c r="AC530" s="1762">
        <v>0.095000000000000001</v>
      </c>
      <c r="AD530" s="1871">
        <v>0.010999999999999999</v>
      </c>
      <c r="AE530" s="1766">
        <v>5</v>
      </c>
      <c r="AF530" s="1762">
        <v>0.095000000000000001</v>
      </c>
      <c r="AG530" s="1871">
        <v>0.010999999999999999</v>
      </c>
      <c r="AH530" s="1766">
        <v>6</v>
      </c>
      <c r="AI530" s="1762">
        <v>0.095000000000000001</v>
      </c>
      <c r="AJ530" s="1871">
        <v>0.010999999999999999</v>
      </c>
      <c r="AK530" s="1766">
        <v>6</v>
      </c>
      <c r="AL530" s="1762">
        <v>0.66000000000000003</v>
      </c>
      <c r="AM530" s="1871">
        <v>0.48999999999999999</v>
      </c>
      <c r="AN530" s="1638">
        <v>48</v>
      </c>
      <c r="AO530" s="1762">
        <v>0.66000000000000003</v>
      </c>
      <c r="AP530" s="1871">
        <v>0.48999999999999999</v>
      </c>
      <c r="AQ530" s="1766">
        <v>48</v>
      </c>
      <c r="AR530" s="1762">
        <v>0.66000000000000003</v>
      </c>
      <c r="AS530" s="1871">
        <v>0.48999999999999999</v>
      </c>
      <c r="AT530" s="1766">
        <v>48</v>
      </c>
      <c r="AU530" s="1762">
        <v>0.66000000000000003</v>
      </c>
      <c r="AV530" s="1871">
        <v>0.48999999999999999</v>
      </c>
      <c r="AW530" s="1766">
        <v>47</v>
      </c>
      <c r="AX530" s="1762">
        <v>0.66000000000000003</v>
      </c>
      <c r="AY530" s="1871">
        <v>0.48999999999999999</v>
      </c>
      <c r="AZ530" s="1766">
        <v>48</v>
      </c>
      <c r="BA530" s="1762">
        <v>0.66000000000000003</v>
      </c>
      <c r="BB530" s="1871">
        <v>0.48999999999999999</v>
      </c>
      <c r="BC530" s="1766">
        <v>48</v>
      </c>
      <c r="BD530" s="1762">
        <v>0.66000000000000003</v>
      </c>
      <c r="BE530" s="1871">
        <v>0.48999999999999999</v>
      </c>
      <c r="BF530" s="1766">
        <v>47</v>
      </c>
      <c r="BG530" s="1762">
        <v>0.66000000000000003</v>
      </c>
      <c r="BH530" s="1871">
        <v>0.48999999999999999</v>
      </c>
      <c r="BI530" s="1766">
        <v>48</v>
      </c>
      <c r="BJ530" s="1762">
        <v>0.66000000000000003</v>
      </c>
      <c r="BK530" s="1871">
        <v>0.48999999999999999</v>
      </c>
      <c r="BL530" s="1766">
        <v>48</v>
      </c>
      <c r="BM530" s="1762">
        <v>0.66000000000000003</v>
      </c>
      <c r="BN530" s="1871">
        <v>0.48999999999999999</v>
      </c>
      <c r="BO530" s="1766">
        <v>48</v>
      </c>
      <c r="BP530" s="1762">
        <v>0.66000000000000003</v>
      </c>
      <c r="BQ530" s="1871">
        <v>0.48999999999999999</v>
      </c>
      <c r="BR530" s="1766">
        <v>48</v>
      </c>
      <c r="BS530" s="1762">
        <v>0.16</v>
      </c>
      <c r="BT530" s="1871">
        <v>0.28000000000000003</v>
      </c>
      <c r="BU530" s="1638">
        <v>18</v>
      </c>
      <c r="BV530" s="1762">
        <v>0.16</v>
      </c>
      <c r="BW530" s="1871">
        <v>0.28000000000000003</v>
      </c>
      <c r="BX530" s="1766">
        <v>18</v>
      </c>
      <c r="BY530" s="1762">
        <v>0.16</v>
      </c>
      <c r="BZ530" s="1871">
        <v>0.28000000000000003</v>
      </c>
      <c r="CA530" s="1766">
        <v>18</v>
      </c>
    </row>
    <row r="531" s="1620" customFormat="1" ht="21.75" customHeight="1">
      <c r="A531" s="1770">
        <v>20</v>
      </c>
      <c r="B531" s="1668" t="s">
        <v>340</v>
      </c>
      <c r="C531" s="1669"/>
      <c r="D531" s="1827"/>
      <c r="E531" s="1828"/>
      <c r="F531" s="1828"/>
      <c r="G531" s="1843"/>
      <c r="H531" s="1923"/>
      <c r="I531" s="1924"/>
      <c r="J531" s="1876"/>
      <c r="K531" s="1925"/>
      <c r="L531" s="1829"/>
      <c r="M531" s="1638"/>
      <c r="N531" s="1830"/>
      <c r="O531" s="1829"/>
      <c r="P531" s="1638"/>
      <c r="Q531" s="1830"/>
      <c r="R531" s="1829"/>
      <c r="S531" s="1638"/>
      <c r="T531" s="1830"/>
      <c r="U531" s="1829"/>
      <c r="V531" s="1638"/>
      <c r="W531" s="1830"/>
      <c r="X531" s="1829"/>
      <c r="Y531" s="1638"/>
      <c r="Z531" s="1830"/>
      <c r="AA531" s="1829"/>
      <c r="AB531" s="1638"/>
      <c r="AC531" s="1830"/>
      <c r="AD531" s="1829"/>
      <c r="AE531" s="1638"/>
      <c r="AF531" s="1830"/>
      <c r="AG531" s="1829"/>
      <c r="AH531" s="1638"/>
      <c r="AI531" s="1830"/>
      <c r="AJ531" s="1829"/>
      <c r="AK531" s="1638"/>
      <c r="AL531" s="1830"/>
      <c r="AM531" s="1829"/>
      <c r="AN531" s="1638"/>
      <c r="AO531" s="1830"/>
      <c r="AP531" s="1829"/>
      <c r="AQ531" s="1638"/>
      <c r="AR531" s="1830"/>
      <c r="AS531" s="1829"/>
      <c r="AT531" s="1638"/>
      <c r="AU531" s="1830"/>
      <c r="AV531" s="1829"/>
      <c r="AW531" s="1638"/>
      <c r="AX531" s="1830"/>
      <c r="AY531" s="1829"/>
      <c r="AZ531" s="1638"/>
      <c r="BA531" s="1830"/>
      <c r="BB531" s="1829"/>
      <c r="BC531" s="1638"/>
      <c r="BD531" s="1830"/>
      <c r="BE531" s="1829"/>
      <c r="BF531" s="1638"/>
      <c r="BG531" s="1830"/>
      <c r="BH531" s="1829"/>
      <c r="BI531" s="1638"/>
      <c r="BJ531" s="1830"/>
      <c r="BK531" s="1829"/>
      <c r="BL531" s="1638"/>
      <c r="BM531" s="1830"/>
      <c r="BN531" s="1829"/>
      <c r="BO531" s="1638"/>
      <c r="BP531" s="1830"/>
      <c r="BQ531" s="1829"/>
      <c r="BR531" s="1638"/>
      <c r="BS531" s="1830"/>
      <c r="BT531" s="1829"/>
      <c r="BU531" s="1638"/>
      <c r="BV531" s="1830"/>
      <c r="BW531" s="1829"/>
      <c r="BX531" s="1638"/>
      <c r="BY531" s="1830"/>
      <c r="BZ531" s="1829"/>
      <c r="CA531" s="1773"/>
    </row>
    <row r="532" s="1620" customFormat="1" ht="21.75" customHeight="1">
      <c r="A532" s="1687"/>
      <c r="B532" s="1809"/>
      <c r="C532" s="1688"/>
      <c r="D532" s="1700" t="s">
        <v>703</v>
      </c>
      <c r="E532" s="1701"/>
      <c r="F532" s="1701" t="s">
        <v>488</v>
      </c>
      <c r="G532" s="1718">
        <v>110</v>
      </c>
      <c r="H532" s="1896">
        <v>6.0999999999999996</v>
      </c>
      <c r="I532" s="1926">
        <v>3</v>
      </c>
      <c r="J532" s="1927">
        <v>34</v>
      </c>
      <c r="K532" s="1839">
        <v>6.9900000000000002</v>
      </c>
      <c r="L532" s="1926">
        <v>3.4500000000000002</v>
      </c>
      <c r="M532" s="1928">
        <v>39</v>
      </c>
      <c r="N532" s="1929">
        <v>6.0999999999999996</v>
      </c>
      <c r="O532" s="1926">
        <v>3</v>
      </c>
      <c r="P532" s="1928">
        <v>34</v>
      </c>
      <c r="Q532" s="1929">
        <v>6.9900000000000002</v>
      </c>
      <c r="R532" s="1926">
        <v>3.4500000000000002</v>
      </c>
      <c r="S532" s="1928">
        <v>39</v>
      </c>
      <c r="T532" s="1929">
        <v>6.0999999999999996</v>
      </c>
      <c r="U532" s="1926">
        <v>3</v>
      </c>
      <c r="V532" s="1928">
        <v>34</v>
      </c>
      <c r="W532" s="1929">
        <v>6.0999999999999996</v>
      </c>
      <c r="X532" s="1926">
        <v>3</v>
      </c>
      <c r="Y532" s="1928">
        <v>34</v>
      </c>
      <c r="Z532" s="1929">
        <v>6.0999999999999996</v>
      </c>
      <c r="AA532" s="1926">
        <v>3</v>
      </c>
      <c r="AB532" s="1928">
        <v>34</v>
      </c>
      <c r="AC532" s="1929">
        <v>6.0999999999999996</v>
      </c>
      <c r="AD532" s="1926">
        <v>3</v>
      </c>
      <c r="AE532" s="1928">
        <v>34</v>
      </c>
      <c r="AF532" s="1929">
        <v>5.2800000000000002</v>
      </c>
      <c r="AG532" s="1926">
        <v>2.6000000000000001</v>
      </c>
      <c r="AH532" s="1928">
        <v>29</v>
      </c>
      <c r="AI532" s="1929">
        <v>5.2800000000000002</v>
      </c>
      <c r="AJ532" s="1926">
        <v>2.6000000000000001</v>
      </c>
      <c r="AK532" s="1928">
        <v>29</v>
      </c>
      <c r="AL532" s="1929">
        <v>5.2800000000000002</v>
      </c>
      <c r="AM532" s="1926">
        <v>2.6000000000000001</v>
      </c>
      <c r="AN532" s="1928">
        <v>29</v>
      </c>
      <c r="AO532" s="1929">
        <v>5.2800000000000002</v>
      </c>
      <c r="AP532" s="1926">
        <v>2.6000000000000001</v>
      </c>
      <c r="AQ532" s="1928">
        <v>29</v>
      </c>
      <c r="AR532" s="1929">
        <v>5.2800000000000002</v>
      </c>
      <c r="AS532" s="1926">
        <v>2.6000000000000001</v>
      </c>
      <c r="AT532" s="1928">
        <v>29</v>
      </c>
      <c r="AU532" s="1929">
        <v>6.9900000000000002</v>
      </c>
      <c r="AV532" s="1926">
        <v>3.4500000000000002</v>
      </c>
      <c r="AW532" s="1928">
        <v>39</v>
      </c>
      <c r="AX532" s="1929">
        <v>5.2800000000000002</v>
      </c>
      <c r="AY532" s="1926">
        <v>2.6000000000000001</v>
      </c>
      <c r="AZ532" s="1928">
        <v>29</v>
      </c>
      <c r="BA532" s="1929">
        <v>5.2800000000000002</v>
      </c>
      <c r="BB532" s="1926">
        <v>2.6000000000000001</v>
      </c>
      <c r="BC532" s="1928">
        <v>29</v>
      </c>
      <c r="BD532" s="1929">
        <v>6.9900000000000002</v>
      </c>
      <c r="BE532" s="1926">
        <v>3.4500000000000002</v>
      </c>
      <c r="BF532" s="1928">
        <v>39</v>
      </c>
      <c r="BG532" s="1929">
        <v>5.2800000000000002</v>
      </c>
      <c r="BH532" s="1926">
        <v>2.6000000000000001</v>
      </c>
      <c r="BI532" s="1928">
        <v>29</v>
      </c>
      <c r="BJ532" s="1929">
        <v>5.2800000000000002</v>
      </c>
      <c r="BK532" s="1926">
        <v>2.6000000000000001</v>
      </c>
      <c r="BL532" s="1928">
        <v>29</v>
      </c>
      <c r="BM532" s="1929">
        <v>5.2800000000000002</v>
      </c>
      <c r="BN532" s="1926">
        <v>2.6000000000000001</v>
      </c>
      <c r="BO532" s="1928">
        <v>29</v>
      </c>
      <c r="BP532" s="1929">
        <v>5.2800000000000002</v>
      </c>
      <c r="BQ532" s="1926">
        <v>2.6000000000000001</v>
      </c>
      <c r="BR532" s="1928">
        <v>29</v>
      </c>
      <c r="BS532" s="1929">
        <v>6.9900000000000002</v>
      </c>
      <c r="BT532" s="1926">
        <v>3.4500000000000002</v>
      </c>
      <c r="BU532" s="1928">
        <v>39</v>
      </c>
      <c r="BV532" s="1929">
        <v>6.9900000000000002</v>
      </c>
      <c r="BW532" s="1926">
        <v>3.4500000000000002</v>
      </c>
      <c r="BX532" s="1928">
        <v>39</v>
      </c>
      <c r="BY532" s="1929">
        <v>6.9900000000000002</v>
      </c>
      <c r="BZ532" s="1926">
        <v>3.4500000000000002</v>
      </c>
      <c r="CA532" s="1930">
        <v>39</v>
      </c>
    </row>
    <row r="533" s="1620" customFormat="1" ht="21.75" customHeight="1">
      <c r="A533" s="1687"/>
      <c r="B533" s="1622"/>
      <c r="C533" s="1688"/>
      <c r="D533" s="1700"/>
      <c r="E533" s="1701"/>
      <c r="F533" s="1701" t="s">
        <v>494</v>
      </c>
      <c r="G533" s="1702" t="s">
        <v>495</v>
      </c>
      <c r="H533" s="1897">
        <v>0</v>
      </c>
      <c r="I533" s="1898"/>
      <c r="J533" s="1899"/>
      <c r="K533" s="1898">
        <v>0</v>
      </c>
      <c r="L533" s="1898"/>
      <c r="M533" s="1931"/>
      <c r="N533" s="1932">
        <v>0</v>
      </c>
      <c r="O533" s="1898"/>
      <c r="P533" s="1931"/>
      <c r="Q533" s="1932">
        <v>0</v>
      </c>
      <c r="R533" s="1898"/>
      <c r="S533" s="1931"/>
      <c r="T533" s="1932">
        <v>0</v>
      </c>
      <c r="U533" s="1898"/>
      <c r="V533" s="1931"/>
      <c r="W533" s="1932">
        <v>0</v>
      </c>
      <c r="X533" s="1898"/>
      <c r="Y533" s="1931"/>
      <c r="Z533" s="1932">
        <v>0</v>
      </c>
      <c r="AA533" s="1898"/>
      <c r="AB533" s="1931"/>
      <c r="AC533" s="1932">
        <v>0</v>
      </c>
      <c r="AD533" s="1898"/>
      <c r="AE533" s="1931"/>
      <c r="AF533" s="1932">
        <v>0</v>
      </c>
      <c r="AG533" s="1898"/>
      <c r="AH533" s="1931"/>
      <c r="AI533" s="1932">
        <v>0</v>
      </c>
      <c r="AJ533" s="1898"/>
      <c r="AK533" s="1931"/>
      <c r="AL533" s="1932">
        <v>0</v>
      </c>
      <c r="AM533" s="1898"/>
      <c r="AN533" s="1931"/>
      <c r="AO533" s="1932">
        <v>0</v>
      </c>
      <c r="AP533" s="1898"/>
      <c r="AQ533" s="1931"/>
      <c r="AR533" s="1932">
        <v>0</v>
      </c>
      <c r="AS533" s="1898"/>
      <c r="AT533" s="1931"/>
      <c r="AU533" s="1932">
        <v>0</v>
      </c>
      <c r="AV533" s="1898"/>
      <c r="AW533" s="1931"/>
      <c r="AX533" s="1932">
        <v>0</v>
      </c>
      <c r="AY533" s="1898"/>
      <c r="AZ533" s="1931"/>
      <c r="BA533" s="1932">
        <v>0</v>
      </c>
      <c r="BB533" s="1898"/>
      <c r="BC533" s="1931"/>
      <c r="BD533" s="1932">
        <v>0</v>
      </c>
      <c r="BE533" s="1898"/>
      <c r="BF533" s="1931"/>
      <c r="BG533" s="1932">
        <v>0</v>
      </c>
      <c r="BH533" s="1898"/>
      <c r="BI533" s="1931"/>
      <c r="BJ533" s="1932">
        <v>0</v>
      </c>
      <c r="BK533" s="1898"/>
      <c r="BL533" s="1931"/>
      <c r="BM533" s="1932">
        <v>0</v>
      </c>
      <c r="BN533" s="1898"/>
      <c r="BO533" s="1931"/>
      <c r="BP533" s="1932">
        <v>0</v>
      </c>
      <c r="BQ533" s="1898"/>
      <c r="BR533" s="1931"/>
      <c r="BS533" s="1932">
        <v>0</v>
      </c>
      <c r="BT533" s="1898"/>
      <c r="BU533" s="1931"/>
      <c r="BV533" s="1932">
        <v>0</v>
      </c>
      <c r="BW533" s="1898"/>
      <c r="BX533" s="1931"/>
      <c r="BY533" s="1932">
        <v>0</v>
      </c>
      <c r="BZ533" s="1898"/>
      <c r="CA533" s="1931"/>
    </row>
    <row r="534" s="1620" customFormat="1" ht="21.75" customHeight="1">
      <c r="A534" s="1687"/>
      <c r="B534" s="1622"/>
      <c r="C534" s="1688"/>
      <c r="D534" s="1700"/>
      <c r="E534" s="1701"/>
      <c r="F534" s="1701" t="s">
        <v>496</v>
      </c>
      <c r="G534" s="1702" t="s">
        <v>495</v>
      </c>
      <c r="H534" s="1714"/>
      <c r="I534" s="1715"/>
      <c r="J534" s="1716"/>
      <c r="K534" s="1715"/>
      <c r="L534" s="1715"/>
      <c r="M534" s="1716"/>
      <c r="N534" s="1714"/>
      <c r="O534" s="1715"/>
      <c r="P534" s="1716"/>
      <c r="Q534" s="1714"/>
      <c r="R534" s="1715"/>
      <c r="S534" s="1716"/>
      <c r="T534" s="1714"/>
      <c r="U534" s="1715"/>
      <c r="V534" s="1716"/>
      <c r="W534" s="1714"/>
      <c r="X534" s="1715"/>
      <c r="Y534" s="1716"/>
      <c r="Z534" s="1714"/>
      <c r="AA534" s="1715"/>
      <c r="AB534" s="1716"/>
      <c r="AC534" s="1714"/>
      <c r="AD534" s="1715"/>
      <c r="AE534" s="1716"/>
      <c r="AF534" s="1714"/>
      <c r="AG534" s="1715"/>
      <c r="AH534" s="1716"/>
      <c r="AI534" s="1714"/>
      <c r="AJ534" s="1715"/>
      <c r="AK534" s="1716"/>
      <c r="AL534" s="1714"/>
      <c r="AM534" s="1715"/>
      <c r="AN534" s="1716"/>
      <c r="AO534" s="1714"/>
      <c r="AP534" s="1715"/>
      <c r="AQ534" s="1716"/>
      <c r="AR534" s="1714"/>
      <c r="AS534" s="1715"/>
      <c r="AT534" s="1716"/>
      <c r="AU534" s="1714"/>
      <c r="AV534" s="1715"/>
      <c r="AW534" s="1716"/>
      <c r="AX534" s="1714"/>
      <c r="AY534" s="1715"/>
      <c r="AZ534" s="1716"/>
      <c r="BA534" s="1714"/>
      <c r="BB534" s="1715"/>
      <c r="BC534" s="1716"/>
      <c r="BD534" s="1714"/>
      <c r="BE534" s="1715"/>
      <c r="BF534" s="1716"/>
      <c r="BG534" s="1714"/>
      <c r="BH534" s="1715"/>
      <c r="BI534" s="1716"/>
      <c r="BJ534" s="1714"/>
      <c r="BK534" s="1715"/>
      <c r="BL534" s="1716"/>
      <c r="BM534" s="1714"/>
      <c r="BN534" s="1715"/>
      <c r="BO534" s="1716"/>
      <c r="BP534" s="1714"/>
      <c r="BQ534" s="1715"/>
      <c r="BR534" s="1716"/>
      <c r="BS534" s="1714"/>
      <c r="BT534" s="1715"/>
      <c r="BU534" s="1716"/>
      <c r="BV534" s="1714"/>
      <c r="BW534" s="1715"/>
      <c r="BX534" s="1716"/>
      <c r="BY534" s="1714"/>
      <c r="BZ534" s="1715"/>
      <c r="CA534" s="1716"/>
    </row>
    <row r="535" s="1620" customFormat="1" ht="21.75" customHeight="1">
      <c r="A535" s="1687"/>
      <c r="B535" s="1622"/>
      <c r="C535" s="1688"/>
      <c r="D535" s="1774" t="s">
        <v>161</v>
      </c>
      <c r="E535" s="1775"/>
      <c r="F535" s="1775" t="s">
        <v>488</v>
      </c>
      <c r="G535" s="1776">
        <v>110</v>
      </c>
      <c r="H535" s="1751">
        <v>0</v>
      </c>
      <c r="I535" s="1695">
        <v>0</v>
      </c>
      <c r="J535" s="1735">
        <v>0</v>
      </c>
      <c r="K535" s="1638">
        <v>0</v>
      </c>
      <c r="L535" s="1704">
        <v>0</v>
      </c>
      <c r="M535" s="1705">
        <v>0</v>
      </c>
      <c r="N535" s="1638">
        <v>0</v>
      </c>
      <c r="O535" s="1704">
        <v>0</v>
      </c>
      <c r="P535" s="1705">
        <v>0</v>
      </c>
      <c r="Q535" s="1638">
        <v>0</v>
      </c>
      <c r="R535" s="1704">
        <v>0</v>
      </c>
      <c r="S535" s="1705">
        <v>0</v>
      </c>
      <c r="T535" s="1638">
        <v>0</v>
      </c>
      <c r="U535" s="1704">
        <v>0</v>
      </c>
      <c r="V535" s="1705">
        <v>0</v>
      </c>
      <c r="W535" s="1638">
        <v>0</v>
      </c>
      <c r="X535" s="1704">
        <v>0</v>
      </c>
      <c r="Y535" s="1705">
        <v>0</v>
      </c>
      <c r="Z535" s="1638">
        <v>0</v>
      </c>
      <c r="AA535" s="1704">
        <v>0</v>
      </c>
      <c r="AB535" s="1705">
        <v>0</v>
      </c>
      <c r="AC535" s="1638">
        <v>0</v>
      </c>
      <c r="AD535" s="1704">
        <v>0</v>
      </c>
      <c r="AE535" s="1705">
        <v>0</v>
      </c>
      <c r="AF535" s="1638">
        <v>0</v>
      </c>
      <c r="AG535" s="1704">
        <v>0</v>
      </c>
      <c r="AH535" s="1705">
        <v>0</v>
      </c>
      <c r="AI535" s="1638">
        <v>0</v>
      </c>
      <c r="AJ535" s="1704">
        <v>0</v>
      </c>
      <c r="AK535" s="1705">
        <v>0</v>
      </c>
      <c r="AL535" s="1638">
        <v>0</v>
      </c>
      <c r="AM535" s="1704">
        <v>0</v>
      </c>
      <c r="AN535" s="1705">
        <v>0</v>
      </c>
      <c r="AO535" s="1638">
        <v>0</v>
      </c>
      <c r="AP535" s="1704">
        <v>0</v>
      </c>
      <c r="AQ535" s="1705">
        <v>0</v>
      </c>
      <c r="AR535" s="1638">
        <v>0</v>
      </c>
      <c r="AS535" s="1704">
        <v>0</v>
      </c>
      <c r="AT535" s="1705">
        <v>0</v>
      </c>
      <c r="AU535" s="1638">
        <v>0</v>
      </c>
      <c r="AV535" s="1704">
        <v>0</v>
      </c>
      <c r="AW535" s="1705">
        <v>0</v>
      </c>
      <c r="AX535" s="1638">
        <v>0</v>
      </c>
      <c r="AY535" s="1704">
        <v>0</v>
      </c>
      <c r="AZ535" s="1705">
        <v>0</v>
      </c>
      <c r="BA535" s="1638">
        <v>0</v>
      </c>
      <c r="BB535" s="1704">
        <v>0</v>
      </c>
      <c r="BC535" s="1705">
        <v>0</v>
      </c>
      <c r="BD535" s="1638">
        <v>0</v>
      </c>
      <c r="BE535" s="1704">
        <v>0</v>
      </c>
      <c r="BF535" s="1705">
        <v>0</v>
      </c>
      <c r="BG535" s="1638">
        <v>0</v>
      </c>
      <c r="BH535" s="1704">
        <v>0</v>
      </c>
      <c r="BI535" s="1705">
        <v>0</v>
      </c>
      <c r="BJ535" s="1638">
        <v>0</v>
      </c>
      <c r="BK535" s="1704">
        <v>0</v>
      </c>
      <c r="BL535" s="1705">
        <v>0</v>
      </c>
      <c r="BM535" s="1638">
        <v>0</v>
      </c>
      <c r="BN535" s="1704">
        <v>0</v>
      </c>
      <c r="BO535" s="1705">
        <v>0</v>
      </c>
      <c r="BP535" s="1638">
        <v>0</v>
      </c>
      <c r="BQ535" s="1704">
        <v>0</v>
      </c>
      <c r="BR535" s="1705">
        <v>0</v>
      </c>
      <c r="BS535" s="1638">
        <v>0</v>
      </c>
      <c r="BT535" s="1704">
        <v>0</v>
      </c>
      <c r="BU535" s="1705">
        <v>0</v>
      </c>
      <c r="BV535" s="1638">
        <v>0</v>
      </c>
      <c r="BW535" s="1704">
        <v>0</v>
      </c>
      <c r="BX535" s="1705">
        <v>0</v>
      </c>
      <c r="BY535" s="1638">
        <v>0</v>
      </c>
      <c r="BZ535" s="1704">
        <v>0</v>
      </c>
      <c r="CA535" s="1705">
        <v>0</v>
      </c>
    </row>
    <row r="536" s="1620" customFormat="1" ht="21.75" customHeight="1">
      <c r="A536" s="1687"/>
      <c r="B536" s="1620"/>
      <c r="C536" s="1688"/>
      <c r="D536" s="1640"/>
      <c r="E536" s="1701"/>
      <c r="F536" s="1628" t="s">
        <v>491</v>
      </c>
      <c r="G536" s="1702">
        <v>35</v>
      </c>
      <c r="H536" s="1783">
        <v>0.10000000000000001</v>
      </c>
      <c r="I536" s="1743">
        <v>0.20000000000000001</v>
      </c>
      <c r="J536" s="1705">
        <v>4</v>
      </c>
      <c r="K536" s="1747">
        <v>0.10000000000000001</v>
      </c>
      <c r="L536" s="1631">
        <v>0.20000000000000001</v>
      </c>
      <c r="M536" s="1711">
        <v>4</v>
      </c>
      <c r="N536" s="1748">
        <v>0.10000000000000001</v>
      </c>
      <c r="O536" s="1631">
        <v>0.20000000000000001</v>
      </c>
      <c r="P536" s="1711">
        <v>4</v>
      </c>
      <c r="Q536" s="1748">
        <v>0.10000000000000001</v>
      </c>
      <c r="R536" s="1631">
        <v>0.20000000000000001</v>
      </c>
      <c r="S536" s="1749">
        <v>4</v>
      </c>
      <c r="T536" s="1744">
        <v>0.10000000000000001</v>
      </c>
      <c r="U536" s="1631">
        <v>0.20000000000000001</v>
      </c>
      <c r="V536" s="1739">
        <v>4</v>
      </c>
      <c r="W536" s="1748">
        <v>0.10000000000000001</v>
      </c>
      <c r="X536" s="1631">
        <v>0.20000000000000001</v>
      </c>
      <c r="Y536" s="1711">
        <v>4</v>
      </c>
      <c r="Z536" s="1748">
        <v>0.10000000000000001</v>
      </c>
      <c r="AA536" s="1631">
        <v>0.20000000000000001</v>
      </c>
      <c r="AB536" s="1711">
        <v>4</v>
      </c>
      <c r="AC536" s="1744">
        <v>0.40000000000000002</v>
      </c>
      <c r="AD536" s="1631">
        <v>0.20000000000000001</v>
      </c>
      <c r="AE536" s="1739">
        <v>7</v>
      </c>
      <c r="AF536" s="1748">
        <v>0.10000000000000001</v>
      </c>
      <c r="AG536" s="1631">
        <v>0.20000000000000001</v>
      </c>
      <c r="AH536" s="1711">
        <v>4</v>
      </c>
      <c r="AI536" s="1748">
        <v>0.10000000000000001</v>
      </c>
      <c r="AJ536" s="1631">
        <v>0.20000000000000001</v>
      </c>
      <c r="AK536" s="1711">
        <v>4</v>
      </c>
      <c r="AL536" s="1744">
        <v>0.10000000000000001</v>
      </c>
      <c r="AM536" s="1631">
        <v>0.20000000000000001</v>
      </c>
      <c r="AN536" s="1739">
        <v>4</v>
      </c>
      <c r="AO536" s="1748">
        <v>0.10000000000000001</v>
      </c>
      <c r="AP536" s="1631">
        <v>0.20000000000000001</v>
      </c>
      <c r="AQ536" s="1711">
        <v>4</v>
      </c>
      <c r="AR536" s="1748">
        <v>0.10000000000000001</v>
      </c>
      <c r="AS536" s="1631">
        <v>0.20000000000000001</v>
      </c>
      <c r="AT536" s="1711">
        <v>4</v>
      </c>
      <c r="AU536" s="1748">
        <v>0.10000000000000001</v>
      </c>
      <c r="AV536" s="1631">
        <v>0.20000000000000001</v>
      </c>
      <c r="AW536" s="1711">
        <v>4</v>
      </c>
      <c r="AX536" s="1748">
        <v>0.10000000000000001</v>
      </c>
      <c r="AY536" s="1631">
        <v>0.20000000000000001</v>
      </c>
      <c r="AZ536" s="1711">
        <v>4</v>
      </c>
      <c r="BA536" s="1748">
        <v>0.10000000000000001</v>
      </c>
      <c r="BB536" s="1631">
        <v>0.20000000000000001</v>
      </c>
      <c r="BC536" s="1711">
        <v>4</v>
      </c>
      <c r="BD536" s="1748">
        <v>0.10000000000000001</v>
      </c>
      <c r="BE536" s="1631">
        <v>0.20000000000000001</v>
      </c>
      <c r="BF536" s="1711">
        <v>4</v>
      </c>
      <c r="BG536" s="1748">
        <v>0.10000000000000001</v>
      </c>
      <c r="BH536" s="1631">
        <v>0.20000000000000001</v>
      </c>
      <c r="BI536" s="1711">
        <v>4</v>
      </c>
      <c r="BJ536" s="1748">
        <v>0.10000000000000001</v>
      </c>
      <c r="BK536" s="1631">
        <v>0.20000000000000001</v>
      </c>
      <c r="BL536" s="1711">
        <v>4</v>
      </c>
      <c r="BM536" s="1748">
        <v>0.10000000000000001</v>
      </c>
      <c r="BN536" s="1631">
        <v>0.20000000000000001</v>
      </c>
      <c r="BO536" s="1711">
        <v>4</v>
      </c>
      <c r="BP536" s="1748">
        <v>0.10000000000000001</v>
      </c>
      <c r="BQ536" s="1631">
        <v>0.20000000000000001</v>
      </c>
      <c r="BR536" s="1711">
        <v>4</v>
      </c>
      <c r="BS536" s="1744">
        <v>0.10000000000000001</v>
      </c>
      <c r="BT536" s="1631">
        <v>0.20000000000000001</v>
      </c>
      <c r="BU536" s="1739">
        <v>4</v>
      </c>
      <c r="BV536" s="1748">
        <v>0.10000000000000001</v>
      </c>
      <c r="BW536" s="1631">
        <v>0.20000000000000001</v>
      </c>
      <c r="BX536" s="1711">
        <v>4</v>
      </c>
      <c r="BY536" s="1748">
        <v>0.10000000000000001</v>
      </c>
      <c r="BZ536" s="1631">
        <v>0.20000000000000001</v>
      </c>
      <c r="CA536" s="1711">
        <v>4</v>
      </c>
    </row>
    <row r="537" s="1620" customFormat="1" ht="21.75" customHeight="1">
      <c r="A537" s="1687"/>
      <c r="B537" s="1622"/>
      <c r="C537" s="1688"/>
      <c r="D537" s="1700"/>
      <c r="E537" s="1701"/>
      <c r="F537" s="1701" t="s">
        <v>493</v>
      </c>
      <c r="G537" s="1702">
        <v>10</v>
      </c>
      <c r="H537" s="1751">
        <v>0.68000000000000005</v>
      </c>
      <c r="I537" s="1638">
        <v>0.39000000000000001</v>
      </c>
      <c r="J537" s="1705">
        <v>45</v>
      </c>
      <c r="K537" s="1752">
        <v>0.68000000000000005</v>
      </c>
      <c r="L537" s="1704">
        <v>0.39000000000000001</v>
      </c>
      <c r="M537" s="1705">
        <v>44</v>
      </c>
      <c r="N537" s="1752">
        <v>0.68000000000000005</v>
      </c>
      <c r="O537" s="1704">
        <v>0.39000000000000001</v>
      </c>
      <c r="P537" s="1705">
        <v>45</v>
      </c>
      <c r="Q537" s="1752">
        <v>0.68000000000000005</v>
      </c>
      <c r="R537" s="1704">
        <v>0.39000000000000001</v>
      </c>
      <c r="S537" s="1705">
        <v>44</v>
      </c>
      <c r="T537" s="1638">
        <v>0.68000000000000005</v>
      </c>
      <c r="U537" s="1704">
        <v>0.39000000000000001</v>
      </c>
      <c r="V537" s="1705">
        <v>45</v>
      </c>
      <c r="W537" s="1752">
        <v>0.68000000000000005</v>
      </c>
      <c r="X537" s="1704">
        <v>0.39000000000000001</v>
      </c>
      <c r="Y537" s="1705">
        <v>45</v>
      </c>
      <c r="Z537" s="1752">
        <v>0.68000000000000005</v>
      </c>
      <c r="AA537" s="1704">
        <v>0.39000000000000001</v>
      </c>
      <c r="AB537" s="1705">
        <v>45</v>
      </c>
      <c r="AC537" s="1752">
        <v>0.68000000000000005</v>
      </c>
      <c r="AD537" s="1704">
        <v>0.39000000000000001</v>
      </c>
      <c r="AE537" s="1705">
        <v>45</v>
      </c>
      <c r="AF537" s="1752">
        <v>0.68000000000000005</v>
      </c>
      <c r="AG537" s="1704">
        <v>0.39000000000000001</v>
      </c>
      <c r="AH537" s="1705">
        <v>44</v>
      </c>
      <c r="AI537" s="1752">
        <v>0.68000000000000005</v>
      </c>
      <c r="AJ537" s="1704">
        <v>0.39000000000000001</v>
      </c>
      <c r="AK537" s="1705">
        <v>44</v>
      </c>
      <c r="AL537" s="1638">
        <v>1.24</v>
      </c>
      <c r="AM537" s="1704">
        <v>0.67000000000000004</v>
      </c>
      <c r="AN537" s="1705">
        <v>80</v>
      </c>
      <c r="AO537" s="1752">
        <v>1.24</v>
      </c>
      <c r="AP537" s="1704">
        <v>0.67000000000000004</v>
      </c>
      <c r="AQ537" s="1705">
        <v>80</v>
      </c>
      <c r="AR537" s="1752">
        <v>1.24</v>
      </c>
      <c r="AS537" s="1704">
        <v>0.67000000000000004</v>
      </c>
      <c r="AT537" s="1705">
        <v>80</v>
      </c>
      <c r="AU537" s="1752">
        <v>1.24</v>
      </c>
      <c r="AV537" s="1704">
        <v>0.67000000000000004</v>
      </c>
      <c r="AW537" s="1705">
        <v>79</v>
      </c>
      <c r="AX537" s="1752">
        <v>1.24</v>
      </c>
      <c r="AY537" s="1704">
        <v>0.67000000000000004</v>
      </c>
      <c r="AZ537" s="1705">
        <v>80</v>
      </c>
      <c r="BA537" s="1752">
        <v>1.24</v>
      </c>
      <c r="BB537" s="1704">
        <v>0.67000000000000004</v>
      </c>
      <c r="BC537" s="1705">
        <v>80</v>
      </c>
      <c r="BD537" s="1752">
        <v>1.24</v>
      </c>
      <c r="BE537" s="1704">
        <v>0.67000000000000004</v>
      </c>
      <c r="BF537" s="1705">
        <v>79</v>
      </c>
      <c r="BG537" s="1752">
        <v>1.24</v>
      </c>
      <c r="BH537" s="1704">
        <v>0.67000000000000004</v>
      </c>
      <c r="BI537" s="1705">
        <v>80</v>
      </c>
      <c r="BJ537" s="1752">
        <v>1.24</v>
      </c>
      <c r="BK537" s="1704">
        <v>0.67000000000000004</v>
      </c>
      <c r="BL537" s="1705">
        <v>80</v>
      </c>
      <c r="BM537" s="1752">
        <v>1.24</v>
      </c>
      <c r="BN537" s="1704">
        <v>0.67000000000000004</v>
      </c>
      <c r="BO537" s="1705">
        <v>80</v>
      </c>
      <c r="BP537" s="1752">
        <v>1.24</v>
      </c>
      <c r="BQ537" s="1704">
        <v>0.67000000000000004</v>
      </c>
      <c r="BR537" s="1705">
        <v>80</v>
      </c>
      <c r="BS537" s="1638">
        <v>1.1200000000000001</v>
      </c>
      <c r="BT537" s="1704">
        <v>0.41999999999999998</v>
      </c>
      <c r="BU537" s="1705">
        <v>67</v>
      </c>
      <c r="BV537" s="1752">
        <v>1.1200000000000001</v>
      </c>
      <c r="BW537" s="1704">
        <v>0.41999999999999998</v>
      </c>
      <c r="BX537" s="1705">
        <v>67</v>
      </c>
      <c r="BY537" s="1752">
        <v>1.1200000000000001</v>
      </c>
      <c r="BZ537" s="1704">
        <v>0.41999999999999998</v>
      </c>
      <c r="CA537" s="1705">
        <v>67</v>
      </c>
    </row>
    <row r="538" s="1620" customFormat="1" ht="21.75" customHeight="1">
      <c r="A538" s="1687"/>
      <c r="B538" s="1620"/>
      <c r="C538" s="1688"/>
      <c r="D538" s="1640"/>
      <c r="E538" s="1701"/>
      <c r="F538" s="1628" t="s">
        <v>494</v>
      </c>
      <c r="G538" s="1702" t="s">
        <v>495</v>
      </c>
      <c r="H538" s="1714">
        <v>6</v>
      </c>
      <c r="I538" s="1715"/>
      <c r="J538" s="1716"/>
      <c r="K538" s="1715">
        <v>6</v>
      </c>
      <c r="L538" s="1715"/>
      <c r="M538" s="1717"/>
      <c r="N538" s="1718">
        <v>6</v>
      </c>
      <c r="O538" s="1715"/>
      <c r="P538" s="1717"/>
      <c r="Q538" s="1718">
        <v>6</v>
      </c>
      <c r="R538" s="1715"/>
      <c r="S538" s="1717"/>
      <c r="T538" s="1718">
        <v>6</v>
      </c>
      <c r="U538" s="1715"/>
      <c r="V538" s="1717"/>
      <c r="W538" s="1718">
        <v>6</v>
      </c>
      <c r="X538" s="1715"/>
      <c r="Y538" s="1717"/>
      <c r="Z538" s="1718">
        <v>6</v>
      </c>
      <c r="AA538" s="1715"/>
      <c r="AB538" s="1717"/>
      <c r="AC538" s="1718">
        <v>6</v>
      </c>
      <c r="AD538" s="1715"/>
      <c r="AE538" s="1717"/>
      <c r="AF538" s="1718">
        <v>6</v>
      </c>
      <c r="AG538" s="1715"/>
      <c r="AH538" s="1717"/>
      <c r="AI538" s="1718">
        <v>6</v>
      </c>
      <c r="AJ538" s="1715"/>
      <c r="AK538" s="1717"/>
      <c r="AL538" s="1718">
        <v>6</v>
      </c>
      <c r="AM538" s="1715"/>
      <c r="AN538" s="1717"/>
      <c r="AO538" s="1718">
        <v>6</v>
      </c>
      <c r="AP538" s="1715"/>
      <c r="AQ538" s="1717"/>
      <c r="AR538" s="1718">
        <v>6</v>
      </c>
      <c r="AS538" s="1715"/>
      <c r="AT538" s="1717"/>
      <c r="AU538" s="1718">
        <v>6</v>
      </c>
      <c r="AV538" s="1715"/>
      <c r="AW538" s="1717"/>
      <c r="AX538" s="1718">
        <v>6</v>
      </c>
      <c r="AY538" s="1715"/>
      <c r="AZ538" s="1717"/>
      <c r="BA538" s="1718">
        <v>6</v>
      </c>
      <c r="BB538" s="1715"/>
      <c r="BC538" s="1717"/>
      <c r="BD538" s="1718">
        <v>6</v>
      </c>
      <c r="BE538" s="1715"/>
      <c r="BF538" s="1717"/>
      <c r="BG538" s="1718">
        <v>6</v>
      </c>
      <c r="BH538" s="1715"/>
      <c r="BI538" s="1717"/>
      <c r="BJ538" s="1718">
        <v>6</v>
      </c>
      <c r="BK538" s="1715"/>
      <c r="BL538" s="1717"/>
      <c r="BM538" s="1718">
        <v>6</v>
      </c>
      <c r="BN538" s="1715"/>
      <c r="BO538" s="1717"/>
      <c r="BP538" s="1718">
        <v>6</v>
      </c>
      <c r="BQ538" s="1715"/>
      <c r="BR538" s="1717"/>
      <c r="BS538" s="1718">
        <v>6</v>
      </c>
      <c r="BT538" s="1715"/>
      <c r="BU538" s="1717"/>
      <c r="BV538" s="1718">
        <v>6</v>
      </c>
      <c r="BW538" s="1715"/>
      <c r="BX538" s="1717"/>
      <c r="BY538" s="1718">
        <v>6</v>
      </c>
      <c r="BZ538" s="1715"/>
      <c r="CA538" s="1717"/>
    </row>
    <row r="539" s="1620" customFormat="1" ht="21.75" customHeight="1">
      <c r="A539" s="1687"/>
      <c r="B539" s="1622"/>
      <c r="C539" s="1688"/>
      <c r="D539" s="1700"/>
      <c r="E539" s="1701"/>
      <c r="F539" s="1701" t="s">
        <v>496</v>
      </c>
      <c r="G539" s="1702" t="s">
        <v>495</v>
      </c>
      <c r="H539" s="1714"/>
      <c r="I539" s="1715"/>
      <c r="J539" s="1716"/>
      <c r="K539" s="1715"/>
      <c r="L539" s="1715"/>
      <c r="M539" s="1716"/>
      <c r="N539" s="1714"/>
      <c r="O539" s="1715"/>
      <c r="P539" s="1716"/>
      <c r="Q539" s="1714"/>
      <c r="R539" s="1715"/>
      <c r="S539" s="1716"/>
      <c r="T539" s="1714"/>
      <c r="U539" s="1715"/>
      <c r="V539" s="1716"/>
      <c r="W539" s="1714"/>
      <c r="X539" s="1715"/>
      <c r="Y539" s="1716"/>
      <c r="Z539" s="1714"/>
      <c r="AA539" s="1715"/>
      <c r="AB539" s="1716"/>
      <c r="AC539" s="1714"/>
      <c r="AD539" s="1715"/>
      <c r="AE539" s="1716"/>
      <c r="AF539" s="1714"/>
      <c r="AG539" s="1715"/>
      <c r="AH539" s="1716"/>
      <c r="AI539" s="1714"/>
      <c r="AJ539" s="1715"/>
      <c r="AK539" s="1716"/>
      <c r="AL539" s="1714"/>
      <c r="AM539" s="1715"/>
      <c r="AN539" s="1716"/>
      <c r="AO539" s="1714"/>
      <c r="AP539" s="1715"/>
      <c r="AQ539" s="1716"/>
      <c r="AR539" s="1714"/>
      <c r="AS539" s="1715"/>
      <c r="AT539" s="1716"/>
      <c r="AU539" s="1714"/>
      <c r="AV539" s="1715"/>
      <c r="AW539" s="1716"/>
      <c r="AX539" s="1714"/>
      <c r="AY539" s="1715"/>
      <c r="AZ539" s="1716"/>
      <c r="BA539" s="1714"/>
      <c r="BB539" s="1715"/>
      <c r="BC539" s="1716"/>
      <c r="BD539" s="1714"/>
      <c r="BE539" s="1715"/>
      <c r="BF539" s="1716"/>
      <c r="BG539" s="1714"/>
      <c r="BH539" s="1715"/>
      <c r="BI539" s="1716"/>
      <c r="BJ539" s="1714"/>
      <c r="BK539" s="1715"/>
      <c r="BL539" s="1716"/>
      <c r="BM539" s="1714"/>
      <c r="BN539" s="1715"/>
      <c r="BO539" s="1716"/>
      <c r="BP539" s="1714"/>
      <c r="BQ539" s="1715"/>
      <c r="BR539" s="1716"/>
      <c r="BS539" s="1714"/>
      <c r="BT539" s="1715"/>
      <c r="BU539" s="1716"/>
      <c r="BV539" s="1714"/>
      <c r="BW539" s="1715"/>
      <c r="BX539" s="1716"/>
      <c r="BY539" s="1714"/>
      <c r="BZ539" s="1715"/>
      <c r="CA539" s="1716"/>
    </row>
    <row r="540" s="1620" customFormat="1" ht="21.75" customHeight="1">
      <c r="A540" s="1687"/>
      <c r="B540" s="1622"/>
      <c r="C540" s="1688"/>
      <c r="D540" s="1700" t="s">
        <v>116</v>
      </c>
      <c r="E540" s="1701"/>
      <c r="F540" s="1701" t="s">
        <v>488</v>
      </c>
      <c r="G540" s="1718">
        <v>110</v>
      </c>
      <c r="H540" s="1709">
        <v>0</v>
      </c>
      <c r="I540" s="1704">
        <v>0</v>
      </c>
      <c r="J540" s="1705">
        <v>0</v>
      </c>
      <c r="K540" s="1706">
        <v>0</v>
      </c>
      <c r="L540" s="1704">
        <v>0</v>
      </c>
      <c r="M540" s="1705">
        <v>0</v>
      </c>
      <c r="N540" s="1706">
        <v>0</v>
      </c>
      <c r="O540" s="1704">
        <v>0</v>
      </c>
      <c r="P540" s="1705">
        <v>0</v>
      </c>
      <c r="Q540" s="1706">
        <v>0</v>
      </c>
      <c r="R540" s="1704">
        <v>0</v>
      </c>
      <c r="S540" s="1705">
        <v>0</v>
      </c>
      <c r="T540" s="1638">
        <v>0</v>
      </c>
      <c r="U540" s="1704">
        <v>0</v>
      </c>
      <c r="V540" s="1705">
        <v>0</v>
      </c>
      <c r="W540" s="1706">
        <v>0</v>
      </c>
      <c r="X540" s="1704">
        <v>0</v>
      </c>
      <c r="Y540" s="1705">
        <v>0</v>
      </c>
      <c r="Z540" s="1706">
        <v>0</v>
      </c>
      <c r="AA540" s="1704">
        <v>0</v>
      </c>
      <c r="AB540" s="1705">
        <v>0</v>
      </c>
      <c r="AC540" s="1706">
        <v>0</v>
      </c>
      <c r="AD540" s="1704">
        <v>0</v>
      </c>
      <c r="AE540" s="1705">
        <v>0</v>
      </c>
      <c r="AF540" s="1706">
        <v>0</v>
      </c>
      <c r="AG540" s="1704">
        <v>0</v>
      </c>
      <c r="AH540" s="1705">
        <v>0</v>
      </c>
      <c r="AI540" s="1706">
        <v>0</v>
      </c>
      <c r="AJ540" s="1704">
        <v>0</v>
      </c>
      <c r="AK540" s="1705">
        <v>0</v>
      </c>
      <c r="AL540" s="1638">
        <v>0</v>
      </c>
      <c r="AM540" s="1704">
        <v>0</v>
      </c>
      <c r="AN540" s="1705">
        <v>0</v>
      </c>
      <c r="AO540" s="1706">
        <v>0</v>
      </c>
      <c r="AP540" s="1704">
        <v>0</v>
      </c>
      <c r="AQ540" s="1705">
        <v>0</v>
      </c>
      <c r="AR540" s="1706">
        <v>0</v>
      </c>
      <c r="AS540" s="1704">
        <v>0</v>
      </c>
      <c r="AT540" s="1705">
        <v>0</v>
      </c>
      <c r="AU540" s="1706">
        <v>0</v>
      </c>
      <c r="AV540" s="1704">
        <v>0</v>
      </c>
      <c r="AW540" s="1705">
        <v>0</v>
      </c>
      <c r="AX540" s="1706">
        <v>0</v>
      </c>
      <c r="AY540" s="1704">
        <v>0</v>
      </c>
      <c r="AZ540" s="1705">
        <v>0</v>
      </c>
      <c r="BA540" s="1706">
        <v>0</v>
      </c>
      <c r="BB540" s="1704">
        <v>0</v>
      </c>
      <c r="BC540" s="1705">
        <v>0</v>
      </c>
      <c r="BD540" s="1706">
        <v>0</v>
      </c>
      <c r="BE540" s="1704">
        <v>0</v>
      </c>
      <c r="BF540" s="1705">
        <v>0</v>
      </c>
      <c r="BG540" s="1706">
        <v>0</v>
      </c>
      <c r="BH540" s="1704">
        <v>0</v>
      </c>
      <c r="BI540" s="1705">
        <v>0</v>
      </c>
      <c r="BJ540" s="1706">
        <v>0</v>
      </c>
      <c r="BK540" s="1704">
        <v>0</v>
      </c>
      <c r="BL540" s="1705">
        <v>0</v>
      </c>
      <c r="BM540" s="1706">
        <v>0</v>
      </c>
      <c r="BN540" s="1704">
        <v>0</v>
      </c>
      <c r="BO540" s="1705">
        <v>0</v>
      </c>
      <c r="BP540" s="1706">
        <v>0</v>
      </c>
      <c r="BQ540" s="1704">
        <v>0</v>
      </c>
      <c r="BR540" s="1705">
        <v>0</v>
      </c>
      <c r="BS540" s="1638">
        <v>0</v>
      </c>
      <c r="BT540" s="1704">
        <v>0</v>
      </c>
      <c r="BU540" s="1705">
        <v>0</v>
      </c>
      <c r="BV540" s="1706">
        <v>0</v>
      </c>
      <c r="BW540" s="1704">
        <v>0</v>
      </c>
      <c r="BX540" s="1705">
        <v>0</v>
      </c>
      <c r="BY540" s="1706">
        <v>0</v>
      </c>
      <c r="BZ540" s="1704">
        <v>0</v>
      </c>
      <c r="CA540" s="1705">
        <v>0</v>
      </c>
    </row>
    <row r="541" s="1620" customFormat="1" ht="21.75" customHeight="1">
      <c r="A541" s="1687"/>
      <c r="B541" s="1620"/>
      <c r="C541" s="1688"/>
      <c r="D541" s="1640"/>
      <c r="E541" s="1701"/>
      <c r="F541" s="1628" t="s">
        <v>491</v>
      </c>
      <c r="G541" s="1702">
        <v>35</v>
      </c>
      <c r="H541" s="1740">
        <v>0.40000000000000002</v>
      </c>
      <c r="I541" s="1784">
        <v>0.20000000000000001</v>
      </c>
      <c r="J541" s="1705">
        <v>7</v>
      </c>
      <c r="K541" s="1741">
        <v>0.59999999999999998</v>
      </c>
      <c r="L541" s="1784">
        <v>0.29999999999999999</v>
      </c>
      <c r="M541" s="1711">
        <v>11</v>
      </c>
      <c r="N541" s="1744">
        <v>0.40000000000000002</v>
      </c>
      <c r="O541" s="1784">
        <v>0.20000000000000001</v>
      </c>
      <c r="P541" s="1711">
        <v>7</v>
      </c>
      <c r="Q541" s="1744">
        <v>0.59999999999999998</v>
      </c>
      <c r="R541" s="1784">
        <v>0.29999999999999999</v>
      </c>
      <c r="S541" s="1711">
        <v>11</v>
      </c>
      <c r="T541" s="1744">
        <v>0.40000000000000002</v>
      </c>
      <c r="U541" s="1631">
        <v>0.20000000000000001</v>
      </c>
      <c r="V541" s="1739">
        <v>7</v>
      </c>
      <c r="W541" s="1744">
        <v>0.40000000000000002</v>
      </c>
      <c r="X541" s="1784">
        <v>0.20000000000000001</v>
      </c>
      <c r="Y541" s="1711">
        <v>7</v>
      </c>
      <c r="Z541" s="1744">
        <v>0.40000000000000002</v>
      </c>
      <c r="AA541" s="1784">
        <v>0.20000000000000001</v>
      </c>
      <c r="AB541" s="1711">
        <v>7</v>
      </c>
      <c r="AC541" s="1744">
        <v>0</v>
      </c>
      <c r="AD541" s="1631">
        <v>0</v>
      </c>
      <c r="AE541" s="1739">
        <v>0</v>
      </c>
      <c r="AF541" s="1744">
        <v>0.59999999999999998</v>
      </c>
      <c r="AG541" s="1784">
        <v>0.29999999999999999</v>
      </c>
      <c r="AH541" s="1711">
        <v>11</v>
      </c>
      <c r="AI541" s="1744">
        <v>0.59999999999999998</v>
      </c>
      <c r="AJ541" s="1784">
        <v>0.29999999999999999</v>
      </c>
      <c r="AK541" s="1711">
        <v>11</v>
      </c>
      <c r="AL541" s="1744">
        <v>0.59999999999999998</v>
      </c>
      <c r="AM541" s="1631">
        <v>0.29999999999999999</v>
      </c>
      <c r="AN541" s="1739">
        <v>11</v>
      </c>
      <c r="AO541" s="1744">
        <v>0.59999999999999998</v>
      </c>
      <c r="AP541" s="1784">
        <v>0.29999999999999999</v>
      </c>
      <c r="AQ541" s="1711">
        <v>11</v>
      </c>
      <c r="AR541" s="1744">
        <v>0.59999999999999998</v>
      </c>
      <c r="AS541" s="1784">
        <v>0.29999999999999999</v>
      </c>
      <c r="AT541" s="1711">
        <v>11</v>
      </c>
      <c r="AU541" s="1744">
        <v>0.59999999999999998</v>
      </c>
      <c r="AV541" s="1784">
        <v>0.29999999999999999</v>
      </c>
      <c r="AW541" s="1711">
        <v>11</v>
      </c>
      <c r="AX541" s="1744">
        <v>0.59999999999999998</v>
      </c>
      <c r="AY541" s="1784">
        <v>0.29999999999999999</v>
      </c>
      <c r="AZ541" s="1711">
        <v>11</v>
      </c>
      <c r="BA541" s="1744">
        <v>0.59999999999999998</v>
      </c>
      <c r="BB541" s="1784">
        <v>0.29999999999999999</v>
      </c>
      <c r="BC541" s="1711">
        <v>11</v>
      </c>
      <c r="BD541" s="1744">
        <v>0.59999999999999998</v>
      </c>
      <c r="BE541" s="1784">
        <v>0.29999999999999999</v>
      </c>
      <c r="BF541" s="1711">
        <v>11</v>
      </c>
      <c r="BG541" s="1744">
        <v>0.59999999999999998</v>
      </c>
      <c r="BH541" s="1784">
        <v>0.29999999999999999</v>
      </c>
      <c r="BI541" s="1711">
        <v>11</v>
      </c>
      <c r="BJ541" s="1744">
        <v>0.59999999999999998</v>
      </c>
      <c r="BK541" s="1784">
        <v>0.29999999999999999</v>
      </c>
      <c r="BL541" s="1711">
        <v>11</v>
      </c>
      <c r="BM541" s="1744">
        <v>0.59999999999999998</v>
      </c>
      <c r="BN541" s="1784">
        <v>0.29999999999999999</v>
      </c>
      <c r="BO541" s="1711">
        <v>11</v>
      </c>
      <c r="BP541" s="1744">
        <v>0.59999999999999998</v>
      </c>
      <c r="BQ541" s="1784">
        <v>0.29999999999999999</v>
      </c>
      <c r="BR541" s="1711">
        <v>11</v>
      </c>
      <c r="BS541" s="1744">
        <v>0.59999999999999998</v>
      </c>
      <c r="BT541" s="1631">
        <v>0.29999999999999999</v>
      </c>
      <c r="BU541" s="1739">
        <v>11</v>
      </c>
      <c r="BV541" s="1744">
        <v>0.59999999999999998</v>
      </c>
      <c r="BW541" s="1784">
        <v>0.29999999999999999</v>
      </c>
      <c r="BX541" s="1711">
        <v>11</v>
      </c>
      <c r="BY541" s="1744">
        <v>0.59999999999999998</v>
      </c>
      <c r="BZ541" s="1784">
        <v>0.29999999999999999</v>
      </c>
      <c r="CA541" s="1711">
        <v>11</v>
      </c>
    </row>
    <row r="542" s="1620" customFormat="1" ht="21.75" customHeight="1">
      <c r="A542" s="1687"/>
      <c r="B542" s="1622"/>
      <c r="C542" s="1688"/>
      <c r="D542" s="1700"/>
      <c r="E542" s="1701"/>
      <c r="F542" s="1701" t="s">
        <v>493</v>
      </c>
      <c r="G542" s="1702">
        <v>10</v>
      </c>
      <c r="H542" s="1889">
        <v>0.66000000000000003</v>
      </c>
      <c r="I542" s="1704">
        <v>0.37</v>
      </c>
      <c r="J542" s="1705">
        <v>43</v>
      </c>
      <c r="K542" s="1769">
        <v>0.66000000000000003</v>
      </c>
      <c r="L542" s="1704">
        <v>0.37</v>
      </c>
      <c r="M542" s="1705">
        <v>42</v>
      </c>
      <c r="N542" s="1769">
        <v>0.66000000000000003</v>
      </c>
      <c r="O542" s="1704">
        <v>0.37</v>
      </c>
      <c r="P542" s="1705">
        <v>43</v>
      </c>
      <c r="Q542" s="1769">
        <v>0.66000000000000003</v>
      </c>
      <c r="R542" s="1704">
        <v>0.37</v>
      </c>
      <c r="S542" s="1705">
        <v>42</v>
      </c>
      <c r="T542" s="1638">
        <v>0.66000000000000003</v>
      </c>
      <c r="U542" s="1704">
        <v>0.37</v>
      </c>
      <c r="V542" s="1705">
        <v>43</v>
      </c>
      <c r="W542" s="1769">
        <v>0.66000000000000003</v>
      </c>
      <c r="X542" s="1704">
        <v>0.37</v>
      </c>
      <c r="Y542" s="1705">
        <v>43</v>
      </c>
      <c r="Z542" s="1769">
        <v>0.66000000000000003</v>
      </c>
      <c r="AA542" s="1704">
        <v>0.37</v>
      </c>
      <c r="AB542" s="1705">
        <v>43</v>
      </c>
      <c r="AC542" s="1769">
        <v>0.66000000000000003</v>
      </c>
      <c r="AD542" s="1704">
        <v>0.37</v>
      </c>
      <c r="AE542" s="1705">
        <v>43</v>
      </c>
      <c r="AF542" s="1769">
        <v>0.66000000000000003</v>
      </c>
      <c r="AG542" s="1704">
        <v>0.37</v>
      </c>
      <c r="AH542" s="1705">
        <v>43</v>
      </c>
      <c r="AI542" s="1769">
        <v>0.66000000000000003</v>
      </c>
      <c r="AJ542" s="1704">
        <v>0.37</v>
      </c>
      <c r="AK542" s="1705">
        <v>43</v>
      </c>
      <c r="AL542" s="1638">
        <v>1.3200000000000001</v>
      </c>
      <c r="AM542" s="1704">
        <v>0.35999999999999999</v>
      </c>
      <c r="AN542" s="1705">
        <v>78</v>
      </c>
      <c r="AO542" s="1769">
        <v>1.3200000000000001</v>
      </c>
      <c r="AP542" s="1704">
        <v>0.35999999999999999</v>
      </c>
      <c r="AQ542" s="1705">
        <v>78</v>
      </c>
      <c r="AR542" s="1769">
        <v>1.3200000000000001</v>
      </c>
      <c r="AS542" s="1704">
        <v>0.35999999999999999</v>
      </c>
      <c r="AT542" s="1705">
        <v>78</v>
      </c>
      <c r="AU542" s="1769">
        <v>1.3200000000000001</v>
      </c>
      <c r="AV542" s="1704">
        <v>0.35999999999999999</v>
      </c>
      <c r="AW542" s="1705">
        <v>77</v>
      </c>
      <c r="AX542" s="1769">
        <v>1.3200000000000001</v>
      </c>
      <c r="AY542" s="1704">
        <v>0.35999999999999999</v>
      </c>
      <c r="AZ542" s="1705">
        <v>78</v>
      </c>
      <c r="BA542" s="1769">
        <v>1.3200000000000001</v>
      </c>
      <c r="BB542" s="1704">
        <v>0.35999999999999999</v>
      </c>
      <c r="BC542" s="1705">
        <v>78</v>
      </c>
      <c r="BD542" s="1769">
        <v>1.3200000000000001</v>
      </c>
      <c r="BE542" s="1704">
        <v>0.35999999999999999</v>
      </c>
      <c r="BF542" s="1705">
        <v>77</v>
      </c>
      <c r="BG542" s="1769">
        <v>1.3200000000000001</v>
      </c>
      <c r="BH542" s="1704">
        <v>0.35999999999999999</v>
      </c>
      <c r="BI542" s="1705">
        <v>78</v>
      </c>
      <c r="BJ542" s="1769">
        <v>1.3200000000000001</v>
      </c>
      <c r="BK542" s="1704">
        <v>0.35999999999999999</v>
      </c>
      <c r="BL542" s="1705">
        <v>78</v>
      </c>
      <c r="BM542" s="1769">
        <v>1.3200000000000001</v>
      </c>
      <c r="BN542" s="1704">
        <v>0.35999999999999999</v>
      </c>
      <c r="BO542" s="1705">
        <v>78</v>
      </c>
      <c r="BP542" s="1769">
        <v>1.3200000000000001</v>
      </c>
      <c r="BQ542" s="1704">
        <v>0.35999999999999999</v>
      </c>
      <c r="BR542" s="1705">
        <v>78</v>
      </c>
      <c r="BS542" s="1638">
        <v>1.24</v>
      </c>
      <c r="BT542" s="1704">
        <v>0.40999999999999998</v>
      </c>
      <c r="BU542" s="1705">
        <v>73</v>
      </c>
      <c r="BV542" s="1769">
        <v>1.24</v>
      </c>
      <c r="BW542" s="1704">
        <v>0.40999999999999998</v>
      </c>
      <c r="BX542" s="1705">
        <v>73</v>
      </c>
      <c r="BY542" s="1769">
        <v>1.24</v>
      </c>
      <c r="BZ542" s="1704">
        <v>0.40999999999999998</v>
      </c>
      <c r="CA542" s="1705">
        <v>73</v>
      </c>
    </row>
    <row r="543" s="1620" customFormat="1" ht="21.75" customHeight="1">
      <c r="A543" s="1687"/>
      <c r="B543" s="1622"/>
      <c r="C543" s="1688"/>
      <c r="D543" s="1700"/>
      <c r="E543" s="1701"/>
      <c r="F543" s="1701" t="s">
        <v>494</v>
      </c>
      <c r="G543" s="1702" t="s">
        <v>495</v>
      </c>
      <c r="H543" s="1714">
        <v>5</v>
      </c>
      <c r="I543" s="1715"/>
      <c r="J543" s="1716"/>
      <c r="K543" s="1715">
        <v>5</v>
      </c>
      <c r="L543" s="1715"/>
      <c r="M543" s="1717"/>
      <c r="N543" s="1718">
        <v>5</v>
      </c>
      <c r="O543" s="1715"/>
      <c r="P543" s="1717"/>
      <c r="Q543" s="1718">
        <v>5</v>
      </c>
      <c r="R543" s="1715"/>
      <c r="S543" s="1717"/>
      <c r="T543" s="1718">
        <v>5</v>
      </c>
      <c r="U543" s="1715"/>
      <c r="V543" s="1717"/>
      <c r="W543" s="1718">
        <v>5</v>
      </c>
      <c r="X543" s="1715"/>
      <c r="Y543" s="1717"/>
      <c r="Z543" s="1718">
        <v>5</v>
      </c>
      <c r="AA543" s="1715"/>
      <c r="AB543" s="1717"/>
      <c r="AC543" s="1718">
        <v>5</v>
      </c>
      <c r="AD543" s="1715"/>
      <c r="AE543" s="1717"/>
      <c r="AF543" s="1718">
        <v>5</v>
      </c>
      <c r="AG543" s="1715"/>
      <c r="AH543" s="1717"/>
      <c r="AI543" s="1718">
        <v>5</v>
      </c>
      <c r="AJ543" s="1715"/>
      <c r="AK543" s="1717"/>
      <c r="AL543" s="1718">
        <v>5</v>
      </c>
      <c r="AM543" s="1715"/>
      <c r="AN543" s="1717"/>
      <c r="AO543" s="1718">
        <v>5</v>
      </c>
      <c r="AP543" s="1715"/>
      <c r="AQ543" s="1717"/>
      <c r="AR543" s="1718">
        <v>5</v>
      </c>
      <c r="AS543" s="1715"/>
      <c r="AT543" s="1717"/>
      <c r="AU543" s="1718">
        <v>5</v>
      </c>
      <c r="AV543" s="1715"/>
      <c r="AW543" s="1717"/>
      <c r="AX543" s="1718">
        <v>5</v>
      </c>
      <c r="AY543" s="1715"/>
      <c r="AZ543" s="1717"/>
      <c r="BA543" s="1718">
        <v>5</v>
      </c>
      <c r="BB543" s="1715"/>
      <c r="BC543" s="1717"/>
      <c r="BD543" s="1718">
        <v>5</v>
      </c>
      <c r="BE543" s="1715"/>
      <c r="BF543" s="1717"/>
      <c r="BG543" s="1718">
        <v>5</v>
      </c>
      <c r="BH543" s="1715"/>
      <c r="BI543" s="1717"/>
      <c r="BJ543" s="1718">
        <v>5</v>
      </c>
      <c r="BK543" s="1715"/>
      <c r="BL543" s="1717"/>
      <c r="BM543" s="1718">
        <v>5</v>
      </c>
      <c r="BN543" s="1715"/>
      <c r="BO543" s="1717"/>
      <c r="BP543" s="1718">
        <v>5</v>
      </c>
      <c r="BQ543" s="1715"/>
      <c r="BR543" s="1717"/>
      <c r="BS543" s="1718">
        <v>5</v>
      </c>
      <c r="BT543" s="1715"/>
      <c r="BU543" s="1717"/>
      <c r="BV543" s="1718">
        <v>5</v>
      </c>
      <c r="BW543" s="1715"/>
      <c r="BX543" s="1717"/>
      <c r="BY543" s="1718">
        <v>5</v>
      </c>
      <c r="BZ543" s="1715"/>
      <c r="CA543" s="1717"/>
    </row>
    <row r="544" s="1620" customFormat="1" ht="21.75" customHeight="1">
      <c r="A544" s="1687"/>
      <c r="B544" s="1622"/>
      <c r="C544" s="1688"/>
      <c r="D544" s="1700"/>
      <c r="E544" s="1701"/>
      <c r="F544" s="1701" t="s">
        <v>496</v>
      </c>
      <c r="G544" s="1702" t="s">
        <v>495</v>
      </c>
      <c r="H544" s="1714"/>
      <c r="I544" s="1715"/>
      <c r="J544" s="1716"/>
      <c r="K544" s="1715"/>
      <c r="L544" s="1715"/>
      <c r="M544" s="1716"/>
      <c r="N544" s="1714"/>
      <c r="O544" s="1715"/>
      <c r="P544" s="1716"/>
      <c r="Q544" s="1714"/>
      <c r="R544" s="1715"/>
      <c r="S544" s="1716"/>
      <c r="T544" s="1714"/>
      <c r="U544" s="1715"/>
      <c r="V544" s="1716"/>
      <c r="W544" s="1714"/>
      <c r="X544" s="1715"/>
      <c r="Y544" s="1716"/>
      <c r="Z544" s="1714"/>
      <c r="AA544" s="1715"/>
      <c r="AB544" s="1716"/>
      <c r="AC544" s="1714"/>
      <c r="AD544" s="1715"/>
      <c r="AE544" s="1716"/>
      <c r="AF544" s="1714"/>
      <c r="AG544" s="1715"/>
      <c r="AH544" s="1716"/>
      <c r="AI544" s="1714"/>
      <c r="AJ544" s="1715"/>
      <c r="AK544" s="1716"/>
      <c r="AL544" s="1714"/>
      <c r="AM544" s="1715"/>
      <c r="AN544" s="1716"/>
      <c r="AO544" s="1714"/>
      <c r="AP544" s="1715"/>
      <c r="AQ544" s="1716"/>
      <c r="AR544" s="1714"/>
      <c r="AS544" s="1715"/>
      <c r="AT544" s="1716"/>
      <c r="AU544" s="1714"/>
      <c r="AV544" s="1715"/>
      <c r="AW544" s="1716"/>
      <c r="AX544" s="1714"/>
      <c r="AY544" s="1715"/>
      <c r="AZ544" s="1716"/>
      <c r="BA544" s="1714"/>
      <c r="BB544" s="1715"/>
      <c r="BC544" s="1716"/>
      <c r="BD544" s="1714"/>
      <c r="BE544" s="1715"/>
      <c r="BF544" s="1716"/>
      <c r="BG544" s="1714"/>
      <c r="BH544" s="1715"/>
      <c r="BI544" s="1716"/>
      <c r="BJ544" s="1714"/>
      <c r="BK544" s="1715"/>
      <c r="BL544" s="1716"/>
      <c r="BM544" s="1714"/>
      <c r="BN544" s="1715"/>
      <c r="BO544" s="1716"/>
      <c r="BP544" s="1714"/>
      <c r="BQ544" s="1715"/>
      <c r="BR544" s="1716"/>
      <c r="BS544" s="1714"/>
      <c r="BT544" s="1715"/>
      <c r="BU544" s="1716"/>
      <c r="BV544" s="1714"/>
      <c r="BW544" s="1715"/>
      <c r="BX544" s="1716"/>
      <c r="BY544" s="1714"/>
      <c r="BZ544" s="1715"/>
      <c r="CA544" s="1716"/>
    </row>
    <row r="545" s="1620" customFormat="1" ht="21.75" customHeight="1">
      <c r="A545" s="1687"/>
      <c r="B545" s="1622" t="s">
        <v>501</v>
      </c>
      <c r="C545" s="1688"/>
      <c r="D545" s="1640" t="s">
        <v>704</v>
      </c>
      <c r="E545" s="1701" t="s">
        <v>495</v>
      </c>
      <c r="F545" s="1628"/>
      <c r="G545" s="1702">
        <v>110</v>
      </c>
      <c r="H545" s="1733">
        <v>0.68000000000000005</v>
      </c>
      <c r="I545" s="1743">
        <v>0.248</v>
      </c>
      <c r="J545" s="1705">
        <v>70</v>
      </c>
      <c r="K545" s="1737">
        <v>1.143</v>
      </c>
      <c r="L545" s="1743">
        <v>0.28299999999999997</v>
      </c>
      <c r="M545" s="1711">
        <v>113</v>
      </c>
      <c r="N545" s="1738">
        <v>0.68000000000000005</v>
      </c>
      <c r="O545" s="1743">
        <v>0.248</v>
      </c>
      <c r="P545" s="1711">
        <v>70</v>
      </c>
      <c r="Q545" s="1738">
        <v>1.143</v>
      </c>
      <c r="R545" s="1743">
        <v>0.28299999999999997</v>
      </c>
      <c r="S545" s="1739">
        <v>113</v>
      </c>
      <c r="T545" s="1631">
        <v>0.68000000000000005</v>
      </c>
      <c r="U545" s="1743">
        <v>0.248</v>
      </c>
      <c r="V545" s="1739">
        <v>70</v>
      </c>
      <c r="W545" s="1738">
        <v>0.68000000000000005</v>
      </c>
      <c r="X545" s="1743">
        <v>0.248</v>
      </c>
      <c r="Y545" s="1711">
        <v>70</v>
      </c>
      <c r="Z545" s="1738">
        <v>0.68000000000000005</v>
      </c>
      <c r="AA545" s="1743">
        <v>0.248</v>
      </c>
      <c r="AB545" s="1711">
        <v>70</v>
      </c>
      <c r="AC545" s="1631">
        <v>0.68000000000000005</v>
      </c>
      <c r="AD545" s="1743">
        <v>0.248</v>
      </c>
      <c r="AE545" s="1739">
        <v>70</v>
      </c>
      <c r="AF545" s="1738">
        <v>1.1140000000000001</v>
      </c>
      <c r="AG545" s="1743">
        <v>0.218</v>
      </c>
      <c r="AH545" s="1711">
        <v>109</v>
      </c>
      <c r="AI545" s="1738">
        <v>1.1140000000000001</v>
      </c>
      <c r="AJ545" s="1743">
        <v>0.218</v>
      </c>
      <c r="AK545" s="1711">
        <v>109</v>
      </c>
      <c r="AL545" s="1631">
        <v>1.1140000000000001</v>
      </c>
      <c r="AM545" s="1743">
        <v>0.218</v>
      </c>
      <c r="AN545" s="1739">
        <v>109</v>
      </c>
      <c r="AO545" s="1738">
        <v>1.1140000000000001</v>
      </c>
      <c r="AP545" s="1743">
        <v>0.218</v>
      </c>
      <c r="AQ545" s="1711">
        <v>109</v>
      </c>
      <c r="AR545" s="1738">
        <v>1.1140000000000001</v>
      </c>
      <c r="AS545" s="1743">
        <v>0.218</v>
      </c>
      <c r="AT545" s="1711">
        <v>109</v>
      </c>
      <c r="AU545" s="1738">
        <v>1.143</v>
      </c>
      <c r="AV545" s="1743">
        <v>0.28299999999999997</v>
      </c>
      <c r="AW545" s="1711">
        <v>113</v>
      </c>
      <c r="AX545" s="1738">
        <v>1.1140000000000001</v>
      </c>
      <c r="AY545" s="1743">
        <v>0.218</v>
      </c>
      <c r="AZ545" s="1711">
        <v>109</v>
      </c>
      <c r="BA545" s="1738">
        <v>1.1140000000000001</v>
      </c>
      <c r="BB545" s="1743">
        <v>0.218</v>
      </c>
      <c r="BC545" s="1711">
        <v>109</v>
      </c>
      <c r="BD545" s="1738">
        <v>1.143</v>
      </c>
      <c r="BE545" s="1743">
        <v>0.28299999999999997</v>
      </c>
      <c r="BF545" s="1711">
        <v>113</v>
      </c>
      <c r="BG545" s="1738">
        <v>1.1140000000000001</v>
      </c>
      <c r="BH545" s="1743">
        <v>0.218</v>
      </c>
      <c r="BI545" s="1711">
        <v>109</v>
      </c>
      <c r="BJ545" s="1738">
        <v>1.1140000000000001</v>
      </c>
      <c r="BK545" s="1743">
        <v>0.218</v>
      </c>
      <c r="BL545" s="1711">
        <v>109</v>
      </c>
      <c r="BM545" s="1738">
        <v>1.1140000000000001</v>
      </c>
      <c r="BN545" s="1743">
        <v>0.218</v>
      </c>
      <c r="BO545" s="1711">
        <v>109</v>
      </c>
      <c r="BP545" s="1738">
        <v>1.1140000000000001</v>
      </c>
      <c r="BQ545" s="1743">
        <v>0.218</v>
      </c>
      <c r="BR545" s="1711">
        <v>109</v>
      </c>
      <c r="BS545" s="1631">
        <v>1.143</v>
      </c>
      <c r="BT545" s="1743">
        <v>0.28299999999999997</v>
      </c>
      <c r="BU545" s="1739">
        <v>113</v>
      </c>
      <c r="BV545" s="1738">
        <v>1.143</v>
      </c>
      <c r="BW545" s="1743">
        <v>0.28299999999999997</v>
      </c>
      <c r="BX545" s="1711">
        <v>113</v>
      </c>
      <c r="BY545" s="1738">
        <v>1.143</v>
      </c>
      <c r="BZ545" s="1743">
        <v>0.28299999999999997</v>
      </c>
      <c r="CA545" s="1711">
        <v>113</v>
      </c>
    </row>
    <row r="546" s="1620" customFormat="1" ht="21.75" customHeight="1">
      <c r="A546" s="1687"/>
      <c r="B546" s="1622" t="s">
        <v>523</v>
      </c>
      <c r="C546" s="1688"/>
      <c r="D546" s="1700" t="s">
        <v>705</v>
      </c>
      <c r="E546" s="1628" t="s">
        <v>495</v>
      </c>
      <c r="F546" s="1701"/>
      <c r="G546" s="1702">
        <v>110</v>
      </c>
      <c r="H546" s="1740">
        <v>0.01</v>
      </c>
      <c r="I546" s="1631">
        <v>0.0050000000000000001</v>
      </c>
      <c r="J546" s="1705">
        <v>1</v>
      </c>
      <c r="K546" s="1741">
        <v>0.02</v>
      </c>
      <c r="L546" s="1631">
        <v>0.01</v>
      </c>
      <c r="M546" s="1711">
        <v>2</v>
      </c>
      <c r="N546" s="1744">
        <v>0.01</v>
      </c>
      <c r="O546" s="1631">
        <v>0.0050000000000000001</v>
      </c>
      <c r="P546" s="1711">
        <v>1</v>
      </c>
      <c r="Q546" s="1744">
        <v>0.02</v>
      </c>
      <c r="R546" s="1631">
        <v>0.01</v>
      </c>
      <c r="S546" s="1711">
        <v>2</v>
      </c>
      <c r="T546" s="1744">
        <v>0.01</v>
      </c>
      <c r="U546" s="1631">
        <v>0.0050000000000000001</v>
      </c>
      <c r="V546" s="1711">
        <v>1</v>
      </c>
      <c r="W546" s="1744">
        <v>0.01</v>
      </c>
      <c r="X546" s="1631">
        <v>0.0050000000000000001</v>
      </c>
      <c r="Y546" s="1711">
        <v>1</v>
      </c>
      <c r="Z546" s="1744">
        <v>0.01</v>
      </c>
      <c r="AA546" s="1631">
        <v>0.0050000000000000001</v>
      </c>
      <c r="AB546" s="1711">
        <v>1</v>
      </c>
      <c r="AC546" s="1744">
        <v>0.01</v>
      </c>
      <c r="AD546" s="1631">
        <v>0.0050000000000000001</v>
      </c>
      <c r="AE546" s="1711">
        <v>1</v>
      </c>
      <c r="AF546" s="1744">
        <v>0.02</v>
      </c>
      <c r="AG546" s="1631">
        <v>0.01</v>
      </c>
      <c r="AH546" s="1711">
        <v>2</v>
      </c>
      <c r="AI546" s="1744">
        <v>0.02</v>
      </c>
      <c r="AJ546" s="1631">
        <v>0.01</v>
      </c>
      <c r="AK546" s="1711">
        <v>2</v>
      </c>
      <c r="AL546" s="1744">
        <v>0.02</v>
      </c>
      <c r="AM546" s="1631">
        <v>0.01</v>
      </c>
      <c r="AN546" s="1711">
        <v>2</v>
      </c>
      <c r="AO546" s="1744">
        <v>0.02</v>
      </c>
      <c r="AP546" s="1631">
        <v>0.01</v>
      </c>
      <c r="AQ546" s="1711">
        <v>2</v>
      </c>
      <c r="AR546" s="1744">
        <v>0.02</v>
      </c>
      <c r="AS546" s="1631">
        <v>0.01</v>
      </c>
      <c r="AT546" s="1711">
        <v>2</v>
      </c>
      <c r="AU546" s="1744">
        <v>0.02</v>
      </c>
      <c r="AV546" s="1631">
        <v>0.01</v>
      </c>
      <c r="AW546" s="1711">
        <v>2</v>
      </c>
      <c r="AX546" s="1744">
        <v>0.02</v>
      </c>
      <c r="AY546" s="1631">
        <v>0.01</v>
      </c>
      <c r="AZ546" s="1711">
        <v>2</v>
      </c>
      <c r="BA546" s="1744">
        <v>0.02</v>
      </c>
      <c r="BB546" s="1631">
        <v>0.01</v>
      </c>
      <c r="BC546" s="1711">
        <v>2</v>
      </c>
      <c r="BD546" s="1744">
        <v>0.02</v>
      </c>
      <c r="BE546" s="1631">
        <v>0.01</v>
      </c>
      <c r="BF546" s="1711">
        <v>2</v>
      </c>
      <c r="BG546" s="1744">
        <v>0.02</v>
      </c>
      <c r="BH546" s="1631">
        <v>0.01</v>
      </c>
      <c r="BI546" s="1711">
        <v>2</v>
      </c>
      <c r="BJ546" s="1744">
        <v>0.02</v>
      </c>
      <c r="BK546" s="1631">
        <v>0.01</v>
      </c>
      <c r="BL546" s="1711">
        <v>2</v>
      </c>
      <c r="BM546" s="1744">
        <v>0.02</v>
      </c>
      <c r="BN546" s="1631">
        <v>0.01</v>
      </c>
      <c r="BO546" s="1711">
        <v>2</v>
      </c>
      <c r="BP546" s="1744">
        <v>0.02</v>
      </c>
      <c r="BQ546" s="1631">
        <v>0.01</v>
      </c>
      <c r="BR546" s="1711">
        <v>2</v>
      </c>
      <c r="BS546" s="1744">
        <v>0.02</v>
      </c>
      <c r="BT546" s="1631">
        <v>0.01</v>
      </c>
      <c r="BU546" s="1711">
        <v>2</v>
      </c>
      <c r="BV546" s="1744">
        <v>0.02</v>
      </c>
      <c r="BW546" s="1631">
        <v>0.01</v>
      </c>
      <c r="BX546" s="1711">
        <v>2</v>
      </c>
      <c r="BY546" s="1744">
        <v>0.02</v>
      </c>
      <c r="BZ546" s="1631">
        <v>0.01</v>
      </c>
      <c r="CA546" s="1711">
        <v>2</v>
      </c>
    </row>
    <row r="547" s="1620" customFormat="1" ht="21.75" customHeight="1">
      <c r="A547" s="1687"/>
      <c r="B547" s="1622" t="s">
        <v>501</v>
      </c>
      <c r="C547" s="1688"/>
      <c r="D547" s="1640" t="s">
        <v>706</v>
      </c>
      <c r="E547" s="1701" t="s">
        <v>495</v>
      </c>
      <c r="F547" s="1628"/>
      <c r="G547" s="1702">
        <v>35</v>
      </c>
      <c r="H547" s="1742">
        <v>0.014</v>
      </c>
      <c r="I547" s="1743">
        <v>0.019</v>
      </c>
      <c r="J547" s="1705">
        <v>2</v>
      </c>
      <c r="K547" s="1631">
        <v>0.017999999999999999</v>
      </c>
      <c r="L547" s="1743">
        <v>0.019</v>
      </c>
      <c r="M547" s="1711">
        <v>3</v>
      </c>
      <c r="N547" s="1631">
        <v>0.014</v>
      </c>
      <c r="O547" s="1743">
        <v>0.019</v>
      </c>
      <c r="P547" s="1711">
        <v>2</v>
      </c>
      <c r="Q547" s="1631">
        <v>0.017999999999999999</v>
      </c>
      <c r="R547" s="1743">
        <v>0.019</v>
      </c>
      <c r="S547" s="1711">
        <v>3</v>
      </c>
      <c r="T547" s="1631">
        <v>0.014</v>
      </c>
      <c r="U547" s="1743">
        <v>0.019</v>
      </c>
      <c r="V547" s="1711">
        <v>2</v>
      </c>
      <c r="W547" s="1631">
        <v>0.014</v>
      </c>
      <c r="X547" s="1743">
        <v>0.019</v>
      </c>
      <c r="Y547" s="1711">
        <v>2</v>
      </c>
      <c r="Z547" s="1631">
        <v>0.014</v>
      </c>
      <c r="AA547" s="1743">
        <v>0.019</v>
      </c>
      <c r="AB547" s="1711">
        <v>2</v>
      </c>
      <c r="AC547" s="1631">
        <v>0.014</v>
      </c>
      <c r="AD547" s="1743">
        <v>0.019</v>
      </c>
      <c r="AE547" s="1711">
        <v>2</v>
      </c>
      <c r="AF547" s="1631">
        <v>0.012999999999999999</v>
      </c>
      <c r="AG547" s="1743">
        <v>0.012</v>
      </c>
      <c r="AH547" s="1711">
        <v>2</v>
      </c>
      <c r="AI547" s="1631">
        <v>0.012999999999999999</v>
      </c>
      <c r="AJ547" s="1743">
        <v>0.012</v>
      </c>
      <c r="AK547" s="1711">
        <v>2</v>
      </c>
      <c r="AL547" s="1631">
        <v>0.012999999999999999</v>
      </c>
      <c r="AM547" s="1743">
        <v>0.012</v>
      </c>
      <c r="AN547" s="1711">
        <v>2</v>
      </c>
      <c r="AO547" s="1631">
        <v>0.012999999999999999</v>
      </c>
      <c r="AP547" s="1743">
        <v>0.012</v>
      </c>
      <c r="AQ547" s="1711">
        <v>2</v>
      </c>
      <c r="AR547" s="1631">
        <v>0.012999999999999999</v>
      </c>
      <c r="AS547" s="1743">
        <v>0.012</v>
      </c>
      <c r="AT547" s="1711">
        <v>2</v>
      </c>
      <c r="AU547" s="1631">
        <v>0.017999999999999999</v>
      </c>
      <c r="AV547" s="1743">
        <v>0.019</v>
      </c>
      <c r="AW547" s="1711">
        <v>3</v>
      </c>
      <c r="AX547" s="1631">
        <v>0.012999999999999999</v>
      </c>
      <c r="AY547" s="1743">
        <v>0.012</v>
      </c>
      <c r="AZ547" s="1711">
        <v>2</v>
      </c>
      <c r="BA547" s="1631">
        <v>0.012999999999999999</v>
      </c>
      <c r="BB547" s="1743">
        <v>0.012</v>
      </c>
      <c r="BC547" s="1711">
        <v>2</v>
      </c>
      <c r="BD547" s="1631">
        <v>0.017999999999999999</v>
      </c>
      <c r="BE547" s="1743">
        <v>0.019</v>
      </c>
      <c r="BF547" s="1711">
        <v>3</v>
      </c>
      <c r="BG547" s="1631">
        <v>0.012999999999999999</v>
      </c>
      <c r="BH547" s="1743">
        <v>0.012</v>
      </c>
      <c r="BI547" s="1711">
        <v>2</v>
      </c>
      <c r="BJ547" s="1631">
        <v>0.012999999999999999</v>
      </c>
      <c r="BK547" s="1743">
        <v>0.012</v>
      </c>
      <c r="BL547" s="1711">
        <v>2</v>
      </c>
      <c r="BM547" s="1631">
        <v>0.012999999999999999</v>
      </c>
      <c r="BN547" s="1743">
        <v>0.012</v>
      </c>
      <c r="BO547" s="1711">
        <v>2</v>
      </c>
      <c r="BP547" s="1631">
        <v>0.012999999999999999</v>
      </c>
      <c r="BQ547" s="1743">
        <v>0.012</v>
      </c>
      <c r="BR547" s="1711">
        <v>2</v>
      </c>
      <c r="BS547" s="1631">
        <v>0.017999999999999999</v>
      </c>
      <c r="BT547" s="1743">
        <v>0.019</v>
      </c>
      <c r="BU547" s="1711">
        <v>3</v>
      </c>
      <c r="BV547" s="1631">
        <v>0.017999999999999999</v>
      </c>
      <c r="BW547" s="1743">
        <v>0.019</v>
      </c>
      <c r="BX547" s="1711">
        <v>3</v>
      </c>
      <c r="BY547" s="1631">
        <v>0.017999999999999999</v>
      </c>
      <c r="BZ547" s="1743">
        <v>0.019</v>
      </c>
      <c r="CA547" s="1711">
        <v>3</v>
      </c>
    </row>
    <row r="548" s="1620" customFormat="1" ht="21.75" customHeight="1">
      <c r="A548" s="1687"/>
      <c r="B548" s="1622" t="s">
        <v>523</v>
      </c>
      <c r="C548" s="1688"/>
      <c r="D548" s="1700" t="s">
        <v>707</v>
      </c>
      <c r="E548" s="1628" t="s">
        <v>495</v>
      </c>
      <c r="F548" s="1701"/>
      <c r="G548" s="1702">
        <v>35</v>
      </c>
      <c r="H548" s="1740">
        <v>0.080000000000000002</v>
      </c>
      <c r="I548" s="1786">
        <v>0.040000000000000001</v>
      </c>
      <c r="J548" s="1705">
        <v>9</v>
      </c>
      <c r="K548" s="1741">
        <v>0.14999999999999999</v>
      </c>
      <c r="L548" s="1786">
        <v>0.074999999999999997</v>
      </c>
      <c r="M548" s="1711">
        <v>16</v>
      </c>
      <c r="N548" s="1744">
        <v>0.080000000000000002</v>
      </c>
      <c r="O548" s="1786">
        <v>0.040000000000000001</v>
      </c>
      <c r="P548" s="1711">
        <v>9</v>
      </c>
      <c r="Q548" s="1744">
        <v>0.14999999999999999</v>
      </c>
      <c r="R548" s="1786">
        <v>0.074999999999999997</v>
      </c>
      <c r="S548" s="1711">
        <v>16</v>
      </c>
      <c r="T548" s="1744">
        <v>0.080000000000000002</v>
      </c>
      <c r="U548" s="1631">
        <v>0.040000000000000001</v>
      </c>
      <c r="V548" s="1711">
        <v>9</v>
      </c>
      <c r="W548" s="1744">
        <v>0.080000000000000002</v>
      </c>
      <c r="X548" s="1786">
        <v>0.040000000000000001</v>
      </c>
      <c r="Y548" s="1711">
        <v>9</v>
      </c>
      <c r="Z548" s="1744">
        <v>0.080000000000000002</v>
      </c>
      <c r="AA548" s="1786">
        <v>0.040000000000000001</v>
      </c>
      <c r="AB548" s="1711">
        <v>9</v>
      </c>
      <c r="AC548" s="1744">
        <v>0.080000000000000002</v>
      </c>
      <c r="AD548" s="1631">
        <v>0.040000000000000001</v>
      </c>
      <c r="AE548" s="1711">
        <v>9</v>
      </c>
      <c r="AF548" s="1744">
        <v>0.14999999999999999</v>
      </c>
      <c r="AG548" s="1786">
        <v>0.074999999999999997</v>
      </c>
      <c r="AH548" s="1711">
        <v>16</v>
      </c>
      <c r="AI548" s="1744">
        <v>0.14999999999999999</v>
      </c>
      <c r="AJ548" s="1786">
        <v>0.074999999999999997</v>
      </c>
      <c r="AK548" s="1711">
        <v>16</v>
      </c>
      <c r="AL548" s="1744">
        <v>0.14999999999999999</v>
      </c>
      <c r="AM548" s="1631">
        <v>0.074999999999999997</v>
      </c>
      <c r="AN548" s="1711">
        <v>16</v>
      </c>
      <c r="AO548" s="1744">
        <v>0.14999999999999999</v>
      </c>
      <c r="AP548" s="1786">
        <v>0.074999999999999997</v>
      </c>
      <c r="AQ548" s="1711">
        <v>16</v>
      </c>
      <c r="AR548" s="1744">
        <v>0.14999999999999999</v>
      </c>
      <c r="AS548" s="1786">
        <v>0.074999999999999997</v>
      </c>
      <c r="AT548" s="1711">
        <v>16</v>
      </c>
      <c r="AU548" s="1744">
        <v>0.14999999999999999</v>
      </c>
      <c r="AV548" s="1786">
        <v>0.074999999999999997</v>
      </c>
      <c r="AW548" s="1711">
        <v>16</v>
      </c>
      <c r="AX548" s="1744">
        <v>0.14999999999999999</v>
      </c>
      <c r="AY548" s="1786">
        <v>0.074999999999999997</v>
      </c>
      <c r="AZ548" s="1711">
        <v>16</v>
      </c>
      <c r="BA548" s="1744">
        <v>0.14999999999999999</v>
      </c>
      <c r="BB548" s="1786">
        <v>0.074999999999999997</v>
      </c>
      <c r="BC548" s="1711">
        <v>16</v>
      </c>
      <c r="BD548" s="1744">
        <v>0.14999999999999999</v>
      </c>
      <c r="BE548" s="1786">
        <v>0.074999999999999997</v>
      </c>
      <c r="BF548" s="1711">
        <v>16</v>
      </c>
      <c r="BG548" s="1744">
        <v>0.14999999999999999</v>
      </c>
      <c r="BH548" s="1786">
        <v>0.074999999999999997</v>
      </c>
      <c r="BI548" s="1711">
        <v>16</v>
      </c>
      <c r="BJ548" s="1744">
        <v>0.14999999999999999</v>
      </c>
      <c r="BK548" s="1786">
        <v>0.074999999999999997</v>
      </c>
      <c r="BL548" s="1711">
        <v>16</v>
      </c>
      <c r="BM548" s="1744">
        <v>0.14999999999999999</v>
      </c>
      <c r="BN548" s="1786">
        <v>0.074999999999999997</v>
      </c>
      <c r="BO548" s="1711">
        <v>16</v>
      </c>
      <c r="BP548" s="1744">
        <v>0.14999999999999999</v>
      </c>
      <c r="BQ548" s="1786">
        <v>0.074999999999999997</v>
      </c>
      <c r="BR548" s="1711">
        <v>16</v>
      </c>
      <c r="BS548" s="1744">
        <v>0.14999999999999999</v>
      </c>
      <c r="BT548" s="1631">
        <v>0.074999999999999997</v>
      </c>
      <c r="BU548" s="1711">
        <v>16</v>
      </c>
      <c r="BV548" s="1744">
        <v>0.14999999999999999</v>
      </c>
      <c r="BW548" s="1786">
        <v>0.074999999999999997</v>
      </c>
      <c r="BX548" s="1711">
        <v>16</v>
      </c>
      <c r="BY548" s="1744">
        <v>0.14999999999999999</v>
      </c>
      <c r="BZ548" s="1786">
        <v>0.074999999999999997</v>
      </c>
      <c r="CA548" s="1711">
        <v>16</v>
      </c>
    </row>
    <row r="549" s="1620" customFormat="1" ht="21.75" customHeight="1">
      <c r="A549" s="1687"/>
      <c r="B549" s="1622" t="s">
        <v>523</v>
      </c>
      <c r="C549" s="1688"/>
      <c r="D549" s="1700" t="s">
        <v>708</v>
      </c>
      <c r="E549" s="1701" t="s">
        <v>495</v>
      </c>
      <c r="F549" s="1701"/>
      <c r="G549" s="1702">
        <v>35</v>
      </c>
      <c r="H549" s="1709">
        <v>0</v>
      </c>
      <c r="I549" s="1704">
        <v>0</v>
      </c>
      <c r="J549" s="1735" t="s">
        <v>559</v>
      </c>
      <c r="K549" s="1638">
        <v>0</v>
      </c>
      <c r="L549" s="1704">
        <v>0</v>
      </c>
      <c r="M549" s="1705" t="s">
        <v>559</v>
      </c>
      <c r="N549" s="1638">
        <v>0</v>
      </c>
      <c r="O549" s="1704">
        <v>0</v>
      </c>
      <c r="P549" s="1705" t="s">
        <v>559</v>
      </c>
      <c r="Q549" s="1638">
        <v>0</v>
      </c>
      <c r="R549" s="1704">
        <v>0</v>
      </c>
      <c r="S549" s="1705" t="s">
        <v>559</v>
      </c>
      <c r="T549" s="1638">
        <v>0</v>
      </c>
      <c r="U549" s="1704">
        <v>0</v>
      </c>
      <c r="V549" s="1705" t="s">
        <v>559</v>
      </c>
      <c r="W549" s="1638">
        <v>0</v>
      </c>
      <c r="X549" s="1704">
        <v>0</v>
      </c>
      <c r="Y549" s="1705" t="s">
        <v>559</v>
      </c>
      <c r="Z549" s="1638">
        <v>0</v>
      </c>
      <c r="AA549" s="1704">
        <v>0</v>
      </c>
      <c r="AB549" s="1705" t="s">
        <v>559</v>
      </c>
      <c r="AC549" s="1638">
        <v>0</v>
      </c>
      <c r="AD549" s="1704">
        <v>0</v>
      </c>
      <c r="AE549" s="1705" t="s">
        <v>559</v>
      </c>
      <c r="AF549" s="1638">
        <v>0</v>
      </c>
      <c r="AG549" s="1704">
        <v>0</v>
      </c>
      <c r="AH549" s="1705" t="s">
        <v>559</v>
      </c>
      <c r="AI549" s="1638">
        <v>0</v>
      </c>
      <c r="AJ549" s="1704">
        <v>0</v>
      </c>
      <c r="AK549" s="1705" t="s">
        <v>559</v>
      </c>
      <c r="AL549" s="1638">
        <v>0</v>
      </c>
      <c r="AM549" s="1704">
        <v>0</v>
      </c>
      <c r="AN549" s="1705">
        <v>0</v>
      </c>
      <c r="AO549" s="1638">
        <v>0</v>
      </c>
      <c r="AP549" s="1704">
        <v>0</v>
      </c>
      <c r="AQ549" s="1705" t="s">
        <v>559</v>
      </c>
      <c r="AR549" s="1638">
        <v>0</v>
      </c>
      <c r="AS549" s="1704">
        <v>0</v>
      </c>
      <c r="AT549" s="1705" t="s">
        <v>559</v>
      </c>
      <c r="AU549" s="1638">
        <v>0</v>
      </c>
      <c r="AV549" s="1704">
        <v>0</v>
      </c>
      <c r="AW549" s="1705" t="s">
        <v>559</v>
      </c>
      <c r="AX549" s="1638">
        <v>0</v>
      </c>
      <c r="AY549" s="1704">
        <v>0</v>
      </c>
      <c r="AZ549" s="1705" t="s">
        <v>559</v>
      </c>
      <c r="BA549" s="1638">
        <v>0</v>
      </c>
      <c r="BB549" s="1704">
        <v>0</v>
      </c>
      <c r="BC549" s="1705" t="s">
        <v>559</v>
      </c>
      <c r="BD549" s="1638">
        <v>0</v>
      </c>
      <c r="BE549" s="1704">
        <v>0</v>
      </c>
      <c r="BF549" s="1705" t="s">
        <v>559</v>
      </c>
      <c r="BG549" s="1638">
        <v>0</v>
      </c>
      <c r="BH549" s="1704">
        <v>0</v>
      </c>
      <c r="BI549" s="1705" t="s">
        <v>559</v>
      </c>
      <c r="BJ549" s="1638">
        <v>0</v>
      </c>
      <c r="BK549" s="1704">
        <v>0</v>
      </c>
      <c r="BL549" s="1705" t="s">
        <v>559</v>
      </c>
      <c r="BM549" s="1638">
        <v>0</v>
      </c>
      <c r="BN549" s="1704">
        <v>0</v>
      </c>
      <c r="BO549" s="1705" t="s">
        <v>559</v>
      </c>
      <c r="BP549" s="1638">
        <v>0</v>
      </c>
      <c r="BQ549" s="1704">
        <v>0</v>
      </c>
      <c r="BR549" s="1705" t="s">
        <v>559</v>
      </c>
      <c r="BS549" s="1638">
        <v>0</v>
      </c>
      <c r="BT549" s="1704">
        <v>0</v>
      </c>
      <c r="BU549" s="1705" t="s">
        <v>559</v>
      </c>
      <c r="BV549" s="1638">
        <v>0</v>
      </c>
      <c r="BW549" s="1704">
        <v>0</v>
      </c>
      <c r="BX549" s="1705" t="s">
        <v>559</v>
      </c>
      <c r="BY549" s="1638">
        <v>0</v>
      </c>
      <c r="BZ549" s="1704">
        <v>0</v>
      </c>
      <c r="CA549" s="1705" t="s">
        <v>559</v>
      </c>
    </row>
    <row r="550" s="1620" customFormat="1" ht="21.75" customHeight="1">
      <c r="A550" s="1687"/>
      <c r="B550" s="1620"/>
      <c r="C550" s="1688"/>
      <c r="D550" s="1640" t="s">
        <v>527</v>
      </c>
      <c r="E550" s="1701"/>
      <c r="F550" s="1628" t="s">
        <v>528</v>
      </c>
      <c r="G550" s="1702">
        <v>110</v>
      </c>
      <c r="H550" s="1714">
        <v>116</v>
      </c>
      <c r="I550" s="1715"/>
      <c r="J550" s="1716"/>
      <c r="K550" s="1715">
        <v>116</v>
      </c>
      <c r="L550" s="1715"/>
      <c r="M550" s="1717"/>
      <c r="N550" s="1718">
        <v>116</v>
      </c>
      <c r="O550" s="1715"/>
      <c r="P550" s="1717"/>
      <c r="Q550" s="1718">
        <v>116</v>
      </c>
      <c r="R550" s="1715"/>
      <c r="S550" s="1717"/>
      <c r="T550" s="1718">
        <v>116</v>
      </c>
      <c r="U550" s="1715"/>
      <c r="V550" s="1717"/>
      <c r="W550" s="1718">
        <v>116</v>
      </c>
      <c r="X550" s="1715"/>
      <c r="Y550" s="1717"/>
      <c r="Z550" s="1718">
        <v>116</v>
      </c>
      <c r="AA550" s="1715"/>
      <c r="AB550" s="1717"/>
      <c r="AC550" s="1718">
        <v>116</v>
      </c>
      <c r="AD550" s="1715"/>
      <c r="AE550" s="1717"/>
      <c r="AF550" s="1718">
        <v>116</v>
      </c>
      <c r="AG550" s="1715"/>
      <c r="AH550" s="1717"/>
      <c r="AI550" s="1718">
        <v>116</v>
      </c>
      <c r="AJ550" s="1715"/>
      <c r="AK550" s="1717"/>
      <c r="AL550" s="1718">
        <v>116</v>
      </c>
      <c r="AM550" s="1715"/>
      <c r="AN550" s="1717"/>
      <c r="AO550" s="1718">
        <v>116</v>
      </c>
      <c r="AP550" s="1715"/>
      <c r="AQ550" s="1717"/>
      <c r="AR550" s="1718">
        <v>116</v>
      </c>
      <c r="AS550" s="1715"/>
      <c r="AT550" s="1717"/>
      <c r="AU550" s="1718">
        <v>116</v>
      </c>
      <c r="AV550" s="1715"/>
      <c r="AW550" s="1717"/>
      <c r="AX550" s="1718">
        <v>116</v>
      </c>
      <c r="AY550" s="1715"/>
      <c r="AZ550" s="1717"/>
      <c r="BA550" s="1718">
        <v>116</v>
      </c>
      <c r="BB550" s="1715"/>
      <c r="BC550" s="1717"/>
      <c r="BD550" s="1718">
        <v>116</v>
      </c>
      <c r="BE550" s="1715"/>
      <c r="BF550" s="1717"/>
      <c r="BG550" s="1718">
        <v>116</v>
      </c>
      <c r="BH550" s="1715"/>
      <c r="BI550" s="1717"/>
      <c r="BJ550" s="1718">
        <v>116</v>
      </c>
      <c r="BK550" s="1715"/>
      <c r="BL550" s="1717"/>
      <c r="BM550" s="1718">
        <v>116</v>
      </c>
      <c r="BN550" s="1715"/>
      <c r="BO550" s="1717"/>
      <c r="BP550" s="1718">
        <v>116</v>
      </c>
      <c r="BQ550" s="1715"/>
      <c r="BR550" s="1717"/>
      <c r="BS550" s="1718">
        <v>116</v>
      </c>
      <c r="BT550" s="1715"/>
      <c r="BU550" s="1717"/>
      <c r="BV550" s="1718">
        <v>116</v>
      </c>
      <c r="BW550" s="1715"/>
      <c r="BX550" s="1717"/>
      <c r="BY550" s="1718">
        <v>116</v>
      </c>
      <c r="BZ550" s="1715"/>
      <c r="CA550" s="1717"/>
    </row>
    <row r="551" s="1620" customFormat="1" ht="21.75" customHeight="1">
      <c r="A551" s="1687"/>
      <c r="B551" s="1620"/>
      <c r="C551" s="1688"/>
      <c r="D551" s="1700" t="s">
        <v>529</v>
      </c>
      <c r="E551" s="1628"/>
      <c r="F551" s="1701" t="s">
        <v>528</v>
      </c>
      <c r="G551" s="1702">
        <v>110</v>
      </c>
      <c r="H551" s="1714">
        <v>116</v>
      </c>
      <c r="I551" s="1715"/>
      <c r="J551" s="1716"/>
      <c r="K551" s="1715">
        <v>116</v>
      </c>
      <c r="L551" s="1715"/>
      <c r="M551" s="1717"/>
      <c r="N551" s="1718">
        <v>116</v>
      </c>
      <c r="O551" s="1715"/>
      <c r="P551" s="1717"/>
      <c r="Q551" s="1718">
        <v>116</v>
      </c>
      <c r="R551" s="1715"/>
      <c r="S551" s="1717"/>
      <c r="T551" s="1718">
        <v>116</v>
      </c>
      <c r="U551" s="1715"/>
      <c r="V551" s="1717"/>
      <c r="W551" s="1718">
        <v>116</v>
      </c>
      <c r="X551" s="1715"/>
      <c r="Y551" s="1717"/>
      <c r="Z551" s="1718">
        <v>116</v>
      </c>
      <c r="AA551" s="1715"/>
      <c r="AB551" s="1717"/>
      <c r="AC551" s="1718">
        <v>116</v>
      </c>
      <c r="AD551" s="1715"/>
      <c r="AE551" s="1717"/>
      <c r="AF551" s="1718">
        <v>116</v>
      </c>
      <c r="AG551" s="1715"/>
      <c r="AH551" s="1717"/>
      <c r="AI551" s="1718">
        <v>116</v>
      </c>
      <c r="AJ551" s="1715"/>
      <c r="AK551" s="1717"/>
      <c r="AL551" s="1718">
        <v>116</v>
      </c>
      <c r="AM551" s="1715"/>
      <c r="AN551" s="1717"/>
      <c r="AO551" s="1718">
        <v>116</v>
      </c>
      <c r="AP551" s="1715"/>
      <c r="AQ551" s="1717"/>
      <c r="AR551" s="1718">
        <v>116</v>
      </c>
      <c r="AS551" s="1715"/>
      <c r="AT551" s="1717"/>
      <c r="AU551" s="1718">
        <v>116</v>
      </c>
      <c r="AV551" s="1715"/>
      <c r="AW551" s="1717"/>
      <c r="AX551" s="1718">
        <v>116</v>
      </c>
      <c r="AY551" s="1715"/>
      <c r="AZ551" s="1717"/>
      <c r="BA551" s="1718">
        <v>116</v>
      </c>
      <c r="BB551" s="1715"/>
      <c r="BC551" s="1717"/>
      <c r="BD551" s="1718">
        <v>116</v>
      </c>
      <c r="BE551" s="1715"/>
      <c r="BF551" s="1717"/>
      <c r="BG551" s="1718">
        <v>116</v>
      </c>
      <c r="BH551" s="1715"/>
      <c r="BI551" s="1717"/>
      <c r="BJ551" s="1718">
        <v>116</v>
      </c>
      <c r="BK551" s="1715"/>
      <c r="BL551" s="1717"/>
      <c r="BM551" s="1718">
        <v>116</v>
      </c>
      <c r="BN551" s="1715"/>
      <c r="BO551" s="1717"/>
      <c r="BP551" s="1718">
        <v>116</v>
      </c>
      <c r="BQ551" s="1715"/>
      <c r="BR551" s="1717"/>
      <c r="BS551" s="1718">
        <v>116</v>
      </c>
      <c r="BT551" s="1715"/>
      <c r="BU551" s="1717"/>
      <c r="BV551" s="1718">
        <v>116</v>
      </c>
      <c r="BW551" s="1715"/>
      <c r="BX551" s="1717"/>
      <c r="BY551" s="1718">
        <v>116</v>
      </c>
      <c r="BZ551" s="1715"/>
      <c r="CA551" s="1717"/>
    </row>
    <row r="552" s="1620" customFormat="1" ht="21.75" customHeight="1">
      <c r="A552" s="1687"/>
      <c r="B552" s="1620"/>
      <c r="C552" s="1688"/>
      <c r="D552" s="1640" t="s">
        <v>527</v>
      </c>
      <c r="E552" s="1701"/>
      <c r="F552" s="1628" t="s">
        <v>528</v>
      </c>
      <c r="G552" s="1702">
        <v>35</v>
      </c>
      <c r="H552" s="1714">
        <v>35</v>
      </c>
      <c r="I552" s="1715"/>
      <c r="J552" s="1716"/>
      <c r="K552" s="1715">
        <v>35</v>
      </c>
      <c r="L552" s="1715"/>
      <c r="M552" s="1717"/>
      <c r="N552" s="1718">
        <v>35</v>
      </c>
      <c r="O552" s="1715"/>
      <c r="P552" s="1717"/>
      <c r="Q552" s="1718">
        <v>35</v>
      </c>
      <c r="R552" s="1715"/>
      <c r="S552" s="1717"/>
      <c r="T552" s="1718">
        <v>35</v>
      </c>
      <c r="U552" s="1715"/>
      <c r="V552" s="1717"/>
      <c r="W552" s="1718">
        <v>35</v>
      </c>
      <c r="X552" s="1715"/>
      <c r="Y552" s="1717"/>
      <c r="Z552" s="1718">
        <v>35</v>
      </c>
      <c r="AA552" s="1715"/>
      <c r="AB552" s="1717"/>
      <c r="AC552" s="1718">
        <v>35</v>
      </c>
      <c r="AD552" s="1715"/>
      <c r="AE552" s="1717"/>
      <c r="AF552" s="1718">
        <v>35</v>
      </c>
      <c r="AG552" s="1715"/>
      <c r="AH552" s="1717"/>
      <c r="AI552" s="1718">
        <v>35</v>
      </c>
      <c r="AJ552" s="1715"/>
      <c r="AK552" s="1717"/>
      <c r="AL552" s="1718">
        <v>35</v>
      </c>
      <c r="AM552" s="1715"/>
      <c r="AN552" s="1717"/>
      <c r="AO552" s="1718">
        <v>35</v>
      </c>
      <c r="AP552" s="1715"/>
      <c r="AQ552" s="1717"/>
      <c r="AR552" s="1718">
        <v>35</v>
      </c>
      <c r="AS552" s="1715"/>
      <c r="AT552" s="1717"/>
      <c r="AU552" s="1718">
        <v>35</v>
      </c>
      <c r="AV552" s="1715"/>
      <c r="AW552" s="1717"/>
      <c r="AX552" s="1718">
        <v>35</v>
      </c>
      <c r="AY552" s="1715"/>
      <c r="AZ552" s="1717"/>
      <c r="BA552" s="1718">
        <v>35</v>
      </c>
      <c r="BB552" s="1715"/>
      <c r="BC552" s="1717"/>
      <c r="BD552" s="1718">
        <v>35</v>
      </c>
      <c r="BE552" s="1715"/>
      <c r="BF552" s="1717"/>
      <c r="BG552" s="1718">
        <v>35</v>
      </c>
      <c r="BH552" s="1715"/>
      <c r="BI552" s="1717"/>
      <c r="BJ552" s="1718">
        <v>35</v>
      </c>
      <c r="BK552" s="1715"/>
      <c r="BL552" s="1717"/>
      <c r="BM552" s="1718">
        <v>35</v>
      </c>
      <c r="BN552" s="1715"/>
      <c r="BO552" s="1717"/>
      <c r="BP552" s="1718">
        <v>35</v>
      </c>
      <c r="BQ552" s="1715"/>
      <c r="BR552" s="1717"/>
      <c r="BS552" s="1718">
        <v>35</v>
      </c>
      <c r="BT552" s="1715"/>
      <c r="BU552" s="1717"/>
      <c r="BV552" s="1718">
        <v>35</v>
      </c>
      <c r="BW552" s="1715"/>
      <c r="BX552" s="1717"/>
      <c r="BY552" s="1718">
        <v>35</v>
      </c>
      <c r="BZ552" s="1715"/>
      <c r="CA552" s="1717"/>
    </row>
    <row r="553" s="1620" customFormat="1" ht="21.75" customHeight="1">
      <c r="A553" s="1687"/>
      <c r="B553" s="1620"/>
      <c r="C553" s="1688"/>
      <c r="D553" s="1700" t="s">
        <v>529</v>
      </c>
      <c r="E553" s="1628"/>
      <c r="F553" s="1701" t="s">
        <v>528</v>
      </c>
      <c r="G553" s="1702">
        <v>35</v>
      </c>
      <c r="H553" s="1714">
        <v>35</v>
      </c>
      <c r="I553" s="1715"/>
      <c r="J553" s="1716"/>
      <c r="K553" s="1715">
        <v>35</v>
      </c>
      <c r="L553" s="1715"/>
      <c r="M553" s="1717"/>
      <c r="N553" s="1718">
        <v>35</v>
      </c>
      <c r="O553" s="1715"/>
      <c r="P553" s="1717"/>
      <c r="Q553" s="1718">
        <v>35</v>
      </c>
      <c r="R553" s="1715"/>
      <c r="S553" s="1717"/>
      <c r="T553" s="1718">
        <v>35</v>
      </c>
      <c r="U553" s="1715"/>
      <c r="V553" s="1717"/>
      <c r="W553" s="1718">
        <v>35</v>
      </c>
      <c r="X553" s="1715"/>
      <c r="Y553" s="1717"/>
      <c r="Z553" s="1718">
        <v>35</v>
      </c>
      <c r="AA553" s="1715"/>
      <c r="AB553" s="1717"/>
      <c r="AC553" s="1718">
        <v>35</v>
      </c>
      <c r="AD553" s="1715"/>
      <c r="AE553" s="1717"/>
      <c r="AF553" s="1718">
        <v>35</v>
      </c>
      <c r="AG553" s="1715"/>
      <c r="AH553" s="1717"/>
      <c r="AI553" s="1718">
        <v>35</v>
      </c>
      <c r="AJ553" s="1715"/>
      <c r="AK553" s="1717"/>
      <c r="AL553" s="1718">
        <v>35</v>
      </c>
      <c r="AM553" s="1715"/>
      <c r="AN553" s="1717"/>
      <c r="AO553" s="1718">
        <v>35</v>
      </c>
      <c r="AP553" s="1715"/>
      <c r="AQ553" s="1717"/>
      <c r="AR553" s="1718">
        <v>35</v>
      </c>
      <c r="AS553" s="1715"/>
      <c r="AT553" s="1717"/>
      <c r="AU553" s="1718">
        <v>35</v>
      </c>
      <c r="AV553" s="1715"/>
      <c r="AW553" s="1717"/>
      <c r="AX553" s="1718">
        <v>35</v>
      </c>
      <c r="AY553" s="1715"/>
      <c r="AZ553" s="1717"/>
      <c r="BA553" s="1718">
        <v>35</v>
      </c>
      <c r="BB553" s="1715"/>
      <c r="BC553" s="1717"/>
      <c r="BD553" s="1718">
        <v>35</v>
      </c>
      <c r="BE553" s="1715"/>
      <c r="BF553" s="1717"/>
      <c r="BG553" s="1718">
        <v>35</v>
      </c>
      <c r="BH553" s="1715"/>
      <c r="BI553" s="1717"/>
      <c r="BJ553" s="1718">
        <v>35</v>
      </c>
      <c r="BK553" s="1715"/>
      <c r="BL553" s="1717"/>
      <c r="BM553" s="1718">
        <v>35</v>
      </c>
      <c r="BN553" s="1715"/>
      <c r="BO553" s="1717"/>
      <c r="BP553" s="1718">
        <v>35</v>
      </c>
      <c r="BQ553" s="1715"/>
      <c r="BR553" s="1717"/>
      <c r="BS553" s="1718">
        <v>35</v>
      </c>
      <c r="BT553" s="1715"/>
      <c r="BU553" s="1717"/>
      <c r="BV553" s="1718">
        <v>35</v>
      </c>
      <c r="BW553" s="1715"/>
      <c r="BX553" s="1717"/>
      <c r="BY553" s="1718">
        <v>35</v>
      </c>
      <c r="BZ553" s="1715"/>
      <c r="CA553" s="1717"/>
    </row>
    <row r="554" s="1620" customFormat="1" ht="21.75" customHeight="1">
      <c r="A554" s="1687"/>
      <c r="B554" s="1620"/>
      <c r="C554" s="1688"/>
      <c r="D554" s="1640" t="s">
        <v>527</v>
      </c>
      <c r="E554" s="1701"/>
      <c r="F554" s="1628" t="s">
        <v>528</v>
      </c>
      <c r="G554" s="1702">
        <v>10</v>
      </c>
      <c r="H554" s="1714">
        <v>10.1</v>
      </c>
      <c r="I554" s="1715"/>
      <c r="J554" s="1716"/>
      <c r="K554" s="1715">
        <v>10.300000000000001</v>
      </c>
      <c r="L554" s="1715"/>
      <c r="M554" s="1717"/>
      <c r="N554" s="1718">
        <v>10.1</v>
      </c>
      <c r="O554" s="1715"/>
      <c r="P554" s="1717"/>
      <c r="Q554" s="1718">
        <v>10.300000000000001</v>
      </c>
      <c r="R554" s="1715"/>
      <c r="S554" s="1717"/>
      <c r="T554" s="1718">
        <v>10.1</v>
      </c>
      <c r="U554" s="1715"/>
      <c r="V554" s="1717"/>
      <c r="W554" s="1718">
        <v>10.1</v>
      </c>
      <c r="X554" s="1715"/>
      <c r="Y554" s="1717"/>
      <c r="Z554" s="1718">
        <v>10.1</v>
      </c>
      <c r="AA554" s="1715"/>
      <c r="AB554" s="1717"/>
      <c r="AC554" s="1718">
        <v>10.1</v>
      </c>
      <c r="AD554" s="1715"/>
      <c r="AE554" s="1717"/>
      <c r="AF554" s="1718">
        <v>10.199999999999999</v>
      </c>
      <c r="AG554" s="1715"/>
      <c r="AH554" s="1717"/>
      <c r="AI554" s="1718">
        <v>10.199999999999999</v>
      </c>
      <c r="AJ554" s="1715"/>
      <c r="AK554" s="1717"/>
      <c r="AL554" s="1718">
        <v>10.199999999999999</v>
      </c>
      <c r="AM554" s="1715"/>
      <c r="AN554" s="1717"/>
      <c r="AO554" s="1718">
        <v>10.199999999999999</v>
      </c>
      <c r="AP554" s="1715"/>
      <c r="AQ554" s="1717"/>
      <c r="AR554" s="1718">
        <v>10.199999999999999</v>
      </c>
      <c r="AS554" s="1715"/>
      <c r="AT554" s="1717"/>
      <c r="AU554" s="1718">
        <v>10.300000000000001</v>
      </c>
      <c r="AV554" s="1715"/>
      <c r="AW554" s="1717"/>
      <c r="AX554" s="1718">
        <v>10.199999999999999</v>
      </c>
      <c r="AY554" s="1715"/>
      <c r="AZ554" s="1717"/>
      <c r="BA554" s="1718">
        <v>10.199999999999999</v>
      </c>
      <c r="BB554" s="1715"/>
      <c r="BC554" s="1717"/>
      <c r="BD554" s="1718">
        <v>10.300000000000001</v>
      </c>
      <c r="BE554" s="1715"/>
      <c r="BF554" s="1717"/>
      <c r="BG554" s="1718">
        <v>10.199999999999999</v>
      </c>
      <c r="BH554" s="1715"/>
      <c r="BI554" s="1717"/>
      <c r="BJ554" s="1718">
        <v>10.199999999999999</v>
      </c>
      <c r="BK554" s="1715"/>
      <c r="BL554" s="1717"/>
      <c r="BM554" s="1718">
        <v>10.199999999999999</v>
      </c>
      <c r="BN554" s="1715"/>
      <c r="BO554" s="1717"/>
      <c r="BP554" s="1718">
        <v>10.199999999999999</v>
      </c>
      <c r="BQ554" s="1715"/>
      <c r="BR554" s="1717"/>
      <c r="BS554" s="1718">
        <v>10.300000000000001</v>
      </c>
      <c r="BT554" s="1715"/>
      <c r="BU554" s="1717"/>
      <c r="BV554" s="1718">
        <v>10.300000000000001</v>
      </c>
      <c r="BW554" s="1715"/>
      <c r="BX554" s="1717"/>
      <c r="BY554" s="1718">
        <v>10.300000000000001</v>
      </c>
      <c r="BZ554" s="1715"/>
      <c r="CA554" s="1717"/>
    </row>
    <row r="555" s="1620" customFormat="1" ht="21.75" customHeight="1">
      <c r="A555" s="1687"/>
      <c r="B555" s="1620"/>
      <c r="C555" s="1688"/>
      <c r="D555" s="1700" t="s">
        <v>529</v>
      </c>
      <c r="E555" s="1628"/>
      <c r="F555" s="1701" t="s">
        <v>528</v>
      </c>
      <c r="G555" s="1702">
        <v>10</v>
      </c>
      <c r="H555" s="1714">
        <v>10.1</v>
      </c>
      <c r="I555" s="1715"/>
      <c r="J555" s="1716"/>
      <c r="K555" s="1715">
        <v>10.300000000000001</v>
      </c>
      <c r="L555" s="1715"/>
      <c r="M555" s="1717"/>
      <c r="N555" s="1718">
        <v>10.1</v>
      </c>
      <c r="O555" s="1715"/>
      <c r="P555" s="1717"/>
      <c r="Q555" s="1718">
        <v>10.300000000000001</v>
      </c>
      <c r="R555" s="1715"/>
      <c r="S555" s="1717"/>
      <c r="T555" s="1718">
        <v>10.1</v>
      </c>
      <c r="U555" s="1715"/>
      <c r="V555" s="1717"/>
      <c r="W555" s="1718">
        <v>10.1</v>
      </c>
      <c r="X555" s="1715"/>
      <c r="Y555" s="1717"/>
      <c r="Z555" s="1718">
        <v>10.1</v>
      </c>
      <c r="AA555" s="1715"/>
      <c r="AB555" s="1717"/>
      <c r="AC555" s="1718">
        <v>10.1</v>
      </c>
      <c r="AD555" s="1715"/>
      <c r="AE555" s="1717"/>
      <c r="AF555" s="1718">
        <v>10.199999999999999</v>
      </c>
      <c r="AG555" s="1715"/>
      <c r="AH555" s="1717"/>
      <c r="AI555" s="1718">
        <v>10.199999999999999</v>
      </c>
      <c r="AJ555" s="1715"/>
      <c r="AK555" s="1717"/>
      <c r="AL555" s="1718">
        <v>10.199999999999999</v>
      </c>
      <c r="AM555" s="1715"/>
      <c r="AN555" s="1717"/>
      <c r="AO555" s="1718">
        <v>10.199999999999999</v>
      </c>
      <c r="AP555" s="1715"/>
      <c r="AQ555" s="1717"/>
      <c r="AR555" s="1718">
        <v>10.199999999999999</v>
      </c>
      <c r="AS555" s="1715"/>
      <c r="AT555" s="1717"/>
      <c r="AU555" s="1718">
        <v>10.300000000000001</v>
      </c>
      <c r="AV555" s="1715"/>
      <c r="AW555" s="1717"/>
      <c r="AX555" s="1718">
        <v>10.199999999999999</v>
      </c>
      <c r="AY555" s="1715"/>
      <c r="AZ555" s="1717"/>
      <c r="BA555" s="1718">
        <v>10.199999999999999</v>
      </c>
      <c r="BB555" s="1715"/>
      <c r="BC555" s="1717"/>
      <c r="BD555" s="1718">
        <v>10.300000000000001</v>
      </c>
      <c r="BE555" s="1715"/>
      <c r="BF555" s="1717"/>
      <c r="BG555" s="1718">
        <v>10.199999999999999</v>
      </c>
      <c r="BH555" s="1715"/>
      <c r="BI555" s="1717"/>
      <c r="BJ555" s="1718">
        <v>10.199999999999999</v>
      </c>
      <c r="BK555" s="1715"/>
      <c r="BL555" s="1717"/>
      <c r="BM555" s="1718">
        <v>10.199999999999999</v>
      </c>
      <c r="BN555" s="1715"/>
      <c r="BO555" s="1717"/>
      <c r="BP555" s="1718">
        <v>10.199999999999999</v>
      </c>
      <c r="BQ555" s="1715"/>
      <c r="BR555" s="1717"/>
      <c r="BS555" s="1718">
        <v>10.300000000000001</v>
      </c>
      <c r="BT555" s="1715"/>
      <c r="BU555" s="1717"/>
      <c r="BV555" s="1718">
        <v>10.300000000000001</v>
      </c>
      <c r="BW555" s="1715"/>
      <c r="BX555" s="1717"/>
      <c r="BY555" s="1718">
        <v>10.300000000000001</v>
      </c>
      <c r="BZ555" s="1715"/>
      <c r="CA555" s="1717"/>
    </row>
    <row r="556" s="1620" customFormat="1" ht="21.75" customHeight="1">
      <c r="A556" s="1687"/>
      <c r="B556" s="1622" t="s">
        <v>637</v>
      </c>
      <c r="C556" s="1688"/>
      <c r="D556" s="1804" t="s">
        <v>531</v>
      </c>
      <c r="E556" s="1701" t="s">
        <v>495</v>
      </c>
      <c r="F556" s="1701" t="s">
        <v>495</v>
      </c>
      <c r="G556" s="1702">
        <v>10</v>
      </c>
      <c r="H556" s="1709">
        <v>0</v>
      </c>
      <c r="I556" s="1704">
        <v>0</v>
      </c>
      <c r="J556" s="1735">
        <v>0</v>
      </c>
      <c r="K556" s="1638">
        <v>0</v>
      </c>
      <c r="L556" s="1704">
        <v>0</v>
      </c>
      <c r="M556" s="1705">
        <v>0</v>
      </c>
      <c r="N556" s="1638">
        <v>0</v>
      </c>
      <c r="O556" s="1704">
        <v>0</v>
      </c>
      <c r="P556" s="1705">
        <v>0</v>
      </c>
      <c r="Q556" s="1638">
        <v>0</v>
      </c>
      <c r="R556" s="1704">
        <v>0</v>
      </c>
      <c r="S556" s="1705">
        <v>0</v>
      </c>
      <c r="T556" s="1638">
        <v>0</v>
      </c>
      <c r="U556" s="1704">
        <v>0</v>
      </c>
      <c r="V556" s="1705">
        <v>0</v>
      </c>
      <c r="W556" s="1638">
        <v>0</v>
      </c>
      <c r="X556" s="1704">
        <v>0</v>
      </c>
      <c r="Y556" s="1705">
        <v>0</v>
      </c>
      <c r="Z556" s="1638">
        <v>0</v>
      </c>
      <c r="AA556" s="1704">
        <v>0</v>
      </c>
      <c r="AB556" s="1705">
        <v>0</v>
      </c>
      <c r="AC556" s="1638">
        <v>0</v>
      </c>
      <c r="AD556" s="1704">
        <v>0</v>
      </c>
      <c r="AE556" s="1705">
        <v>0</v>
      </c>
      <c r="AF556" s="1638">
        <v>0</v>
      </c>
      <c r="AG556" s="1704">
        <v>0</v>
      </c>
      <c r="AH556" s="1705">
        <v>0</v>
      </c>
      <c r="AI556" s="1638">
        <v>0</v>
      </c>
      <c r="AJ556" s="1704">
        <v>0</v>
      </c>
      <c r="AK556" s="1705">
        <v>0</v>
      </c>
      <c r="AL556" s="1638">
        <v>0</v>
      </c>
      <c r="AM556" s="1704">
        <v>0</v>
      </c>
      <c r="AN556" s="1705">
        <v>0</v>
      </c>
      <c r="AO556" s="1638">
        <v>0</v>
      </c>
      <c r="AP556" s="1704">
        <v>0</v>
      </c>
      <c r="AQ556" s="1705">
        <v>0</v>
      </c>
      <c r="AR556" s="1638">
        <v>0</v>
      </c>
      <c r="AS556" s="1704">
        <v>0</v>
      </c>
      <c r="AT556" s="1705">
        <v>0</v>
      </c>
      <c r="AU556" s="1638">
        <v>0</v>
      </c>
      <c r="AV556" s="1704">
        <v>0</v>
      </c>
      <c r="AW556" s="1705">
        <v>0</v>
      </c>
      <c r="AX556" s="1638">
        <v>0</v>
      </c>
      <c r="AY556" s="1704">
        <v>0</v>
      </c>
      <c r="AZ556" s="1705">
        <v>0</v>
      </c>
      <c r="BA556" s="1638">
        <v>0</v>
      </c>
      <c r="BB556" s="1704">
        <v>0</v>
      </c>
      <c r="BC556" s="1705">
        <v>0</v>
      </c>
      <c r="BD556" s="1638">
        <v>0</v>
      </c>
      <c r="BE556" s="1704">
        <v>0</v>
      </c>
      <c r="BF556" s="1705">
        <v>0</v>
      </c>
      <c r="BG556" s="1638">
        <v>0</v>
      </c>
      <c r="BH556" s="1704">
        <v>0</v>
      </c>
      <c r="BI556" s="1705">
        <v>0</v>
      </c>
      <c r="BJ556" s="1638">
        <v>0</v>
      </c>
      <c r="BK556" s="1704">
        <v>0</v>
      </c>
      <c r="BL556" s="1705">
        <v>0</v>
      </c>
      <c r="BM556" s="1638">
        <v>0</v>
      </c>
      <c r="BN556" s="1704">
        <v>0</v>
      </c>
      <c r="BO556" s="1705">
        <v>0</v>
      </c>
      <c r="BP556" s="1638">
        <v>0</v>
      </c>
      <c r="BQ556" s="1704">
        <v>0</v>
      </c>
      <c r="BR556" s="1705">
        <v>0</v>
      </c>
      <c r="BS556" s="1638">
        <v>0</v>
      </c>
      <c r="BT556" s="1704">
        <v>0</v>
      </c>
      <c r="BU556" s="1705">
        <v>0</v>
      </c>
      <c r="BV556" s="1638">
        <v>0</v>
      </c>
      <c r="BW556" s="1704">
        <v>0</v>
      </c>
      <c r="BX556" s="1705">
        <v>0</v>
      </c>
      <c r="BY556" s="1638">
        <v>0</v>
      </c>
      <c r="BZ556" s="1704">
        <v>0</v>
      </c>
      <c r="CA556" s="1705">
        <v>0</v>
      </c>
    </row>
    <row r="557" s="1620" customFormat="1" ht="21.75" customHeight="1">
      <c r="A557" s="1687"/>
      <c r="B557" s="1622"/>
      <c r="C557" s="1688"/>
      <c r="D557" s="1804" t="s">
        <v>106</v>
      </c>
      <c r="E557" s="1701" t="s">
        <v>495</v>
      </c>
      <c r="F557" s="1701" t="s">
        <v>495</v>
      </c>
      <c r="G557" s="1702">
        <v>10</v>
      </c>
      <c r="H557" s="1703">
        <v>0.098000000000000004</v>
      </c>
      <c r="I557" s="1736">
        <v>0.071999999999999995</v>
      </c>
      <c r="J557" s="1735">
        <v>7</v>
      </c>
      <c r="K557" s="1706">
        <v>0.098000000000000004</v>
      </c>
      <c r="L557" s="1736">
        <v>0.071999999999999995</v>
      </c>
      <c r="M557" s="1705">
        <v>7</v>
      </c>
      <c r="N557" s="1703">
        <v>0.098000000000000004</v>
      </c>
      <c r="O557" s="1736">
        <v>0.071999999999999995</v>
      </c>
      <c r="P557" s="1705">
        <v>7</v>
      </c>
      <c r="Q557" s="1703">
        <v>0.098000000000000004</v>
      </c>
      <c r="R557" s="1736">
        <v>0.071999999999999995</v>
      </c>
      <c r="S557" s="1705">
        <v>7</v>
      </c>
      <c r="T557" s="1703">
        <v>0.098000000000000004</v>
      </c>
      <c r="U557" s="1638">
        <v>0.071999999999999995</v>
      </c>
      <c r="V557" s="1705">
        <v>7</v>
      </c>
      <c r="W557" s="1703">
        <v>0.098000000000000004</v>
      </c>
      <c r="X557" s="1736">
        <v>0.071999999999999995</v>
      </c>
      <c r="Y557" s="1705">
        <v>7</v>
      </c>
      <c r="Z557" s="1703">
        <v>0.098000000000000004</v>
      </c>
      <c r="AA557" s="1736">
        <v>0.071999999999999995</v>
      </c>
      <c r="AB557" s="1705">
        <v>7</v>
      </c>
      <c r="AC557" s="1703">
        <v>0.098000000000000004</v>
      </c>
      <c r="AD557" s="1736">
        <v>0.071999999999999995</v>
      </c>
      <c r="AE557" s="1705">
        <v>7</v>
      </c>
      <c r="AF557" s="1703">
        <v>0.098000000000000004</v>
      </c>
      <c r="AG557" s="1736">
        <v>0.071999999999999995</v>
      </c>
      <c r="AH557" s="1705">
        <v>7</v>
      </c>
      <c r="AI557" s="1703">
        <v>0.098000000000000004</v>
      </c>
      <c r="AJ557" s="1736">
        <v>0.071999999999999995</v>
      </c>
      <c r="AK557" s="1705">
        <v>7</v>
      </c>
      <c r="AL557" s="1703">
        <v>0.14000000000000001</v>
      </c>
      <c r="AM557" s="1638">
        <v>0.067000000000000004</v>
      </c>
      <c r="AN557" s="1705">
        <v>9</v>
      </c>
      <c r="AO557" s="1703">
        <v>0.14000000000000001</v>
      </c>
      <c r="AP557" s="1736">
        <v>0.067000000000000004</v>
      </c>
      <c r="AQ557" s="1705">
        <v>9</v>
      </c>
      <c r="AR557" s="1703">
        <v>0.14000000000000001</v>
      </c>
      <c r="AS557" s="1736">
        <v>0.067000000000000004</v>
      </c>
      <c r="AT557" s="1705">
        <v>9</v>
      </c>
      <c r="AU557" s="1703">
        <v>0.14000000000000001</v>
      </c>
      <c r="AV557" s="1736">
        <v>0.067000000000000004</v>
      </c>
      <c r="AW557" s="1705">
        <v>9</v>
      </c>
      <c r="AX557" s="1703">
        <v>0.14000000000000001</v>
      </c>
      <c r="AY557" s="1736">
        <v>0.067000000000000004</v>
      </c>
      <c r="AZ557" s="1705">
        <v>9</v>
      </c>
      <c r="BA557" s="1703">
        <v>0.14000000000000001</v>
      </c>
      <c r="BB557" s="1736">
        <v>0.067000000000000004</v>
      </c>
      <c r="BC557" s="1705">
        <v>9</v>
      </c>
      <c r="BD557" s="1703">
        <v>0.14000000000000001</v>
      </c>
      <c r="BE557" s="1736">
        <v>0.067000000000000004</v>
      </c>
      <c r="BF557" s="1705">
        <v>9</v>
      </c>
      <c r="BG557" s="1703">
        <v>0.14000000000000001</v>
      </c>
      <c r="BH557" s="1736">
        <v>0.067000000000000004</v>
      </c>
      <c r="BI557" s="1705">
        <v>9</v>
      </c>
      <c r="BJ557" s="1703">
        <v>0.14000000000000001</v>
      </c>
      <c r="BK557" s="1736">
        <v>0.067000000000000004</v>
      </c>
      <c r="BL557" s="1705">
        <v>9</v>
      </c>
      <c r="BM557" s="1703">
        <v>0.14000000000000001</v>
      </c>
      <c r="BN557" s="1736">
        <v>0.067000000000000004</v>
      </c>
      <c r="BO557" s="1705">
        <v>9</v>
      </c>
      <c r="BP557" s="1703">
        <v>0.14000000000000001</v>
      </c>
      <c r="BQ557" s="1736">
        <v>0.067000000000000004</v>
      </c>
      <c r="BR557" s="1705">
        <v>9</v>
      </c>
      <c r="BS557" s="1703">
        <v>0.17000000000000001</v>
      </c>
      <c r="BT557" s="1638">
        <v>0.070000000000000007</v>
      </c>
      <c r="BU557" s="1705">
        <v>10</v>
      </c>
      <c r="BV557" s="1703">
        <v>0.17000000000000001</v>
      </c>
      <c r="BW557" s="1736">
        <v>0.070000000000000007</v>
      </c>
      <c r="BX557" s="1705">
        <v>10</v>
      </c>
      <c r="BY557" s="1703">
        <v>0.17000000000000001</v>
      </c>
      <c r="BZ557" s="1736">
        <v>0.070000000000000007</v>
      </c>
      <c r="CA557" s="1705">
        <v>10</v>
      </c>
    </row>
    <row r="558" s="1620" customFormat="1" ht="21.75" customHeight="1">
      <c r="A558" s="1687"/>
      <c r="B558" s="1622"/>
      <c r="C558" s="1688"/>
      <c r="D558" s="1804" t="s">
        <v>100</v>
      </c>
      <c r="E558" s="1701" t="s">
        <v>495</v>
      </c>
      <c r="F558" s="1701" t="s">
        <v>495</v>
      </c>
      <c r="G558" s="1702">
        <v>10</v>
      </c>
      <c r="H558" s="1709">
        <v>0.46000000000000002</v>
      </c>
      <c r="I558" s="1704">
        <v>0.26000000000000001</v>
      </c>
      <c r="J558" s="1735">
        <v>30</v>
      </c>
      <c r="K558" s="1706">
        <v>0.46000000000000002</v>
      </c>
      <c r="L558" s="1704">
        <v>0.26000000000000001</v>
      </c>
      <c r="M558" s="1705">
        <v>30</v>
      </c>
      <c r="N558" s="1706">
        <v>0.46000000000000002</v>
      </c>
      <c r="O558" s="1704">
        <v>0.26000000000000001</v>
      </c>
      <c r="P558" s="1705">
        <v>30</v>
      </c>
      <c r="Q558" s="1706">
        <v>0.46000000000000002</v>
      </c>
      <c r="R558" s="1704">
        <v>0.26000000000000001</v>
      </c>
      <c r="S558" s="1705">
        <v>30</v>
      </c>
      <c r="T558" s="1638">
        <v>0.46000000000000002</v>
      </c>
      <c r="U558" s="1704">
        <v>0.26000000000000001</v>
      </c>
      <c r="V558" s="1705">
        <v>30</v>
      </c>
      <c r="W558" s="1706">
        <v>0.46000000000000002</v>
      </c>
      <c r="X558" s="1704">
        <v>0.26000000000000001</v>
      </c>
      <c r="Y558" s="1705">
        <v>30</v>
      </c>
      <c r="Z558" s="1706">
        <v>0.46000000000000002</v>
      </c>
      <c r="AA558" s="1704">
        <v>0.26000000000000001</v>
      </c>
      <c r="AB558" s="1705">
        <v>30</v>
      </c>
      <c r="AC558" s="1706">
        <v>0.46000000000000002</v>
      </c>
      <c r="AD558" s="1704">
        <v>0.26000000000000001</v>
      </c>
      <c r="AE558" s="1705">
        <v>30</v>
      </c>
      <c r="AF558" s="1706">
        <v>0.46000000000000002</v>
      </c>
      <c r="AG558" s="1704">
        <v>0.26000000000000001</v>
      </c>
      <c r="AH558" s="1705">
        <v>30</v>
      </c>
      <c r="AI558" s="1706">
        <v>0.46000000000000002</v>
      </c>
      <c r="AJ558" s="1704">
        <v>0.26000000000000001</v>
      </c>
      <c r="AK558" s="1705">
        <v>30</v>
      </c>
      <c r="AL558" s="1638">
        <v>0.95999999999999996</v>
      </c>
      <c r="AM558" s="1704">
        <v>0.55000000000000004</v>
      </c>
      <c r="AN558" s="1705">
        <v>63</v>
      </c>
      <c r="AO558" s="1706">
        <v>0.95999999999999996</v>
      </c>
      <c r="AP558" s="1704">
        <v>0.55000000000000004</v>
      </c>
      <c r="AQ558" s="1705">
        <v>63</v>
      </c>
      <c r="AR558" s="1706">
        <v>0.95999999999999996</v>
      </c>
      <c r="AS558" s="1704">
        <v>0.55000000000000004</v>
      </c>
      <c r="AT558" s="1705">
        <v>63</v>
      </c>
      <c r="AU558" s="1706">
        <v>0.95999999999999996</v>
      </c>
      <c r="AV558" s="1704">
        <v>0.55000000000000004</v>
      </c>
      <c r="AW558" s="1705">
        <v>62</v>
      </c>
      <c r="AX558" s="1706">
        <v>0.95999999999999996</v>
      </c>
      <c r="AY558" s="1704">
        <v>0.55000000000000004</v>
      </c>
      <c r="AZ558" s="1705">
        <v>63</v>
      </c>
      <c r="BA558" s="1706">
        <v>0.95999999999999996</v>
      </c>
      <c r="BB558" s="1704">
        <v>0.55000000000000004</v>
      </c>
      <c r="BC558" s="1705">
        <v>63</v>
      </c>
      <c r="BD558" s="1706">
        <v>0.95999999999999996</v>
      </c>
      <c r="BE558" s="1704">
        <v>0.55000000000000004</v>
      </c>
      <c r="BF558" s="1705">
        <v>62</v>
      </c>
      <c r="BG558" s="1706">
        <v>0.95999999999999996</v>
      </c>
      <c r="BH558" s="1704">
        <v>0.55000000000000004</v>
      </c>
      <c r="BI558" s="1705">
        <v>63</v>
      </c>
      <c r="BJ558" s="1706">
        <v>0.95999999999999996</v>
      </c>
      <c r="BK558" s="1704">
        <v>0.55000000000000004</v>
      </c>
      <c r="BL558" s="1705">
        <v>63</v>
      </c>
      <c r="BM558" s="1706">
        <v>0.95999999999999996</v>
      </c>
      <c r="BN558" s="1704">
        <v>0.55000000000000004</v>
      </c>
      <c r="BO558" s="1705">
        <v>63</v>
      </c>
      <c r="BP558" s="1706">
        <v>0.95999999999999996</v>
      </c>
      <c r="BQ558" s="1704">
        <v>0.55000000000000004</v>
      </c>
      <c r="BR558" s="1705">
        <v>63</v>
      </c>
      <c r="BS558" s="1638">
        <v>0.77000000000000002</v>
      </c>
      <c r="BT558" s="1704">
        <v>0.26000000000000001</v>
      </c>
      <c r="BU558" s="1705">
        <v>46</v>
      </c>
      <c r="BV558" s="1706">
        <v>0.77000000000000002</v>
      </c>
      <c r="BW558" s="1704">
        <v>0.26000000000000001</v>
      </c>
      <c r="BX558" s="1705">
        <v>46</v>
      </c>
      <c r="BY558" s="1706">
        <v>0.77000000000000002</v>
      </c>
      <c r="BZ558" s="1704">
        <v>0.26000000000000001</v>
      </c>
      <c r="CA558" s="1705">
        <v>46</v>
      </c>
    </row>
    <row r="559" s="1620" customFormat="1" ht="21.75" customHeight="1">
      <c r="A559" s="1687"/>
      <c r="B559" s="1622"/>
      <c r="C559" s="1688"/>
      <c r="D559" s="1804" t="s">
        <v>104</v>
      </c>
      <c r="E559" s="1701" t="s">
        <v>495</v>
      </c>
      <c r="F559" s="1701" t="s">
        <v>495</v>
      </c>
      <c r="G559" s="1702">
        <v>10</v>
      </c>
      <c r="H559" s="1703">
        <v>0.052999999999999999</v>
      </c>
      <c r="I559" s="1707">
        <v>0.058000000000000003</v>
      </c>
      <c r="J559" s="1735">
        <v>4</v>
      </c>
      <c r="K559" s="1706">
        <v>0.052999999999999999</v>
      </c>
      <c r="L559" s="1707">
        <v>0.058000000000000003</v>
      </c>
      <c r="M559" s="1705">
        <v>4</v>
      </c>
      <c r="N559" s="1703">
        <v>0.052999999999999999</v>
      </c>
      <c r="O559" s="1707">
        <v>0.058000000000000003</v>
      </c>
      <c r="P559" s="1705">
        <v>4</v>
      </c>
      <c r="Q559" s="1703">
        <v>0.052999999999999999</v>
      </c>
      <c r="R559" s="1707">
        <v>0.058000000000000003</v>
      </c>
      <c r="S559" s="1705">
        <v>4</v>
      </c>
      <c r="T559" s="1703">
        <v>0.052999999999999999</v>
      </c>
      <c r="U559" s="1638">
        <v>0.058000000000000003</v>
      </c>
      <c r="V559" s="1705">
        <v>4</v>
      </c>
      <c r="W559" s="1703">
        <v>0.052999999999999999</v>
      </c>
      <c r="X559" s="1707">
        <v>0.058000000000000003</v>
      </c>
      <c r="Y559" s="1705">
        <v>4</v>
      </c>
      <c r="Z559" s="1703">
        <v>0.052999999999999999</v>
      </c>
      <c r="AA559" s="1707">
        <v>0.058000000000000003</v>
      </c>
      <c r="AB559" s="1705">
        <v>4</v>
      </c>
      <c r="AC559" s="1703">
        <v>0.052999999999999999</v>
      </c>
      <c r="AD559" s="1707">
        <v>0.058000000000000003</v>
      </c>
      <c r="AE559" s="1705">
        <v>4</v>
      </c>
      <c r="AF559" s="1703">
        <v>0.052999999999999999</v>
      </c>
      <c r="AG559" s="1707">
        <v>0.058000000000000003</v>
      </c>
      <c r="AH559" s="1705">
        <v>4</v>
      </c>
      <c r="AI559" s="1703">
        <v>0.052999999999999999</v>
      </c>
      <c r="AJ559" s="1707">
        <v>0.058000000000000003</v>
      </c>
      <c r="AK559" s="1705">
        <v>4</v>
      </c>
      <c r="AL559" s="1703">
        <v>0.076999999999999999</v>
      </c>
      <c r="AM559" s="1638">
        <v>0.047</v>
      </c>
      <c r="AN559" s="1705">
        <v>5</v>
      </c>
      <c r="AO559" s="1703">
        <v>0.076999999999999999</v>
      </c>
      <c r="AP559" s="1707">
        <v>0.047</v>
      </c>
      <c r="AQ559" s="1705">
        <v>5</v>
      </c>
      <c r="AR559" s="1703">
        <v>0.076999999999999999</v>
      </c>
      <c r="AS559" s="1707">
        <v>0.047</v>
      </c>
      <c r="AT559" s="1705">
        <v>5</v>
      </c>
      <c r="AU559" s="1703">
        <v>0.076999999999999999</v>
      </c>
      <c r="AV559" s="1707">
        <v>0.047</v>
      </c>
      <c r="AW559" s="1705">
        <v>5</v>
      </c>
      <c r="AX559" s="1703">
        <v>0.076999999999999999</v>
      </c>
      <c r="AY559" s="1707">
        <v>0.047</v>
      </c>
      <c r="AZ559" s="1705">
        <v>5</v>
      </c>
      <c r="BA559" s="1703">
        <v>0.076999999999999999</v>
      </c>
      <c r="BB559" s="1707">
        <v>0.047</v>
      </c>
      <c r="BC559" s="1705">
        <v>5</v>
      </c>
      <c r="BD559" s="1703">
        <v>0.076999999999999999</v>
      </c>
      <c r="BE559" s="1707">
        <v>0.047</v>
      </c>
      <c r="BF559" s="1705">
        <v>5</v>
      </c>
      <c r="BG559" s="1703">
        <v>0.076999999999999999</v>
      </c>
      <c r="BH559" s="1707">
        <v>0.047</v>
      </c>
      <c r="BI559" s="1705">
        <v>5</v>
      </c>
      <c r="BJ559" s="1703">
        <v>0.076999999999999999</v>
      </c>
      <c r="BK559" s="1707">
        <v>0.047</v>
      </c>
      <c r="BL559" s="1705">
        <v>5</v>
      </c>
      <c r="BM559" s="1703">
        <v>0.076999999999999999</v>
      </c>
      <c r="BN559" s="1707">
        <v>0.047</v>
      </c>
      <c r="BO559" s="1705">
        <v>5</v>
      </c>
      <c r="BP559" s="1703">
        <v>0.076999999999999999</v>
      </c>
      <c r="BQ559" s="1707">
        <v>0.047</v>
      </c>
      <c r="BR559" s="1705">
        <v>5</v>
      </c>
      <c r="BS559" s="1703">
        <v>0.080000000000000002</v>
      </c>
      <c r="BT559" s="1638">
        <v>0.058999999999999997</v>
      </c>
      <c r="BU559" s="1705">
        <v>6</v>
      </c>
      <c r="BV559" s="1703">
        <v>0.080000000000000002</v>
      </c>
      <c r="BW559" s="1707">
        <v>0.058999999999999997</v>
      </c>
      <c r="BX559" s="1705">
        <v>6</v>
      </c>
      <c r="BY559" s="1703">
        <v>0.080000000000000002</v>
      </c>
      <c r="BZ559" s="1707">
        <v>0.058999999999999997</v>
      </c>
      <c r="CA559" s="1705">
        <v>6</v>
      </c>
    </row>
    <row r="560" s="1620" customFormat="1" ht="21.75" customHeight="1">
      <c r="A560" s="1687"/>
      <c r="B560" s="1622"/>
      <c r="C560" s="1688"/>
      <c r="D560" s="1804" t="s">
        <v>103</v>
      </c>
      <c r="E560" s="1701" t="s">
        <v>495</v>
      </c>
      <c r="F560" s="1701" t="s">
        <v>495</v>
      </c>
      <c r="G560" s="1702">
        <v>10</v>
      </c>
      <c r="H560" s="1709">
        <v>0.070999999999999994</v>
      </c>
      <c r="I560" s="1704">
        <v>-0.0070000000000000001</v>
      </c>
      <c r="J560" s="1735">
        <v>4</v>
      </c>
      <c r="K560" s="1706">
        <v>0.070999999999999994</v>
      </c>
      <c r="L560" s="1704">
        <v>-0.0070000000000000001</v>
      </c>
      <c r="M560" s="1705">
        <v>4</v>
      </c>
      <c r="N560" s="1706">
        <v>0.070999999999999994</v>
      </c>
      <c r="O560" s="1704">
        <v>-0.0070000000000000001</v>
      </c>
      <c r="P560" s="1705">
        <v>4</v>
      </c>
      <c r="Q560" s="1706">
        <v>0.070999999999999994</v>
      </c>
      <c r="R560" s="1704">
        <v>-0.0070000000000000001</v>
      </c>
      <c r="S560" s="1705">
        <v>4</v>
      </c>
      <c r="T560" s="1638">
        <v>0.070999999999999994</v>
      </c>
      <c r="U560" s="1704">
        <v>-0.0070000000000000001</v>
      </c>
      <c r="V560" s="1705">
        <v>4</v>
      </c>
      <c r="W560" s="1706">
        <v>0.070999999999999994</v>
      </c>
      <c r="X560" s="1704">
        <v>-0.0070000000000000001</v>
      </c>
      <c r="Y560" s="1705">
        <v>4</v>
      </c>
      <c r="Z560" s="1706">
        <v>0.070999999999999994</v>
      </c>
      <c r="AA560" s="1704">
        <v>-0.0070000000000000001</v>
      </c>
      <c r="AB560" s="1705">
        <v>4</v>
      </c>
      <c r="AC560" s="1706">
        <v>0.070999999999999994</v>
      </c>
      <c r="AD560" s="1704">
        <v>-0.0070000000000000001</v>
      </c>
      <c r="AE560" s="1705">
        <v>4</v>
      </c>
      <c r="AF560" s="1706">
        <v>0.070999999999999994</v>
      </c>
      <c r="AG560" s="1704">
        <v>-0.0070000000000000001</v>
      </c>
      <c r="AH560" s="1705">
        <v>4</v>
      </c>
      <c r="AI560" s="1706">
        <v>0.070999999999999994</v>
      </c>
      <c r="AJ560" s="1704">
        <v>-0.0070000000000000001</v>
      </c>
      <c r="AK560" s="1705">
        <v>4</v>
      </c>
      <c r="AL560" s="1638">
        <v>0.063</v>
      </c>
      <c r="AM560" s="1704">
        <v>-0.0040000000000000001</v>
      </c>
      <c r="AN560" s="1705">
        <v>4</v>
      </c>
      <c r="AO560" s="1706">
        <v>0.063</v>
      </c>
      <c r="AP560" s="1704">
        <v>-0.0040000000000000001</v>
      </c>
      <c r="AQ560" s="1705">
        <v>4</v>
      </c>
      <c r="AR560" s="1706">
        <v>0.063</v>
      </c>
      <c r="AS560" s="1704">
        <v>-0.0040000000000000001</v>
      </c>
      <c r="AT560" s="1705">
        <v>4</v>
      </c>
      <c r="AU560" s="1706">
        <v>0.063</v>
      </c>
      <c r="AV560" s="1704">
        <v>-0.0040000000000000001</v>
      </c>
      <c r="AW560" s="1705">
        <v>4</v>
      </c>
      <c r="AX560" s="1706">
        <v>0.063</v>
      </c>
      <c r="AY560" s="1704">
        <v>-0.0040000000000000001</v>
      </c>
      <c r="AZ560" s="1705">
        <v>4</v>
      </c>
      <c r="BA560" s="1706">
        <v>0.063</v>
      </c>
      <c r="BB560" s="1704">
        <v>-0.0040000000000000001</v>
      </c>
      <c r="BC560" s="1705">
        <v>4</v>
      </c>
      <c r="BD560" s="1706">
        <v>0.063</v>
      </c>
      <c r="BE560" s="1704">
        <v>-0.0040000000000000001</v>
      </c>
      <c r="BF560" s="1705">
        <v>4</v>
      </c>
      <c r="BG560" s="1706">
        <v>0.063</v>
      </c>
      <c r="BH560" s="1704">
        <v>-0.0040000000000000001</v>
      </c>
      <c r="BI560" s="1705">
        <v>4</v>
      </c>
      <c r="BJ560" s="1706">
        <v>0.063</v>
      </c>
      <c r="BK560" s="1704">
        <v>-0.0040000000000000001</v>
      </c>
      <c r="BL560" s="1705">
        <v>4</v>
      </c>
      <c r="BM560" s="1706">
        <v>0.063</v>
      </c>
      <c r="BN560" s="1704">
        <v>-0.0040000000000000001</v>
      </c>
      <c r="BO560" s="1705">
        <v>4</v>
      </c>
      <c r="BP560" s="1706">
        <v>0.063</v>
      </c>
      <c r="BQ560" s="1704">
        <v>-0.0040000000000000001</v>
      </c>
      <c r="BR560" s="1705">
        <v>4</v>
      </c>
      <c r="BS560" s="1638">
        <v>0.089999999999999997</v>
      </c>
      <c r="BT560" s="1704">
        <v>0.0020999999999999999</v>
      </c>
      <c r="BU560" s="1705">
        <v>5</v>
      </c>
      <c r="BV560" s="1706">
        <v>0.089999999999999997</v>
      </c>
      <c r="BW560" s="1704">
        <v>0.0020999999999999999</v>
      </c>
      <c r="BX560" s="1705">
        <v>5</v>
      </c>
      <c r="BY560" s="1706">
        <v>0.089999999999999997</v>
      </c>
      <c r="BZ560" s="1704">
        <v>0.0020999999999999999</v>
      </c>
      <c r="CA560" s="1705">
        <v>5</v>
      </c>
    </row>
    <row r="561" s="1620" customFormat="1" ht="21.75" customHeight="1">
      <c r="A561" s="1687"/>
      <c r="B561" s="1622" t="s">
        <v>662</v>
      </c>
      <c r="C561" s="1688"/>
      <c r="D561" s="1804" t="s">
        <v>545</v>
      </c>
      <c r="E561" s="1701" t="s">
        <v>495</v>
      </c>
      <c r="F561" s="1701" t="s">
        <v>495</v>
      </c>
      <c r="G561" s="1702">
        <v>10</v>
      </c>
      <c r="H561" s="1703">
        <v>0</v>
      </c>
      <c r="I561" s="1707">
        <v>0</v>
      </c>
      <c r="J561" s="1735">
        <v>0</v>
      </c>
      <c r="K561" s="1706">
        <v>0</v>
      </c>
      <c r="L561" s="1707">
        <v>0</v>
      </c>
      <c r="M561" s="1705">
        <v>0</v>
      </c>
      <c r="N561" s="1703">
        <v>0</v>
      </c>
      <c r="O561" s="1707">
        <v>0</v>
      </c>
      <c r="P561" s="1705">
        <v>0</v>
      </c>
      <c r="Q561" s="1703">
        <v>0</v>
      </c>
      <c r="R561" s="1707">
        <v>0</v>
      </c>
      <c r="S561" s="1705">
        <v>0</v>
      </c>
      <c r="T561" s="1703">
        <v>0</v>
      </c>
      <c r="U561" s="1638">
        <v>0</v>
      </c>
      <c r="V561" s="1705">
        <v>0</v>
      </c>
      <c r="W561" s="1703">
        <v>0</v>
      </c>
      <c r="X561" s="1707">
        <v>0</v>
      </c>
      <c r="Y561" s="1705">
        <v>0</v>
      </c>
      <c r="Z561" s="1703">
        <v>0</v>
      </c>
      <c r="AA561" s="1707">
        <v>0</v>
      </c>
      <c r="AB561" s="1705">
        <v>0</v>
      </c>
      <c r="AC561" s="1703">
        <v>0</v>
      </c>
      <c r="AD561" s="1707">
        <v>0</v>
      </c>
      <c r="AE561" s="1705">
        <v>0</v>
      </c>
      <c r="AF561" s="1703">
        <v>0</v>
      </c>
      <c r="AG561" s="1707">
        <v>0</v>
      </c>
      <c r="AH561" s="1705">
        <v>0</v>
      </c>
      <c r="AI561" s="1703">
        <v>0</v>
      </c>
      <c r="AJ561" s="1707">
        <v>0</v>
      </c>
      <c r="AK561" s="1705">
        <v>0</v>
      </c>
      <c r="AL561" s="1703">
        <v>0</v>
      </c>
      <c r="AM561" s="1638">
        <v>0</v>
      </c>
      <c r="AN561" s="1705">
        <v>0</v>
      </c>
      <c r="AO561" s="1703">
        <v>0</v>
      </c>
      <c r="AP561" s="1707">
        <v>0</v>
      </c>
      <c r="AQ561" s="1705">
        <v>0</v>
      </c>
      <c r="AR561" s="1703">
        <v>0</v>
      </c>
      <c r="AS561" s="1707">
        <v>0</v>
      </c>
      <c r="AT561" s="1705">
        <v>0</v>
      </c>
      <c r="AU561" s="1703">
        <v>0</v>
      </c>
      <c r="AV561" s="1707">
        <v>0</v>
      </c>
      <c r="AW561" s="1705">
        <v>0</v>
      </c>
      <c r="AX561" s="1703">
        <v>0</v>
      </c>
      <c r="AY561" s="1707">
        <v>0</v>
      </c>
      <c r="AZ561" s="1705">
        <v>0</v>
      </c>
      <c r="BA561" s="1703">
        <v>0</v>
      </c>
      <c r="BB561" s="1707">
        <v>0</v>
      </c>
      <c r="BC561" s="1705">
        <v>0</v>
      </c>
      <c r="BD561" s="1703">
        <v>0</v>
      </c>
      <c r="BE561" s="1707">
        <v>0</v>
      </c>
      <c r="BF561" s="1705">
        <v>0</v>
      </c>
      <c r="BG561" s="1703">
        <v>0</v>
      </c>
      <c r="BH561" s="1707">
        <v>0</v>
      </c>
      <c r="BI561" s="1705">
        <v>0</v>
      </c>
      <c r="BJ561" s="1703">
        <v>0</v>
      </c>
      <c r="BK561" s="1707">
        <v>0</v>
      </c>
      <c r="BL561" s="1705">
        <v>0</v>
      </c>
      <c r="BM561" s="1703">
        <v>0</v>
      </c>
      <c r="BN561" s="1707">
        <v>0</v>
      </c>
      <c r="BO561" s="1705">
        <v>0</v>
      </c>
      <c r="BP561" s="1703">
        <v>0</v>
      </c>
      <c r="BQ561" s="1707">
        <v>0</v>
      </c>
      <c r="BR561" s="1705">
        <v>0</v>
      </c>
      <c r="BS561" s="1703">
        <v>0</v>
      </c>
      <c r="BT561" s="1638">
        <v>0</v>
      </c>
      <c r="BU561" s="1705">
        <v>0</v>
      </c>
      <c r="BV561" s="1703">
        <v>0</v>
      </c>
      <c r="BW561" s="1707">
        <v>0</v>
      </c>
      <c r="BX561" s="1705">
        <v>0</v>
      </c>
      <c r="BY561" s="1703">
        <v>0</v>
      </c>
      <c r="BZ561" s="1707">
        <v>0</v>
      </c>
      <c r="CA561" s="1705">
        <v>0</v>
      </c>
    </row>
    <row r="562" s="1620" customFormat="1" ht="21.75" customHeight="1">
      <c r="A562" s="1687"/>
      <c r="B562" s="1622"/>
      <c r="C562" s="1688"/>
      <c r="D562" s="1804" t="s">
        <v>125</v>
      </c>
      <c r="E562" s="1701" t="s">
        <v>495</v>
      </c>
      <c r="F562" s="1701" t="s">
        <v>495</v>
      </c>
      <c r="G562" s="1702">
        <v>10</v>
      </c>
      <c r="H562" s="1709">
        <v>0.48999999999999999</v>
      </c>
      <c r="I562" s="1704">
        <v>0.26000000000000001</v>
      </c>
      <c r="J562" s="1735">
        <v>32</v>
      </c>
      <c r="K562" s="1706">
        <v>0.48999999999999999</v>
      </c>
      <c r="L562" s="1704">
        <v>0.26000000000000001</v>
      </c>
      <c r="M562" s="1705">
        <v>31</v>
      </c>
      <c r="N562" s="1706">
        <v>0.48999999999999999</v>
      </c>
      <c r="O562" s="1704">
        <v>0.26000000000000001</v>
      </c>
      <c r="P562" s="1705">
        <v>32</v>
      </c>
      <c r="Q562" s="1706">
        <v>0.48999999999999999</v>
      </c>
      <c r="R562" s="1704">
        <v>0.26000000000000001</v>
      </c>
      <c r="S562" s="1705">
        <v>31</v>
      </c>
      <c r="T562" s="1638">
        <v>0.48999999999999999</v>
      </c>
      <c r="U562" s="1704">
        <v>0.26000000000000001</v>
      </c>
      <c r="V562" s="1705">
        <v>32</v>
      </c>
      <c r="W562" s="1706">
        <v>0.48999999999999999</v>
      </c>
      <c r="X562" s="1704">
        <v>0.26000000000000001</v>
      </c>
      <c r="Y562" s="1705">
        <v>32</v>
      </c>
      <c r="Z562" s="1706">
        <v>0.48999999999999999</v>
      </c>
      <c r="AA562" s="1704">
        <v>0.26000000000000001</v>
      </c>
      <c r="AB562" s="1705">
        <v>32</v>
      </c>
      <c r="AC562" s="1706">
        <v>0.48999999999999999</v>
      </c>
      <c r="AD562" s="1704">
        <v>0.26000000000000001</v>
      </c>
      <c r="AE562" s="1705">
        <v>32</v>
      </c>
      <c r="AF562" s="1706">
        <v>0.48999999999999999</v>
      </c>
      <c r="AG562" s="1704">
        <v>0.26000000000000001</v>
      </c>
      <c r="AH562" s="1705">
        <v>31</v>
      </c>
      <c r="AI562" s="1706">
        <v>0.48999999999999999</v>
      </c>
      <c r="AJ562" s="1704">
        <v>0.26000000000000001</v>
      </c>
      <c r="AK562" s="1705">
        <v>31</v>
      </c>
      <c r="AL562" s="1638">
        <v>0.94999999999999996</v>
      </c>
      <c r="AM562" s="1704">
        <v>0.94999999999999996</v>
      </c>
      <c r="AN562" s="1705">
        <v>76</v>
      </c>
      <c r="AO562" s="1706">
        <v>0.94999999999999996</v>
      </c>
      <c r="AP562" s="1704">
        <v>0.94999999999999996</v>
      </c>
      <c r="AQ562" s="1705">
        <v>76</v>
      </c>
      <c r="AR562" s="1706">
        <v>0.94999999999999996</v>
      </c>
      <c r="AS562" s="1704">
        <v>0.94999999999999996</v>
      </c>
      <c r="AT562" s="1705">
        <v>76</v>
      </c>
      <c r="AU562" s="1706">
        <v>0.94999999999999996</v>
      </c>
      <c r="AV562" s="1704">
        <v>0.94999999999999996</v>
      </c>
      <c r="AW562" s="1705">
        <v>75</v>
      </c>
      <c r="AX562" s="1706">
        <v>0.94999999999999996</v>
      </c>
      <c r="AY562" s="1704">
        <v>0.94999999999999996</v>
      </c>
      <c r="AZ562" s="1705">
        <v>76</v>
      </c>
      <c r="BA562" s="1706">
        <v>0.94999999999999996</v>
      </c>
      <c r="BB562" s="1704">
        <v>0.94999999999999996</v>
      </c>
      <c r="BC562" s="1705">
        <v>76</v>
      </c>
      <c r="BD562" s="1706">
        <v>0.94999999999999996</v>
      </c>
      <c r="BE562" s="1704">
        <v>0.94999999999999996</v>
      </c>
      <c r="BF562" s="1705">
        <v>75</v>
      </c>
      <c r="BG562" s="1706">
        <v>0.94999999999999996</v>
      </c>
      <c r="BH562" s="1704">
        <v>0.94999999999999996</v>
      </c>
      <c r="BI562" s="1705">
        <v>76</v>
      </c>
      <c r="BJ562" s="1706">
        <v>0.94999999999999996</v>
      </c>
      <c r="BK562" s="1704">
        <v>0.94999999999999996</v>
      </c>
      <c r="BL562" s="1705">
        <v>76</v>
      </c>
      <c r="BM562" s="1706">
        <v>0.94999999999999996</v>
      </c>
      <c r="BN562" s="1704">
        <v>0.94999999999999996</v>
      </c>
      <c r="BO562" s="1705">
        <v>76</v>
      </c>
      <c r="BP562" s="1706">
        <v>0.94999999999999996</v>
      </c>
      <c r="BQ562" s="1704">
        <v>0.94999999999999996</v>
      </c>
      <c r="BR562" s="1705">
        <v>76</v>
      </c>
      <c r="BS562" s="1638">
        <v>0.95999999999999996</v>
      </c>
      <c r="BT562" s="1704">
        <v>0.28000000000000003</v>
      </c>
      <c r="BU562" s="1705">
        <v>56</v>
      </c>
      <c r="BV562" s="1706">
        <v>0.95999999999999996</v>
      </c>
      <c r="BW562" s="1704">
        <v>0.28000000000000003</v>
      </c>
      <c r="BX562" s="1705">
        <v>56</v>
      </c>
      <c r="BY562" s="1706">
        <v>0.95999999999999996</v>
      </c>
      <c r="BZ562" s="1704">
        <v>0.28000000000000003</v>
      </c>
      <c r="CA562" s="1705">
        <v>56</v>
      </c>
    </row>
    <row r="563" s="1620" customFormat="1" ht="21.75" customHeight="1">
      <c r="A563" s="1687"/>
      <c r="B563" s="1622"/>
      <c r="C563" s="1688"/>
      <c r="D563" s="1804" t="s">
        <v>123</v>
      </c>
      <c r="E563" s="1701" t="s">
        <v>495</v>
      </c>
      <c r="F563" s="1701" t="s">
        <v>495</v>
      </c>
      <c r="G563" s="1702">
        <v>10</v>
      </c>
      <c r="H563" s="1703">
        <v>0.017000000000000001</v>
      </c>
      <c r="I563" s="1707">
        <v>-0.002</v>
      </c>
      <c r="J563" s="1735">
        <v>1</v>
      </c>
      <c r="K563" s="1706">
        <v>0.017000000000000001</v>
      </c>
      <c r="L563" s="1707">
        <v>-0.002</v>
      </c>
      <c r="M563" s="1705">
        <v>1</v>
      </c>
      <c r="N563" s="1703">
        <v>0.017000000000000001</v>
      </c>
      <c r="O563" s="1707">
        <v>-0.002</v>
      </c>
      <c r="P563" s="1705">
        <v>1</v>
      </c>
      <c r="Q563" s="1703">
        <v>0.017000000000000001</v>
      </c>
      <c r="R563" s="1707">
        <v>-0.002</v>
      </c>
      <c r="S563" s="1705">
        <v>1</v>
      </c>
      <c r="T563" s="1703">
        <v>0.017000000000000001</v>
      </c>
      <c r="U563" s="1638">
        <v>-0.002</v>
      </c>
      <c r="V563" s="1705">
        <v>1</v>
      </c>
      <c r="W563" s="1703">
        <v>0.017000000000000001</v>
      </c>
      <c r="X563" s="1707">
        <v>-0.002</v>
      </c>
      <c r="Y563" s="1705">
        <v>1</v>
      </c>
      <c r="Z563" s="1703">
        <v>0.017000000000000001</v>
      </c>
      <c r="AA563" s="1707">
        <v>-0.002</v>
      </c>
      <c r="AB563" s="1705">
        <v>1</v>
      </c>
      <c r="AC563" s="1703">
        <v>0.017000000000000001</v>
      </c>
      <c r="AD563" s="1707">
        <v>-0.002</v>
      </c>
      <c r="AE563" s="1705">
        <v>1</v>
      </c>
      <c r="AF563" s="1703">
        <v>0.017000000000000001</v>
      </c>
      <c r="AG563" s="1707">
        <v>-0.002</v>
      </c>
      <c r="AH563" s="1705">
        <v>1</v>
      </c>
      <c r="AI563" s="1703">
        <v>0.017000000000000001</v>
      </c>
      <c r="AJ563" s="1707">
        <v>-0.002</v>
      </c>
      <c r="AK563" s="1705">
        <v>1</v>
      </c>
      <c r="AL563" s="1703">
        <v>0.014</v>
      </c>
      <c r="AM563" s="1638">
        <v>-0.0080000000000000002</v>
      </c>
      <c r="AN563" s="1705">
        <v>1</v>
      </c>
      <c r="AO563" s="1703">
        <v>0.014</v>
      </c>
      <c r="AP563" s="1707">
        <v>-0.0080000000000000002</v>
      </c>
      <c r="AQ563" s="1705">
        <v>1</v>
      </c>
      <c r="AR563" s="1703">
        <v>0.014</v>
      </c>
      <c r="AS563" s="1707">
        <v>-0.0080000000000000002</v>
      </c>
      <c r="AT563" s="1705">
        <v>1</v>
      </c>
      <c r="AU563" s="1703">
        <v>0.014</v>
      </c>
      <c r="AV563" s="1707">
        <v>-0.0080000000000000002</v>
      </c>
      <c r="AW563" s="1705">
        <v>1</v>
      </c>
      <c r="AX563" s="1703">
        <v>0.014</v>
      </c>
      <c r="AY563" s="1707">
        <v>-0.0080000000000000002</v>
      </c>
      <c r="AZ563" s="1705">
        <v>1</v>
      </c>
      <c r="BA563" s="1703">
        <v>0.014</v>
      </c>
      <c r="BB563" s="1707">
        <v>-0.0080000000000000002</v>
      </c>
      <c r="BC563" s="1705">
        <v>1</v>
      </c>
      <c r="BD563" s="1703">
        <v>0.014</v>
      </c>
      <c r="BE563" s="1707">
        <v>-0.0080000000000000002</v>
      </c>
      <c r="BF563" s="1705">
        <v>1</v>
      </c>
      <c r="BG563" s="1703">
        <v>0.014</v>
      </c>
      <c r="BH563" s="1707">
        <v>-0.0080000000000000002</v>
      </c>
      <c r="BI563" s="1705">
        <v>1</v>
      </c>
      <c r="BJ563" s="1703">
        <v>0.014</v>
      </c>
      <c r="BK563" s="1707">
        <v>-0.0080000000000000002</v>
      </c>
      <c r="BL563" s="1705">
        <v>1</v>
      </c>
      <c r="BM563" s="1703">
        <v>0.014</v>
      </c>
      <c r="BN563" s="1707">
        <v>-0.0080000000000000002</v>
      </c>
      <c r="BO563" s="1705">
        <v>1</v>
      </c>
      <c r="BP563" s="1703">
        <v>0.014</v>
      </c>
      <c r="BQ563" s="1707">
        <v>-0.0080000000000000002</v>
      </c>
      <c r="BR563" s="1705">
        <v>1</v>
      </c>
      <c r="BS563" s="1703">
        <v>0.017000000000000001</v>
      </c>
      <c r="BT563" s="1638">
        <v>-0.0050000000000000001</v>
      </c>
      <c r="BU563" s="1705">
        <v>1</v>
      </c>
      <c r="BV563" s="1703">
        <v>0.017000000000000001</v>
      </c>
      <c r="BW563" s="1707">
        <v>-0.0050000000000000001</v>
      </c>
      <c r="BX563" s="1705">
        <v>1</v>
      </c>
      <c r="BY563" s="1703">
        <v>0.017000000000000001</v>
      </c>
      <c r="BZ563" s="1707">
        <v>-0.0050000000000000001</v>
      </c>
      <c r="CA563" s="1705">
        <v>1</v>
      </c>
    </row>
    <row r="564" s="1620" customFormat="1" ht="21.75" customHeight="1">
      <c r="A564" s="1687"/>
      <c r="B564" s="1622"/>
      <c r="C564" s="1688"/>
      <c r="D564" s="1804" t="s">
        <v>105</v>
      </c>
      <c r="E564" s="1701" t="s">
        <v>495</v>
      </c>
      <c r="F564" s="1701" t="s">
        <v>495</v>
      </c>
      <c r="G564" s="1702">
        <v>10</v>
      </c>
      <c r="H564" s="1709">
        <v>0.010999999999999999</v>
      </c>
      <c r="I564" s="1704">
        <v>0.017000000000000001</v>
      </c>
      <c r="J564" s="1735">
        <v>1</v>
      </c>
      <c r="K564" s="1706">
        <v>0.010999999999999999</v>
      </c>
      <c r="L564" s="1704">
        <v>0.017000000000000001</v>
      </c>
      <c r="M564" s="1705">
        <v>1</v>
      </c>
      <c r="N564" s="1706">
        <v>0.010999999999999999</v>
      </c>
      <c r="O564" s="1704">
        <v>0.017000000000000001</v>
      </c>
      <c r="P564" s="1705">
        <v>1</v>
      </c>
      <c r="Q564" s="1706">
        <v>0.010999999999999999</v>
      </c>
      <c r="R564" s="1704">
        <v>0.017000000000000001</v>
      </c>
      <c r="S564" s="1705">
        <v>1</v>
      </c>
      <c r="T564" s="1638">
        <v>0.010999999999999999</v>
      </c>
      <c r="U564" s="1704">
        <v>0.017000000000000001</v>
      </c>
      <c r="V564" s="1705">
        <v>1</v>
      </c>
      <c r="W564" s="1706">
        <v>0.010999999999999999</v>
      </c>
      <c r="X564" s="1704">
        <v>0.017000000000000001</v>
      </c>
      <c r="Y564" s="1705">
        <v>1</v>
      </c>
      <c r="Z564" s="1706">
        <v>0.010999999999999999</v>
      </c>
      <c r="AA564" s="1704">
        <v>0.017000000000000001</v>
      </c>
      <c r="AB564" s="1705">
        <v>1</v>
      </c>
      <c r="AC564" s="1706">
        <v>0.010999999999999999</v>
      </c>
      <c r="AD564" s="1704">
        <v>0.017000000000000001</v>
      </c>
      <c r="AE564" s="1705">
        <v>1</v>
      </c>
      <c r="AF564" s="1706">
        <v>0.010999999999999999</v>
      </c>
      <c r="AG564" s="1704">
        <v>0.017000000000000001</v>
      </c>
      <c r="AH564" s="1705">
        <v>1</v>
      </c>
      <c r="AI564" s="1706">
        <v>0.010999999999999999</v>
      </c>
      <c r="AJ564" s="1704">
        <v>0.017000000000000001</v>
      </c>
      <c r="AK564" s="1705">
        <v>1</v>
      </c>
      <c r="AL564" s="1638">
        <v>0.014</v>
      </c>
      <c r="AM564" s="1704">
        <v>0.014</v>
      </c>
      <c r="AN564" s="1705">
        <v>1</v>
      </c>
      <c r="AO564" s="1706">
        <v>0.014</v>
      </c>
      <c r="AP564" s="1704">
        <v>0.014</v>
      </c>
      <c r="AQ564" s="1705">
        <v>1</v>
      </c>
      <c r="AR564" s="1706">
        <v>0.014</v>
      </c>
      <c r="AS564" s="1704">
        <v>0.014</v>
      </c>
      <c r="AT564" s="1705">
        <v>1</v>
      </c>
      <c r="AU564" s="1706">
        <v>0.014</v>
      </c>
      <c r="AV564" s="1704">
        <v>0.014</v>
      </c>
      <c r="AW564" s="1705">
        <v>1</v>
      </c>
      <c r="AX564" s="1706">
        <v>0.014</v>
      </c>
      <c r="AY564" s="1704">
        <v>0.014</v>
      </c>
      <c r="AZ564" s="1705">
        <v>1</v>
      </c>
      <c r="BA564" s="1706">
        <v>0.014</v>
      </c>
      <c r="BB564" s="1704">
        <v>0.014</v>
      </c>
      <c r="BC564" s="1705">
        <v>1</v>
      </c>
      <c r="BD564" s="1706">
        <v>0.014</v>
      </c>
      <c r="BE564" s="1704">
        <v>0.014</v>
      </c>
      <c r="BF564" s="1705">
        <v>1</v>
      </c>
      <c r="BG564" s="1706">
        <v>0.014</v>
      </c>
      <c r="BH564" s="1704">
        <v>0.014</v>
      </c>
      <c r="BI564" s="1705">
        <v>1</v>
      </c>
      <c r="BJ564" s="1706">
        <v>0.014</v>
      </c>
      <c r="BK564" s="1704">
        <v>0.014</v>
      </c>
      <c r="BL564" s="1705">
        <v>1</v>
      </c>
      <c r="BM564" s="1706">
        <v>0.014</v>
      </c>
      <c r="BN564" s="1704">
        <v>0.014</v>
      </c>
      <c r="BO564" s="1705">
        <v>1</v>
      </c>
      <c r="BP564" s="1706">
        <v>0.014</v>
      </c>
      <c r="BQ564" s="1704">
        <v>0.014</v>
      </c>
      <c r="BR564" s="1705">
        <v>1</v>
      </c>
      <c r="BS564" s="1638">
        <v>0.021000000000000001</v>
      </c>
      <c r="BT564" s="1704">
        <v>0.021000000000000001</v>
      </c>
      <c r="BU564" s="1705">
        <v>2</v>
      </c>
      <c r="BV564" s="1706">
        <v>0.021000000000000001</v>
      </c>
      <c r="BW564" s="1704">
        <v>0.021000000000000001</v>
      </c>
      <c r="BX564" s="1705">
        <v>2</v>
      </c>
      <c r="BY564" s="1706">
        <v>0.021000000000000001</v>
      </c>
      <c r="BZ564" s="1704">
        <v>0.021000000000000001</v>
      </c>
      <c r="CA564" s="1705">
        <v>2</v>
      </c>
    </row>
    <row r="565" s="1620" customFormat="1" ht="21.75" customHeight="1">
      <c r="A565" s="1687"/>
      <c r="B565" s="1622"/>
      <c r="C565" s="1688"/>
      <c r="D565" s="1804" t="s">
        <v>124</v>
      </c>
      <c r="E565" s="1701" t="s">
        <v>495</v>
      </c>
      <c r="F565" s="1701" t="s">
        <v>495</v>
      </c>
      <c r="G565" s="1702">
        <v>10</v>
      </c>
      <c r="H565" s="1703">
        <v>0.035999999999999997</v>
      </c>
      <c r="I565" s="1707">
        <v>0.035000000000000003</v>
      </c>
      <c r="J565" s="1735">
        <v>3</v>
      </c>
      <c r="K565" s="1706">
        <v>0.035999999999999997</v>
      </c>
      <c r="L565" s="1707">
        <v>0.035000000000000003</v>
      </c>
      <c r="M565" s="1705">
        <v>3</v>
      </c>
      <c r="N565" s="1703">
        <v>0.035999999999999997</v>
      </c>
      <c r="O565" s="1707">
        <v>0.035000000000000003</v>
      </c>
      <c r="P565" s="1705">
        <v>3</v>
      </c>
      <c r="Q565" s="1703">
        <v>0.035999999999999997</v>
      </c>
      <c r="R565" s="1707">
        <v>0.035000000000000003</v>
      </c>
      <c r="S565" s="1705">
        <v>3</v>
      </c>
      <c r="T565" s="1703">
        <v>0.035999999999999997</v>
      </c>
      <c r="U565" s="1638">
        <v>0.035000000000000003</v>
      </c>
      <c r="V565" s="1705">
        <v>3</v>
      </c>
      <c r="W565" s="1703">
        <v>0.035999999999999997</v>
      </c>
      <c r="X565" s="1707">
        <v>0.035000000000000003</v>
      </c>
      <c r="Y565" s="1705">
        <v>3</v>
      </c>
      <c r="Z565" s="1703">
        <v>0.035999999999999997</v>
      </c>
      <c r="AA565" s="1707">
        <v>0.035000000000000003</v>
      </c>
      <c r="AB565" s="1705">
        <v>3</v>
      </c>
      <c r="AC565" s="1703">
        <v>0.035999999999999997</v>
      </c>
      <c r="AD565" s="1707">
        <v>0.035000000000000003</v>
      </c>
      <c r="AE565" s="1705">
        <v>3</v>
      </c>
      <c r="AF565" s="1703">
        <v>0.035999999999999997</v>
      </c>
      <c r="AG565" s="1707">
        <v>0.035000000000000003</v>
      </c>
      <c r="AH565" s="1705">
        <v>3</v>
      </c>
      <c r="AI565" s="1703">
        <v>0.035999999999999997</v>
      </c>
      <c r="AJ565" s="1707">
        <v>0.035000000000000003</v>
      </c>
      <c r="AK565" s="1705">
        <v>3</v>
      </c>
      <c r="AL565" s="1703">
        <v>0.078</v>
      </c>
      <c r="AM565" s="1638">
        <v>0.048000000000000001</v>
      </c>
      <c r="AN565" s="1705">
        <v>5</v>
      </c>
      <c r="AO565" s="1703">
        <v>0.078</v>
      </c>
      <c r="AP565" s="1707">
        <v>0.048000000000000001</v>
      </c>
      <c r="AQ565" s="1705">
        <v>5</v>
      </c>
      <c r="AR565" s="1703">
        <v>0.078</v>
      </c>
      <c r="AS565" s="1707">
        <v>0.048000000000000001</v>
      </c>
      <c r="AT565" s="1705">
        <v>5</v>
      </c>
      <c r="AU565" s="1703">
        <v>0.078</v>
      </c>
      <c r="AV565" s="1707">
        <v>0.048000000000000001</v>
      </c>
      <c r="AW565" s="1705">
        <v>5</v>
      </c>
      <c r="AX565" s="1703">
        <v>0.078</v>
      </c>
      <c r="AY565" s="1707">
        <v>0.048000000000000001</v>
      </c>
      <c r="AZ565" s="1705">
        <v>5</v>
      </c>
      <c r="BA565" s="1703">
        <v>0.078</v>
      </c>
      <c r="BB565" s="1707">
        <v>0.048000000000000001</v>
      </c>
      <c r="BC565" s="1705">
        <v>5</v>
      </c>
      <c r="BD565" s="1703">
        <v>0.078</v>
      </c>
      <c r="BE565" s="1707">
        <v>0.048000000000000001</v>
      </c>
      <c r="BF565" s="1705">
        <v>5</v>
      </c>
      <c r="BG565" s="1703">
        <v>0.078</v>
      </c>
      <c r="BH565" s="1707">
        <v>0.048000000000000001</v>
      </c>
      <c r="BI565" s="1705">
        <v>5</v>
      </c>
      <c r="BJ565" s="1703">
        <v>0.078</v>
      </c>
      <c r="BK565" s="1707">
        <v>0.048000000000000001</v>
      </c>
      <c r="BL565" s="1705">
        <v>5</v>
      </c>
      <c r="BM565" s="1703">
        <v>0.078</v>
      </c>
      <c r="BN565" s="1707">
        <v>0.048000000000000001</v>
      </c>
      <c r="BO565" s="1705">
        <v>5</v>
      </c>
      <c r="BP565" s="1703">
        <v>0.078</v>
      </c>
      <c r="BQ565" s="1707">
        <v>0.048000000000000001</v>
      </c>
      <c r="BR565" s="1705">
        <v>5</v>
      </c>
      <c r="BS565" s="1703">
        <v>0.073999999999999996</v>
      </c>
      <c r="BT565" s="1638">
        <v>0.049000000000000002</v>
      </c>
      <c r="BU565" s="1705">
        <v>5</v>
      </c>
      <c r="BV565" s="1703">
        <v>0.073999999999999996</v>
      </c>
      <c r="BW565" s="1707">
        <v>0.049000000000000002</v>
      </c>
      <c r="BX565" s="1705">
        <v>5</v>
      </c>
      <c r="BY565" s="1703">
        <v>0.073999999999999996</v>
      </c>
      <c r="BZ565" s="1707">
        <v>0.049000000000000002</v>
      </c>
      <c r="CA565" s="1705">
        <v>5</v>
      </c>
    </row>
    <row r="566" s="1620" customFormat="1" ht="21.75" customHeight="1">
      <c r="A566" s="1687"/>
      <c r="B566" s="1622"/>
      <c r="C566" s="1688"/>
      <c r="D566" s="1804" t="s">
        <v>129</v>
      </c>
      <c r="E566" s="1701" t="s">
        <v>495</v>
      </c>
      <c r="F566" s="1701" t="s">
        <v>495</v>
      </c>
      <c r="G566" s="1702">
        <v>10</v>
      </c>
      <c r="H566" s="1709">
        <v>0.078</v>
      </c>
      <c r="I566" s="1704">
        <v>0.021999999999999999</v>
      </c>
      <c r="J566" s="1735">
        <v>5</v>
      </c>
      <c r="K566" s="1706">
        <v>0.078</v>
      </c>
      <c r="L566" s="1638">
        <v>0.021999999999999999</v>
      </c>
      <c r="M566" s="1705">
        <v>5</v>
      </c>
      <c r="N566" s="1706">
        <v>0.078</v>
      </c>
      <c r="O566" s="1638">
        <v>0.021999999999999999</v>
      </c>
      <c r="P566" s="1705">
        <v>5</v>
      </c>
      <c r="Q566" s="1706">
        <v>0.078</v>
      </c>
      <c r="R566" s="1638">
        <v>0.021999999999999999</v>
      </c>
      <c r="S566" s="1705">
        <v>5</v>
      </c>
      <c r="T566" s="1638">
        <v>0.078</v>
      </c>
      <c r="U566" s="1704">
        <v>0.021999999999999999</v>
      </c>
      <c r="V566" s="1705">
        <v>5</v>
      </c>
      <c r="W566" s="1706">
        <v>0.078</v>
      </c>
      <c r="X566" s="1638">
        <v>0.021999999999999999</v>
      </c>
      <c r="Y566" s="1705">
        <v>5</v>
      </c>
      <c r="Z566" s="1706">
        <v>0.078</v>
      </c>
      <c r="AA566" s="1638">
        <v>0.021999999999999999</v>
      </c>
      <c r="AB566" s="1705">
        <v>5</v>
      </c>
      <c r="AC566" s="1706">
        <v>0.078</v>
      </c>
      <c r="AD566" s="1638">
        <v>0.021999999999999999</v>
      </c>
      <c r="AE566" s="1705">
        <v>5</v>
      </c>
      <c r="AF566" s="1706">
        <v>0.078</v>
      </c>
      <c r="AG566" s="1638">
        <v>0.021999999999999999</v>
      </c>
      <c r="AH566" s="1705">
        <v>5</v>
      </c>
      <c r="AI566" s="1706">
        <v>0.078</v>
      </c>
      <c r="AJ566" s="1638">
        <v>0.021999999999999999</v>
      </c>
      <c r="AK566" s="1705">
        <v>5</v>
      </c>
      <c r="AL566" s="1638">
        <v>0.12</v>
      </c>
      <c r="AM566" s="1704">
        <v>0.024</v>
      </c>
      <c r="AN566" s="1705">
        <v>7</v>
      </c>
      <c r="AO566" s="1706">
        <v>0.12</v>
      </c>
      <c r="AP566" s="1638">
        <v>0.024</v>
      </c>
      <c r="AQ566" s="1705">
        <v>7</v>
      </c>
      <c r="AR566" s="1706">
        <v>0.12</v>
      </c>
      <c r="AS566" s="1638">
        <v>0.024</v>
      </c>
      <c r="AT566" s="1705">
        <v>7</v>
      </c>
      <c r="AU566" s="1706">
        <v>0.12</v>
      </c>
      <c r="AV566" s="1638">
        <v>0.024</v>
      </c>
      <c r="AW566" s="1705">
        <v>7</v>
      </c>
      <c r="AX566" s="1706">
        <v>0.12</v>
      </c>
      <c r="AY566" s="1638">
        <v>0.024</v>
      </c>
      <c r="AZ566" s="1705">
        <v>7</v>
      </c>
      <c r="BA566" s="1706">
        <v>0.12</v>
      </c>
      <c r="BB566" s="1638">
        <v>0.024</v>
      </c>
      <c r="BC566" s="1705">
        <v>7</v>
      </c>
      <c r="BD566" s="1706">
        <v>0.12</v>
      </c>
      <c r="BE566" s="1638">
        <v>0.024</v>
      </c>
      <c r="BF566" s="1705">
        <v>7</v>
      </c>
      <c r="BG566" s="1706">
        <v>0.12</v>
      </c>
      <c r="BH566" s="1638">
        <v>0.024</v>
      </c>
      <c r="BI566" s="1705">
        <v>7</v>
      </c>
      <c r="BJ566" s="1706">
        <v>0.12</v>
      </c>
      <c r="BK566" s="1638">
        <v>0.024</v>
      </c>
      <c r="BL566" s="1705">
        <v>7</v>
      </c>
      <c r="BM566" s="1706">
        <v>0.12</v>
      </c>
      <c r="BN566" s="1638">
        <v>0.024</v>
      </c>
      <c r="BO566" s="1705">
        <v>7</v>
      </c>
      <c r="BP566" s="1706">
        <v>0.12</v>
      </c>
      <c r="BQ566" s="1638">
        <v>0.024</v>
      </c>
      <c r="BR566" s="1705">
        <v>7</v>
      </c>
      <c r="BS566" s="1638">
        <v>0.13</v>
      </c>
      <c r="BT566" s="1704">
        <v>0.023</v>
      </c>
      <c r="BU566" s="1705">
        <v>7</v>
      </c>
      <c r="BV566" s="1706">
        <v>0.13</v>
      </c>
      <c r="BW566" s="1638">
        <v>0.023</v>
      </c>
      <c r="BX566" s="1705">
        <v>7</v>
      </c>
      <c r="BY566" s="1706">
        <v>0.13</v>
      </c>
      <c r="BZ566" s="1638">
        <v>0.023</v>
      </c>
      <c r="CA566" s="1705">
        <v>7</v>
      </c>
    </row>
    <row r="567" s="1620" customFormat="1" ht="21.75" customHeight="1">
      <c r="A567" s="1687"/>
      <c r="B567" s="1622"/>
      <c r="C567" s="1688"/>
      <c r="D567" s="1804" t="s">
        <v>108</v>
      </c>
      <c r="E567" s="1701" t="s">
        <v>495</v>
      </c>
      <c r="F567" s="1701" t="s">
        <v>495</v>
      </c>
      <c r="G567" s="1702">
        <v>10</v>
      </c>
      <c r="H567" s="1762">
        <v>0.024</v>
      </c>
      <c r="I567" s="1871">
        <v>0.027</v>
      </c>
      <c r="J567" s="1791">
        <v>2</v>
      </c>
      <c r="K567" s="1638">
        <v>0.024</v>
      </c>
      <c r="L567" s="1871">
        <v>0.027</v>
      </c>
      <c r="M567" s="1638">
        <v>2</v>
      </c>
      <c r="N567" s="1762">
        <v>0.024</v>
      </c>
      <c r="O567" s="1871">
        <v>0.027</v>
      </c>
      <c r="P567" s="1638">
        <v>2</v>
      </c>
      <c r="Q567" s="1762">
        <v>0.024</v>
      </c>
      <c r="R567" s="1871">
        <v>0.027</v>
      </c>
      <c r="S567" s="1638">
        <v>2</v>
      </c>
      <c r="T567" s="1762">
        <v>0.024</v>
      </c>
      <c r="U567" s="1871">
        <v>0.027</v>
      </c>
      <c r="V567" s="1638">
        <v>2</v>
      </c>
      <c r="W567" s="1762">
        <v>0.024</v>
      </c>
      <c r="X567" s="1871">
        <v>0.027</v>
      </c>
      <c r="Y567" s="1638">
        <v>2</v>
      </c>
      <c r="Z567" s="1762">
        <v>0.024</v>
      </c>
      <c r="AA567" s="1871">
        <v>0.027</v>
      </c>
      <c r="AB567" s="1638">
        <v>2</v>
      </c>
      <c r="AC567" s="1762">
        <v>0.024</v>
      </c>
      <c r="AD567" s="1871">
        <v>0.027</v>
      </c>
      <c r="AE567" s="1638">
        <v>2</v>
      </c>
      <c r="AF567" s="1762">
        <v>0.024</v>
      </c>
      <c r="AG567" s="1871">
        <v>0.027</v>
      </c>
      <c r="AH567" s="1638">
        <v>2</v>
      </c>
      <c r="AI567" s="1762">
        <v>0.024</v>
      </c>
      <c r="AJ567" s="1871">
        <v>0.027</v>
      </c>
      <c r="AK567" s="1638">
        <v>2</v>
      </c>
      <c r="AL567" s="1762">
        <v>0.037999999999999999</v>
      </c>
      <c r="AM567" s="1871">
        <v>0.019</v>
      </c>
      <c r="AN567" s="1638">
        <v>2</v>
      </c>
      <c r="AO567" s="1762">
        <v>0.037999999999999999</v>
      </c>
      <c r="AP567" s="1871">
        <v>0.019</v>
      </c>
      <c r="AQ567" s="1638">
        <v>2</v>
      </c>
      <c r="AR567" s="1762">
        <v>0.037999999999999999</v>
      </c>
      <c r="AS567" s="1871">
        <v>0.019</v>
      </c>
      <c r="AT567" s="1638">
        <v>2</v>
      </c>
      <c r="AU567" s="1762">
        <v>0.037999999999999999</v>
      </c>
      <c r="AV567" s="1871">
        <v>0.019</v>
      </c>
      <c r="AW567" s="1638">
        <v>2</v>
      </c>
      <c r="AX567" s="1762">
        <v>0.037999999999999999</v>
      </c>
      <c r="AY567" s="1871">
        <v>0.019</v>
      </c>
      <c r="AZ567" s="1638">
        <v>2</v>
      </c>
      <c r="BA567" s="1762">
        <v>0.037999999999999999</v>
      </c>
      <c r="BB567" s="1871">
        <v>0.019</v>
      </c>
      <c r="BC567" s="1638">
        <v>2</v>
      </c>
      <c r="BD567" s="1762">
        <v>0.037999999999999999</v>
      </c>
      <c r="BE567" s="1871">
        <v>0.019</v>
      </c>
      <c r="BF567" s="1638">
        <v>2</v>
      </c>
      <c r="BG567" s="1762">
        <v>0.037999999999999999</v>
      </c>
      <c r="BH567" s="1871">
        <v>0.019</v>
      </c>
      <c r="BI567" s="1638">
        <v>2</v>
      </c>
      <c r="BJ567" s="1762">
        <v>0.037999999999999999</v>
      </c>
      <c r="BK567" s="1871">
        <v>0.019</v>
      </c>
      <c r="BL567" s="1638">
        <v>2</v>
      </c>
      <c r="BM567" s="1762">
        <v>0.037999999999999999</v>
      </c>
      <c r="BN567" s="1871">
        <v>0.019</v>
      </c>
      <c r="BO567" s="1638">
        <v>2</v>
      </c>
      <c r="BP567" s="1762">
        <v>0.037999999999999999</v>
      </c>
      <c r="BQ567" s="1871">
        <v>0.019</v>
      </c>
      <c r="BR567" s="1638">
        <v>2</v>
      </c>
      <c r="BS567" s="1762">
        <v>0.029999999999999999</v>
      </c>
      <c r="BT567" s="1871">
        <v>0.024</v>
      </c>
      <c r="BU567" s="1638">
        <v>2</v>
      </c>
      <c r="BV567" s="1762">
        <v>0.029999999999999999</v>
      </c>
      <c r="BW567" s="1871">
        <v>0.024</v>
      </c>
      <c r="BX567" s="1638">
        <v>2</v>
      </c>
      <c r="BY567" s="1762">
        <v>0.029999999999999999</v>
      </c>
      <c r="BZ567" s="1871">
        <v>0.024</v>
      </c>
      <c r="CA567" s="1764">
        <v>2</v>
      </c>
    </row>
    <row r="568" s="1620" customFormat="1" ht="21.75" customHeight="1">
      <c r="A568" s="1770">
        <v>21</v>
      </c>
      <c r="B568" s="1668" t="s">
        <v>354</v>
      </c>
      <c r="C568" s="1669"/>
      <c r="D568" s="1677"/>
      <c r="E568" s="1670"/>
      <c r="F568" s="1670"/>
      <c r="G568" s="1671"/>
      <c r="H568" s="1853"/>
      <c r="I568" s="1817"/>
      <c r="J568" s="1818"/>
      <c r="K568" s="1816"/>
      <c r="L568" s="1817"/>
      <c r="M568" s="1854"/>
      <c r="N568" s="1816"/>
      <c r="O568" s="1817"/>
      <c r="P568" s="1854"/>
      <c r="Q568" s="1816"/>
      <c r="R568" s="1817"/>
      <c r="S568" s="1854"/>
      <c r="T568" s="1816"/>
      <c r="U568" s="1817"/>
      <c r="V568" s="1854"/>
      <c r="W568" s="1816"/>
      <c r="X568" s="1817"/>
      <c r="Y568" s="1854"/>
      <c r="Z568" s="1816"/>
      <c r="AA568" s="1817"/>
      <c r="AB568" s="1854"/>
      <c r="AC568" s="1816"/>
      <c r="AD568" s="1817"/>
      <c r="AE568" s="1854"/>
      <c r="AF568" s="1816"/>
      <c r="AG568" s="1817"/>
      <c r="AH568" s="1854"/>
      <c r="AI568" s="1816"/>
      <c r="AJ568" s="1817"/>
      <c r="AK568" s="1854"/>
      <c r="AL568" s="1816"/>
      <c r="AM568" s="1817"/>
      <c r="AN568" s="1854"/>
      <c r="AO568" s="1816"/>
      <c r="AP568" s="1817"/>
      <c r="AQ568" s="1854"/>
      <c r="AR568" s="1816"/>
      <c r="AS568" s="1817"/>
      <c r="AT568" s="1854"/>
      <c r="AU568" s="1816"/>
      <c r="AV568" s="1817"/>
      <c r="AW568" s="1854"/>
      <c r="AX568" s="1816"/>
      <c r="AY568" s="1817"/>
      <c r="AZ568" s="1854"/>
      <c r="BA568" s="1816"/>
      <c r="BB568" s="1817"/>
      <c r="BC568" s="1854"/>
      <c r="BD568" s="1816"/>
      <c r="BE568" s="1817"/>
      <c r="BF568" s="1854"/>
      <c r="BG568" s="1816"/>
      <c r="BH568" s="1817"/>
      <c r="BI568" s="1854"/>
      <c r="BJ568" s="1816"/>
      <c r="BK568" s="1817"/>
      <c r="BL568" s="1854"/>
      <c r="BM568" s="1816"/>
      <c r="BN568" s="1817"/>
      <c r="BO568" s="1854"/>
      <c r="BP568" s="1816"/>
      <c r="BQ568" s="1817"/>
      <c r="BR568" s="1854"/>
      <c r="BS568" s="1816"/>
      <c r="BT568" s="1817"/>
      <c r="BU568" s="1854"/>
      <c r="BV568" s="1816"/>
      <c r="BW568" s="1817"/>
      <c r="BX568" s="1854"/>
      <c r="BY568" s="1816"/>
      <c r="BZ568" s="1817"/>
      <c r="CA568" s="1819"/>
    </row>
    <row r="569" s="1620" customFormat="1" ht="21.75" customHeight="1">
      <c r="A569" s="1687"/>
      <c r="B569" s="1809"/>
      <c r="C569" s="1688"/>
      <c r="D569" s="1774" t="s">
        <v>161</v>
      </c>
      <c r="E569" s="1775"/>
      <c r="F569" s="1775" t="s">
        <v>488</v>
      </c>
      <c r="G569" s="1776">
        <v>110</v>
      </c>
      <c r="H569" s="1933">
        <v>0.50600000000000001</v>
      </c>
      <c r="I569" s="1934">
        <v>0.60499999999999998</v>
      </c>
      <c r="J569" s="1694">
        <v>4</v>
      </c>
      <c r="K569" s="1737">
        <v>0.878</v>
      </c>
      <c r="L569" s="1734">
        <v>0.64800000000000002</v>
      </c>
      <c r="M569" s="1739">
        <v>5</v>
      </c>
      <c r="N569" s="1738">
        <v>0.50600000000000001</v>
      </c>
      <c r="O569" s="1734">
        <v>0.60499999999999998</v>
      </c>
      <c r="P569" s="1739">
        <v>4</v>
      </c>
      <c r="Q569" s="1738">
        <v>0.878</v>
      </c>
      <c r="R569" s="1734">
        <v>0.64800000000000002</v>
      </c>
      <c r="S569" s="1739">
        <v>5</v>
      </c>
      <c r="T569" s="1738">
        <v>0.50600000000000001</v>
      </c>
      <c r="U569" s="1734">
        <v>0.60499999999999998</v>
      </c>
      <c r="V569" s="1739">
        <v>4</v>
      </c>
      <c r="W569" s="1738">
        <v>0.50600000000000001</v>
      </c>
      <c r="X569" s="1734">
        <v>0.60499999999999998</v>
      </c>
      <c r="Y569" s="1739">
        <v>4</v>
      </c>
      <c r="Z569" s="1738">
        <v>0.50600000000000001</v>
      </c>
      <c r="AA569" s="1734">
        <v>0.60499999999999998</v>
      </c>
      <c r="AB569" s="1739">
        <v>4</v>
      </c>
      <c r="AC569" s="1738">
        <v>0.5</v>
      </c>
      <c r="AD569" s="1734">
        <v>0.56100000000000005</v>
      </c>
      <c r="AE569" s="1739">
        <v>4</v>
      </c>
      <c r="AF569" s="1738">
        <v>0.96699999999999997</v>
      </c>
      <c r="AG569" s="1734">
        <v>0.69099999999999995</v>
      </c>
      <c r="AH569" s="1739">
        <v>6</v>
      </c>
      <c r="AI569" s="1738">
        <v>0.96699999999999997</v>
      </c>
      <c r="AJ569" s="1734">
        <v>0.69099999999999995</v>
      </c>
      <c r="AK569" s="1739">
        <v>6</v>
      </c>
      <c r="AL569" s="1738">
        <v>0.96699999999999997</v>
      </c>
      <c r="AM569" s="1734">
        <v>0.69099999999999995</v>
      </c>
      <c r="AN569" s="1739">
        <v>6</v>
      </c>
      <c r="AO569" s="1738">
        <v>0.96699999999999997</v>
      </c>
      <c r="AP569" s="1734">
        <v>0.69099999999999995</v>
      </c>
      <c r="AQ569" s="1739">
        <v>6</v>
      </c>
      <c r="AR569" s="1738">
        <v>0.96699999999999997</v>
      </c>
      <c r="AS569" s="1734">
        <v>0.69099999999999995</v>
      </c>
      <c r="AT569" s="1739">
        <v>6</v>
      </c>
      <c r="AU569" s="1738">
        <v>0.878</v>
      </c>
      <c r="AV569" s="1734">
        <v>0.64800000000000002</v>
      </c>
      <c r="AW569" s="1739">
        <v>5</v>
      </c>
      <c r="AX569" s="1738">
        <v>0.96699999999999997</v>
      </c>
      <c r="AY569" s="1734">
        <v>0.69099999999999995</v>
      </c>
      <c r="AZ569" s="1739">
        <v>6</v>
      </c>
      <c r="BA569" s="1738">
        <v>0.96699999999999997</v>
      </c>
      <c r="BB569" s="1734">
        <v>0.69099999999999995</v>
      </c>
      <c r="BC569" s="1739">
        <v>6</v>
      </c>
      <c r="BD569" s="1738">
        <v>0.878</v>
      </c>
      <c r="BE569" s="1734">
        <v>0.64800000000000002</v>
      </c>
      <c r="BF569" s="1739">
        <v>5</v>
      </c>
      <c r="BG569" s="1738">
        <v>0.96699999999999997</v>
      </c>
      <c r="BH569" s="1734">
        <v>0.69099999999999995</v>
      </c>
      <c r="BI569" s="1739">
        <v>6</v>
      </c>
      <c r="BJ569" s="1738">
        <v>0.96699999999999997</v>
      </c>
      <c r="BK569" s="1734">
        <v>0.69099999999999995</v>
      </c>
      <c r="BL569" s="1739">
        <v>6</v>
      </c>
      <c r="BM569" s="1738">
        <v>0.96699999999999997</v>
      </c>
      <c r="BN569" s="1734">
        <v>0.69099999999999995</v>
      </c>
      <c r="BO569" s="1739">
        <v>6</v>
      </c>
      <c r="BP569" s="1738">
        <v>0.96699999999999997</v>
      </c>
      <c r="BQ569" s="1734">
        <v>0.69099999999999995</v>
      </c>
      <c r="BR569" s="1739">
        <v>6</v>
      </c>
      <c r="BS569" s="1738">
        <v>0.878</v>
      </c>
      <c r="BT569" s="1734">
        <v>0.64800000000000002</v>
      </c>
      <c r="BU569" s="1739">
        <v>5</v>
      </c>
      <c r="BV569" s="1738">
        <v>0.878</v>
      </c>
      <c r="BW569" s="1734">
        <v>0.64800000000000002</v>
      </c>
      <c r="BX569" s="1739">
        <v>5</v>
      </c>
      <c r="BY569" s="1738">
        <v>0.878</v>
      </c>
      <c r="BZ569" s="1734">
        <v>0.64800000000000002</v>
      </c>
      <c r="CA569" s="1739">
        <v>5</v>
      </c>
    </row>
    <row r="570" s="1620" customFormat="1" ht="21.75" customHeight="1">
      <c r="A570" s="1687"/>
      <c r="B570" s="1622"/>
      <c r="C570" s="1688"/>
      <c r="D570" s="1700"/>
      <c r="E570" s="1701"/>
      <c r="F570" s="1701" t="s">
        <v>493</v>
      </c>
      <c r="G570" s="1702">
        <v>10</v>
      </c>
      <c r="H570" s="1703">
        <v>0.53000000000000003</v>
      </c>
      <c r="I570" s="1746">
        <v>0.51000000000000001</v>
      </c>
      <c r="J570" s="1708">
        <v>42</v>
      </c>
      <c r="K570" s="1703">
        <v>0.53000000000000003</v>
      </c>
      <c r="L570" s="1746">
        <v>0.51000000000000001</v>
      </c>
      <c r="M570" s="1638">
        <v>42</v>
      </c>
      <c r="N570" s="1703">
        <v>0.53000000000000003</v>
      </c>
      <c r="O570" s="1746">
        <v>0.51000000000000001</v>
      </c>
      <c r="P570" s="1638">
        <v>42</v>
      </c>
      <c r="Q570" s="1703">
        <v>0.53000000000000003</v>
      </c>
      <c r="R570" s="1746">
        <v>0.51000000000000001</v>
      </c>
      <c r="S570" s="1638">
        <v>42</v>
      </c>
      <c r="T570" s="1703">
        <v>0.53000000000000003</v>
      </c>
      <c r="U570" s="1638">
        <v>0.51000000000000001</v>
      </c>
      <c r="V570" s="1705">
        <v>42</v>
      </c>
      <c r="W570" s="1703">
        <v>0.53000000000000003</v>
      </c>
      <c r="X570" s="1746">
        <v>0.51000000000000001</v>
      </c>
      <c r="Y570" s="1638">
        <v>42</v>
      </c>
      <c r="Z570" s="1703">
        <v>0.53000000000000003</v>
      </c>
      <c r="AA570" s="1746">
        <v>0.51000000000000001</v>
      </c>
      <c r="AB570" s="1638">
        <v>42</v>
      </c>
      <c r="AC570" s="1703">
        <v>0.53000000000000003</v>
      </c>
      <c r="AD570" s="1746">
        <v>0.51000000000000001</v>
      </c>
      <c r="AE570" s="1638">
        <v>42</v>
      </c>
      <c r="AF570" s="1703">
        <v>0.53000000000000003</v>
      </c>
      <c r="AG570" s="1746">
        <v>0.51000000000000001</v>
      </c>
      <c r="AH570" s="1638">
        <v>41</v>
      </c>
      <c r="AI570" s="1703">
        <v>0.53000000000000003</v>
      </c>
      <c r="AJ570" s="1746">
        <v>0.51000000000000001</v>
      </c>
      <c r="AK570" s="1638">
        <v>41</v>
      </c>
      <c r="AL570" s="1703">
        <v>0.97999999999999998</v>
      </c>
      <c r="AM570" s="1638">
        <v>0.56999999999999995</v>
      </c>
      <c r="AN570" s="1705">
        <v>64</v>
      </c>
      <c r="AO570" s="1703">
        <v>0.97999999999999998</v>
      </c>
      <c r="AP570" s="1746">
        <v>0.56999999999999995</v>
      </c>
      <c r="AQ570" s="1638">
        <v>64</v>
      </c>
      <c r="AR570" s="1703">
        <v>0.97999999999999998</v>
      </c>
      <c r="AS570" s="1746">
        <v>0.56999999999999995</v>
      </c>
      <c r="AT570" s="1638">
        <v>64</v>
      </c>
      <c r="AU570" s="1703">
        <v>0.97999999999999998</v>
      </c>
      <c r="AV570" s="1746">
        <v>0.56999999999999995</v>
      </c>
      <c r="AW570" s="1638">
        <v>64</v>
      </c>
      <c r="AX570" s="1703">
        <v>0.97999999999999998</v>
      </c>
      <c r="AY570" s="1746">
        <v>0.56999999999999995</v>
      </c>
      <c r="AZ570" s="1638">
        <v>64</v>
      </c>
      <c r="BA570" s="1703">
        <v>0.97999999999999998</v>
      </c>
      <c r="BB570" s="1746">
        <v>0.56999999999999995</v>
      </c>
      <c r="BC570" s="1638">
        <v>64</v>
      </c>
      <c r="BD570" s="1703">
        <v>0.97999999999999998</v>
      </c>
      <c r="BE570" s="1746">
        <v>0.56999999999999995</v>
      </c>
      <c r="BF570" s="1638">
        <v>64</v>
      </c>
      <c r="BG570" s="1703">
        <v>0.97999999999999998</v>
      </c>
      <c r="BH570" s="1746">
        <v>0.56999999999999995</v>
      </c>
      <c r="BI570" s="1638">
        <v>64</v>
      </c>
      <c r="BJ570" s="1703">
        <v>0.97999999999999998</v>
      </c>
      <c r="BK570" s="1746">
        <v>0.56999999999999995</v>
      </c>
      <c r="BL570" s="1638">
        <v>64</v>
      </c>
      <c r="BM570" s="1703">
        <v>0.97999999999999998</v>
      </c>
      <c r="BN570" s="1746">
        <v>0.56999999999999995</v>
      </c>
      <c r="BO570" s="1638">
        <v>64</v>
      </c>
      <c r="BP570" s="1703">
        <v>0.97999999999999998</v>
      </c>
      <c r="BQ570" s="1746">
        <v>0.56999999999999995</v>
      </c>
      <c r="BR570" s="1638">
        <v>64</v>
      </c>
      <c r="BS570" s="1703">
        <v>0.56999999999999995</v>
      </c>
      <c r="BT570" s="1638">
        <v>0.56000000000000005</v>
      </c>
      <c r="BU570" s="1705">
        <v>45</v>
      </c>
      <c r="BV570" s="1703">
        <v>0.56999999999999995</v>
      </c>
      <c r="BW570" s="1746">
        <v>0.56000000000000005</v>
      </c>
      <c r="BX570" s="1638">
        <v>45</v>
      </c>
      <c r="BY570" s="1703">
        <v>0.56999999999999995</v>
      </c>
      <c r="BZ570" s="1746">
        <v>0.56000000000000005</v>
      </c>
      <c r="CA570" s="1705">
        <v>45</v>
      </c>
    </row>
    <row r="571" s="1620" customFormat="1" ht="21.75" customHeight="1">
      <c r="A571" s="1687"/>
      <c r="B571" s="1620"/>
      <c r="C571" s="1688"/>
      <c r="D571" s="1640"/>
      <c r="E571" s="1701"/>
      <c r="F571" s="1628" t="s">
        <v>494</v>
      </c>
      <c r="G571" s="1702" t="s">
        <v>495</v>
      </c>
      <c r="H571" s="1714">
        <v>11</v>
      </c>
      <c r="I571" s="1715"/>
      <c r="J571" s="1716"/>
      <c r="K571" s="1715">
        <v>11</v>
      </c>
      <c r="L571" s="1715"/>
      <c r="M571" s="1717"/>
      <c r="N571" s="1718">
        <v>11</v>
      </c>
      <c r="O571" s="1715"/>
      <c r="P571" s="1717"/>
      <c r="Q571" s="1718">
        <v>11</v>
      </c>
      <c r="R571" s="1715"/>
      <c r="S571" s="1717"/>
      <c r="T571" s="1718">
        <v>11</v>
      </c>
      <c r="U571" s="1715"/>
      <c r="V571" s="1717"/>
      <c r="W571" s="1718">
        <v>11</v>
      </c>
      <c r="X571" s="1715"/>
      <c r="Y571" s="1717"/>
      <c r="Z571" s="1718">
        <v>11</v>
      </c>
      <c r="AA571" s="1715"/>
      <c r="AB571" s="1717"/>
      <c r="AC571" s="1718">
        <v>11</v>
      </c>
      <c r="AD571" s="1715"/>
      <c r="AE571" s="1717"/>
      <c r="AF571" s="1718">
        <v>11</v>
      </c>
      <c r="AG571" s="1715"/>
      <c r="AH571" s="1717"/>
      <c r="AI571" s="1718">
        <v>11</v>
      </c>
      <c r="AJ571" s="1715"/>
      <c r="AK571" s="1717"/>
      <c r="AL571" s="1718">
        <v>11</v>
      </c>
      <c r="AM571" s="1715"/>
      <c r="AN571" s="1717"/>
      <c r="AO571" s="1718">
        <v>11</v>
      </c>
      <c r="AP571" s="1715"/>
      <c r="AQ571" s="1717"/>
      <c r="AR571" s="1718">
        <v>11</v>
      </c>
      <c r="AS571" s="1715"/>
      <c r="AT571" s="1717"/>
      <c r="AU571" s="1718">
        <v>11</v>
      </c>
      <c r="AV571" s="1715"/>
      <c r="AW571" s="1717"/>
      <c r="AX571" s="1718">
        <v>11</v>
      </c>
      <c r="AY571" s="1715"/>
      <c r="AZ571" s="1717"/>
      <c r="BA571" s="1718">
        <v>11</v>
      </c>
      <c r="BB571" s="1715"/>
      <c r="BC571" s="1717"/>
      <c r="BD571" s="1718">
        <v>11</v>
      </c>
      <c r="BE571" s="1715"/>
      <c r="BF571" s="1717"/>
      <c r="BG571" s="1718">
        <v>11</v>
      </c>
      <c r="BH571" s="1715"/>
      <c r="BI571" s="1717"/>
      <c r="BJ571" s="1718">
        <v>11</v>
      </c>
      <c r="BK571" s="1715"/>
      <c r="BL571" s="1717"/>
      <c r="BM571" s="1718">
        <v>11</v>
      </c>
      <c r="BN571" s="1715"/>
      <c r="BO571" s="1717"/>
      <c r="BP571" s="1718">
        <v>11</v>
      </c>
      <c r="BQ571" s="1715"/>
      <c r="BR571" s="1717"/>
      <c r="BS571" s="1718">
        <v>11</v>
      </c>
      <c r="BT571" s="1715"/>
      <c r="BU571" s="1717"/>
      <c r="BV571" s="1718">
        <v>11</v>
      </c>
      <c r="BW571" s="1715"/>
      <c r="BX571" s="1717"/>
      <c r="BY571" s="1718">
        <v>11</v>
      </c>
      <c r="BZ571" s="1715"/>
      <c r="CA571" s="1717"/>
    </row>
    <row r="572" s="1620" customFormat="1" ht="21.75" customHeight="1">
      <c r="A572" s="1687"/>
      <c r="B572" s="1622"/>
      <c r="C572" s="1688"/>
      <c r="D572" s="1700"/>
      <c r="E572" s="1701"/>
      <c r="F572" s="1701" t="s">
        <v>496</v>
      </c>
      <c r="G572" s="1702" t="s">
        <v>495</v>
      </c>
      <c r="H572" s="1714"/>
      <c r="I572" s="1715"/>
      <c r="J572" s="1716"/>
      <c r="K572" s="1714"/>
      <c r="L572" s="1715"/>
      <c r="M572" s="1716"/>
      <c r="N572" s="1714"/>
      <c r="O572" s="1715"/>
      <c r="P572" s="1716"/>
      <c r="Q572" s="1714"/>
      <c r="R572" s="1715"/>
      <c r="S572" s="1716"/>
      <c r="T572" s="1714"/>
      <c r="U572" s="1715"/>
      <c r="V572" s="1716"/>
      <c r="W572" s="1714"/>
      <c r="X572" s="1715"/>
      <c r="Y572" s="1716"/>
      <c r="Z572" s="1714"/>
      <c r="AA572" s="1715"/>
      <c r="AB572" s="1716"/>
      <c r="AC572" s="1714"/>
      <c r="AD572" s="1715"/>
      <c r="AE572" s="1716"/>
      <c r="AF572" s="1714"/>
      <c r="AG572" s="1715"/>
      <c r="AH572" s="1716"/>
      <c r="AI572" s="1714"/>
      <c r="AJ572" s="1715"/>
      <c r="AK572" s="1716"/>
      <c r="AL572" s="1714"/>
      <c r="AM572" s="1715"/>
      <c r="AN572" s="1716"/>
      <c r="AO572" s="1714"/>
      <c r="AP572" s="1715"/>
      <c r="AQ572" s="1716"/>
      <c r="AR572" s="1714"/>
      <c r="AS572" s="1715"/>
      <c r="AT572" s="1716"/>
      <c r="AU572" s="1714"/>
      <c r="AV572" s="1715"/>
      <c r="AW572" s="1716"/>
      <c r="AX572" s="1714"/>
      <c r="AY572" s="1715"/>
      <c r="AZ572" s="1716"/>
      <c r="BA572" s="1714"/>
      <c r="BB572" s="1715"/>
      <c r="BC572" s="1716"/>
      <c r="BD572" s="1714"/>
      <c r="BE572" s="1715"/>
      <c r="BF572" s="1716"/>
      <c r="BG572" s="1714"/>
      <c r="BH572" s="1715"/>
      <c r="BI572" s="1716"/>
      <c r="BJ572" s="1714"/>
      <c r="BK572" s="1715"/>
      <c r="BL572" s="1716"/>
      <c r="BM572" s="1714"/>
      <c r="BN572" s="1715"/>
      <c r="BO572" s="1716"/>
      <c r="BP572" s="1714"/>
      <c r="BQ572" s="1715"/>
      <c r="BR572" s="1716"/>
      <c r="BS572" s="1714"/>
      <c r="BT572" s="1715"/>
      <c r="BU572" s="1716"/>
      <c r="BV572" s="1714"/>
      <c r="BW572" s="1715"/>
      <c r="BX572" s="1716"/>
      <c r="BY572" s="1714"/>
      <c r="BZ572" s="1715"/>
      <c r="CA572" s="1716"/>
    </row>
    <row r="573" s="1620" customFormat="1" ht="21.75" customHeight="1">
      <c r="A573" s="1687"/>
      <c r="B573" s="1622" t="s">
        <v>501</v>
      </c>
      <c r="C573" s="1688"/>
      <c r="D573" s="1700" t="s">
        <v>704</v>
      </c>
      <c r="E573" s="1628" t="s">
        <v>495</v>
      </c>
      <c r="F573" s="1701"/>
      <c r="G573" s="1628">
        <v>110</v>
      </c>
      <c r="H573" s="1783">
        <v>0.129</v>
      </c>
      <c r="I573" s="1743">
        <v>0.12</v>
      </c>
      <c r="J573" s="1705">
        <v>4</v>
      </c>
      <c r="K573" s="1747">
        <v>0.26900000000000002</v>
      </c>
      <c r="L573" s="1743">
        <v>0.106</v>
      </c>
      <c r="M573" s="1711">
        <v>4</v>
      </c>
      <c r="N573" s="1748">
        <v>0.129</v>
      </c>
      <c r="O573" s="1743">
        <v>0.12</v>
      </c>
      <c r="P573" s="1711">
        <v>4</v>
      </c>
      <c r="Q573" s="1748">
        <v>0.26900000000000002</v>
      </c>
      <c r="R573" s="1743">
        <v>0.106</v>
      </c>
      <c r="S573" s="1711">
        <v>4</v>
      </c>
      <c r="T573" s="1631">
        <v>0.129</v>
      </c>
      <c r="U573" s="1743">
        <v>0.12</v>
      </c>
      <c r="V573" s="1711">
        <v>4</v>
      </c>
      <c r="W573" s="1748">
        <v>0.129</v>
      </c>
      <c r="X573" s="1743">
        <v>0.12</v>
      </c>
      <c r="Y573" s="1711">
        <v>4</v>
      </c>
      <c r="Z573" s="1748">
        <v>0.129</v>
      </c>
      <c r="AA573" s="1743">
        <v>0.12</v>
      </c>
      <c r="AB573" s="1711">
        <v>4</v>
      </c>
      <c r="AC573" s="1631">
        <v>0.129</v>
      </c>
      <c r="AD573" s="1743">
        <v>0.12</v>
      </c>
      <c r="AE573" s="1711">
        <v>4</v>
      </c>
      <c r="AF573" s="1748">
        <v>0.255</v>
      </c>
      <c r="AG573" s="1743">
        <v>0.10100000000000001</v>
      </c>
      <c r="AH573" s="1711">
        <v>4</v>
      </c>
      <c r="AI573" s="1748">
        <v>0.255</v>
      </c>
      <c r="AJ573" s="1743">
        <v>0.10100000000000001</v>
      </c>
      <c r="AK573" s="1711">
        <v>4</v>
      </c>
      <c r="AL573" s="1631">
        <v>0.255</v>
      </c>
      <c r="AM573" s="1743">
        <v>0.10100000000000001</v>
      </c>
      <c r="AN573" s="1638">
        <v>4</v>
      </c>
      <c r="AO573" s="1748">
        <v>0.255</v>
      </c>
      <c r="AP573" s="1743">
        <v>0.10100000000000001</v>
      </c>
      <c r="AQ573" s="1711">
        <v>4</v>
      </c>
      <c r="AR573" s="1748">
        <v>0.255</v>
      </c>
      <c r="AS573" s="1743">
        <v>0.10100000000000001</v>
      </c>
      <c r="AT573" s="1711">
        <v>4</v>
      </c>
      <c r="AU573" s="1748">
        <v>0.26900000000000002</v>
      </c>
      <c r="AV573" s="1743">
        <v>0.106</v>
      </c>
      <c r="AW573" s="1711">
        <v>4</v>
      </c>
      <c r="AX573" s="1748">
        <v>0.255</v>
      </c>
      <c r="AY573" s="1743">
        <v>0.10100000000000001</v>
      </c>
      <c r="AZ573" s="1711">
        <v>4</v>
      </c>
      <c r="BA573" s="1748">
        <v>0.255</v>
      </c>
      <c r="BB573" s="1743">
        <v>0.10100000000000001</v>
      </c>
      <c r="BC573" s="1711">
        <v>4</v>
      </c>
      <c r="BD573" s="1748">
        <v>0.26900000000000002</v>
      </c>
      <c r="BE573" s="1743">
        <v>0.106</v>
      </c>
      <c r="BF573" s="1711">
        <v>4</v>
      </c>
      <c r="BG573" s="1748">
        <v>0.255</v>
      </c>
      <c r="BH573" s="1743">
        <v>0.10100000000000001</v>
      </c>
      <c r="BI573" s="1711">
        <v>4</v>
      </c>
      <c r="BJ573" s="1748">
        <v>0.255</v>
      </c>
      <c r="BK573" s="1743">
        <v>0.10100000000000001</v>
      </c>
      <c r="BL573" s="1711">
        <v>4</v>
      </c>
      <c r="BM573" s="1748">
        <v>0.255</v>
      </c>
      <c r="BN573" s="1743">
        <v>0.10100000000000001</v>
      </c>
      <c r="BO573" s="1711">
        <v>4</v>
      </c>
      <c r="BP573" s="1748">
        <v>0.255</v>
      </c>
      <c r="BQ573" s="1743">
        <v>0.10100000000000001</v>
      </c>
      <c r="BR573" s="1711">
        <v>4</v>
      </c>
      <c r="BS573" s="1631">
        <v>0.26900000000000002</v>
      </c>
      <c r="BT573" s="1743">
        <v>0.106</v>
      </c>
      <c r="BU573" s="1638">
        <v>4</v>
      </c>
      <c r="BV573" s="1748">
        <v>0.26900000000000002</v>
      </c>
      <c r="BW573" s="1743">
        <v>0.106</v>
      </c>
      <c r="BX573" s="1711">
        <v>4</v>
      </c>
      <c r="BY573" s="1748">
        <v>0.26900000000000002</v>
      </c>
      <c r="BZ573" s="1743">
        <v>0.106</v>
      </c>
      <c r="CA573" s="1711">
        <v>4</v>
      </c>
    </row>
    <row r="574" s="1620" customFormat="1" ht="21.75" customHeight="1">
      <c r="A574" s="1687"/>
      <c r="B574" s="1622" t="s">
        <v>501</v>
      </c>
      <c r="C574" s="1688"/>
      <c r="D574" s="1700" t="s">
        <v>656</v>
      </c>
      <c r="E574" s="1701" t="s">
        <v>495</v>
      </c>
      <c r="F574" s="1701"/>
      <c r="G574" s="1702">
        <v>110</v>
      </c>
      <c r="H574" s="1703">
        <v>-3.1899999999999999</v>
      </c>
      <c r="I574" s="1695">
        <v>6.7320000000000002</v>
      </c>
      <c r="J574" s="1708">
        <v>37</v>
      </c>
      <c r="K574" s="1703">
        <v>-3.1899999999999999</v>
      </c>
      <c r="L574" s="1695">
        <v>6.7320000000000002</v>
      </c>
      <c r="M574" s="1935">
        <v>37</v>
      </c>
      <c r="N574" s="1703">
        <v>-3.1899999999999999</v>
      </c>
      <c r="O574" s="1695">
        <v>6.7320000000000002</v>
      </c>
      <c r="P574" s="1935">
        <v>37</v>
      </c>
      <c r="Q574" s="1703">
        <v>-3.1899999999999999</v>
      </c>
      <c r="R574" s="1695">
        <v>6.7320000000000002</v>
      </c>
      <c r="S574" s="1935">
        <v>37</v>
      </c>
      <c r="T574" s="1703">
        <v>-3.1899999999999999</v>
      </c>
      <c r="U574" s="1695">
        <v>6.7320000000000002</v>
      </c>
      <c r="V574" s="1935">
        <v>37</v>
      </c>
      <c r="W574" s="1703">
        <v>-3.1899999999999999</v>
      </c>
      <c r="X574" s="1695">
        <v>6.7320000000000002</v>
      </c>
      <c r="Y574" s="1935">
        <v>37</v>
      </c>
      <c r="Z574" s="1703">
        <v>-3.1899999999999999</v>
      </c>
      <c r="AA574" s="1695">
        <v>6.7320000000000002</v>
      </c>
      <c r="AB574" s="1935">
        <v>37</v>
      </c>
      <c r="AC574" s="1703">
        <v>-3.1899999999999999</v>
      </c>
      <c r="AD574" s="1695">
        <v>6.7320000000000002</v>
      </c>
      <c r="AE574" s="1935">
        <v>37</v>
      </c>
      <c r="AF574" s="1703">
        <v>-3.1899999999999999</v>
      </c>
      <c r="AG574" s="1695">
        <v>6.7320000000000002</v>
      </c>
      <c r="AH574" s="1935">
        <v>37</v>
      </c>
      <c r="AI574" s="1703">
        <v>-3.1899999999999999</v>
      </c>
      <c r="AJ574" s="1695">
        <v>6.7320000000000002</v>
      </c>
      <c r="AK574" s="1935">
        <v>37</v>
      </c>
      <c r="AL574" s="1703">
        <v>0.57999999999999996</v>
      </c>
      <c r="AM574" s="1638">
        <v>4.048</v>
      </c>
      <c r="AN574" s="1935">
        <v>20</v>
      </c>
      <c r="AO574" s="1703">
        <v>0.57999999999999996</v>
      </c>
      <c r="AP574" s="1695">
        <v>4.048</v>
      </c>
      <c r="AQ574" s="1935">
        <v>20</v>
      </c>
      <c r="AR574" s="1703">
        <v>0.57999999999999996</v>
      </c>
      <c r="AS574" s="1695">
        <v>4.048</v>
      </c>
      <c r="AT574" s="1935">
        <v>20</v>
      </c>
      <c r="AU574" s="1703">
        <v>0.57999999999999996</v>
      </c>
      <c r="AV574" s="1695">
        <v>4.048</v>
      </c>
      <c r="AW574" s="1935">
        <v>20</v>
      </c>
      <c r="AX574" s="1703">
        <v>0.57999999999999996</v>
      </c>
      <c r="AY574" s="1695">
        <v>4.048</v>
      </c>
      <c r="AZ574" s="1935">
        <v>20</v>
      </c>
      <c r="BA574" s="1703">
        <v>0.57999999999999996</v>
      </c>
      <c r="BB574" s="1695">
        <v>4.048</v>
      </c>
      <c r="BC574" s="1935">
        <v>20</v>
      </c>
      <c r="BD574" s="1703">
        <v>0.57999999999999996</v>
      </c>
      <c r="BE574" s="1695">
        <v>4.048</v>
      </c>
      <c r="BF574" s="1935">
        <v>20</v>
      </c>
      <c r="BG574" s="1703">
        <v>0.57999999999999996</v>
      </c>
      <c r="BH574" s="1695">
        <v>4.048</v>
      </c>
      <c r="BI574" s="1935">
        <v>20</v>
      </c>
      <c r="BJ574" s="1703">
        <v>0.57999999999999996</v>
      </c>
      <c r="BK574" s="1695">
        <v>4.048</v>
      </c>
      <c r="BL574" s="1935">
        <v>20</v>
      </c>
      <c r="BM574" s="1703">
        <v>0.57999999999999996</v>
      </c>
      <c r="BN574" s="1695">
        <v>4.048</v>
      </c>
      <c r="BO574" s="1935">
        <v>20</v>
      </c>
      <c r="BP574" s="1703">
        <v>0.57999999999999996</v>
      </c>
      <c r="BQ574" s="1695">
        <v>4.048</v>
      </c>
      <c r="BR574" s="1935">
        <v>20</v>
      </c>
      <c r="BS574" s="1703">
        <v>0.060999999999999999</v>
      </c>
      <c r="BT574" s="1638">
        <v>6.6959999999999997</v>
      </c>
      <c r="BU574" s="1935">
        <v>33</v>
      </c>
      <c r="BV574" s="1703">
        <v>0.060999999999999999</v>
      </c>
      <c r="BW574" s="1695">
        <v>6.6959999999999997</v>
      </c>
      <c r="BX574" s="1935">
        <v>33</v>
      </c>
      <c r="BY574" s="1703">
        <v>0.060999999999999999</v>
      </c>
      <c r="BZ574" s="1695">
        <v>6.6959999999999997</v>
      </c>
      <c r="CA574" s="1935">
        <v>33</v>
      </c>
    </row>
    <row r="575" s="1620" customFormat="1" ht="21.75" customHeight="1">
      <c r="A575" s="1687"/>
      <c r="B575" s="1620"/>
      <c r="C575" s="1688"/>
      <c r="D575" s="1640" t="s">
        <v>527</v>
      </c>
      <c r="E575" s="1701"/>
      <c r="F575" s="1628" t="s">
        <v>528</v>
      </c>
      <c r="G575" s="1702">
        <v>110</v>
      </c>
      <c r="H575" s="1714">
        <v>117</v>
      </c>
      <c r="I575" s="1715"/>
      <c r="J575" s="1716"/>
      <c r="K575" s="1715">
        <v>116</v>
      </c>
      <c r="L575" s="1715"/>
      <c r="M575" s="1717"/>
      <c r="N575" s="1718">
        <v>117</v>
      </c>
      <c r="O575" s="1715"/>
      <c r="P575" s="1717"/>
      <c r="Q575" s="1718">
        <v>116</v>
      </c>
      <c r="R575" s="1715"/>
      <c r="S575" s="1717"/>
      <c r="T575" s="1718">
        <v>117</v>
      </c>
      <c r="U575" s="1715"/>
      <c r="V575" s="1717"/>
      <c r="W575" s="1718">
        <v>117</v>
      </c>
      <c r="X575" s="1715"/>
      <c r="Y575" s="1717"/>
      <c r="Z575" s="1718">
        <v>117</v>
      </c>
      <c r="AA575" s="1715"/>
      <c r="AB575" s="1717"/>
      <c r="AC575" s="1718">
        <v>117</v>
      </c>
      <c r="AD575" s="1715"/>
      <c r="AE575" s="1717"/>
      <c r="AF575" s="1718">
        <v>116</v>
      </c>
      <c r="AG575" s="1715"/>
      <c r="AH575" s="1717"/>
      <c r="AI575" s="1718">
        <v>116</v>
      </c>
      <c r="AJ575" s="1715"/>
      <c r="AK575" s="1717"/>
      <c r="AL575" s="1718">
        <v>116</v>
      </c>
      <c r="AM575" s="1715"/>
      <c r="AN575" s="1717"/>
      <c r="AO575" s="1718">
        <v>116</v>
      </c>
      <c r="AP575" s="1715"/>
      <c r="AQ575" s="1717"/>
      <c r="AR575" s="1718">
        <v>116</v>
      </c>
      <c r="AS575" s="1715"/>
      <c r="AT575" s="1717"/>
      <c r="AU575" s="1718">
        <v>116</v>
      </c>
      <c r="AV575" s="1715"/>
      <c r="AW575" s="1717"/>
      <c r="AX575" s="1718">
        <v>116</v>
      </c>
      <c r="AY575" s="1715"/>
      <c r="AZ575" s="1717"/>
      <c r="BA575" s="1718">
        <v>116</v>
      </c>
      <c r="BB575" s="1715"/>
      <c r="BC575" s="1717"/>
      <c r="BD575" s="1718">
        <v>116</v>
      </c>
      <c r="BE575" s="1715"/>
      <c r="BF575" s="1717"/>
      <c r="BG575" s="1718">
        <v>116</v>
      </c>
      <c r="BH575" s="1715"/>
      <c r="BI575" s="1717"/>
      <c r="BJ575" s="1718">
        <v>116</v>
      </c>
      <c r="BK575" s="1715"/>
      <c r="BL575" s="1717"/>
      <c r="BM575" s="1718">
        <v>116</v>
      </c>
      <c r="BN575" s="1715"/>
      <c r="BO575" s="1717"/>
      <c r="BP575" s="1718">
        <v>116</v>
      </c>
      <c r="BQ575" s="1715"/>
      <c r="BR575" s="1717"/>
      <c r="BS575" s="1718">
        <v>116</v>
      </c>
      <c r="BT575" s="1715"/>
      <c r="BU575" s="1717"/>
      <c r="BV575" s="1718">
        <v>116</v>
      </c>
      <c r="BW575" s="1715"/>
      <c r="BX575" s="1717"/>
      <c r="BY575" s="1718">
        <v>116</v>
      </c>
      <c r="BZ575" s="1715"/>
      <c r="CA575" s="1717"/>
    </row>
    <row r="576" s="1620" customFormat="1" ht="21.75" customHeight="1">
      <c r="A576" s="1687"/>
      <c r="B576" s="1620"/>
      <c r="C576" s="1688"/>
      <c r="D576" s="1700" t="s">
        <v>527</v>
      </c>
      <c r="E576" s="1628"/>
      <c r="F576" s="1701" t="s">
        <v>528</v>
      </c>
      <c r="G576" s="1702">
        <v>10</v>
      </c>
      <c r="H576" s="1714">
        <v>10.1</v>
      </c>
      <c r="I576" s="1715"/>
      <c r="J576" s="1716"/>
      <c r="K576" s="1715">
        <v>10.199999999999999</v>
      </c>
      <c r="L576" s="1715"/>
      <c r="M576" s="1717"/>
      <c r="N576" s="1718">
        <v>10.1</v>
      </c>
      <c r="O576" s="1715"/>
      <c r="P576" s="1717"/>
      <c r="Q576" s="1718">
        <v>10.199999999999999</v>
      </c>
      <c r="R576" s="1715"/>
      <c r="S576" s="1717"/>
      <c r="T576" s="1718">
        <v>10.1</v>
      </c>
      <c r="U576" s="1715"/>
      <c r="V576" s="1717"/>
      <c r="W576" s="1718">
        <v>10.1</v>
      </c>
      <c r="X576" s="1715"/>
      <c r="Y576" s="1717"/>
      <c r="Z576" s="1718">
        <v>10.1</v>
      </c>
      <c r="AA576" s="1715"/>
      <c r="AB576" s="1717"/>
      <c r="AC576" s="1718">
        <v>10.1</v>
      </c>
      <c r="AD576" s="1715"/>
      <c r="AE576" s="1717"/>
      <c r="AF576" s="1718">
        <v>10.300000000000001</v>
      </c>
      <c r="AG576" s="1715"/>
      <c r="AH576" s="1717"/>
      <c r="AI576" s="1718">
        <v>10.300000000000001</v>
      </c>
      <c r="AJ576" s="1715"/>
      <c r="AK576" s="1717"/>
      <c r="AL576" s="1718">
        <v>10.300000000000001</v>
      </c>
      <c r="AM576" s="1715"/>
      <c r="AN576" s="1717"/>
      <c r="AO576" s="1718">
        <v>10.300000000000001</v>
      </c>
      <c r="AP576" s="1715"/>
      <c r="AQ576" s="1717"/>
      <c r="AR576" s="1718">
        <v>10.300000000000001</v>
      </c>
      <c r="AS576" s="1715"/>
      <c r="AT576" s="1717"/>
      <c r="AU576" s="1718">
        <v>10.199999999999999</v>
      </c>
      <c r="AV576" s="1715"/>
      <c r="AW576" s="1717"/>
      <c r="AX576" s="1718">
        <v>10.300000000000001</v>
      </c>
      <c r="AY576" s="1715"/>
      <c r="AZ576" s="1717"/>
      <c r="BA576" s="1718">
        <v>10.300000000000001</v>
      </c>
      <c r="BB576" s="1715"/>
      <c r="BC576" s="1717"/>
      <c r="BD576" s="1718">
        <v>10.199999999999999</v>
      </c>
      <c r="BE576" s="1715"/>
      <c r="BF576" s="1717"/>
      <c r="BG576" s="1718">
        <v>10.300000000000001</v>
      </c>
      <c r="BH576" s="1715"/>
      <c r="BI576" s="1717"/>
      <c r="BJ576" s="1718">
        <v>10.300000000000001</v>
      </c>
      <c r="BK576" s="1715"/>
      <c r="BL576" s="1717"/>
      <c r="BM576" s="1718">
        <v>10.300000000000001</v>
      </c>
      <c r="BN576" s="1715"/>
      <c r="BO576" s="1717"/>
      <c r="BP576" s="1718">
        <v>10.300000000000001</v>
      </c>
      <c r="BQ576" s="1715"/>
      <c r="BR576" s="1717"/>
      <c r="BS576" s="1718">
        <v>10.199999999999999</v>
      </c>
      <c r="BT576" s="1715"/>
      <c r="BU576" s="1717"/>
      <c r="BV576" s="1718">
        <v>10.199999999999999</v>
      </c>
      <c r="BW576" s="1715"/>
      <c r="BX576" s="1717"/>
      <c r="BY576" s="1718">
        <v>10.199999999999999</v>
      </c>
      <c r="BZ576" s="1715"/>
      <c r="CA576" s="1717"/>
    </row>
    <row r="577" s="1620" customFormat="1" ht="21.75" customHeight="1">
      <c r="A577" s="1687"/>
      <c r="B577" s="1622" t="s">
        <v>637</v>
      </c>
      <c r="C577" s="1688"/>
      <c r="D577" s="1750" t="s">
        <v>531</v>
      </c>
      <c r="E577" s="1701" t="s">
        <v>495</v>
      </c>
      <c r="F577" s="1701" t="s">
        <v>495</v>
      </c>
      <c r="G577" s="1702">
        <v>10</v>
      </c>
      <c r="H577" s="1703">
        <v>0</v>
      </c>
      <c r="I577" s="1638">
        <v>0</v>
      </c>
      <c r="J577" s="1705">
        <v>0</v>
      </c>
      <c r="K577" s="1706">
        <v>0</v>
      </c>
      <c r="L577" s="1704">
        <v>0</v>
      </c>
      <c r="M577" s="1705">
        <v>0</v>
      </c>
      <c r="N577" s="1706">
        <v>0</v>
      </c>
      <c r="O577" s="1704">
        <v>0</v>
      </c>
      <c r="P577" s="1705">
        <v>0</v>
      </c>
      <c r="Q577" s="1706">
        <v>0</v>
      </c>
      <c r="R577" s="1704">
        <v>0</v>
      </c>
      <c r="S577" s="1705">
        <v>0</v>
      </c>
      <c r="T577" s="1706">
        <v>0</v>
      </c>
      <c r="U577" s="1704">
        <v>0</v>
      </c>
      <c r="V577" s="1705">
        <v>0</v>
      </c>
      <c r="W577" s="1706">
        <v>0</v>
      </c>
      <c r="X577" s="1704">
        <v>0</v>
      </c>
      <c r="Y577" s="1705">
        <v>0</v>
      </c>
      <c r="Z577" s="1706">
        <v>0</v>
      </c>
      <c r="AA577" s="1704">
        <v>0</v>
      </c>
      <c r="AB577" s="1705">
        <v>0</v>
      </c>
      <c r="AC577" s="1706">
        <v>0</v>
      </c>
      <c r="AD577" s="1704">
        <v>0</v>
      </c>
      <c r="AE577" s="1705">
        <v>0</v>
      </c>
      <c r="AF577" s="1706">
        <v>0</v>
      </c>
      <c r="AG577" s="1704">
        <v>0</v>
      </c>
      <c r="AH577" s="1705">
        <v>0</v>
      </c>
      <c r="AI577" s="1706">
        <v>0</v>
      </c>
      <c r="AJ577" s="1704">
        <v>0</v>
      </c>
      <c r="AK577" s="1705">
        <v>0</v>
      </c>
      <c r="AL577" s="1638">
        <v>0</v>
      </c>
      <c r="AM577" s="1704">
        <v>0</v>
      </c>
      <c r="AN577" s="1705">
        <v>0</v>
      </c>
      <c r="AO577" s="1706">
        <v>0</v>
      </c>
      <c r="AP577" s="1704">
        <v>0</v>
      </c>
      <c r="AQ577" s="1705">
        <v>0</v>
      </c>
      <c r="AR577" s="1706">
        <v>0</v>
      </c>
      <c r="AS577" s="1704">
        <v>0</v>
      </c>
      <c r="AT577" s="1705">
        <v>0</v>
      </c>
      <c r="AU577" s="1706">
        <v>0</v>
      </c>
      <c r="AV577" s="1704">
        <v>0</v>
      </c>
      <c r="AW577" s="1705">
        <v>0</v>
      </c>
      <c r="AX577" s="1706">
        <v>0</v>
      </c>
      <c r="AY577" s="1704">
        <v>0</v>
      </c>
      <c r="AZ577" s="1705">
        <v>0</v>
      </c>
      <c r="BA577" s="1706">
        <v>0</v>
      </c>
      <c r="BB577" s="1704">
        <v>0</v>
      </c>
      <c r="BC577" s="1705">
        <v>0</v>
      </c>
      <c r="BD577" s="1706">
        <v>0</v>
      </c>
      <c r="BE577" s="1704">
        <v>0</v>
      </c>
      <c r="BF577" s="1705">
        <v>0</v>
      </c>
      <c r="BG577" s="1706">
        <v>0</v>
      </c>
      <c r="BH577" s="1704">
        <v>0</v>
      </c>
      <c r="BI577" s="1705">
        <v>0</v>
      </c>
      <c r="BJ577" s="1706">
        <v>0</v>
      </c>
      <c r="BK577" s="1704">
        <v>0</v>
      </c>
      <c r="BL577" s="1705">
        <v>0</v>
      </c>
      <c r="BM577" s="1706">
        <v>0</v>
      </c>
      <c r="BN577" s="1704">
        <v>0</v>
      </c>
      <c r="BO577" s="1705">
        <v>0</v>
      </c>
      <c r="BP577" s="1706">
        <v>0</v>
      </c>
      <c r="BQ577" s="1704">
        <v>0</v>
      </c>
      <c r="BR577" s="1705">
        <v>0</v>
      </c>
      <c r="BS577" s="1638">
        <v>0</v>
      </c>
      <c r="BT577" s="1704">
        <v>0</v>
      </c>
      <c r="BU577" s="1705">
        <v>0</v>
      </c>
      <c r="BV577" s="1706">
        <v>0</v>
      </c>
      <c r="BW577" s="1704">
        <v>0</v>
      </c>
      <c r="BX577" s="1705">
        <v>0</v>
      </c>
      <c r="BY577" s="1706">
        <v>0</v>
      </c>
      <c r="BZ577" s="1704">
        <v>0</v>
      </c>
      <c r="CA577" s="1705">
        <v>0</v>
      </c>
    </row>
    <row r="578" s="1620" customFormat="1" ht="21.75" customHeight="1">
      <c r="A578" s="1687"/>
      <c r="B578" s="1622"/>
      <c r="C578" s="1688"/>
      <c r="D578" s="1750" t="s">
        <v>126</v>
      </c>
      <c r="E578" s="1701" t="s">
        <v>495</v>
      </c>
      <c r="F578" s="1701" t="s">
        <v>495</v>
      </c>
      <c r="G578" s="1702">
        <v>10</v>
      </c>
      <c r="H578" s="1703">
        <v>0.068000000000000005</v>
      </c>
      <c r="I578" s="1704">
        <v>0.087999999999999995</v>
      </c>
      <c r="J578" s="1705">
        <v>6</v>
      </c>
      <c r="K578" s="1703">
        <v>0.068000000000000005</v>
      </c>
      <c r="L578" s="1638">
        <v>0.087999999999999995</v>
      </c>
      <c r="M578" s="1705">
        <v>6</v>
      </c>
      <c r="N578" s="1703">
        <v>0.068000000000000005</v>
      </c>
      <c r="O578" s="1638">
        <v>0.087999999999999995</v>
      </c>
      <c r="P578" s="1705">
        <v>6</v>
      </c>
      <c r="Q578" s="1703">
        <v>0.068000000000000005</v>
      </c>
      <c r="R578" s="1638">
        <v>0.087999999999999995</v>
      </c>
      <c r="S578" s="1705">
        <v>6</v>
      </c>
      <c r="T578" s="1703">
        <v>0.068000000000000005</v>
      </c>
      <c r="U578" s="1638">
        <v>0.087999999999999995</v>
      </c>
      <c r="V578" s="1705">
        <v>6</v>
      </c>
      <c r="W578" s="1703">
        <v>0.068000000000000005</v>
      </c>
      <c r="X578" s="1638">
        <v>0.087999999999999995</v>
      </c>
      <c r="Y578" s="1705">
        <v>6</v>
      </c>
      <c r="Z578" s="1703">
        <v>0.068000000000000005</v>
      </c>
      <c r="AA578" s="1638">
        <v>0.087999999999999995</v>
      </c>
      <c r="AB578" s="1705">
        <v>6</v>
      </c>
      <c r="AC578" s="1703">
        <v>0.068000000000000005</v>
      </c>
      <c r="AD578" s="1638">
        <v>0.087999999999999995</v>
      </c>
      <c r="AE578" s="1705">
        <v>6</v>
      </c>
      <c r="AF578" s="1703">
        <v>0.068000000000000005</v>
      </c>
      <c r="AG578" s="1638">
        <v>0.087999999999999995</v>
      </c>
      <c r="AH578" s="1705">
        <v>6</v>
      </c>
      <c r="AI578" s="1703">
        <v>0.068000000000000005</v>
      </c>
      <c r="AJ578" s="1638">
        <v>0.087999999999999995</v>
      </c>
      <c r="AK578" s="1705">
        <v>6</v>
      </c>
      <c r="AL578" s="1703">
        <v>0.096000000000000002</v>
      </c>
      <c r="AM578" s="1638">
        <v>0.079000000000000001</v>
      </c>
      <c r="AN578" s="1705">
        <v>7</v>
      </c>
      <c r="AO578" s="1703">
        <v>0.096000000000000002</v>
      </c>
      <c r="AP578" s="1638">
        <v>0.079000000000000001</v>
      </c>
      <c r="AQ578" s="1705">
        <v>7</v>
      </c>
      <c r="AR578" s="1703">
        <v>0.096000000000000002</v>
      </c>
      <c r="AS578" s="1638">
        <v>0.079000000000000001</v>
      </c>
      <c r="AT578" s="1705">
        <v>7</v>
      </c>
      <c r="AU578" s="1703">
        <v>0.096000000000000002</v>
      </c>
      <c r="AV578" s="1638">
        <v>0.079000000000000001</v>
      </c>
      <c r="AW578" s="1705">
        <v>7</v>
      </c>
      <c r="AX578" s="1703">
        <v>0.096000000000000002</v>
      </c>
      <c r="AY578" s="1638">
        <v>0.079000000000000001</v>
      </c>
      <c r="AZ578" s="1705">
        <v>7</v>
      </c>
      <c r="BA578" s="1703">
        <v>0.096000000000000002</v>
      </c>
      <c r="BB578" s="1638">
        <v>0.079000000000000001</v>
      </c>
      <c r="BC578" s="1705">
        <v>7</v>
      </c>
      <c r="BD578" s="1703">
        <v>0.096000000000000002</v>
      </c>
      <c r="BE578" s="1638">
        <v>0.079000000000000001</v>
      </c>
      <c r="BF578" s="1705">
        <v>7</v>
      </c>
      <c r="BG578" s="1703">
        <v>0.096000000000000002</v>
      </c>
      <c r="BH578" s="1638">
        <v>0.079000000000000001</v>
      </c>
      <c r="BI578" s="1705">
        <v>7</v>
      </c>
      <c r="BJ578" s="1703">
        <v>0.096000000000000002</v>
      </c>
      <c r="BK578" s="1638">
        <v>0.079000000000000001</v>
      </c>
      <c r="BL578" s="1705">
        <v>7</v>
      </c>
      <c r="BM578" s="1703">
        <v>0.096000000000000002</v>
      </c>
      <c r="BN578" s="1638">
        <v>0.079000000000000001</v>
      </c>
      <c r="BO578" s="1705">
        <v>7</v>
      </c>
      <c r="BP578" s="1703">
        <v>0.096000000000000002</v>
      </c>
      <c r="BQ578" s="1638">
        <v>0.079000000000000001</v>
      </c>
      <c r="BR578" s="1705">
        <v>7</v>
      </c>
      <c r="BS578" s="1703">
        <v>0.12</v>
      </c>
      <c r="BT578" s="1638">
        <v>0.088999999999999996</v>
      </c>
      <c r="BU578" s="1705">
        <v>8</v>
      </c>
      <c r="BV578" s="1703">
        <v>0.12</v>
      </c>
      <c r="BW578" s="1638">
        <v>0.088999999999999996</v>
      </c>
      <c r="BX578" s="1705">
        <v>8</v>
      </c>
      <c r="BY578" s="1703">
        <v>0.12</v>
      </c>
      <c r="BZ578" s="1638">
        <v>0.088999999999999996</v>
      </c>
      <c r="CA578" s="1705">
        <v>8</v>
      </c>
    </row>
    <row r="579" s="1620" customFormat="1" ht="21.75" customHeight="1">
      <c r="A579" s="1687"/>
      <c r="B579" s="1622"/>
      <c r="C579" s="1688"/>
      <c r="D579" s="1750" t="s">
        <v>125</v>
      </c>
      <c r="E579" s="1701" t="s">
        <v>495</v>
      </c>
      <c r="F579" s="1701" t="s">
        <v>495</v>
      </c>
      <c r="G579" s="1702">
        <v>10</v>
      </c>
      <c r="H579" s="1703">
        <v>0.091999999999999998</v>
      </c>
      <c r="I579" s="1638">
        <v>0.049000000000000002</v>
      </c>
      <c r="J579" s="1705">
        <v>6</v>
      </c>
      <c r="K579" s="1706">
        <v>0.091999999999999998</v>
      </c>
      <c r="L579" s="1704">
        <v>0.049000000000000002</v>
      </c>
      <c r="M579" s="1705">
        <v>6</v>
      </c>
      <c r="N579" s="1706">
        <v>0.091999999999999998</v>
      </c>
      <c r="O579" s="1704">
        <v>0.049000000000000002</v>
      </c>
      <c r="P579" s="1705">
        <v>6</v>
      </c>
      <c r="Q579" s="1706">
        <v>0.091999999999999998</v>
      </c>
      <c r="R579" s="1704">
        <v>0.049000000000000002</v>
      </c>
      <c r="S579" s="1705">
        <v>6</v>
      </c>
      <c r="T579" s="1706">
        <v>0.091999999999999998</v>
      </c>
      <c r="U579" s="1704">
        <v>0.049000000000000002</v>
      </c>
      <c r="V579" s="1705">
        <v>6</v>
      </c>
      <c r="W579" s="1706">
        <v>0.091999999999999998</v>
      </c>
      <c r="X579" s="1704">
        <v>0.049000000000000002</v>
      </c>
      <c r="Y579" s="1705">
        <v>6</v>
      </c>
      <c r="Z579" s="1706">
        <v>0.091999999999999998</v>
      </c>
      <c r="AA579" s="1704">
        <v>0.049000000000000002</v>
      </c>
      <c r="AB579" s="1705">
        <v>6</v>
      </c>
      <c r="AC579" s="1706">
        <v>0.091999999999999998</v>
      </c>
      <c r="AD579" s="1704">
        <v>0.049000000000000002</v>
      </c>
      <c r="AE579" s="1705">
        <v>6</v>
      </c>
      <c r="AF579" s="1706">
        <v>0.091999999999999998</v>
      </c>
      <c r="AG579" s="1704">
        <v>0.049000000000000002</v>
      </c>
      <c r="AH579" s="1705">
        <v>6</v>
      </c>
      <c r="AI579" s="1706">
        <v>0.091999999999999998</v>
      </c>
      <c r="AJ579" s="1704">
        <v>0.049000000000000002</v>
      </c>
      <c r="AK579" s="1705">
        <v>6</v>
      </c>
      <c r="AL579" s="1638">
        <v>0.12</v>
      </c>
      <c r="AM579" s="1704">
        <v>0.63</v>
      </c>
      <c r="AN579" s="1705">
        <v>36</v>
      </c>
      <c r="AO579" s="1706">
        <v>0.12</v>
      </c>
      <c r="AP579" s="1704">
        <v>0.63</v>
      </c>
      <c r="AQ579" s="1705">
        <v>36</v>
      </c>
      <c r="AR579" s="1706">
        <v>0.12</v>
      </c>
      <c r="AS579" s="1704">
        <v>0.63</v>
      </c>
      <c r="AT579" s="1705">
        <v>36</v>
      </c>
      <c r="AU579" s="1706">
        <v>0.12</v>
      </c>
      <c r="AV579" s="1704">
        <v>0.63</v>
      </c>
      <c r="AW579" s="1705">
        <v>36</v>
      </c>
      <c r="AX579" s="1706">
        <v>0.12</v>
      </c>
      <c r="AY579" s="1704">
        <v>0.63</v>
      </c>
      <c r="AZ579" s="1705">
        <v>36</v>
      </c>
      <c r="BA579" s="1706">
        <v>0.12</v>
      </c>
      <c r="BB579" s="1704">
        <v>0.63</v>
      </c>
      <c r="BC579" s="1705">
        <v>36</v>
      </c>
      <c r="BD579" s="1706">
        <v>0.12</v>
      </c>
      <c r="BE579" s="1704">
        <v>0.63</v>
      </c>
      <c r="BF579" s="1705">
        <v>36</v>
      </c>
      <c r="BG579" s="1706">
        <v>0.12</v>
      </c>
      <c r="BH579" s="1704">
        <v>0.63</v>
      </c>
      <c r="BI579" s="1705">
        <v>36</v>
      </c>
      <c r="BJ579" s="1706">
        <v>0.12</v>
      </c>
      <c r="BK579" s="1704">
        <v>0.63</v>
      </c>
      <c r="BL579" s="1705">
        <v>36</v>
      </c>
      <c r="BM579" s="1706">
        <v>0.12</v>
      </c>
      <c r="BN579" s="1704">
        <v>0.63</v>
      </c>
      <c r="BO579" s="1705">
        <v>36</v>
      </c>
      <c r="BP579" s="1706">
        <v>0.12</v>
      </c>
      <c r="BQ579" s="1704">
        <v>0.63</v>
      </c>
      <c r="BR579" s="1705">
        <v>36</v>
      </c>
      <c r="BS579" s="1638">
        <v>0.12</v>
      </c>
      <c r="BT579" s="1704">
        <v>0.058999999999999997</v>
      </c>
      <c r="BU579" s="1705">
        <v>8</v>
      </c>
      <c r="BV579" s="1706">
        <v>0.12</v>
      </c>
      <c r="BW579" s="1704">
        <v>0.058999999999999997</v>
      </c>
      <c r="BX579" s="1705">
        <v>8</v>
      </c>
      <c r="BY579" s="1706">
        <v>0.12</v>
      </c>
      <c r="BZ579" s="1704">
        <v>0.058999999999999997</v>
      </c>
      <c r="CA579" s="1705">
        <v>8</v>
      </c>
    </row>
    <row r="580" s="1620" customFormat="1" ht="21.75" customHeight="1">
      <c r="A580" s="1687"/>
      <c r="B580" s="1622"/>
      <c r="C580" s="1688"/>
      <c r="D580" s="1750" t="s">
        <v>106</v>
      </c>
      <c r="E580" s="1701" t="s">
        <v>495</v>
      </c>
      <c r="F580" s="1701" t="s">
        <v>495</v>
      </c>
      <c r="G580" s="1702">
        <v>10</v>
      </c>
      <c r="H580" s="1703">
        <v>0.13</v>
      </c>
      <c r="I580" s="1704">
        <v>0.12</v>
      </c>
      <c r="J580" s="1705">
        <v>10</v>
      </c>
      <c r="K580" s="1703">
        <v>0.13</v>
      </c>
      <c r="L580" s="1638">
        <v>0.12</v>
      </c>
      <c r="M580" s="1705">
        <v>10</v>
      </c>
      <c r="N580" s="1703">
        <v>0.13</v>
      </c>
      <c r="O580" s="1638">
        <v>0.12</v>
      </c>
      <c r="P580" s="1705">
        <v>10</v>
      </c>
      <c r="Q580" s="1703">
        <v>0.13</v>
      </c>
      <c r="R580" s="1638">
        <v>0.12</v>
      </c>
      <c r="S580" s="1705">
        <v>10</v>
      </c>
      <c r="T580" s="1703">
        <v>0.13</v>
      </c>
      <c r="U580" s="1638">
        <v>0.12</v>
      </c>
      <c r="V580" s="1705">
        <v>10</v>
      </c>
      <c r="W580" s="1703">
        <v>0.13</v>
      </c>
      <c r="X580" s="1638">
        <v>0.12</v>
      </c>
      <c r="Y580" s="1705">
        <v>10</v>
      </c>
      <c r="Z580" s="1703">
        <v>0.13</v>
      </c>
      <c r="AA580" s="1638">
        <v>0.12</v>
      </c>
      <c r="AB580" s="1705">
        <v>10</v>
      </c>
      <c r="AC580" s="1703">
        <v>0.13</v>
      </c>
      <c r="AD580" s="1638">
        <v>0.12</v>
      </c>
      <c r="AE580" s="1705">
        <v>10</v>
      </c>
      <c r="AF580" s="1703">
        <v>0.13</v>
      </c>
      <c r="AG580" s="1638">
        <v>0.12</v>
      </c>
      <c r="AH580" s="1705">
        <v>10</v>
      </c>
      <c r="AI580" s="1703">
        <v>0.13</v>
      </c>
      <c r="AJ580" s="1638">
        <v>0.12</v>
      </c>
      <c r="AK580" s="1705">
        <v>10</v>
      </c>
      <c r="AL580" s="1703">
        <v>0.32000000000000001</v>
      </c>
      <c r="AM580" s="1638">
        <v>0.14999999999999999</v>
      </c>
      <c r="AN580" s="1705">
        <v>20</v>
      </c>
      <c r="AO580" s="1703">
        <v>0.32000000000000001</v>
      </c>
      <c r="AP580" s="1638">
        <v>0.14999999999999999</v>
      </c>
      <c r="AQ580" s="1705">
        <v>20</v>
      </c>
      <c r="AR580" s="1703">
        <v>0.32000000000000001</v>
      </c>
      <c r="AS580" s="1638">
        <v>0.14999999999999999</v>
      </c>
      <c r="AT580" s="1705">
        <v>20</v>
      </c>
      <c r="AU580" s="1703">
        <v>0.32000000000000001</v>
      </c>
      <c r="AV580" s="1638">
        <v>0.14999999999999999</v>
      </c>
      <c r="AW580" s="1705">
        <v>20</v>
      </c>
      <c r="AX580" s="1703">
        <v>0.32000000000000001</v>
      </c>
      <c r="AY580" s="1638">
        <v>0.14999999999999999</v>
      </c>
      <c r="AZ580" s="1705">
        <v>20</v>
      </c>
      <c r="BA580" s="1703">
        <v>0.32000000000000001</v>
      </c>
      <c r="BB580" s="1638">
        <v>0.14999999999999999</v>
      </c>
      <c r="BC580" s="1705">
        <v>20</v>
      </c>
      <c r="BD580" s="1703">
        <v>0.32000000000000001</v>
      </c>
      <c r="BE580" s="1638">
        <v>0.14999999999999999</v>
      </c>
      <c r="BF580" s="1705">
        <v>20</v>
      </c>
      <c r="BG580" s="1703">
        <v>0.32000000000000001</v>
      </c>
      <c r="BH580" s="1638">
        <v>0.14999999999999999</v>
      </c>
      <c r="BI580" s="1705">
        <v>20</v>
      </c>
      <c r="BJ580" s="1703">
        <v>0.32000000000000001</v>
      </c>
      <c r="BK580" s="1638">
        <v>0.14999999999999999</v>
      </c>
      <c r="BL580" s="1705">
        <v>20</v>
      </c>
      <c r="BM580" s="1703">
        <v>0.32000000000000001</v>
      </c>
      <c r="BN580" s="1638">
        <v>0.14999999999999999</v>
      </c>
      <c r="BO580" s="1705">
        <v>20</v>
      </c>
      <c r="BP580" s="1703">
        <v>0.32000000000000001</v>
      </c>
      <c r="BQ580" s="1638">
        <v>0.14999999999999999</v>
      </c>
      <c r="BR580" s="1705">
        <v>20</v>
      </c>
      <c r="BS580" s="1703">
        <v>0.23000000000000001</v>
      </c>
      <c r="BT580" s="1638">
        <v>0.14999999999999999</v>
      </c>
      <c r="BU580" s="1705">
        <v>16</v>
      </c>
      <c r="BV580" s="1703">
        <v>0.23000000000000001</v>
      </c>
      <c r="BW580" s="1638">
        <v>0.14999999999999999</v>
      </c>
      <c r="BX580" s="1705">
        <v>16</v>
      </c>
      <c r="BY580" s="1703">
        <v>0.23000000000000001</v>
      </c>
      <c r="BZ580" s="1638">
        <v>0.14999999999999999</v>
      </c>
      <c r="CA580" s="1705">
        <v>16</v>
      </c>
    </row>
    <row r="581" s="1620" customFormat="1" ht="21.75" customHeight="1">
      <c r="A581" s="1687"/>
      <c r="B581" s="1622"/>
      <c r="C581" s="1688"/>
      <c r="D581" s="1750" t="s">
        <v>100</v>
      </c>
      <c r="E581" s="1701" t="s">
        <v>495</v>
      </c>
      <c r="F581" s="1701" t="s">
        <v>495</v>
      </c>
      <c r="G581" s="1702">
        <v>10</v>
      </c>
      <c r="H581" s="1703">
        <v>0.029000000000000001</v>
      </c>
      <c r="I581" s="1638">
        <v>0.040000000000000001</v>
      </c>
      <c r="J581" s="1705">
        <v>3</v>
      </c>
      <c r="K581" s="1706">
        <v>0.029000000000000001</v>
      </c>
      <c r="L581" s="1704">
        <v>0.040000000000000001</v>
      </c>
      <c r="M581" s="1705">
        <v>3</v>
      </c>
      <c r="N581" s="1706">
        <v>0.029000000000000001</v>
      </c>
      <c r="O581" s="1704">
        <v>0.040000000000000001</v>
      </c>
      <c r="P581" s="1705">
        <v>3</v>
      </c>
      <c r="Q581" s="1706">
        <v>0.029000000000000001</v>
      </c>
      <c r="R581" s="1704">
        <v>0.040000000000000001</v>
      </c>
      <c r="S581" s="1705">
        <v>3</v>
      </c>
      <c r="T581" s="1706">
        <v>0.029000000000000001</v>
      </c>
      <c r="U581" s="1704">
        <v>0.040000000000000001</v>
      </c>
      <c r="V581" s="1705">
        <v>3</v>
      </c>
      <c r="W581" s="1706">
        <v>0.029000000000000001</v>
      </c>
      <c r="X581" s="1704">
        <v>0.040000000000000001</v>
      </c>
      <c r="Y581" s="1705">
        <v>3</v>
      </c>
      <c r="Z581" s="1706">
        <v>0.029000000000000001</v>
      </c>
      <c r="AA581" s="1704">
        <v>0.040000000000000001</v>
      </c>
      <c r="AB581" s="1705">
        <v>3</v>
      </c>
      <c r="AC581" s="1706">
        <v>0.029000000000000001</v>
      </c>
      <c r="AD581" s="1704">
        <v>0.040000000000000001</v>
      </c>
      <c r="AE581" s="1705">
        <v>3</v>
      </c>
      <c r="AF581" s="1706">
        <v>0.029000000000000001</v>
      </c>
      <c r="AG581" s="1704">
        <v>0.040000000000000001</v>
      </c>
      <c r="AH581" s="1705">
        <v>3</v>
      </c>
      <c r="AI581" s="1706">
        <v>0.029000000000000001</v>
      </c>
      <c r="AJ581" s="1704">
        <v>0.040000000000000001</v>
      </c>
      <c r="AK581" s="1705">
        <v>3</v>
      </c>
      <c r="AL581" s="1638">
        <v>0.047</v>
      </c>
      <c r="AM581" s="1704">
        <v>0.039</v>
      </c>
      <c r="AN581" s="1705">
        <v>3</v>
      </c>
      <c r="AO581" s="1706">
        <v>0.047</v>
      </c>
      <c r="AP581" s="1704">
        <v>0.039</v>
      </c>
      <c r="AQ581" s="1705">
        <v>3</v>
      </c>
      <c r="AR581" s="1706">
        <v>0.047</v>
      </c>
      <c r="AS581" s="1704">
        <v>0.039</v>
      </c>
      <c r="AT581" s="1705">
        <v>3</v>
      </c>
      <c r="AU581" s="1706">
        <v>0.047</v>
      </c>
      <c r="AV581" s="1704">
        <v>0.039</v>
      </c>
      <c r="AW581" s="1705">
        <v>3</v>
      </c>
      <c r="AX581" s="1706">
        <v>0.047</v>
      </c>
      <c r="AY581" s="1704">
        <v>0.039</v>
      </c>
      <c r="AZ581" s="1705">
        <v>3</v>
      </c>
      <c r="BA581" s="1706">
        <v>0.047</v>
      </c>
      <c r="BB581" s="1704">
        <v>0.039</v>
      </c>
      <c r="BC581" s="1705">
        <v>3</v>
      </c>
      <c r="BD581" s="1706">
        <v>0.047</v>
      </c>
      <c r="BE581" s="1704">
        <v>0.039</v>
      </c>
      <c r="BF581" s="1705">
        <v>3</v>
      </c>
      <c r="BG581" s="1706">
        <v>0.047</v>
      </c>
      <c r="BH581" s="1704">
        <v>0.039</v>
      </c>
      <c r="BI581" s="1705">
        <v>3</v>
      </c>
      <c r="BJ581" s="1706">
        <v>0.047</v>
      </c>
      <c r="BK581" s="1704">
        <v>0.039</v>
      </c>
      <c r="BL581" s="1705">
        <v>3</v>
      </c>
      <c r="BM581" s="1706">
        <v>0.047</v>
      </c>
      <c r="BN581" s="1704">
        <v>0.039</v>
      </c>
      <c r="BO581" s="1705">
        <v>3</v>
      </c>
      <c r="BP581" s="1706">
        <v>0.047</v>
      </c>
      <c r="BQ581" s="1704">
        <v>0.039</v>
      </c>
      <c r="BR581" s="1705">
        <v>3</v>
      </c>
      <c r="BS581" s="1638">
        <v>0.040000000000000001</v>
      </c>
      <c r="BT581" s="1704">
        <v>0.043999999999999997</v>
      </c>
      <c r="BU581" s="1705">
        <v>3</v>
      </c>
      <c r="BV581" s="1706">
        <v>0.040000000000000001</v>
      </c>
      <c r="BW581" s="1704">
        <v>0.043999999999999997</v>
      </c>
      <c r="BX581" s="1705">
        <v>3</v>
      </c>
      <c r="BY581" s="1706">
        <v>0.040000000000000001</v>
      </c>
      <c r="BZ581" s="1704">
        <v>0.043999999999999997</v>
      </c>
      <c r="CA581" s="1705">
        <v>3</v>
      </c>
    </row>
    <row r="582" s="1620" customFormat="1" ht="21.75" customHeight="1">
      <c r="A582" s="1687"/>
      <c r="B582" s="1622"/>
      <c r="C582" s="1688"/>
      <c r="D582" s="1750" t="s">
        <v>104</v>
      </c>
      <c r="E582" s="1701" t="s">
        <v>495</v>
      </c>
      <c r="F582" s="1701" t="s">
        <v>495</v>
      </c>
      <c r="G582" s="1702">
        <v>10</v>
      </c>
      <c r="H582" s="1703">
        <v>0.20999999999999999</v>
      </c>
      <c r="I582" s="1704">
        <v>0.092999999999999999</v>
      </c>
      <c r="J582" s="1705">
        <v>13</v>
      </c>
      <c r="K582" s="1703">
        <v>0.20999999999999999</v>
      </c>
      <c r="L582" s="1638">
        <v>0.092999999999999999</v>
      </c>
      <c r="M582" s="1705">
        <v>13</v>
      </c>
      <c r="N582" s="1703">
        <v>0.20999999999999999</v>
      </c>
      <c r="O582" s="1638">
        <v>0.092999999999999999</v>
      </c>
      <c r="P582" s="1705">
        <v>13</v>
      </c>
      <c r="Q582" s="1703">
        <v>0.20999999999999999</v>
      </c>
      <c r="R582" s="1638">
        <v>0.092999999999999999</v>
      </c>
      <c r="S582" s="1705">
        <v>13</v>
      </c>
      <c r="T582" s="1703">
        <v>0.20999999999999999</v>
      </c>
      <c r="U582" s="1638">
        <v>0.092999999999999999</v>
      </c>
      <c r="V582" s="1705">
        <v>13</v>
      </c>
      <c r="W582" s="1703">
        <v>0.20999999999999999</v>
      </c>
      <c r="X582" s="1638">
        <v>0.092999999999999999</v>
      </c>
      <c r="Y582" s="1705">
        <v>13</v>
      </c>
      <c r="Z582" s="1703">
        <v>0.20999999999999999</v>
      </c>
      <c r="AA582" s="1638">
        <v>0.092999999999999999</v>
      </c>
      <c r="AB582" s="1705">
        <v>13</v>
      </c>
      <c r="AC582" s="1703">
        <v>0.20999999999999999</v>
      </c>
      <c r="AD582" s="1638">
        <v>0.092999999999999999</v>
      </c>
      <c r="AE582" s="1705">
        <v>13</v>
      </c>
      <c r="AF582" s="1703">
        <v>0.20999999999999999</v>
      </c>
      <c r="AG582" s="1638">
        <v>0.092999999999999999</v>
      </c>
      <c r="AH582" s="1705">
        <v>13</v>
      </c>
      <c r="AI582" s="1703">
        <v>0.20999999999999999</v>
      </c>
      <c r="AJ582" s="1638">
        <v>0.092999999999999999</v>
      </c>
      <c r="AK582" s="1705">
        <v>13</v>
      </c>
      <c r="AL582" s="1703">
        <v>0.26000000000000001</v>
      </c>
      <c r="AM582" s="1638">
        <v>0.10000000000000001</v>
      </c>
      <c r="AN582" s="1705">
        <v>16</v>
      </c>
      <c r="AO582" s="1703">
        <v>0.26000000000000001</v>
      </c>
      <c r="AP582" s="1638">
        <v>0.10000000000000001</v>
      </c>
      <c r="AQ582" s="1705">
        <v>16</v>
      </c>
      <c r="AR582" s="1703">
        <v>0.26000000000000001</v>
      </c>
      <c r="AS582" s="1638">
        <v>0.10000000000000001</v>
      </c>
      <c r="AT582" s="1705">
        <v>16</v>
      </c>
      <c r="AU582" s="1703">
        <v>0.26000000000000001</v>
      </c>
      <c r="AV582" s="1638">
        <v>0.10000000000000001</v>
      </c>
      <c r="AW582" s="1705">
        <v>16</v>
      </c>
      <c r="AX582" s="1703">
        <v>0.26000000000000001</v>
      </c>
      <c r="AY582" s="1638">
        <v>0.10000000000000001</v>
      </c>
      <c r="AZ582" s="1705">
        <v>16</v>
      </c>
      <c r="BA582" s="1703">
        <v>0.26000000000000001</v>
      </c>
      <c r="BB582" s="1638">
        <v>0.10000000000000001</v>
      </c>
      <c r="BC582" s="1705">
        <v>16</v>
      </c>
      <c r="BD582" s="1703">
        <v>0.26000000000000001</v>
      </c>
      <c r="BE582" s="1638">
        <v>0.10000000000000001</v>
      </c>
      <c r="BF582" s="1705">
        <v>16</v>
      </c>
      <c r="BG582" s="1703">
        <v>0.26000000000000001</v>
      </c>
      <c r="BH582" s="1638">
        <v>0.10000000000000001</v>
      </c>
      <c r="BI582" s="1705">
        <v>16</v>
      </c>
      <c r="BJ582" s="1703">
        <v>0.26000000000000001</v>
      </c>
      <c r="BK582" s="1638">
        <v>0.10000000000000001</v>
      </c>
      <c r="BL582" s="1705">
        <v>16</v>
      </c>
      <c r="BM582" s="1703">
        <v>0.26000000000000001</v>
      </c>
      <c r="BN582" s="1638">
        <v>0.10000000000000001</v>
      </c>
      <c r="BO582" s="1705">
        <v>16</v>
      </c>
      <c r="BP582" s="1703">
        <v>0.26000000000000001</v>
      </c>
      <c r="BQ582" s="1638">
        <v>0.10000000000000001</v>
      </c>
      <c r="BR582" s="1705">
        <v>16</v>
      </c>
      <c r="BS582" s="1703">
        <v>0.25</v>
      </c>
      <c r="BT582" s="1638">
        <v>0.089999999999999997</v>
      </c>
      <c r="BU582" s="1705">
        <v>15</v>
      </c>
      <c r="BV582" s="1703">
        <v>0.25</v>
      </c>
      <c r="BW582" s="1638">
        <v>0.089999999999999997</v>
      </c>
      <c r="BX582" s="1705">
        <v>15</v>
      </c>
      <c r="BY582" s="1703">
        <v>0.25</v>
      </c>
      <c r="BZ582" s="1638">
        <v>0.089999999999999997</v>
      </c>
      <c r="CA582" s="1705">
        <v>15</v>
      </c>
    </row>
    <row r="583" s="1620" customFormat="1" ht="21.75" customHeight="1">
      <c r="A583" s="1687"/>
      <c r="B583" s="1622"/>
      <c r="C583" s="1688"/>
      <c r="D583" s="1750" t="s">
        <v>180</v>
      </c>
      <c r="E583" s="1701" t="s">
        <v>495</v>
      </c>
      <c r="F583" s="1701" t="s">
        <v>495</v>
      </c>
      <c r="G583" s="1702">
        <v>10</v>
      </c>
      <c r="H583" s="1703">
        <v>0.044999999999999998</v>
      </c>
      <c r="I583" s="1638">
        <v>0.070000000000000007</v>
      </c>
      <c r="J583" s="1705">
        <v>5</v>
      </c>
      <c r="K583" s="1706">
        <v>0.044999999999999998</v>
      </c>
      <c r="L583" s="1704">
        <v>0.070000000000000007</v>
      </c>
      <c r="M583" s="1705">
        <v>5</v>
      </c>
      <c r="N583" s="1706">
        <v>0.044999999999999998</v>
      </c>
      <c r="O583" s="1704">
        <v>0.070000000000000007</v>
      </c>
      <c r="P583" s="1705">
        <v>5</v>
      </c>
      <c r="Q583" s="1706">
        <v>0.044999999999999998</v>
      </c>
      <c r="R583" s="1704">
        <v>0.070000000000000007</v>
      </c>
      <c r="S583" s="1705">
        <v>5</v>
      </c>
      <c r="T583" s="1706">
        <v>0.044999999999999998</v>
      </c>
      <c r="U583" s="1704">
        <v>0.070000000000000007</v>
      </c>
      <c r="V583" s="1705">
        <v>5</v>
      </c>
      <c r="W583" s="1706">
        <v>0.044999999999999998</v>
      </c>
      <c r="X583" s="1704">
        <v>0.070000000000000007</v>
      </c>
      <c r="Y583" s="1705">
        <v>5</v>
      </c>
      <c r="Z583" s="1706">
        <v>0.044999999999999998</v>
      </c>
      <c r="AA583" s="1704">
        <v>0.070000000000000007</v>
      </c>
      <c r="AB583" s="1705">
        <v>5</v>
      </c>
      <c r="AC583" s="1706">
        <v>0.044999999999999998</v>
      </c>
      <c r="AD583" s="1704">
        <v>0.070000000000000007</v>
      </c>
      <c r="AE583" s="1705">
        <v>5</v>
      </c>
      <c r="AF583" s="1706">
        <v>0.044999999999999998</v>
      </c>
      <c r="AG583" s="1704">
        <v>0.070000000000000007</v>
      </c>
      <c r="AH583" s="1705">
        <v>5</v>
      </c>
      <c r="AI583" s="1706">
        <v>0.044999999999999998</v>
      </c>
      <c r="AJ583" s="1704">
        <v>0.070000000000000007</v>
      </c>
      <c r="AK583" s="1705">
        <v>5</v>
      </c>
      <c r="AL583" s="1638">
        <v>0.049000000000000002</v>
      </c>
      <c r="AM583" s="1704">
        <v>0.066000000000000003</v>
      </c>
      <c r="AN583" s="1705">
        <v>5</v>
      </c>
      <c r="AO583" s="1706">
        <v>0.049000000000000002</v>
      </c>
      <c r="AP583" s="1704">
        <v>0.066000000000000003</v>
      </c>
      <c r="AQ583" s="1705">
        <v>5</v>
      </c>
      <c r="AR583" s="1706">
        <v>0.049000000000000002</v>
      </c>
      <c r="AS583" s="1704">
        <v>0.066000000000000003</v>
      </c>
      <c r="AT583" s="1705">
        <v>5</v>
      </c>
      <c r="AU583" s="1706">
        <v>0.049000000000000002</v>
      </c>
      <c r="AV583" s="1704">
        <v>0.066000000000000003</v>
      </c>
      <c r="AW583" s="1705">
        <v>5</v>
      </c>
      <c r="AX583" s="1706">
        <v>0.049000000000000002</v>
      </c>
      <c r="AY583" s="1704">
        <v>0.066000000000000003</v>
      </c>
      <c r="AZ583" s="1705">
        <v>5</v>
      </c>
      <c r="BA583" s="1706">
        <v>0.049000000000000002</v>
      </c>
      <c r="BB583" s="1704">
        <v>0.066000000000000003</v>
      </c>
      <c r="BC583" s="1705">
        <v>5</v>
      </c>
      <c r="BD583" s="1706">
        <v>0.049000000000000002</v>
      </c>
      <c r="BE583" s="1704">
        <v>0.066000000000000003</v>
      </c>
      <c r="BF583" s="1705">
        <v>5</v>
      </c>
      <c r="BG583" s="1706">
        <v>0.049000000000000002</v>
      </c>
      <c r="BH583" s="1704">
        <v>0.066000000000000003</v>
      </c>
      <c r="BI583" s="1705">
        <v>5</v>
      </c>
      <c r="BJ583" s="1706">
        <v>0.049000000000000002</v>
      </c>
      <c r="BK583" s="1704">
        <v>0.066000000000000003</v>
      </c>
      <c r="BL583" s="1705">
        <v>5</v>
      </c>
      <c r="BM583" s="1706">
        <v>0.049000000000000002</v>
      </c>
      <c r="BN583" s="1704">
        <v>0.066000000000000003</v>
      </c>
      <c r="BO583" s="1705">
        <v>5</v>
      </c>
      <c r="BP583" s="1706">
        <v>0.049000000000000002</v>
      </c>
      <c r="BQ583" s="1704">
        <v>0.066000000000000003</v>
      </c>
      <c r="BR583" s="1705">
        <v>5</v>
      </c>
      <c r="BS583" s="1638">
        <v>0.023</v>
      </c>
      <c r="BT583" s="1704">
        <v>0.055</v>
      </c>
      <c r="BU583" s="1705">
        <v>3</v>
      </c>
      <c r="BV583" s="1706">
        <v>0.023</v>
      </c>
      <c r="BW583" s="1704">
        <v>0.055</v>
      </c>
      <c r="BX583" s="1705">
        <v>3</v>
      </c>
      <c r="BY583" s="1706">
        <v>0.023</v>
      </c>
      <c r="BZ583" s="1704">
        <v>0.055</v>
      </c>
      <c r="CA583" s="1705">
        <v>3</v>
      </c>
    </row>
    <row r="584" s="1620" customFormat="1" ht="21.75" customHeight="1">
      <c r="A584" s="1687"/>
      <c r="B584" s="1622"/>
      <c r="C584" s="1688"/>
      <c r="D584" s="1936" t="s">
        <v>105</v>
      </c>
      <c r="E584" s="1701" t="s">
        <v>495</v>
      </c>
      <c r="F584" s="1701" t="s">
        <v>495</v>
      </c>
      <c r="G584" s="1702">
        <v>10</v>
      </c>
      <c r="H584" s="1703">
        <v>0</v>
      </c>
      <c r="I584" s="1704">
        <v>0</v>
      </c>
      <c r="J584" s="1705">
        <v>0</v>
      </c>
      <c r="K584" s="1703">
        <v>0</v>
      </c>
      <c r="L584" s="1638">
        <v>0</v>
      </c>
      <c r="M584" s="1705">
        <v>0</v>
      </c>
      <c r="N584" s="1703">
        <v>0</v>
      </c>
      <c r="O584" s="1638">
        <v>0</v>
      </c>
      <c r="P584" s="1705">
        <v>0</v>
      </c>
      <c r="Q584" s="1703">
        <v>0</v>
      </c>
      <c r="R584" s="1638">
        <v>0</v>
      </c>
      <c r="S584" s="1705">
        <v>0</v>
      </c>
      <c r="T584" s="1703">
        <v>0</v>
      </c>
      <c r="U584" s="1638">
        <v>0</v>
      </c>
      <c r="V584" s="1705">
        <v>0</v>
      </c>
      <c r="W584" s="1703">
        <v>0</v>
      </c>
      <c r="X584" s="1638">
        <v>0</v>
      </c>
      <c r="Y584" s="1705">
        <v>0</v>
      </c>
      <c r="Z584" s="1703">
        <v>0</v>
      </c>
      <c r="AA584" s="1638">
        <v>0</v>
      </c>
      <c r="AB584" s="1705">
        <v>0</v>
      </c>
      <c r="AC584" s="1703">
        <v>0</v>
      </c>
      <c r="AD584" s="1638">
        <v>0</v>
      </c>
      <c r="AE584" s="1705">
        <v>0</v>
      </c>
      <c r="AF584" s="1703">
        <v>0</v>
      </c>
      <c r="AG584" s="1638">
        <v>0</v>
      </c>
      <c r="AH584" s="1705">
        <v>0</v>
      </c>
      <c r="AI584" s="1703">
        <v>0</v>
      </c>
      <c r="AJ584" s="1638">
        <v>0</v>
      </c>
      <c r="AK584" s="1705">
        <v>0</v>
      </c>
      <c r="AL584" s="1703">
        <v>0</v>
      </c>
      <c r="AM584" s="1638">
        <v>0</v>
      </c>
      <c r="AN584" s="1705">
        <v>0</v>
      </c>
      <c r="AO584" s="1703">
        <v>0</v>
      </c>
      <c r="AP584" s="1638">
        <v>0</v>
      </c>
      <c r="AQ584" s="1705">
        <v>0</v>
      </c>
      <c r="AR584" s="1703">
        <v>0</v>
      </c>
      <c r="AS584" s="1638">
        <v>0</v>
      </c>
      <c r="AT584" s="1705">
        <v>0</v>
      </c>
      <c r="AU584" s="1703">
        <v>0</v>
      </c>
      <c r="AV584" s="1638">
        <v>0</v>
      </c>
      <c r="AW584" s="1705">
        <v>0</v>
      </c>
      <c r="AX584" s="1703">
        <v>0</v>
      </c>
      <c r="AY584" s="1638">
        <v>0</v>
      </c>
      <c r="AZ584" s="1705">
        <v>0</v>
      </c>
      <c r="BA584" s="1703">
        <v>0</v>
      </c>
      <c r="BB584" s="1638">
        <v>0</v>
      </c>
      <c r="BC584" s="1705">
        <v>0</v>
      </c>
      <c r="BD584" s="1703">
        <v>0</v>
      </c>
      <c r="BE584" s="1638">
        <v>0</v>
      </c>
      <c r="BF584" s="1705">
        <v>0</v>
      </c>
      <c r="BG584" s="1703">
        <v>0</v>
      </c>
      <c r="BH584" s="1638">
        <v>0</v>
      </c>
      <c r="BI584" s="1705">
        <v>0</v>
      </c>
      <c r="BJ584" s="1703">
        <v>0</v>
      </c>
      <c r="BK584" s="1638">
        <v>0</v>
      </c>
      <c r="BL584" s="1705">
        <v>0</v>
      </c>
      <c r="BM584" s="1703">
        <v>0</v>
      </c>
      <c r="BN584" s="1638">
        <v>0</v>
      </c>
      <c r="BO584" s="1705">
        <v>0</v>
      </c>
      <c r="BP584" s="1703">
        <v>0</v>
      </c>
      <c r="BQ584" s="1638">
        <v>0</v>
      </c>
      <c r="BR584" s="1705">
        <v>0</v>
      </c>
      <c r="BS584" s="1703">
        <v>0</v>
      </c>
      <c r="BT584" s="1638">
        <v>0</v>
      </c>
      <c r="BU584" s="1705">
        <v>0</v>
      </c>
      <c r="BV584" s="1703">
        <v>0</v>
      </c>
      <c r="BW584" s="1638">
        <v>0</v>
      </c>
      <c r="BX584" s="1705">
        <v>0</v>
      </c>
      <c r="BY584" s="1703">
        <v>0</v>
      </c>
      <c r="BZ584" s="1638">
        <v>0</v>
      </c>
      <c r="CA584" s="1705">
        <v>0</v>
      </c>
    </row>
    <row r="585" s="1620" customFormat="1" ht="21.75" customHeight="1">
      <c r="A585" s="1687"/>
      <c r="B585" s="1622"/>
      <c r="C585" s="1688"/>
      <c r="D585" s="1750" t="s">
        <v>124</v>
      </c>
      <c r="E585" s="1701" t="s">
        <v>495</v>
      </c>
      <c r="F585" s="1701" t="s">
        <v>495</v>
      </c>
      <c r="G585" s="1702">
        <v>10</v>
      </c>
      <c r="H585" s="1703">
        <v>0.0089999999999999993</v>
      </c>
      <c r="I585" s="1638">
        <v>0.0040000000000000001</v>
      </c>
      <c r="J585" s="1705">
        <v>1</v>
      </c>
      <c r="K585" s="1706">
        <v>0.0089999999999999993</v>
      </c>
      <c r="L585" s="1704">
        <v>0.0040000000000000001</v>
      </c>
      <c r="M585" s="1705">
        <v>1</v>
      </c>
      <c r="N585" s="1706">
        <v>0.0089999999999999993</v>
      </c>
      <c r="O585" s="1704">
        <v>0.0040000000000000001</v>
      </c>
      <c r="P585" s="1705">
        <v>1</v>
      </c>
      <c r="Q585" s="1706">
        <v>0.0089999999999999993</v>
      </c>
      <c r="R585" s="1704">
        <v>0.0040000000000000001</v>
      </c>
      <c r="S585" s="1705">
        <v>1</v>
      </c>
      <c r="T585" s="1706">
        <v>0.0089999999999999993</v>
      </c>
      <c r="U585" s="1704">
        <v>0.0040000000000000001</v>
      </c>
      <c r="V585" s="1705">
        <v>1</v>
      </c>
      <c r="W585" s="1706">
        <v>0.0089999999999999993</v>
      </c>
      <c r="X585" s="1704">
        <v>0.0040000000000000001</v>
      </c>
      <c r="Y585" s="1705">
        <v>1</v>
      </c>
      <c r="Z585" s="1706">
        <v>0.0089999999999999993</v>
      </c>
      <c r="AA585" s="1704">
        <v>0.0040000000000000001</v>
      </c>
      <c r="AB585" s="1705">
        <v>1</v>
      </c>
      <c r="AC585" s="1706">
        <v>0.0089999999999999993</v>
      </c>
      <c r="AD585" s="1704">
        <v>0.0040000000000000001</v>
      </c>
      <c r="AE585" s="1705">
        <v>1</v>
      </c>
      <c r="AF585" s="1706">
        <v>0.0089999999999999993</v>
      </c>
      <c r="AG585" s="1704">
        <v>0.0040000000000000001</v>
      </c>
      <c r="AH585" s="1705">
        <v>1</v>
      </c>
      <c r="AI585" s="1706">
        <v>0.0089999999999999993</v>
      </c>
      <c r="AJ585" s="1704">
        <v>0.0040000000000000001</v>
      </c>
      <c r="AK585" s="1705">
        <v>1</v>
      </c>
      <c r="AL585" s="1638">
        <v>0.010999999999999999</v>
      </c>
      <c r="AM585" s="1704">
        <v>0.0040000000000000001</v>
      </c>
      <c r="AN585" s="1705">
        <v>1</v>
      </c>
      <c r="AO585" s="1706">
        <v>0.010999999999999999</v>
      </c>
      <c r="AP585" s="1704">
        <v>0.0040000000000000001</v>
      </c>
      <c r="AQ585" s="1705">
        <v>1</v>
      </c>
      <c r="AR585" s="1706">
        <v>0.010999999999999999</v>
      </c>
      <c r="AS585" s="1704">
        <v>0.0040000000000000001</v>
      </c>
      <c r="AT585" s="1705">
        <v>1</v>
      </c>
      <c r="AU585" s="1706">
        <v>0.010999999999999999</v>
      </c>
      <c r="AV585" s="1704">
        <v>0.0040000000000000001</v>
      </c>
      <c r="AW585" s="1705">
        <v>1</v>
      </c>
      <c r="AX585" s="1706">
        <v>0.010999999999999999</v>
      </c>
      <c r="AY585" s="1704">
        <v>0.0040000000000000001</v>
      </c>
      <c r="AZ585" s="1705">
        <v>1</v>
      </c>
      <c r="BA585" s="1706">
        <v>0.010999999999999999</v>
      </c>
      <c r="BB585" s="1704">
        <v>0.0040000000000000001</v>
      </c>
      <c r="BC585" s="1705">
        <v>1</v>
      </c>
      <c r="BD585" s="1706">
        <v>0.010999999999999999</v>
      </c>
      <c r="BE585" s="1704">
        <v>0.0040000000000000001</v>
      </c>
      <c r="BF585" s="1705">
        <v>1</v>
      </c>
      <c r="BG585" s="1706">
        <v>0.010999999999999999</v>
      </c>
      <c r="BH585" s="1704">
        <v>0.0040000000000000001</v>
      </c>
      <c r="BI585" s="1705">
        <v>1</v>
      </c>
      <c r="BJ585" s="1706">
        <v>0.010999999999999999</v>
      </c>
      <c r="BK585" s="1704">
        <v>0.0040000000000000001</v>
      </c>
      <c r="BL585" s="1705">
        <v>1</v>
      </c>
      <c r="BM585" s="1706">
        <v>0.010999999999999999</v>
      </c>
      <c r="BN585" s="1704">
        <v>0.0040000000000000001</v>
      </c>
      <c r="BO585" s="1705">
        <v>1</v>
      </c>
      <c r="BP585" s="1706">
        <v>0.010999999999999999</v>
      </c>
      <c r="BQ585" s="1704">
        <v>0.0040000000000000001</v>
      </c>
      <c r="BR585" s="1705">
        <v>1</v>
      </c>
      <c r="BS585" s="1638">
        <v>0.0070000000000000001</v>
      </c>
      <c r="BT585" s="1704">
        <v>0.0060000000000000001</v>
      </c>
      <c r="BU585" s="1705">
        <v>1</v>
      </c>
      <c r="BV585" s="1706">
        <v>0.0070000000000000001</v>
      </c>
      <c r="BW585" s="1704">
        <v>0.0060000000000000001</v>
      </c>
      <c r="BX585" s="1705">
        <v>1</v>
      </c>
      <c r="BY585" s="1706">
        <v>0.0070000000000000001</v>
      </c>
      <c r="BZ585" s="1704">
        <v>0.0060000000000000001</v>
      </c>
      <c r="CA585" s="1705">
        <v>1</v>
      </c>
    </row>
    <row r="586" s="1620" customFormat="1" ht="21.75" customHeight="1">
      <c r="A586" s="1687"/>
      <c r="B586" s="1622"/>
      <c r="C586" s="1688"/>
      <c r="D586" s="1863" t="s">
        <v>103</v>
      </c>
      <c r="E586" s="1701" t="s">
        <v>495</v>
      </c>
      <c r="F586" s="1701" t="s">
        <v>495</v>
      </c>
      <c r="G586" s="1702">
        <v>10</v>
      </c>
      <c r="H586" s="1762">
        <v>0.049000000000000002</v>
      </c>
      <c r="I586" s="1871">
        <v>0.029999999999999999</v>
      </c>
      <c r="J586" s="1764">
        <v>3</v>
      </c>
      <c r="K586" s="1762">
        <v>0.049000000000000002</v>
      </c>
      <c r="L586" s="1871">
        <v>0.029999999999999999</v>
      </c>
      <c r="M586" s="1766">
        <v>3</v>
      </c>
      <c r="N586" s="1762">
        <v>0.049000000000000002</v>
      </c>
      <c r="O586" s="1871">
        <v>0.029999999999999999</v>
      </c>
      <c r="P586" s="1766">
        <v>3</v>
      </c>
      <c r="Q586" s="1762">
        <v>0.049000000000000002</v>
      </c>
      <c r="R586" s="1871">
        <v>0.029999999999999999</v>
      </c>
      <c r="S586" s="1766">
        <v>3</v>
      </c>
      <c r="T586" s="1762">
        <v>0.049000000000000002</v>
      </c>
      <c r="U586" s="1871">
        <v>0.029999999999999999</v>
      </c>
      <c r="V586" s="1766">
        <v>3</v>
      </c>
      <c r="W586" s="1762">
        <v>0.049000000000000002</v>
      </c>
      <c r="X586" s="1871">
        <v>0.029999999999999999</v>
      </c>
      <c r="Y586" s="1766">
        <v>3</v>
      </c>
      <c r="Z586" s="1762">
        <v>0.049000000000000002</v>
      </c>
      <c r="AA586" s="1871">
        <v>0.029999999999999999</v>
      </c>
      <c r="AB586" s="1766">
        <v>3</v>
      </c>
      <c r="AC586" s="1762">
        <v>0.049000000000000002</v>
      </c>
      <c r="AD586" s="1871">
        <v>0.029999999999999999</v>
      </c>
      <c r="AE586" s="1766">
        <v>3</v>
      </c>
      <c r="AF586" s="1762">
        <v>0.049000000000000002</v>
      </c>
      <c r="AG586" s="1871">
        <v>0.029999999999999999</v>
      </c>
      <c r="AH586" s="1766">
        <v>3</v>
      </c>
      <c r="AI586" s="1762">
        <v>0.049000000000000002</v>
      </c>
      <c r="AJ586" s="1871">
        <v>0.029999999999999999</v>
      </c>
      <c r="AK586" s="1766">
        <v>3</v>
      </c>
      <c r="AL586" s="1762">
        <v>0.11</v>
      </c>
      <c r="AM586" s="1871">
        <v>0.065000000000000002</v>
      </c>
      <c r="AN586" s="1638">
        <v>7</v>
      </c>
      <c r="AO586" s="1762">
        <v>0.11</v>
      </c>
      <c r="AP586" s="1871">
        <v>0.065000000000000002</v>
      </c>
      <c r="AQ586" s="1766">
        <v>7</v>
      </c>
      <c r="AR586" s="1762">
        <v>0.11</v>
      </c>
      <c r="AS586" s="1871">
        <v>0.065000000000000002</v>
      </c>
      <c r="AT586" s="1766">
        <v>7</v>
      </c>
      <c r="AU586" s="1762">
        <v>0.11</v>
      </c>
      <c r="AV586" s="1871">
        <v>0.065000000000000002</v>
      </c>
      <c r="AW586" s="1766">
        <v>7</v>
      </c>
      <c r="AX586" s="1762">
        <v>0.11</v>
      </c>
      <c r="AY586" s="1871">
        <v>0.065000000000000002</v>
      </c>
      <c r="AZ586" s="1766">
        <v>7</v>
      </c>
      <c r="BA586" s="1762">
        <v>0.11</v>
      </c>
      <c r="BB586" s="1871">
        <v>0.065000000000000002</v>
      </c>
      <c r="BC586" s="1766">
        <v>7</v>
      </c>
      <c r="BD586" s="1762">
        <v>0.11</v>
      </c>
      <c r="BE586" s="1871">
        <v>0.065000000000000002</v>
      </c>
      <c r="BF586" s="1766">
        <v>7</v>
      </c>
      <c r="BG586" s="1762">
        <v>0.11</v>
      </c>
      <c r="BH586" s="1871">
        <v>0.065000000000000002</v>
      </c>
      <c r="BI586" s="1766">
        <v>7</v>
      </c>
      <c r="BJ586" s="1762">
        <v>0.11</v>
      </c>
      <c r="BK586" s="1871">
        <v>0.065000000000000002</v>
      </c>
      <c r="BL586" s="1766">
        <v>7</v>
      </c>
      <c r="BM586" s="1762">
        <v>0.11</v>
      </c>
      <c r="BN586" s="1871">
        <v>0.065000000000000002</v>
      </c>
      <c r="BO586" s="1766">
        <v>7</v>
      </c>
      <c r="BP586" s="1762">
        <v>0.11</v>
      </c>
      <c r="BQ586" s="1871">
        <v>0.065000000000000002</v>
      </c>
      <c r="BR586" s="1766">
        <v>7</v>
      </c>
      <c r="BS586" s="1762">
        <v>0.098000000000000004</v>
      </c>
      <c r="BT586" s="1871">
        <v>0.047</v>
      </c>
      <c r="BU586" s="1638">
        <v>6</v>
      </c>
      <c r="BV586" s="1762">
        <v>0.098000000000000004</v>
      </c>
      <c r="BW586" s="1871">
        <v>0.047</v>
      </c>
      <c r="BX586" s="1766">
        <v>6</v>
      </c>
      <c r="BY586" s="1762">
        <v>0.098000000000000004</v>
      </c>
      <c r="BZ586" s="1871">
        <v>0.047</v>
      </c>
      <c r="CA586" s="1766">
        <v>6</v>
      </c>
    </row>
    <row r="587" s="1620" customFormat="1" ht="21.75" customHeight="1">
      <c r="A587" s="1770">
        <v>22</v>
      </c>
      <c r="B587" s="1668" t="s">
        <v>358</v>
      </c>
      <c r="C587" s="1669"/>
      <c r="D587" s="1827"/>
      <c r="E587" s="1828"/>
      <c r="F587" s="1828"/>
      <c r="G587" s="1843"/>
      <c r="H587" s="1844"/>
      <c r="I587" s="1845"/>
      <c r="J587" s="1846"/>
      <c r="K587" s="1937"/>
      <c r="L587" s="1860"/>
      <c r="M587" s="1725"/>
      <c r="N587" s="1859"/>
      <c r="O587" s="1860"/>
      <c r="P587" s="1725"/>
      <c r="Q587" s="1859"/>
      <c r="R587" s="1860"/>
      <c r="S587" s="1725"/>
      <c r="T587" s="1859"/>
      <c r="U587" s="1860"/>
      <c r="V587" s="1725"/>
      <c r="W587" s="1859"/>
      <c r="X587" s="1860"/>
      <c r="Y587" s="1725"/>
      <c r="Z587" s="1859"/>
      <c r="AA587" s="1860"/>
      <c r="AB587" s="1725"/>
      <c r="AC587" s="1859"/>
      <c r="AD587" s="1860"/>
      <c r="AE587" s="1725"/>
      <c r="AF587" s="1859"/>
      <c r="AG587" s="1860"/>
      <c r="AH587" s="1725"/>
      <c r="AI587" s="1859"/>
      <c r="AJ587" s="1860"/>
      <c r="AK587" s="1725"/>
      <c r="AL587" s="1859"/>
      <c r="AM587" s="1860"/>
      <c r="AN587" s="1725"/>
      <c r="AO587" s="1859"/>
      <c r="AP587" s="1860"/>
      <c r="AQ587" s="1725"/>
      <c r="AR587" s="1859"/>
      <c r="AS587" s="1860"/>
      <c r="AT587" s="1725"/>
      <c r="AU587" s="1859"/>
      <c r="AV587" s="1860"/>
      <c r="AW587" s="1725"/>
      <c r="AX587" s="1859"/>
      <c r="AY587" s="1860"/>
      <c r="AZ587" s="1725"/>
      <c r="BA587" s="1859"/>
      <c r="BB587" s="1860"/>
      <c r="BC587" s="1725"/>
      <c r="BD587" s="1859"/>
      <c r="BE587" s="1860"/>
      <c r="BF587" s="1725"/>
      <c r="BG587" s="1859"/>
      <c r="BH587" s="1860"/>
      <c r="BI587" s="1725"/>
      <c r="BJ587" s="1859"/>
      <c r="BK587" s="1860"/>
      <c r="BL587" s="1725"/>
      <c r="BM587" s="1859"/>
      <c r="BN587" s="1860"/>
      <c r="BO587" s="1725"/>
      <c r="BP587" s="1859"/>
      <c r="BQ587" s="1860"/>
      <c r="BR587" s="1725"/>
      <c r="BS587" s="1859"/>
      <c r="BT587" s="1860"/>
      <c r="BU587" s="1725"/>
      <c r="BV587" s="1859"/>
      <c r="BW587" s="1860"/>
      <c r="BX587" s="1725"/>
      <c r="BY587" s="1859"/>
      <c r="BZ587" s="1860"/>
      <c r="CA587" s="1861"/>
    </row>
    <row r="588" s="1620" customFormat="1" ht="21.75" customHeight="1">
      <c r="A588" s="1687"/>
      <c r="B588" s="1809"/>
      <c r="C588" s="1688"/>
      <c r="D588" s="1700" t="s">
        <v>364</v>
      </c>
      <c r="E588" s="1701"/>
      <c r="F588" s="1701" t="s">
        <v>488</v>
      </c>
      <c r="G588" s="1718">
        <v>110</v>
      </c>
      <c r="H588" s="1751">
        <v>9.5</v>
      </c>
      <c r="I588" s="1734">
        <v>-3.8999999999999999</v>
      </c>
      <c r="J588" s="1938">
        <v>51</v>
      </c>
      <c r="K588" s="1752">
        <v>9.1999999999999993</v>
      </c>
      <c r="L588" s="1734">
        <v>-3.1000000000000001</v>
      </c>
      <c r="M588" s="1749">
        <v>48</v>
      </c>
      <c r="N588" s="1799">
        <v>9.5</v>
      </c>
      <c r="O588" s="1734">
        <v>-3.8999999999999999</v>
      </c>
      <c r="P588" s="1749">
        <v>51</v>
      </c>
      <c r="Q588" s="1799">
        <v>9.1999999999999993</v>
      </c>
      <c r="R588" s="1734">
        <v>-3.1000000000000001</v>
      </c>
      <c r="S588" s="1749">
        <v>48</v>
      </c>
      <c r="T588" s="1799">
        <v>9.5</v>
      </c>
      <c r="U588" s="1734">
        <v>-3.8999999999999999</v>
      </c>
      <c r="V588" s="1739">
        <v>51</v>
      </c>
      <c r="W588" s="1799">
        <v>9.5</v>
      </c>
      <c r="X588" s="1734">
        <v>-3.8999999999999999</v>
      </c>
      <c r="Y588" s="1749">
        <v>51</v>
      </c>
      <c r="Z588" s="1799">
        <v>9.5</v>
      </c>
      <c r="AA588" s="1734">
        <v>-3.8999999999999999</v>
      </c>
      <c r="AB588" s="1749">
        <v>51</v>
      </c>
      <c r="AC588" s="1799">
        <v>17.559999999999999</v>
      </c>
      <c r="AD588" s="1734">
        <v>-9.3979999999999997</v>
      </c>
      <c r="AE588" s="1739">
        <v>98</v>
      </c>
      <c r="AF588" s="1799">
        <v>8.9000000000000004</v>
      </c>
      <c r="AG588" s="1734">
        <v>-1.6000000000000001</v>
      </c>
      <c r="AH588" s="1749">
        <v>45</v>
      </c>
      <c r="AI588" s="1799">
        <v>8.9000000000000004</v>
      </c>
      <c r="AJ588" s="1734">
        <v>-1.6000000000000001</v>
      </c>
      <c r="AK588" s="1749">
        <v>45</v>
      </c>
      <c r="AL588" s="1799">
        <v>8.9000000000000004</v>
      </c>
      <c r="AM588" s="1734">
        <v>-1.6000000000000001</v>
      </c>
      <c r="AN588" s="1739">
        <v>45</v>
      </c>
      <c r="AO588" s="1799">
        <v>8.9000000000000004</v>
      </c>
      <c r="AP588" s="1734">
        <v>-1.6000000000000001</v>
      </c>
      <c r="AQ588" s="1749">
        <v>45</v>
      </c>
      <c r="AR588" s="1799">
        <v>8.9000000000000004</v>
      </c>
      <c r="AS588" s="1734">
        <v>-1.6000000000000001</v>
      </c>
      <c r="AT588" s="1749">
        <v>45</v>
      </c>
      <c r="AU588" s="1799">
        <v>9.1999999999999993</v>
      </c>
      <c r="AV588" s="1734">
        <v>-3.1000000000000001</v>
      </c>
      <c r="AW588" s="1749">
        <v>48</v>
      </c>
      <c r="AX588" s="1799">
        <v>8.9000000000000004</v>
      </c>
      <c r="AY588" s="1734">
        <v>-1.6000000000000001</v>
      </c>
      <c r="AZ588" s="1749">
        <v>45</v>
      </c>
      <c r="BA588" s="1799">
        <v>8.9000000000000004</v>
      </c>
      <c r="BB588" s="1734">
        <v>-1.6000000000000001</v>
      </c>
      <c r="BC588" s="1749">
        <v>45</v>
      </c>
      <c r="BD588" s="1799">
        <v>9.1999999999999993</v>
      </c>
      <c r="BE588" s="1734">
        <v>-3.1000000000000001</v>
      </c>
      <c r="BF588" s="1749">
        <v>48</v>
      </c>
      <c r="BG588" s="1799">
        <v>8.9000000000000004</v>
      </c>
      <c r="BH588" s="1734">
        <v>-1.6000000000000001</v>
      </c>
      <c r="BI588" s="1749">
        <v>45</v>
      </c>
      <c r="BJ588" s="1799">
        <v>8.9000000000000004</v>
      </c>
      <c r="BK588" s="1734">
        <v>-1.6000000000000001</v>
      </c>
      <c r="BL588" s="1749">
        <v>45</v>
      </c>
      <c r="BM588" s="1799">
        <v>8.9000000000000004</v>
      </c>
      <c r="BN588" s="1734">
        <v>-1.6000000000000001</v>
      </c>
      <c r="BO588" s="1749">
        <v>45</v>
      </c>
      <c r="BP588" s="1799">
        <v>8.9000000000000004</v>
      </c>
      <c r="BQ588" s="1734">
        <v>-1.6000000000000001</v>
      </c>
      <c r="BR588" s="1749">
        <v>45</v>
      </c>
      <c r="BS588" s="1799">
        <v>9.1999999999999993</v>
      </c>
      <c r="BT588" s="1734">
        <v>-3.1000000000000001</v>
      </c>
      <c r="BU588" s="1739">
        <v>48</v>
      </c>
      <c r="BV588" s="1799">
        <v>9.1999999999999993</v>
      </c>
      <c r="BW588" s="1734">
        <v>-3.1000000000000001</v>
      </c>
      <c r="BX588" s="1749">
        <v>48</v>
      </c>
      <c r="BY588" s="1799">
        <v>9.1999999999999993</v>
      </c>
      <c r="BZ588" s="1734">
        <v>-3.1000000000000001</v>
      </c>
      <c r="CA588" s="1739">
        <v>48</v>
      </c>
    </row>
    <row r="589" s="1620" customFormat="1" ht="21.75" customHeight="1">
      <c r="A589" s="1687"/>
      <c r="B589" s="1622"/>
      <c r="C589" s="1688"/>
      <c r="D589" s="1700"/>
      <c r="E589" s="1701"/>
      <c r="F589" s="1701" t="s">
        <v>494</v>
      </c>
      <c r="G589" s="1702" t="s">
        <v>495</v>
      </c>
      <c r="H589" s="1868">
        <v>0</v>
      </c>
      <c r="I589" s="1801"/>
      <c r="J589" s="1869"/>
      <c r="K589" s="1801">
        <v>0</v>
      </c>
      <c r="L589" s="1801"/>
      <c r="M589" s="1802"/>
      <c r="N589" s="1800">
        <v>0</v>
      </c>
      <c r="O589" s="1801"/>
      <c r="P589" s="1802"/>
      <c r="Q589" s="1800">
        <v>0</v>
      </c>
      <c r="R589" s="1801"/>
      <c r="S589" s="1802"/>
      <c r="T589" s="1800">
        <v>0</v>
      </c>
      <c r="U589" s="1801"/>
      <c r="V589" s="1802"/>
      <c r="W589" s="1800">
        <v>0</v>
      </c>
      <c r="X589" s="1801"/>
      <c r="Y589" s="1802"/>
      <c r="Z589" s="1800">
        <v>0</v>
      </c>
      <c r="AA589" s="1801"/>
      <c r="AB589" s="1802"/>
      <c r="AC589" s="1800">
        <v>0</v>
      </c>
      <c r="AD589" s="1801"/>
      <c r="AE589" s="1802"/>
      <c r="AF589" s="1800">
        <v>0</v>
      </c>
      <c r="AG589" s="1801"/>
      <c r="AH589" s="1802"/>
      <c r="AI589" s="1800">
        <v>0</v>
      </c>
      <c r="AJ589" s="1801"/>
      <c r="AK589" s="1802"/>
      <c r="AL589" s="1800">
        <v>0</v>
      </c>
      <c r="AM589" s="1801"/>
      <c r="AN589" s="1802"/>
      <c r="AO589" s="1800">
        <v>0</v>
      </c>
      <c r="AP589" s="1801"/>
      <c r="AQ589" s="1802"/>
      <c r="AR589" s="1800">
        <v>0</v>
      </c>
      <c r="AS589" s="1801"/>
      <c r="AT589" s="1802"/>
      <c r="AU589" s="1800">
        <v>0</v>
      </c>
      <c r="AV589" s="1801"/>
      <c r="AW589" s="1802"/>
      <c r="AX589" s="1800">
        <v>0</v>
      </c>
      <c r="AY589" s="1801"/>
      <c r="AZ589" s="1802"/>
      <c r="BA589" s="1800">
        <v>0</v>
      </c>
      <c r="BB589" s="1801"/>
      <c r="BC589" s="1802"/>
      <c r="BD589" s="1800">
        <v>0</v>
      </c>
      <c r="BE589" s="1801"/>
      <c r="BF589" s="1802"/>
      <c r="BG589" s="1800">
        <v>0</v>
      </c>
      <c r="BH589" s="1801"/>
      <c r="BI589" s="1802"/>
      <c r="BJ589" s="1800">
        <v>0</v>
      </c>
      <c r="BK589" s="1801"/>
      <c r="BL589" s="1802"/>
      <c r="BM589" s="1800">
        <v>0</v>
      </c>
      <c r="BN589" s="1801"/>
      <c r="BO589" s="1802"/>
      <c r="BP589" s="1800">
        <v>0</v>
      </c>
      <c r="BQ589" s="1801"/>
      <c r="BR589" s="1802"/>
      <c r="BS589" s="1800">
        <v>0</v>
      </c>
      <c r="BT589" s="1801"/>
      <c r="BU589" s="1802"/>
      <c r="BV589" s="1800">
        <v>0</v>
      </c>
      <c r="BW589" s="1801"/>
      <c r="BX589" s="1802"/>
      <c r="BY589" s="1800">
        <v>0</v>
      </c>
      <c r="BZ589" s="1801"/>
      <c r="CA589" s="1802"/>
    </row>
    <row r="590" s="1620" customFormat="1" ht="21.75" customHeight="1">
      <c r="A590" s="1687"/>
      <c r="B590" s="1622"/>
      <c r="C590" s="1688"/>
      <c r="D590" s="1700"/>
      <c r="E590" s="1701"/>
      <c r="F590" s="1701" t="s">
        <v>496</v>
      </c>
      <c r="G590" s="1702" t="s">
        <v>495</v>
      </c>
      <c r="H590" s="1714"/>
      <c r="I590" s="1715"/>
      <c r="J590" s="1716"/>
      <c r="K590" s="1714"/>
      <c r="L590" s="1715"/>
      <c r="M590" s="1716"/>
      <c r="N590" s="1714"/>
      <c r="O590" s="1715"/>
      <c r="P590" s="1716"/>
      <c r="Q590" s="1714"/>
      <c r="R590" s="1715"/>
      <c r="S590" s="1716"/>
      <c r="T590" s="1714"/>
      <c r="U590" s="1715"/>
      <c r="V590" s="1716"/>
      <c r="W590" s="1714"/>
      <c r="X590" s="1715"/>
      <c r="Y590" s="1716"/>
      <c r="Z590" s="1714"/>
      <c r="AA590" s="1715"/>
      <c r="AB590" s="1716"/>
      <c r="AC590" s="1714"/>
      <c r="AD590" s="1715"/>
      <c r="AE590" s="1716"/>
      <c r="AF590" s="1714"/>
      <c r="AG590" s="1715"/>
      <c r="AH590" s="1716"/>
      <c r="AI590" s="1714"/>
      <c r="AJ590" s="1715"/>
      <c r="AK590" s="1716"/>
      <c r="AL590" s="1714"/>
      <c r="AM590" s="1715"/>
      <c r="AN590" s="1716"/>
      <c r="AO590" s="1714"/>
      <c r="AP590" s="1715"/>
      <c r="AQ590" s="1716"/>
      <c r="AR590" s="1714"/>
      <c r="AS590" s="1715"/>
      <c r="AT590" s="1716"/>
      <c r="AU590" s="1714"/>
      <c r="AV590" s="1715"/>
      <c r="AW590" s="1716"/>
      <c r="AX590" s="1714"/>
      <c r="AY590" s="1715"/>
      <c r="AZ590" s="1716"/>
      <c r="BA590" s="1714"/>
      <c r="BB590" s="1715"/>
      <c r="BC590" s="1716"/>
      <c r="BD590" s="1714"/>
      <c r="BE590" s="1715"/>
      <c r="BF590" s="1716"/>
      <c r="BG590" s="1714"/>
      <c r="BH590" s="1715"/>
      <c r="BI590" s="1716"/>
      <c r="BJ590" s="1714"/>
      <c r="BK590" s="1715"/>
      <c r="BL590" s="1716"/>
      <c r="BM590" s="1714"/>
      <c r="BN590" s="1715"/>
      <c r="BO590" s="1716"/>
      <c r="BP590" s="1714"/>
      <c r="BQ590" s="1715"/>
      <c r="BR590" s="1716"/>
      <c r="BS590" s="1714"/>
      <c r="BT590" s="1715"/>
      <c r="BU590" s="1716"/>
      <c r="BV590" s="1714"/>
      <c r="BW590" s="1715"/>
      <c r="BX590" s="1716"/>
      <c r="BY590" s="1714"/>
      <c r="BZ590" s="1715"/>
      <c r="CA590" s="1716"/>
    </row>
    <row r="591" s="1620" customFormat="1" ht="21.75" customHeight="1">
      <c r="A591" s="1687"/>
      <c r="B591" s="1622"/>
      <c r="C591" s="1688"/>
      <c r="D591" s="1774" t="s">
        <v>161</v>
      </c>
      <c r="E591" s="1775"/>
      <c r="F591" s="1775" t="s">
        <v>488</v>
      </c>
      <c r="G591" s="1776">
        <v>110</v>
      </c>
      <c r="H591" s="1703">
        <v>0</v>
      </c>
      <c r="I591" s="1704">
        <v>0</v>
      </c>
      <c r="J591" s="1735" t="s">
        <v>559</v>
      </c>
      <c r="K591" s="1638">
        <v>0</v>
      </c>
      <c r="L591" s="1704">
        <v>0</v>
      </c>
      <c r="M591" s="1705" t="s">
        <v>559</v>
      </c>
      <c r="N591" s="1638">
        <v>0</v>
      </c>
      <c r="O591" s="1704">
        <v>0</v>
      </c>
      <c r="P591" s="1705" t="s">
        <v>559</v>
      </c>
      <c r="Q591" s="1638">
        <v>0</v>
      </c>
      <c r="R591" s="1704">
        <v>0</v>
      </c>
      <c r="S591" s="1705" t="s">
        <v>559</v>
      </c>
      <c r="T591" s="1638">
        <v>0</v>
      </c>
      <c r="U591" s="1704">
        <v>0</v>
      </c>
      <c r="V591" s="1705" t="s">
        <v>559</v>
      </c>
      <c r="W591" s="1638">
        <v>0</v>
      </c>
      <c r="X591" s="1704">
        <v>0</v>
      </c>
      <c r="Y591" s="1705" t="s">
        <v>559</v>
      </c>
      <c r="Z591" s="1638">
        <v>0</v>
      </c>
      <c r="AA591" s="1704">
        <v>0</v>
      </c>
      <c r="AB591" s="1705" t="s">
        <v>559</v>
      </c>
      <c r="AC591" s="1638">
        <v>0</v>
      </c>
      <c r="AD591" s="1704">
        <v>0</v>
      </c>
      <c r="AE591" s="1705" t="s">
        <v>559</v>
      </c>
      <c r="AF591" s="1638">
        <v>0</v>
      </c>
      <c r="AG591" s="1704">
        <v>0</v>
      </c>
      <c r="AH591" s="1705" t="s">
        <v>559</v>
      </c>
      <c r="AI591" s="1638">
        <v>0</v>
      </c>
      <c r="AJ591" s="1704">
        <v>0</v>
      </c>
      <c r="AK591" s="1705" t="s">
        <v>559</v>
      </c>
      <c r="AL591" s="1638">
        <v>0</v>
      </c>
      <c r="AM591" s="1704">
        <v>0</v>
      </c>
      <c r="AN591" s="1705">
        <v>0</v>
      </c>
      <c r="AO591" s="1638">
        <v>0</v>
      </c>
      <c r="AP591" s="1704">
        <v>0</v>
      </c>
      <c r="AQ591" s="1705" t="s">
        <v>559</v>
      </c>
      <c r="AR591" s="1638">
        <v>0</v>
      </c>
      <c r="AS591" s="1704">
        <v>0</v>
      </c>
      <c r="AT591" s="1705" t="s">
        <v>559</v>
      </c>
      <c r="AU591" s="1638">
        <v>0</v>
      </c>
      <c r="AV591" s="1704">
        <v>0</v>
      </c>
      <c r="AW591" s="1705" t="s">
        <v>559</v>
      </c>
      <c r="AX591" s="1638">
        <v>0</v>
      </c>
      <c r="AY591" s="1704">
        <v>0</v>
      </c>
      <c r="AZ591" s="1705" t="s">
        <v>559</v>
      </c>
      <c r="BA591" s="1638">
        <v>0</v>
      </c>
      <c r="BB591" s="1704">
        <v>0</v>
      </c>
      <c r="BC591" s="1705" t="s">
        <v>559</v>
      </c>
      <c r="BD591" s="1638">
        <v>0</v>
      </c>
      <c r="BE591" s="1704">
        <v>0</v>
      </c>
      <c r="BF591" s="1705" t="s">
        <v>559</v>
      </c>
      <c r="BG591" s="1638">
        <v>0</v>
      </c>
      <c r="BH591" s="1704">
        <v>0</v>
      </c>
      <c r="BI591" s="1705" t="s">
        <v>559</v>
      </c>
      <c r="BJ591" s="1638">
        <v>0</v>
      </c>
      <c r="BK591" s="1704">
        <v>0</v>
      </c>
      <c r="BL591" s="1705" t="s">
        <v>559</v>
      </c>
      <c r="BM591" s="1638">
        <v>0</v>
      </c>
      <c r="BN591" s="1704">
        <v>0</v>
      </c>
      <c r="BO591" s="1705" t="s">
        <v>559</v>
      </c>
      <c r="BP591" s="1638">
        <v>0</v>
      </c>
      <c r="BQ591" s="1704">
        <v>0</v>
      </c>
      <c r="BR591" s="1705" t="s">
        <v>559</v>
      </c>
      <c r="BS591" s="1638">
        <v>0</v>
      </c>
      <c r="BT591" s="1704">
        <v>0</v>
      </c>
      <c r="BU591" s="1705" t="s">
        <v>559</v>
      </c>
      <c r="BV591" s="1638">
        <v>0</v>
      </c>
      <c r="BW591" s="1704">
        <v>0</v>
      </c>
      <c r="BX591" s="1705" t="s">
        <v>559</v>
      </c>
      <c r="BY591" s="1638">
        <v>0</v>
      </c>
      <c r="BZ591" s="1704">
        <v>0</v>
      </c>
      <c r="CA591" s="1705" t="s">
        <v>559</v>
      </c>
    </row>
    <row r="592" s="1620" customFormat="1" ht="21.75" customHeight="1">
      <c r="A592" s="1687"/>
      <c r="B592" s="1622"/>
      <c r="C592" s="1688"/>
      <c r="D592" s="1700"/>
      <c r="E592" s="1701"/>
      <c r="F592" s="1701" t="s">
        <v>493</v>
      </c>
      <c r="G592" s="1702">
        <v>10</v>
      </c>
      <c r="H592" s="1703">
        <v>0.16</v>
      </c>
      <c r="I592" s="1695">
        <v>0.089999999999999997</v>
      </c>
      <c r="J592" s="1708">
        <v>11</v>
      </c>
      <c r="K592" s="1703">
        <v>0.16</v>
      </c>
      <c r="L592" s="1695">
        <v>0.089999999999999997</v>
      </c>
      <c r="M592" s="1638">
        <v>10</v>
      </c>
      <c r="N592" s="1703">
        <v>0.16</v>
      </c>
      <c r="O592" s="1695">
        <v>0.089999999999999997</v>
      </c>
      <c r="P592" s="1638">
        <v>11</v>
      </c>
      <c r="Q592" s="1703">
        <v>0.16</v>
      </c>
      <c r="R592" s="1695">
        <v>0.089999999999999997</v>
      </c>
      <c r="S592" s="1638">
        <v>10</v>
      </c>
      <c r="T592" s="1703">
        <v>0.16</v>
      </c>
      <c r="U592" s="1638">
        <v>0.089999999999999997</v>
      </c>
      <c r="V592" s="1705">
        <v>11</v>
      </c>
      <c r="W592" s="1703">
        <v>0.16</v>
      </c>
      <c r="X592" s="1695">
        <v>0.089999999999999997</v>
      </c>
      <c r="Y592" s="1638">
        <v>11</v>
      </c>
      <c r="Z592" s="1703">
        <v>0.16</v>
      </c>
      <c r="AA592" s="1695">
        <v>0.089999999999999997</v>
      </c>
      <c r="AB592" s="1638">
        <v>11</v>
      </c>
      <c r="AC592" s="1703">
        <v>0.16</v>
      </c>
      <c r="AD592" s="1695">
        <v>0.089999999999999997</v>
      </c>
      <c r="AE592" s="1638">
        <v>11</v>
      </c>
      <c r="AF592" s="1703">
        <v>0.16</v>
      </c>
      <c r="AG592" s="1695">
        <v>0.089999999999999997</v>
      </c>
      <c r="AH592" s="1638">
        <v>10</v>
      </c>
      <c r="AI592" s="1703">
        <v>0.16</v>
      </c>
      <c r="AJ592" s="1695">
        <v>0.089999999999999997</v>
      </c>
      <c r="AK592" s="1638">
        <v>10</v>
      </c>
      <c r="AL592" s="1703">
        <v>0.23999999999999999</v>
      </c>
      <c r="AM592" s="1638">
        <v>0.089999999999999997</v>
      </c>
      <c r="AN592" s="1705">
        <v>15</v>
      </c>
      <c r="AO592" s="1703">
        <v>0.23999999999999999</v>
      </c>
      <c r="AP592" s="1695">
        <v>0.089999999999999997</v>
      </c>
      <c r="AQ592" s="1638">
        <v>15</v>
      </c>
      <c r="AR592" s="1703">
        <v>0.23999999999999999</v>
      </c>
      <c r="AS592" s="1695">
        <v>0.089999999999999997</v>
      </c>
      <c r="AT592" s="1638">
        <v>15</v>
      </c>
      <c r="AU592" s="1703">
        <v>0.23999999999999999</v>
      </c>
      <c r="AV592" s="1695">
        <v>0.089999999999999997</v>
      </c>
      <c r="AW592" s="1638">
        <v>14</v>
      </c>
      <c r="AX592" s="1703">
        <v>0.23999999999999999</v>
      </c>
      <c r="AY592" s="1695">
        <v>0.089999999999999997</v>
      </c>
      <c r="AZ592" s="1638">
        <v>15</v>
      </c>
      <c r="BA592" s="1703">
        <v>0.23999999999999999</v>
      </c>
      <c r="BB592" s="1695">
        <v>0.089999999999999997</v>
      </c>
      <c r="BC592" s="1638">
        <v>15</v>
      </c>
      <c r="BD592" s="1703">
        <v>0.23999999999999999</v>
      </c>
      <c r="BE592" s="1695">
        <v>0.089999999999999997</v>
      </c>
      <c r="BF592" s="1638">
        <v>14</v>
      </c>
      <c r="BG592" s="1703">
        <v>0.23999999999999999</v>
      </c>
      <c r="BH592" s="1695">
        <v>0.089999999999999997</v>
      </c>
      <c r="BI592" s="1638">
        <v>15</v>
      </c>
      <c r="BJ592" s="1703">
        <v>0.23999999999999999</v>
      </c>
      <c r="BK592" s="1695">
        <v>0.089999999999999997</v>
      </c>
      <c r="BL592" s="1638">
        <v>15</v>
      </c>
      <c r="BM592" s="1703">
        <v>0.23999999999999999</v>
      </c>
      <c r="BN592" s="1695">
        <v>0.089999999999999997</v>
      </c>
      <c r="BO592" s="1638">
        <v>15</v>
      </c>
      <c r="BP592" s="1703">
        <v>0.23999999999999999</v>
      </c>
      <c r="BQ592" s="1695">
        <v>0.089999999999999997</v>
      </c>
      <c r="BR592" s="1638">
        <v>15</v>
      </c>
      <c r="BS592" s="1703">
        <v>0.25</v>
      </c>
      <c r="BT592" s="1638">
        <v>0.089999999999999997</v>
      </c>
      <c r="BU592" s="1705">
        <v>15</v>
      </c>
      <c r="BV592" s="1703">
        <v>0.25</v>
      </c>
      <c r="BW592" s="1695">
        <v>0.089999999999999997</v>
      </c>
      <c r="BX592" s="1638">
        <v>15</v>
      </c>
      <c r="BY592" s="1703">
        <v>0.25</v>
      </c>
      <c r="BZ592" s="1695">
        <v>0.089999999999999997</v>
      </c>
      <c r="CA592" s="1705">
        <v>15</v>
      </c>
    </row>
    <row r="593" s="1620" customFormat="1" ht="21.75" customHeight="1">
      <c r="A593" s="1687"/>
      <c r="B593" s="1620"/>
      <c r="C593" s="1688"/>
      <c r="D593" s="1640"/>
      <c r="E593" s="1701"/>
      <c r="F593" s="1628" t="s">
        <v>494</v>
      </c>
      <c r="G593" s="1702" t="s">
        <v>495</v>
      </c>
      <c r="H593" s="1714">
        <v>6</v>
      </c>
      <c r="I593" s="1715"/>
      <c r="J593" s="1716"/>
      <c r="K593" s="1715">
        <v>6</v>
      </c>
      <c r="L593" s="1715"/>
      <c r="M593" s="1717"/>
      <c r="N593" s="1718">
        <v>6</v>
      </c>
      <c r="O593" s="1715"/>
      <c r="P593" s="1717"/>
      <c r="Q593" s="1718">
        <v>6</v>
      </c>
      <c r="R593" s="1715"/>
      <c r="S593" s="1717"/>
      <c r="T593" s="1718">
        <v>6</v>
      </c>
      <c r="U593" s="1715"/>
      <c r="V593" s="1717"/>
      <c r="W593" s="1718">
        <v>6</v>
      </c>
      <c r="X593" s="1715"/>
      <c r="Y593" s="1717"/>
      <c r="Z593" s="1718">
        <v>6</v>
      </c>
      <c r="AA593" s="1715"/>
      <c r="AB593" s="1717"/>
      <c r="AC593" s="1718">
        <v>6</v>
      </c>
      <c r="AD593" s="1715"/>
      <c r="AE593" s="1717"/>
      <c r="AF593" s="1718">
        <v>6</v>
      </c>
      <c r="AG593" s="1715"/>
      <c r="AH593" s="1717"/>
      <c r="AI593" s="1718">
        <v>6</v>
      </c>
      <c r="AJ593" s="1715"/>
      <c r="AK593" s="1717"/>
      <c r="AL593" s="1718">
        <v>6</v>
      </c>
      <c r="AM593" s="1715"/>
      <c r="AN593" s="1717"/>
      <c r="AO593" s="1718">
        <v>6</v>
      </c>
      <c r="AP593" s="1715"/>
      <c r="AQ593" s="1717"/>
      <c r="AR593" s="1718">
        <v>6</v>
      </c>
      <c r="AS593" s="1715"/>
      <c r="AT593" s="1717"/>
      <c r="AU593" s="1718">
        <v>6</v>
      </c>
      <c r="AV593" s="1715"/>
      <c r="AW593" s="1717"/>
      <c r="AX593" s="1718">
        <v>6</v>
      </c>
      <c r="AY593" s="1715"/>
      <c r="AZ593" s="1717"/>
      <c r="BA593" s="1718">
        <v>6</v>
      </c>
      <c r="BB593" s="1715"/>
      <c r="BC593" s="1717"/>
      <c r="BD593" s="1718">
        <v>6</v>
      </c>
      <c r="BE593" s="1715"/>
      <c r="BF593" s="1717"/>
      <c r="BG593" s="1718">
        <v>6</v>
      </c>
      <c r="BH593" s="1715"/>
      <c r="BI593" s="1717"/>
      <c r="BJ593" s="1718">
        <v>6</v>
      </c>
      <c r="BK593" s="1715"/>
      <c r="BL593" s="1717"/>
      <c r="BM593" s="1718">
        <v>6</v>
      </c>
      <c r="BN593" s="1715"/>
      <c r="BO593" s="1717"/>
      <c r="BP593" s="1718">
        <v>6</v>
      </c>
      <c r="BQ593" s="1715"/>
      <c r="BR593" s="1717"/>
      <c r="BS593" s="1718">
        <v>6</v>
      </c>
      <c r="BT593" s="1715"/>
      <c r="BU593" s="1717"/>
      <c r="BV593" s="1718">
        <v>6</v>
      </c>
      <c r="BW593" s="1715"/>
      <c r="BX593" s="1717"/>
      <c r="BY593" s="1718">
        <v>6</v>
      </c>
      <c r="BZ593" s="1715"/>
      <c r="CA593" s="1717"/>
    </row>
    <row r="594" s="1620" customFormat="1" ht="21.75" customHeight="1">
      <c r="A594" s="1687"/>
      <c r="B594" s="1622"/>
      <c r="C594" s="1688"/>
      <c r="D594" s="1700"/>
      <c r="E594" s="1701"/>
      <c r="F594" s="1701" t="s">
        <v>496</v>
      </c>
      <c r="G594" s="1702" t="s">
        <v>495</v>
      </c>
      <c r="H594" s="1714"/>
      <c r="I594" s="1715"/>
      <c r="J594" s="1716"/>
      <c r="K594" s="1714"/>
      <c r="L594" s="1715"/>
      <c r="M594" s="1716"/>
      <c r="N594" s="1714"/>
      <c r="O594" s="1715"/>
      <c r="P594" s="1716"/>
      <c r="Q594" s="1714"/>
      <c r="R594" s="1715"/>
      <c r="S594" s="1716"/>
      <c r="T594" s="1714"/>
      <c r="U594" s="1715"/>
      <c r="V594" s="1716"/>
      <c r="W594" s="1714"/>
      <c r="X594" s="1715"/>
      <c r="Y594" s="1716"/>
      <c r="Z594" s="1714"/>
      <c r="AA594" s="1715"/>
      <c r="AB594" s="1716"/>
      <c r="AC594" s="1714"/>
      <c r="AD594" s="1715"/>
      <c r="AE594" s="1716"/>
      <c r="AF594" s="1714"/>
      <c r="AG594" s="1715"/>
      <c r="AH594" s="1716"/>
      <c r="AI594" s="1714"/>
      <c r="AJ594" s="1715"/>
      <c r="AK594" s="1716"/>
      <c r="AL594" s="1714"/>
      <c r="AM594" s="1715"/>
      <c r="AN594" s="1716"/>
      <c r="AO594" s="1714"/>
      <c r="AP594" s="1715"/>
      <c r="AQ594" s="1716"/>
      <c r="AR594" s="1714"/>
      <c r="AS594" s="1715"/>
      <c r="AT594" s="1716"/>
      <c r="AU594" s="1714"/>
      <c r="AV594" s="1715"/>
      <c r="AW594" s="1716"/>
      <c r="AX594" s="1714"/>
      <c r="AY594" s="1715"/>
      <c r="AZ594" s="1716"/>
      <c r="BA594" s="1714"/>
      <c r="BB594" s="1715"/>
      <c r="BC594" s="1716"/>
      <c r="BD594" s="1714"/>
      <c r="BE594" s="1715"/>
      <c r="BF594" s="1716"/>
      <c r="BG594" s="1714"/>
      <c r="BH594" s="1715"/>
      <c r="BI594" s="1716"/>
      <c r="BJ594" s="1714"/>
      <c r="BK594" s="1715"/>
      <c r="BL594" s="1716"/>
      <c r="BM594" s="1714"/>
      <c r="BN594" s="1715"/>
      <c r="BO594" s="1716"/>
      <c r="BP594" s="1714"/>
      <c r="BQ594" s="1715"/>
      <c r="BR594" s="1716"/>
      <c r="BS594" s="1714"/>
      <c r="BT594" s="1715"/>
      <c r="BU594" s="1716"/>
      <c r="BV594" s="1714"/>
      <c r="BW594" s="1715"/>
      <c r="BX594" s="1716"/>
      <c r="BY594" s="1714"/>
      <c r="BZ594" s="1715"/>
      <c r="CA594" s="1716"/>
    </row>
    <row r="595" s="1620" customFormat="1" ht="21.75" customHeight="1">
      <c r="A595" s="1687"/>
      <c r="B595" s="1622"/>
      <c r="C595" s="1688"/>
      <c r="D595" s="1700" t="s">
        <v>116</v>
      </c>
      <c r="E595" s="1701" t="s">
        <v>346</v>
      </c>
      <c r="F595" s="1701" t="s">
        <v>488</v>
      </c>
      <c r="G595" s="1718">
        <v>110</v>
      </c>
      <c r="H595" s="1709">
        <v>0</v>
      </c>
      <c r="I595" s="1704">
        <v>0</v>
      </c>
      <c r="J595" s="1705">
        <v>0</v>
      </c>
      <c r="K595" s="1706">
        <v>0</v>
      </c>
      <c r="L595" s="1704">
        <v>0</v>
      </c>
      <c r="M595" s="1705">
        <v>0</v>
      </c>
      <c r="N595" s="1706">
        <v>0</v>
      </c>
      <c r="O595" s="1704">
        <v>0</v>
      </c>
      <c r="P595" s="1705">
        <v>0</v>
      </c>
      <c r="Q595" s="1706">
        <v>0</v>
      </c>
      <c r="R595" s="1704">
        <v>0</v>
      </c>
      <c r="S595" s="1705">
        <v>0</v>
      </c>
      <c r="T595" s="1638">
        <v>0</v>
      </c>
      <c r="U595" s="1704">
        <v>0</v>
      </c>
      <c r="V595" s="1705">
        <v>0</v>
      </c>
      <c r="W595" s="1706">
        <v>0</v>
      </c>
      <c r="X595" s="1704">
        <v>0</v>
      </c>
      <c r="Y595" s="1705">
        <v>0</v>
      </c>
      <c r="Z595" s="1706">
        <v>0</v>
      </c>
      <c r="AA595" s="1704">
        <v>0</v>
      </c>
      <c r="AB595" s="1705">
        <v>0</v>
      </c>
      <c r="AC595" s="1706">
        <v>0</v>
      </c>
      <c r="AD595" s="1704">
        <v>0</v>
      </c>
      <c r="AE595" s="1705">
        <v>0</v>
      </c>
      <c r="AF595" s="1706">
        <v>0</v>
      </c>
      <c r="AG595" s="1704">
        <v>0</v>
      </c>
      <c r="AH595" s="1705">
        <v>0</v>
      </c>
      <c r="AI595" s="1706">
        <v>0</v>
      </c>
      <c r="AJ595" s="1704">
        <v>0</v>
      </c>
      <c r="AK595" s="1705">
        <v>0</v>
      </c>
      <c r="AL595" s="1638">
        <v>0</v>
      </c>
      <c r="AM595" s="1704">
        <v>0</v>
      </c>
      <c r="AN595" s="1705">
        <v>0</v>
      </c>
      <c r="AO595" s="1706">
        <v>0</v>
      </c>
      <c r="AP595" s="1704">
        <v>0</v>
      </c>
      <c r="AQ595" s="1705">
        <v>0</v>
      </c>
      <c r="AR595" s="1706">
        <v>0</v>
      </c>
      <c r="AS595" s="1704">
        <v>0</v>
      </c>
      <c r="AT595" s="1705">
        <v>0</v>
      </c>
      <c r="AU595" s="1706">
        <v>0</v>
      </c>
      <c r="AV595" s="1704">
        <v>0</v>
      </c>
      <c r="AW595" s="1705">
        <v>0</v>
      </c>
      <c r="AX595" s="1706">
        <v>0</v>
      </c>
      <c r="AY595" s="1704">
        <v>0</v>
      </c>
      <c r="AZ595" s="1705">
        <v>0</v>
      </c>
      <c r="BA595" s="1706">
        <v>0</v>
      </c>
      <c r="BB595" s="1704">
        <v>0</v>
      </c>
      <c r="BC595" s="1705">
        <v>0</v>
      </c>
      <c r="BD595" s="1706">
        <v>0</v>
      </c>
      <c r="BE595" s="1704">
        <v>0</v>
      </c>
      <c r="BF595" s="1705">
        <v>0</v>
      </c>
      <c r="BG595" s="1706">
        <v>0</v>
      </c>
      <c r="BH595" s="1704">
        <v>0</v>
      </c>
      <c r="BI595" s="1705">
        <v>0</v>
      </c>
      <c r="BJ595" s="1706">
        <v>0</v>
      </c>
      <c r="BK595" s="1704">
        <v>0</v>
      </c>
      <c r="BL595" s="1705">
        <v>0</v>
      </c>
      <c r="BM595" s="1706">
        <v>0</v>
      </c>
      <c r="BN595" s="1704">
        <v>0</v>
      </c>
      <c r="BO595" s="1705">
        <v>0</v>
      </c>
      <c r="BP595" s="1706">
        <v>0</v>
      </c>
      <c r="BQ595" s="1704">
        <v>0</v>
      </c>
      <c r="BR595" s="1705">
        <v>0</v>
      </c>
      <c r="BS595" s="1638">
        <v>0</v>
      </c>
      <c r="BT595" s="1704">
        <v>0</v>
      </c>
      <c r="BU595" s="1705">
        <v>0</v>
      </c>
      <c r="BV595" s="1706">
        <v>0</v>
      </c>
      <c r="BW595" s="1704">
        <v>0</v>
      </c>
      <c r="BX595" s="1705">
        <v>0</v>
      </c>
      <c r="BY595" s="1706">
        <v>0</v>
      </c>
      <c r="BZ595" s="1704">
        <v>0</v>
      </c>
      <c r="CA595" s="1705">
        <v>0</v>
      </c>
    </row>
    <row r="596" s="1620" customFormat="1" ht="21.75" customHeight="1">
      <c r="A596" s="1687"/>
      <c r="B596" s="1622"/>
      <c r="C596" s="1688"/>
      <c r="D596" s="1700"/>
      <c r="E596" s="1701"/>
      <c r="F596" s="1701" t="s">
        <v>493</v>
      </c>
      <c r="G596" s="1702">
        <v>10</v>
      </c>
      <c r="H596" s="1703">
        <v>0</v>
      </c>
      <c r="I596" s="1638">
        <v>0</v>
      </c>
      <c r="J596" s="1705">
        <v>0</v>
      </c>
      <c r="K596" s="1703">
        <v>0</v>
      </c>
      <c r="L596" s="1638">
        <v>0</v>
      </c>
      <c r="M596" s="1705">
        <v>0</v>
      </c>
      <c r="N596" s="1703">
        <v>0</v>
      </c>
      <c r="O596" s="1638">
        <v>0</v>
      </c>
      <c r="P596" s="1705">
        <v>0</v>
      </c>
      <c r="Q596" s="1703">
        <v>0</v>
      </c>
      <c r="R596" s="1638">
        <v>0</v>
      </c>
      <c r="S596" s="1705">
        <v>0</v>
      </c>
      <c r="T596" s="1703">
        <v>0</v>
      </c>
      <c r="U596" s="1638">
        <v>0</v>
      </c>
      <c r="V596" s="1705">
        <v>0</v>
      </c>
      <c r="W596" s="1703">
        <v>0</v>
      </c>
      <c r="X596" s="1638">
        <v>0</v>
      </c>
      <c r="Y596" s="1705">
        <v>0</v>
      </c>
      <c r="Z596" s="1703">
        <v>0</v>
      </c>
      <c r="AA596" s="1638">
        <v>0</v>
      </c>
      <c r="AB596" s="1705">
        <v>0</v>
      </c>
      <c r="AC596" s="1703">
        <v>0</v>
      </c>
      <c r="AD596" s="1638">
        <v>0</v>
      </c>
      <c r="AE596" s="1705">
        <v>0</v>
      </c>
      <c r="AF596" s="1703">
        <v>0</v>
      </c>
      <c r="AG596" s="1638">
        <v>0</v>
      </c>
      <c r="AH596" s="1705">
        <v>0</v>
      </c>
      <c r="AI596" s="1703">
        <v>0</v>
      </c>
      <c r="AJ596" s="1638">
        <v>0</v>
      </c>
      <c r="AK596" s="1705">
        <v>0</v>
      </c>
      <c r="AL596" s="1703">
        <v>0</v>
      </c>
      <c r="AM596" s="1638">
        <v>0</v>
      </c>
      <c r="AN596" s="1705">
        <v>0</v>
      </c>
      <c r="AO596" s="1703">
        <v>0</v>
      </c>
      <c r="AP596" s="1638">
        <v>0</v>
      </c>
      <c r="AQ596" s="1705">
        <v>0</v>
      </c>
      <c r="AR596" s="1703">
        <v>0</v>
      </c>
      <c r="AS596" s="1638">
        <v>0</v>
      </c>
      <c r="AT596" s="1705">
        <v>0</v>
      </c>
      <c r="AU596" s="1703">
        <v>0</v>
      </c>
      <c r="AV596" s="1638">
        <v>0</v>
      </c>
      <c r="AW596" s="1705">
        <v>0</v>
      </c>
      <c r="AX596" s="1703">
        <v>0</v>
      </c>
      <c r="AY596" s="1638">
        <v>0</v>
      </c>
      <c r="AZ596" s="1705">
        <v>0</v>
      </c>
      <c r="BA596" s="1703">
        <v>0</v>
      </c>
      <c r="BB596" s="1638">
        <v>0</v>
      </c>
      <c r="BC596" s="1705">
        <v>0</v>
      </c>
      <c r="BD596" s="1703">
        <v>0</v>
      </c>
      <c r="BE596" s="1638">
        <v>0</v>
      </c>
      <c r="BF596" s="1705">
        <v>0</v>
      </c>
      <c r="BG596" s="1703">
        <v>0</v>
      </c>
      <c r="BH596" s="1638">
        <v>0</v>
      </c>
      <c r="BI596" s="1705">
        <v>0</v>
      </c>
      <c r="BJ596" s="1703">
        <v>0</v>
      </c>
      <c r="BK596" s="1638">
        <v>0</v>
      </c>
      <c r="BL596" s="1705">
        <v>0</v>
      </c>
      <c r="BM596" s="1703">
        <v>0</v>
      </c>
      <c r="BN596" s="1638">
        <v>0</v>
      </c>
      <c r="BO596" s="1705">
        <v>0</v>
      </c>
      <c r="BP596" s="1703">
        <v>0</v>
      </c>
      <c r="BQ596" s="1638">
        <v>0</v>
      </c>
      <c r="BR596" s="1705">
        <v>0</v>
      </c>
      <c r="BS596" s="1703">
        <v>0</v>
      </c>
      <c r="BT596" s="1638">
        <v>0</v>
      </c>
      <c r="BU596" s="1705">
        <v>0</v>
      </c>
      <c r="BV596" s="1703">
        <v>0</v>
      </c>
      <c r="BW596" s="1638">
        <v>0</v>
      </c>
      <c r="BX596" s="1705">
        <v>0</v>
      </c>
      <c r="BY596" s="1703">
        <v>0</v>
      </c>
      <c r="BZ596" s="1638">
        <v>0</v>
      </c>
      <c r="CA596" s="1705">
        <v>0</v>
      </c>
    </row>
    <row r="597" s="1620" customFormat="1" ht="21.75" customHeight="1">
      <c r="A597" s="1687"/>
      <c r="B597" s="1620"/>
      <c r="C597" s="1688"/>
      <c r="D597" s="1640"/>
      <c r="E597" s="1701"/>
      <c r="F597" s="1628" t="s">
        <v>494</v>
      </c>
      <c r="G597" s="1702" t="s">
        <v>495</v>
      </c>
      <c r="H597" s="1714">
        <v>14</v>
      </c>
      <c r="I597" s="1715"/>
      <c r="J597" s="1716"/>
      <c r="K597" s="1715">
        <v>14</v>
      </c>
      <c r="L597" s="1715"/>
      <c r="M597" s="1717"/>
      <c r="N597" s="1718">
        <v>14</v>
      </c>
      <c r="O597" s="1715"/>
      <c r="P597" s="1717"/>
      <c r="Q597" s="1718">
        <v>14</v>
      </c>
      <c r="R597" s="1715"/>
      <c r="S597" s="1717"/>
      <c r="T597" s="1718">
        <v>14</v>
      </c>
      <c r="U597" s="1715"/>
      <c r="V597" s="1717"/>
      <c r="W597" s="1718">
        <v>14</v>
      </c>
      <c r="X597" s="1715"/>
      <c r="Y597" s="1717"/>
      <c r="Z597" s="1718">
        <v>14</v>
      </c>
      <c r="AA597" s="1715"/>
      <c r="AB597" s="1717"/>
      <c r="AC597" s="1718">
        <v>14</v>
      </c>
      <c r="AD597" s="1715"/>
      <c r="AE597" s="1717"/>
      <c r="AF597" s="1718">
        <v>14</v>
      </c>
      <c r="AG597" s="1715"/>
      <c r="AH597" s="1717"/>
      <c r="AI597" s="1718">
        <v>14</v>
      </c>
      <c r="AJ597" s="1715"/>
      <c r="AK597" s="1717"/>
      <c r="AL597" s="1718">
        <v>14</v>
      </c>
      <c r="AM597" s="1715"/>
      <c r="AN597" s="1717"/>
      <c r="AO597" s="1718">
        <v>14</v>
      </c>
      <c r="AP597" s="1715"/>
      <c r="AQ597" s="1717"/>
      <c r="AR597" s="1718">
        <v>14</v>
      </c>
      <c r="AS597" s="1715"/>
      <c r="AT597" s="1717"/>
      <c r="AU597" s="1718">
        <v>14</v>
      </c>
      <c r="AV597" s="1715"/>
      <c r="AW597" s="1717"/>
      <c r="AX597" s="1718">
        <v>14</v>
      </c>
      <c r="AY597" s="1715"/>
      <c r="AZ597" s="1717"/>
      <c r="BA597" s="1718">
        <v>14</v>
      </c>
      <c r="BB597" s="1715"/>
      <c r="BC597" s="1717"/>
      <c r="BD597" s="1718">
        <v>14</v>
      </c>
      <c r="BE597" s="1715"/>
      <c r="BF597" s="1717"/>
      <c r="BG597" s="1718">
        <v>14</v>
      </c>
      <c r="BH597" s="1715"/>
      <c r="BI597" s="1717"/>
      <c r="BJ597" s="1718">
        <v>14</v>
      </c>
      <c r="BK597" s="1715"/>
      <c r="BL597" s="1717"/>
      <c r="BM597" s="1718">
        <v>14</v>
      </c>
      <c r="BN597" s="1715"/>
      <c r="BO597" s="1717"/>
      <c r="BP597" s="1718">
        <v>14</v>
      </c>
      <c r="BQ597" s="1715"/>
      <c r="BR597" s="1717"/>
      <c r="BS597" s="1718">
        <v>14</v>
      </c>
      <c r="BT597" s="1715"/>
      <c r="BU597" s="1717"/>
      <c r="BV597" s="1718">
        <v>14</v>
      </c>
      <c r="BW597" s="1715"/>
      <c r="BX597" s="1717"/>
      <c r="BY597" s="1718">
        <v>14</v>
      </c>
      <c r="BZ597" s="1715"/>
      <c r="CA597" s="1717"/>
    </row>
    <row r="598" s="1620" customFormat="1" ht="21.75" customHeight="1">
      <c r="A598" s="1687"/>
      <c r="B598" s="1622"/>
      <c r="C598" s="1688"/>
      <c r="D598" s="1700"/>
      <c r="E598" s="1701"/>
      <c r="F598" s="1701" t="s">
        <v>496</v>
      </c>
      <c r="G598" s="1702" t="s">
        <v>495</v>
      </c>
      <c r="H598" s="1714"/>
      <c r="I598" s="1715"/>
      <c r="J598" s="1716"/>
      <c r="K598" s="1714"/>
      <c r="L598" s="1715"/>
      <c r="M598" s="1716"/>
      <c r="N598" s="1714"/>
      <c r="O598" s="1715"/>
      <c r="P598" s="1716"/>
      <c r="Q598" s="1714"/>
      <c r="R598" s="1715"/>
      <c r="S598" s="1716"/>
      <c r="T598" s="1714"/>
      <c r="U598" s="1715"/>
      <c r="V598" s="1716"/>
      <c r="W598" s="1714"/>
      <c r="X598" s="1715"/>
      <c r="Y598" s="1716"/>
      <c r="Z598" s="1714"/>
      <c r="AA598" s="1715"/>
      <c r="AB598" s="1716"/>
      <c r="AC598" s="1714"/>
      <c r="AD598" s="1715"/>
      <c r="AE598" s="1716"/>
      <c r="AF598" s="1714"/>
      <c r="AG598" s="1715"/>
      <c r="AH598" s="1716"/>
      <c r="AI598" s="1714"/>
      <c r="AJ598" s="1715"/>
      <c r="AK598" s="1716"/>
      <c r="AL598" s="1714"/>
      <c r="AM598" s="1715"/>
      <c r="AN598" s="1716"/>
      <c r="AO598" s="1714"/>
      <c r="AP598" s="1715"/>
      <c r="AQ598" s="1716"/>
      <c r="AR598" s="1714"/>
      <c r="AS598" s="1715"/>
      <c r="AT598" s="1716"/>
      <c r="AU598" s="1714"/>
      <c r="AV598" s="1715"/>
      <c r="AW598" s="1716"/>
      <c r="AX598" s="1714"/>
      <c r="AY598" s="1715"/>
      <c r="AZ598" s="1716"/>
      <c r="BA598" s="1714"/>
      <c r="BB598" s="1715"/>
      <c r="BC598" s="1716"/>
      <c r="BD598" s="1714"/>
      <c r="BE598" s="1715"/>
      <c r="BF598" s="1716"/>
      <c r="BG598" s="1714"/>
      <c r="BH598" s="1715"/>
      <c r="BI598" s="1716"/>
      <c r="BJ598" s="1714"/>
      <c r="BK598" s="1715"/>
      <c r="BL598" s="1716"/>
      <c r="BM598" s="1714"/>
      <c r="BN598" s="1715"/>
      <c r="BO598" s="1716"/>
      <c r="BP598" s="1714"/>
      <c r="BQ598" s="1715"/>
      <c r="BR598" s="1716"/>
      <c r="BS598" s="1714"/>
      <c r="BT598" s="1715"/>
      <c r="BU598" s="1716"/>
      <c r="BV598" s="1714"/>
      <c r="BW598" s="1715"/>
      <c r="BX598" s="1716"/>
      <c r="BY598" s="1714"/>
      <c r="BZ598" s="1715"/>
      <c r="CA598" s="1716"/>
    </row>
    <row r="599" s="1620" customFormat="1" ht="21.75" customHeight="1">
      <c r="A599" s="1687"/>
      <c r="B599" s="1622" t="s">
        <v>501</v>
      </c>
      <c r="C599" s="1688"/>
      <c r="D599" s="1700" t="s">
        <v>709</v>
      </c>
      <c r="E599" s="1701" t="s">
        <v>495</v>
      </c>
      <c r="F599" s="1701"/>
      <c r="G599" s="1702">
        <v>110</v>
      </c>
      <c r="H599" s="1709">
        <v>21.146000000000001</v>
      </c>
      <c r="I599" s="1704">
        <v>-8.7599999999999998</v>
      </c>
      <c r="J599" s="1705">
        <v>113</v>
      </c>
      <c r="K599" s="1706">
        <v>21.146000000000001</v>
      </c>
      <c r="L599" s="1704">
        <v>-8.7599999999999998</v>
      </c>
      <c r="M599" s="1705">
        <v>113</v>
      </c>
      <c r="N599" s="1706">
        <v>21.146000000000001</v>
      </c>
      <c r="O599" s="1704">
        <v>-8.7599999999999998</v>
      </c>
      <c r="P599" s="1705">
        <v>113</v>
      </c>
      <c r="Q599" s="1706">
        <v>21.146000000000001</v>
      </c>
      <c r="R599" s="1704">
        <v>-8.7599999999999998</v>
      </c>
      <c r="S599" s="1705">
        <v>113</v>
      </c>
      <c r="T599" s="1638">
        <v>21.146000000000001</v>
      </c>
      <c r="U599" s="1704">
        <v>-8.7599999999999998</v>
      </c>
      <c r="V599" s="1705">
        <v>113</v>
      </c>
      <c r="W599" s="1706">
        <v>21.146000000000001</v>
      </c>
      <c r="X599" s="1704">
        <v>-8.7599999999999998</v>
      </c>
      <c r="Y599" s="1705">
        <v>113</v>
      </c>
      <c r="Z599" s="1706">
        <v>21.146000000000001</v>
      </c>
      <c r="AA599" s="1704">
        <v>-8.7599999999999998</v>
      </c>
      <c r="AB599" s="1705">
        <v>113</v>
      </c>
      <c r="AC599" s="1706">
        <v>21.146000000000001</v>
      </c>
      <c r="AD599" s="1704">
        <v>-8.7599999999999998</v>
      </c>
      <c r="AE599" s="1705">
        <v>113</v>
      </c>
      <c r="AF599" s="1706">
        <v>21.146000000000001</v>
      </c>
      <c r="AG599" s="1704">
        <v>-8.7599999999999998</v>
      </c>
      <c r="AH599" s="1705">
        <v>114</v>
      </c>
      <c r="AI599" s="1706">
        <v>21.146000000000001</v>
      </c>
      <c r="AJ599" s="1704">
        <v>-8.7599999999999998</v>
      </c>
      <c r="AK599" s="1705">
        <v>114</v>
      </c>
      <c r="AL599" s="1638">
        <v>15.602</v>
      </c>
      <c r="AM599" s="1704">
        <v>-3.75</v>
      </c>
      <c r="AN599" s="1705">
        <v>80</v>
      </c>
      <c r="AO599" s="1706">
        <v>15.602</v>
      </c>
      <c r="AP599" s="1704">
        <v>-3.75</v>
      </c>
      <c r="AQ599" s="1705">
        <v>80</v>
      </c>
      <c r="AR599" s="1706">
        <v>15.602</v>
      </c>
      <c r="AS599" s="1704">
        <v>-3.75</v>
      </c>
      <c r="AT599" s="1705">
        <v>80</v>
      </c>
      <c r="AU599" s="1706">
        <v>15.602</v>
      </c>
      <c r="AV599" s="1704">
        <v>-3.75</v>
      </c>
      <c r="AW599" s="1705">
        <v>79</v>
      </c>
      <c r="AX599" s="1706">
        <v>15.602</v>
      </c>
      <c r="AY599" s="1704">
        <v>-3.75</v>
      </c>
      <c r="AZ599" s="1705">
        <v>80</v>
      </c>
      <c r="BA599" s="1706">
        <v>15.602</v>
      </c>
      <c r="BB599" s="1704">
        <v>-3.75</v>
      </c>
      <c r="BC599" s="1705">
        <v>80</v>
      </c>
      <c r="BD599" s="1706">
        <v>15.602</v>
      </c>
      <c r="BE599" s="1704">
        <v>-3.75</v>
      </c>
      <c r="BF599" s="1705">
        <v>79</v>
      </c>
      <c r="BG599" s="1706">
        <v>15.602</v>
      </c>
      <c r="BH599" s="1704">
        <v>-3.75</v>
      </c>
      <c r="BI599" s="1705">
        <v>80</v>
      </c>
      <c r="BJ599" s="1706">
        <v>15.602</v>
      </c>
      <c r="BK599" s="1704">
        <v>-3.75</v>
      </c>
      <c r="BL599" s="1705">
        <v>80</v>
      </c>
      <c r="BM599" s="1706">
        <v>15.602</v>
      </c>
      <c r="BN599" s="1704">
        <v>-3.75</v>
      </c>
      <c r="BO599" s="1705">
        <v>80</v>
      </c>
      <c r="BP599" s="1706">
        <v>15.602</v>
      </c>
      <c r="BQ599" s="1704">
        <v>-3.75</v>
      </c>
      <c r="BR599" s="1705">
        <v>80</v>
      </c>
      <c r="BS599" s="1638">
        <v>17.396999999999998</v>
      </c>
      <c r="BT599" s="1704">
        <v>-9.1999999999999993</v>
      </c>
      <c r="BU599" s="1705">
        <v>97</v>
      </c>
      <c r="BV599" s="1706">
        <v>17.396999999999998</v>
      </c>
      <c r="BW599" s="1704">
        <v>-9.1999999999999993</v>
      </c>
      <c r="BX599" s="1705">
        <v>97</v>
      </c>
      <c r="BY599" s="1706">
        <v>17.396999999999998</v>
      </c>
      <c r="BZ599" s="1704">
        <v>-9.1999999999999993</v>
      </c>
      <c r="CA599" s="1705">
        <v>97</v>
      </c>
    </row>
    <row r="600" s="1620" customFormat="1" ht="21.75" customHeight="1">
      <c r="A600" s="1687"/>
      <c r="B600" s="1622" t="s">
        <v>501</v>
      </c>
      <c r="C600" s="1688"/>
      <c r="D600" s="1700" t="s">
        <v>701</v>
      </c>
      <c r="E600" s="1701" t="s">
        <v>495</v>
      </c>
      <c r="F600" s="1701"/>
      <c r="G600" s="1702">
        <v>110</v>
      </c>
      <c r="H600" s="1703">
        <v>-11.18</v>
      </c>
      <c r="I600" s="1638">
        <v>2.032</v>
      </c>
      <c r="J600" s="1705">
        <v>56</v>
      </c>
      <c r="K600" s="1703">
        <v>-11.18</v>
      </c>
      <c r="L600" s="1638">
        <v>2.032</v>
      </c>
      <c r="M600" s="1705">
        <v>56</v>
      </c>
      <c r="N600" s="1703">
        <v>-11.18</v>
      </c>
      <c r="O600" s="1638">
        <v>2.032</v>
      </c>
      <c r="P600" s="1705">
        <v>56</v>
      </c>
      <c r="Q600" s="1703">
        <v>-11.18</v>
      </c>
      <c r="R600" s="1638">
        <v>2.032</v>
      </c>
      <c r="S600" s="1705">
        <v>56</v>
      </c>
      <c r="T600" s="1703">
        <v>-11.18</v>
      </c>
      <c r="U600" s="1638">
        <v>2.032</v>
      </c>
      <c r="V600" s="1705">
        <v>56</v>
      </c>
      <c r="W600" s="1703">
        <v>-11.18</v>
      </c>
      <c r="X600" s="1638">
        <v>2.032</v>
      </c>
      <c r="Y600" s="1705">
        <v>56</v>
      </c>
      <c r="Z600" s="1703">
        <v>-11.18</v>
      </c>
      <c r="AA600" s="1638">
        <v>2.032</v>
      </c>
      <c r="AB600" s="1705">
        <v>56</v>
      </c>
      <c r="AC600" s="1703">
        <v>-11.18</v>
      </c>
      <c r="AD600" s="1638">
        <v>2.032</v>
      </c>
      <c r="AE600" s="1705">
        <v>56</v>
      </c>
      <c r="AF600" s="1703">
        <v>-11.18</v>
      </c>
      <c r="AG600" s="1638">
        <v>2.032</v>
      </c>
      <c r="AH600" s="1705">
        <v>57</v>
      </c>
      <c r="AI600" s="1703">
        <v>-11.18</v>
      </c>
      <c r="AJ600" s="1638">
        <v>2.032</v>
      </c>
      <c r="AK600" s="1705">
        <v>57</v>
      </c>
      <c r="AL600" s="1703">
        <v>-6.4299999999999997</v>
      </c>
      <c r="AM600" s="1638">
        <v>0.55000000000000004</v>
      </c>
      <c r="AN600" s="1705">
        <v>32</v>
      </c>
      <c r="AO600" s="1703">
        <v>-6.4299999999999997</v>
      </c>
      <c r="AP600" s="1638">
        <v>0.55000000000000004</v>
      </c>
      <c r="AQ600" s="1705">
        <v>32</v>
      </c>
      <c r="AR600" s="1703">
        <v>-6.4299999999999997</v>
      </c>
      <c r="AS600" s="1638">
        <v>0.55000000000000004</v>
      </c>
      <c r="AT600" s="1705">
        <v>32</v>
      </c>
      <c r="AU600" s="1703">
        <v>-6.4299999999999997</v>
      </c>
      <c r="AV600" s="1638">
        <v>0.55000000000000004</v>
      </c>
      <c r="AW600" s="1705">
        <v>32</v>
      </c>
      <c r="AX600" s="1703">
        <v>-6.4299999999999997</v>
      </c>
      <c r="AY600" s="1638">
        <v>0.55000000000000004</v>
      </c>
      <c r="AZ600" s="1705">
        <v>32</v>
      </c>
      <c r="BA600" s="1703">
        <v>-6.4299999999999997</v>
      </c>
      <c r="BB600" s="1638">
        <v>0.55000000000000004</v>
      </c>
      <c r="BC600" s="1705">
        <v>32</v>
      </c>
      <c r="BD600" s="1703">
        <v>-6.4299999999999997</v>
      </c>
      <c r="BE600" s="1638">
        <v>0.55000000000000004</v>
      </c>
      <c r="BF600" s="1705">
        <v>32</v>
      </c>
      <c r="BG600" s="1703">
        <v>-6.4299999999999997</v>
      </c>
      <c r="BH600" s="1638">
        <v>0.55000000000000004</v>
      </c>
      <c r="BI600" s="1705">
        <v>32</v>
      </c>
      <c r="BJ600" s="1703">
        <v>-6.4299999999999997</v>
      </c>
      <c r="BK600" s="1638">
        <v>0.55000000000000004</v>
      </c>
      <c r="BL600" s="1705">
        <v>32</v>
      </c>
      <c r="BM600" s="1703">
        <v>-6.4299999999999997</v>
      </c>
      <c r="BN600" s="1638">
        <v>0.55000000000000004</v>
      </c>
      <c r="BO600" s="1705">
        <v>32</v>
      </c>
      <c r="BP600" s="1703">
        <v>-6.4299999999999997</v>
      </c>
      <c r="BQ600" s="1638">
        <v>0.55000000000000004</v>
      </c>
      <c r="BR600" s="1705">
        <v>32</v>
      </c>
      <c r="BS600" s="1703">
        <v>-6.5199999999999996</v>
      </c>
      <c r="BT600" s="1638">
        <v>3.1150000000000002</v>
      </c>
      <c r="BU600" s="1705">
        <v>36</v>
      </c>
      <c r="BV600" s="1703">
        <v>-6.5199999999999996</v>
      </c>
      <c r="BW600" s="1638">
        <v>3.1150000000000002</v>
      </c>
      <c r="BX600" s="1705">
        <v>36</v>
      </c>
      <c r="BY600" s="1703">
        <v>-6.5199999999999996</v>
      </c>
      <c r="BZ600" s="1638">
        <v>3.1150000000000002</v>
      </c>
      <c r="CA600" s="1705">
        <v>36</v>
      </c>
    </row>
    <row r="601" s="1620" customFormat="1" ht="21.75" customHeight="1">
      <c r="A601" s="1687"/>
      <c r="B601" s="1622" t="s">
        <v>523</v>
      </c>
      <c r="C601" s="1688"/>
      <c r="D601" s="1700" t="s">
        <v>710</v>
      </c>
      <c r="E601" s="1701" t="s">
        <v>495</v>
      </c>
      <c r="F601" s="1701"/>
      <c r="G601" s="1702">
        <v>110</v>
      </c>
      <c r="H601" s="1709">
        <v>20.658000000000001</v>
      </c>
      <c r="I601" s="1704">
        <v>-0.88</v>
      </c>
      <c r="J601" s="1705">
        <v>102</v>
      </c>
      <c r="K601" s="1706">
        <v>20.658000000000001</v>
      </c>
      <c r="L601" s="1704">
        <v>-0.88</v>
      </c>
      <c r="M601" s="1705">
        <v>102</v>
      </c>
      <c r="N601" s="1706">
        <v>20.658000000000001</v>
      </c>
      <c r="O601" s="1704">
        <v>-0.88</v>
      </c>
      <c r="P601" s="1705">
        <v>102</v>
      </c>
      <c r="Q601" s="1706">
        <v>20.658000000000001</v>
      </c>
      <c r="R601" s="1704">
        <v>-0.88</v>
      </c>
      <c r="S601" s="1705">
        <v>102</v>
      </c>
      <c r="T601" s="1638">
        <v>20.658000000000001</v>
      </c>
      <c r="U601" s="1704">
        <v>-0.88</v>
      </c>
      <c r="V601" s="1705">
        <v>102</v>
      </c>
      <c r="W601" s="1706">
        <v>20.658000000000001</v>
      </c>
      <c r="X601" s="1704">
        <v>-0.88</v>
      </c>
      <c r="Y601" s="1705">
        <v>102</v>
      </c>
      <c r="Z601" s="1706">
        <v>20.658000000000001</v>
      </c>
      <c r="AA601" s="1704">
        <v>-0.88</v>
      </c>
      <c r="AB601" s="1705">
        <v>102</v>
      </c>
      <c r="AC601" s="1706">
        <v>20.658000000000001</v>
      </c>
      <c r="AD601" s="1704">
        <v>-0.88</v>
      </c>
      <c r="AE601" s="1705">
        <v>102</v>
      </c>
      <c r="AF601" s="1706">
        <v>20.658000000000001</v>
      </c>
      <c r="AG601" s="1704">
        <v>-0.88</v>
      </c>
      <c r="AH601" s="1705">
        <v>103</v>
      </c>
      <c r="AI601" s="1706">
        <v>20.658000000000001</v>
      </c>
      <c r="AJ601" s="1704">
        <v>-0.88</v>
      </c>
      <c r="AK601" s="1705">
        <v>103</v>
      </c>
      <c r="AL601" s="1638">
        <v>18.440000000000001</v>
      </c>
      <c r="AM601" s="1704">
        <v>1.3500000000000001</v>
      </c>
      <c r="AN601" s="1705">
        <v>92</v>
      </c>
      <c r="AO601" s="1706">
        <v>18.440000000000001</v>
      </c>
      <c r="AP601" s="1704">
        <v>1.3500000000000001</v>
      </c>
      <c r="AQ601" s="1705">
        <v>92</v>
      </c>
      <c r="AR601" s="1706">
        <v>18.440000000000001</v>
      </c>
      <c r="AS601" s="1704">
        <v>1.3500000000000001</v>
      </c>
      <c r="AT601" s="1705">
        <v>92</v>
      </c>
      <c r="AU601" s="1706">
        <v>18.440000000000001</v>
      </c>
      <c r="AV601" s="1704">
        <v>1.3500000000000001</v>
      </c>
      <c r="AW601" s="1705">
        <v>91</v>
      </c>
      <c r="AX601" s="1706">
        <v>18.440000000000001</v>
      </c>
      <c r="AY601" s="1704">
        <v>1.3500000000000001</v>
      </c>
      <c r="AZ601" s="1705">
        <v>92</v>
      </c>
      <c r="BA601" s="1706">
        <v>18.440000000000001</v>
      </c>
      <c r="BB601" s="1704">
        <v>1.3500000000000001</v>
      </c>
      <c r="BC601" s="1705">
        <v>92</v>
      </c>
      <c r="BD601" s="1706">
        <v>18.440000000000001</v>
      </c>
      <c r="BE601" s="1704">
        <v>1.3500000000000001</v>
      </c>
      <c r="BF601" s="1705">
        <v>91</v>
      </c>
      <c r="BG601" s="1706">
        <v>18.440000000000001</v>
      </c>
      <c r="BH601" s="1704">
        <v>1.3500000000000001</v>
      </c>
      <c r="BI601" s="1705">
        <v>92</v>
      </c>
      <c r="BJ601" s="1706">
        <v>18.440000000000001</v>
      </c>
      <c r="BK601" s="1704">
        <v>1.3500000000000001</v>
      </c>
      <c r="BL601" s="1705">
        <v>92</v>
      </c>
      <c r="BM601" s="1706">
        <v>18.440000000000001</v>
      </c>
      <c r="BN601" s="1704">
        <v>1.3500000000000001</v>
      </c>
      <c r="BO601" s="1705">
        <v>92</v>
      </c>
      <c r="BP601" s="1706">
        <v>18.440000000000001</v>
      </c>
      <c r="BQ601" s="1704">
        <v>1.3500000000000001</v>
      </c>
      <c r="BR601" s="1705">
        <v>92</v>
      </c>
      <c r="BS601" s="1638">
        <v>18.597999999999999</v>
      </c>
      <c r="BT601" s="1704">
        <v>-1.8</v>
      </c>
      <c r="BU601" s="1705">
        <v>92</v>
      </c>
      <c r="BV601" s="1706">
        <v>18.597999999999999</v>
      </c>
      <c r="BW601" s="1704">
        <v>-1.8</v>
      </c>
      <c r="BX601" s="1705">
        <v>92</v>
      </c>
      <c r="BY601" s="1706">
        <v>18.597999999999999</v>
      </c>
      <c r="BZ601" s="1704">
        <v>-1.8</v>
      </c>
      <c r="CA601" s="1705">
        <v>92</v>
      </c>
    </row>
    <row r="602" s="1620" customFormat="1" ht="21.75" customHeight="1">
      <c r="A602" s="1687"/>
      <c r="B602" s="1622" t="s">
        <v>523</v>
      </c>
      <c r="C602" s="1688"/>
      <c r="D602" s="1700" t="s">
        <v>698</v>
      </c>
      <c r="E602" s="1701" t="s">
        <v>495</v>
      </c>
      <c r="F602" s="1701"/>
      <c r="G602" s="1702">
        <v>110</v>
      </c>
      <c r="H602" s="1703">
        <v>11.193</v>
      </c>
      <c r="I602" s="1755">
        <v>-10.084</v>
      </c>
      <c r="J602" s="1708">
        <v>74</v>
      </c>
      <c r="K602" s="1703">
        <v>11.193</v>
      </c>
      <c r="L602" s="1755">
        <v>-10.084</v>
      </c>
      <c r="M602" s="1638">
        <v>74</v>
      </c>
      <c r="N602" s="1703">
        <v>11.193</v>
      </c>
      <c r="O602" s="1755">
        <v>-10.084</v>
      </c>
      <c r="P602" s="1638">
        <v>74</v>
      </c>
      <c r="Q602" s="1703">
        <v>11.193</v>
      </c>
      <c r="R602" s="1755">
        <v>-10.084</v>
      </c>
      <c r="S602" s="1638">
        <v>74</v>
      </c>
      <c r="T602" s="1703">
        <v>11.193</v>
      </c>
      <c r="U602" s="1638">
        <v>-10.084</v>
      </c>
      <c r="V602" s="1705">
        <v>74</v>
      </c>
      <c r="W602" s="1703">
        <v>11.193</v>
      </c>
      <c r="X602" s="1755">
        <v>-10.084</v>
      </c>
      <c r="Y602" s="1638">
        <v>74</v>
      </c>
      <c r="Z602" s="1703">
        <v>11.193</v>
      </c>
      <c r="AA602" s="1755">
        <v>-10.084</v>
      </c>
      <c r="AB602" s="1638">
        <v>74</v>
      </c>
      <c r="AC602" s="1703">
        <v>11.193</v>
      </c>
      <c r="AD602" s="1755">
        <v>-10.084</v>
      </c>
      <c r="AE602" s="1638">
        <v>74</v>
      </c>
      <c r="AF602" s="1703">
        <v>11.193</v>
      </c>
      <c r="AG602" s="1755">
        <v>-10.084</v>
      </c>
      <c r="AH602" s="1638">
        <v>75</v>
      </c>
      <c r="AI602" s="1703">
        <v>11.193</v>
      </c>
      <c r="AJ602" s="1755">
        <v>-10.084</v>
      </c>
      <c r="AK602" s="1638">
        <v>75</v>
      </c>
      <c r="AL602" s="1703">
        <v>3.0619999999999998</v>
      </c>
      <c r="AM602" s="1638">
        <v>-5.5590000000000002</v>
      </c>
      <c r="AN602" s="1705">
        <v>32</v>
      </c>
      <c r="AO602" s="1703">
        <v>3.0619999999999998</v>
      </c>
      <c r="AP602" s="1755">
        <v>-5.5590000000000002</v>
      </c>
      <c r="AQ602" s="1638">
        <v>32</v>
      </c>
      <c r="AR602" s="1703">
        <v>3.0619999999999998</v>
      </c>
      <c r="AS602" s="1755">
        <v>-5.5590000000000002</v>
      </c>
      <c r="AT602" s="1638">
        <v>32</v>
      </c>
      <c r="AU602" s="1703">
        <v>3.0619999999999998</v>
      </c>
      <c r="AV602" s="1755">
        <v>-5.5590000000000002</v>
      </c>
      <c r="AW602" s="1638">
        <v>31</v>
      </c>
      <c r="AX602" s="1703">
        <v>3.0619999999999998</v>
      </c>
      <c r="AY602" s="1755">
        <v>-5.5590000000000002</v>
      </c>
      <c r="AZ602" s="1638">
        <v>32</v>
      </c>
      <c r="BA602" s="1703">
        <v>3.0619999999999998</v>
      </c>
      <c r="BB602" s="1755">
        <v>-5.5590000000000002</v>
      </c>
      <c r="BC602" s="1638">
        <v>32</v>
      </c>
      <c r="BD602" s="1703">
        <v>3.0619999999999998</v>
      </c>
      <c r="BE602" s="1755">
        <v>-5.5590000000000002</v>
      </c>
      <c r="BF602" s="1638">
        <v>31</v>
      </c>
      <c r="BG602" s="1703">
        <v>3.0619999999999998</v>
      </c>
      <c r="BH602" s="1755">
        <v>-5.5590000000000002</v>
      </c>
      <c r="BI602" s="1638">
        <v>32</v>
      </c>
      <c r="BJ602" s="1703">
        <v>3.0619999999999998</v>
      </c>
      <c r="BK602" s="1755">
        <v>-5.5590000000000002</v>
      </c>
      <c r="BL602" s="1638">
        <v>32</v>
      </c>
      <c r="BM602" s="1703">
        <v>3.0619999999999998</v>
      </c>
      <c r="BN602" s="1755">
        <v>-5.5590000000000002</v>
      </c>
      <c r="BO602" s="1638">
        <v>32</v>
      </c>
      <c r="BP602" s="1703">
        <v>3.0619999999999998</v>
      </c>
      <c r="BQ602" s="1755">
        <v>-5.5590000000000002</v>
      </c>
      <c r="BR602" s="1638">
        <v>32</v>
      </c>
      <c r="BS602" s="1703">
        <v>4.8570000000000002</v>
      </c>
      <c r="BT602" s="1638">
        <v>-10.56</v>
      </c>
      <c r="BU602" s="1705">
        <v>57</v>
      </c>
      <c r="BV602" s="1703">
        <v>4.8570000000000002</v>
      </c>
      <c r="BW602" s="1755">
        <v>-10.56</v>
      </c>
      <c r="BX602" s="1638">
        <v>57</v>
      </c>
      <c r="BY602" s="1703">
        <v>4.8570000000000002</v>
      </c>
      <c r="BZ602" s="1755">
        <v>-10.56</v>
      </c>
      <c r="CA602" s="1705">
        <v>57</v>
      </c>
    </row>
    <row r="603" s="1620" customFormat="1" ht="21.75" customHeight="1">
      <c r="A603" s="1687"/>
      <c r="B603" s="1620"/>
      <c r="C603" s="1688"/>
      <c r="D603" s="1640" t="s">
        <v>527</v>
      </c>
      <c r="E603" s="1701"/>
      <c r="F603" s="1628" t="s">
        <v>528</v>
      </c>
      <c r="G603" s="1702">
        <v>110</v>
      </c>
      <c r="H603" s="1714">
        <v>117</v>
      </c>
      <c r="I603" s="1715"/>
      <c r="J603" s="1716"/>
      <c r="K603" s="1715">
        <v>117</v>
      </c>
      <c r="L603" s="1715"/>
      <c r="M603" s="1717"/>
      <c r="N603" s="1718">
        <v>117</v>
      </c>
      <c r="O603" s="1715"/>
      <c r="P603" s="1717"/>
      <c r="Q603" s="1718">
        <v>117</v>
      </c>
      <c r="R603" s="1715"/>
      <c r="S603" s="1717"/>
      <c r="T603" s="1718">
        <v>117</v>
      </c>
      <c r="U603" s="1715"/>
      <c r="V603" s="1717"/>
      <c r="W603" s="1718">
        <v>117</v>
      </c>
      <c r="X603" s="1715"/>
      <c r="Y603" s="1717"/>
      <c r="Z603" s="1718">
        <v>117</v>
      </c>
      <c r="AA603" s="1715"/>
      <c r="AB603" s="1717"/>
      <c r="AC603" s="1718">
        <v>117</v>
      </c>
      <c r="AD603" s="1715"/>
      <c r="AE603" s="1717"/>
      <c r="AF603" s="1718">
        <v>116</v>
      </c>
      <c r="AG603" s="1715"/>
      <c r="AH603" s="1717"/>
      <c r="AI603" s="1718">
        <v>116</v>
      </c>
      <c r="AJ603" s="1715"/>
      <c r="AK603" s="1717"/>
      <c r="AL603" s="1718">
        <v>116</v>
      </c>
      <c r="AM603" s="1715"/>
      <c r="AN603" s="1717"/>
      <c r="AO603" s="1718">
        <v>116</v>
      </c>
      <c r="AP603" s="1715"/>
      <c r="AQ603" s="1717"/>
      <c r="AR603" s="1718">
        <v>116</v>
      </c>
      <c r="AS603" s="1715"/>
      <c r="AT603" s="1717"/>
      <c r="AU603" s="1718">
        <v>117</v>
      </c>
      <c r="AV603" s="1715"/>
      <c r="AW603" s="1717"/>
      <c r="AX603" s="1718">
        <v>116</v>
      </c>
      <c r="AY603" s="1715"/>
      <c r="AZ603" s="1717"/>
      <c r="BA603" s="1718">
        <v>116</v>
      </c>
      <c r="BB603" s="1715"/>
      <c r="BC603" s="1717"/>
      <c r="BD603" s="1718">
        <v>117</v>
      </c>
      <c r="BE603" s="1715"/>
      <c r="BF603" s="1717"/>
      <c r="BG603" s="1718">
        <v>116</v>
      </c>
      <c r="BH603" s="1715"/>
      <c r="BI603" s="1717"/>
      <c r="BJ603" s="1718">
        <v>116</v>
      </c>
      <c r="BK603" s="1715"/>
      <c r="BL603" s="1717"/>
      <c r="BM603" s="1718">
        <v>116</v>
      </c>
      <c r="BN603" s="1715"/>
      <c r="BO603" s="1717"/>
      <c r="BP603" s="1718">
        <v>116</v>
      </c>
      <c r="BQ603" s="1715"/>
      <c r="BR603" s="1717"/>
      <c r="BS603" s="1718">
        <v>117</v>
      </c>
      <c r="BT603" s="1715"/>
      <c r="BU603" s="1717"/>
      <c r="BV603" s="1718">
        <v>117</v>
      </c>
      <c r="BW603" s="1715"/>
      <c r="BX603" s="1717"/>
      <c r="BY603" s="1718">
        <v>117</v>
      </c>
      <c r="BZ603" s="1715"/>
      <c r="CA603" s="1717"/>
    </row>
    <row r="604" s="1620" customFormat="1" ht="21.75" customHeight="1">
      <c r="A604" s="1687"/>
      <c r="B604" s="1620"/>
      <c r="C604" s="1688"/>
      <c r="D604" s="1700" t="s">
        <v>529</v>
      </c>
      <c r="E604" s="1628"/>
      <c r="F604" s="1701" t="s">
        <v>528</v>
      </c>
      <c r="G604" s="1702">
        <v>110</v>
      </c>
      <c r="H604" s="1714">
        <v>117</v>
      </c>
      <c r="I604" s="1715"/>
      <c r="J604" s="1716"/>
      <c r="K604" s="1715">
        <v>117</v>
      </c>
      <c r="L604" s="1715"/>
      <c r="M604" s="1717"/>
      <c r="N604" s="1718">
        <v>117</v>
      </c>
      <c r="O604" s="1715"/>
      <c r="P604" s="1717"/>
      <c r="Q604" s="1718">
        <v>117</v>
      </c>
      <c r="R604" s="1715"/>
      <c r="S604" s="1717"/>
      <c r="T604" s="1718">
        <v>117</v>
      </c>
      <c r="U604" s="1715"/>
      <c r="V604" s="1717"/>
      <c r="W604" s="1718">
        <v>117</v>
      </c>
      <c r="X604" s="1715"/>
      <c r="Y604" s="1717"/>
      <c r="Z604" s="1718">
        <v>117</v>
      </c>
      <c r="AA604" s="1715"/>
      <c r="AB604" s="1717"/>
      <c r="AC604" s="1718">
        <v>117</v>
      </c>
      <c r="AD604" s="1715"/>
      <c r="AE604" s="1717"/>
      <c r="AF604" s="1718">
        <v>116</v>
      </c>
      <c r="AG604" s="1715"/>
      <c r="AH604" s="1717"/>
      <c r="AI604" s="1718">
        <v>116</v>
      </c>
      <c r="AJ604" s="1715"/>
      <c r="AK604" s="1717"/>
      <c r="AL604" s="1718">
        <v>116</v>
      </c>
      <c r="AM604" s="1715"/>
      <c r="AN604" s="1717"/>
      <c r="AO604" s="1718">
        <v>116</v>
      </c>
      <c r="AP604" s="1715"/>
      <c r="AQ604" s="1717"/>
      <c r="AR604" s="1718">
        <v>116</v>
      </c>
      <c r="AS604" s="1715"/>
      <c r="AT604" s="1717"/>
      <c r="AU604" s="1718">
        <v>117</v>
      </c>
      <c r="AV604" s="1715"/>
      <c r="AW604" s="1717"/>
      <c r="AX604" s="1718">
        <v>116</v>
      </c>
      <c r="AY604" s="1715"/>
      <c r="AZ604" s="1717"/>
      <c r="BA604" s="1718">
        <v>116</v>
      </c>
      <c r="BB604" s="1715"/>
      <c r="BC604" s="1717"/>
      <c r="BD604" s="1718">
        <v>117</v>
      </c>
      <c r="BE604" s="1715"/>
      <c r="BF604" s="1717"/>
      <c r="BG604" s="1718">
        <v>116</v>
      </c>
      <c r="BH604" s="1715"/>
      <c r="BI604" s="1717"/>
      <c r="BJ604" s="1718">
        <v>116</v>
      </c>
      <c r="BK604" s="1715"/>
      <c r="BL604" s="1717"/>
      <c r="BM604" s="1718">
        <v>116</v>
      </c>
      <c r="BN604" s="1715"/>
      <c r="BO604" s="1717"/>
      <c r="BP604" s="1718">
        <v>116</v>
      </c>
      <c r="BQ604" s="1715"/>
      <c r="BR604" s="1717"/>
      <c r="BS604" s="1718">
        <v>117</v>
      </c>
      <c r="BT604" s="1715"/>
      <c r="BU604" s="1717"/>
      <c r="BV604" s="1718">
        <v>117</v>
      </c>
      <c r="BW604" s="1715"/>
      <c r="BX604" s="1717"/>
      <c r="BY604" s="1718">
        <v>117</v>
      </c>
      <c r="BZ604" s="1715"/>
      <c r="CA604" s="1717"/>
    </row>
    <row r="605" s="1620" customFormat="1" ht="21.75" customHeight="1">
      <c r="A605" s="1687"/>
      <c r="B605" s="1620"/>
      <c r="C605" s="1688"/>
      <c r="D605" s="1640" t="s">
        <v>527</v>
      </c>
      <c r="E605" s="1701"/>
      <c r="F605" s="1628" t="s">
        <v>528</v>
      </c>
      <c r="G605" s="1702">
        <v>10</v>
      </c>
      <c r="H605" s="1714">
        <v>10.1</v>
      </c>
      <c r="I605" s="1715"/>
      <c r="J605" s="1716"/>
      <c r="K605" s="1715">
        <v>10.300000000000001</v>
      </c>
      <c r="L605" s="1715"/>
      <c r="M605" s="1717"/>
      <c r="N605" s="1718">
        <v>10.1</v>
      </c>
      <c r="O605" s="1715"/>
      <c r="P605" s="1717"/>
      <c r="Q605" s="1718">
        <v>10.300000000000001</v>
      </c>
      <c r="R605" s="1715"/>
      <c r="S605" s="1717"/>
      <c r="T605" s="1718">
        <v>10.1</v>
      </c>
      <c r="U605" s="1715"/>
      <c r="V605" s="1717"/>
      <c r="W605" s="1718">
        <v>10.1</v>
      </c>
      <c r="X605" s="1715"/>
      <c r="Y605" s="1717"/>
      <c r="Z605" s="1718">
        <v>10.1</v>
      </c>
      <c r="AA605" s="1715"/>
      <c r="AB605" s="1717"/>
      <c r="AC605" s="1718">
        <v>10.1</v>
      </c>
      <c r="AD605" s="1715"/>
      <c r="AE605" s="1717"/>
      <c r="AF605" s="1718">
        <v>10.199999999999999</v>
      </c>
      <c r="AG605" s="1715"/>
      <c r="AH605" s="1717"/>
      <c r="AI605" s="1718">
        <v>10.199999999999999</v>
      </c>
      <c r="AJ605" s="1715"/>
      <c r="AK605" s="1717"/>
      <c r="AL605" s="1718">
        <v>10.199999999999999</v>
      </c>
      <c r="AM605" s="1715"/>
      <c r="AN605" s="1717"/>
      <c r="AO605" s="1718">
        <v>10.199999999999999</v>
      </c>
      <c r="AP605" s="1715"/>
      <c r="AQ605" s="1717"/>
      <c r="AR605" s="1718">
        <v>10.199999999999999</v>
      </c>
      <c r="AS605" s="1715"/>
      <c r="AT605" s="1717"/>
      <c r="AU605" s="1718">
        <v>10.300000000000001</v>
      </c>
      <c r="AV605" s="1715"/>
      <c r="AW605" s="1717"/>
      <c r="AX605" s="1718">
        <v>10.199999999999999</v>
      </c>
      <c r="AY605" s="1715"/>
      <c r="AZ605" s="1717"/>
      <c r="BA605" s="1718">
        <v>10.199999999999999</v>
      </c>
      <c r="BB605" s="1715"/>
      <c r="BC605" s="1717"/>
      <c r="BD605" s="1718">
        <v>10.300000000000001</v>
      </c>
      <c r="BE605" s="1715"/>
      <c r="BF605" s="1717"/>
      <c r="BG605" s="1718">
        <v>10.199999999999999</v>
      </c>
      <c r="BH605" s="1715"/>
      <c r="BI605" s="1717"/>
      <c r="BJ605" s="1718">
        <v>10.199999999999999</v>
      </c>
      <c r="BK605" s="1715"/>
      <c r="BL605" s="1717"/>
      <c r="BM605" s="1718">
        <v>10.199999999999999</v>
      </c>
      <c r="BN605" s="1715"/>
      <c r="BO605" s="1717"/>
      <c r="BP605" s="1718">
        <v>10.199999999999999</v>
      </c>
      <c r="BQ605" s="1715"/>
      <c r="BR605" s="1717"/>
      <c r="BS605" s="1718">
        <v>10.300000000000001</v>
      </c>
      <c r="BT605" s="1715"/>
      <c r="BU605" s="1717"/>
      <c r="BV605" s="1718">
        <v>10.300000000000001</v>
      </c>
      <c r="BW605" s="1715"/>
      <c r="BX605" s="1717"/>
      <c r="BY605" s="1718">
        <v>10.300000000000001</v>
      </c>
      <c r="BZ605" s="1715"/>
      <c r="CA605" s="1717"/>
    </row>
    <row r="606" s="1620" customFormat="1" ht="21.75" customHeight="1">
      <c r="A606" s="1687"/>
      <c r="B606" s="1620"/>
      <c r="C606" s="1688"/>
      <c r="D606" s="1700" t="s">
        <v>529</v>
      </c>
      <c r="E606" s="1628"/>
      <c r="F606" s="1701" t="s">
        <v>528</v>
      </c>
      <c r="G606" s="1702">
        <v>10</v>
      </c>
      <c r="H606" s="1714">
        <v>10.1</v>
      </c>
      <c r="I606" s="1715"/>
      <c r="J606" s="1716"/>
      <c r="K606" s="1715">
        <v>10.199999999999999</v>
      </c>
      <c r="L606" s="1715"/>
      <c r="M606" s="1717"/>
      <c r="N606" s="1718">
        <v>10.1</v>
      </c>
      <c r="O606" s="1715"/>
      <c r="P606" s="1717"/>
      <c r="Q606" s="1718">
        <v>10.199999999999999</v>
      </c>
      <c r="R606" s="1715"/>
      <c r="S606" s="1717"/>
      <c r="T606" s="1718">
        <v>10.1</v>
      </c>
      <c r="U606" s="1715"/>
      <c r="V606" s="1717"/>
      <c r="W606" s="1718">
        <v>10.1</v>
      </c>
      <c r="X606" s="1715"/>
      <c r="Y606" s="1717"/>
      <c r="Z606" s="1718">
        <v>10.1</v>
      </c>
      <c r="AA606" s="1715"/>
      <c r="AB606" s="1717"/>
      <c r="AC606" s="1718">
        <v>10.1</v>
      </c>
      <c r="AD606" s="1715"/>
      <c r="AE606" s="1717"/>
      <c r="AF606" s="1718">
        <v>10.199999999999999</v>
      </c>
      <c r="AG606" s="1715"/>
      <c r="AH606" s="1717"/>
      <c r="AI606" s="1718">
        <v>10.199999999999999</v>
      </c>
      <c r="AJ606" s="1715"/>
      <c r="AK606" s="1717"/>
      <c r="AL606" s="1718">
        <v>10.199999999999999</v>
      </c>
      <c r="AM606" s="1715"/>
      <c r="AN606" s="1717"/>
      <c r="AO606" s="1718">
        <v>10.199999999999999</v>
      </c>
      <c r="AP606" s="1715"/>
      <c r="AQ606" s="1717"/>
      <c r="AR606" s="1718">
        <v>10.199999999999999</v>
      </c>
      <c r="AS606" s="1715"/>
      <c r="AT606" s="1717"/>
      <c r="AU606" s="1718">
        <v>10.199999999999999</v>
      </c>
      <c r="AV606" s="1715"/>
      <c r="AW606" s="1717"/>
      <c r="AX606" s="1718">
        <v>10.199999999999999</v>
      </c>
      <c r="AY606" s="1715"/>
      <c r="AZ606" s="1717"/>
      <c r="BA606" s="1718">
        <v>10.199999999999999</v>
      </c>
      <c r="BB606" s="1715"/>
      <c r="BC606" s="1717"/>
      <c r="BD606" s="1718">
        <v>10.199999999999999</v>
      </c>
      <c r="BE606" s="1715"/>
      <c r="BF606" s="1717"/>
      <c r="BG606" s="1718">
        <v>10.199999999999999</v>
      </c>
      <c r="BH606" s="1715"/>
      <c r="BI606" s="1717"/>
      <c r="BJ606" s="1718">
        <v>10.199999999999999</v>
      </c>
      <c r="BK606" s="1715"/>
      <c r="BL606" s="1717"/>
      <c r="BM606" s="1718">
        <v>10.199999999999999</v>
      </c>
      <c r="BN606" s="1715"/>
      <c r="BO606" s="1717"/>
      <c r="BP606" s="1718">
        <v>10.199999999999999</v>
      </c>
      <c r="BQ606" s="1715"/>
      <c r="BR606" s="1717"/>
      <c r="BS606" s="1718">
        <v>10.199999999999999</v>
      </c>
      <c r="BT606" s="1715"/>
      <c r="BU606" s="1717"/>
      <c r="BV606" s="1718">
        <v>10.199999999999999</v>
      </c>
      <c r="BW606" s="1715"/>
      <c r="BX606" s="1717"/>
      <c r="BY606" s="1718">
        <v>10.199999999999999</v>
      </c>
      <c r="BZ606" s="1715"/>
      <c r="CA606" s="1717"/>
    </row>
    <row r="607" s="1620" customFormat="1" ht="21.75" customHeight="1">
      <c r="A607" s="1687"/>
      <c r="B607" s="1622" t="s">
        <v>637</v>
      </c>
      <c r="C607" s="1688"/>
      <c r="D607" s="1750" t="s">
        <v>531</v>
      </c>
      <c r="E607" s="1701" t="s">
        <v>495</v>
      </c>
      <c r="F607" s="1701" t="s">
        <v>495</v>
      </c>
      <c r="G607" s="1702">
        <v>10</v>
      </c>
      <c r="H607" s="1709">
        <v>0</v>
      </c>
      <c r="I607" s="1704">
        <v>0</v>
      </c>
      <c r="J607" s="1735">
        <v>0</v>
      </c>
      <c r="K607" s="1638">
        <v>0</v>
      </c>
      <c r="L607" s="1704">
        <v>0</v>
      </c>
      <c r="M607" s="1705">
        <v>0</v>
      </c>
      <c r="N607" s="1638">
        <v>0</v>
      </c>
      <c r="O607" s="1704">
        <v>0</v>
      </c>
      <c r="P607" s="1705">
        <v>0</v>
      </c>
      <c r="Q607" s="1638">
        <v>0</v>
      </c>
      <c r="R607" s="1704">
        <v>0</v>
      </c>
      <c r="S607" s="1705">
        <v>0</v>
      </c>
      <c r="T607" s="1638">
        <v>0</v>
      </c>
      <c r="U607" s="1704">
        <v>0</v>
      </c>
      <c r="V607" s="1705">
        <v>0</v>
      </c>
      <c r="W607" s="1638">
        <v>0</v>
      </c>
      <c r="X607" s="1704">
        <v>0</v>
      </c>
      <c r="Y607" s="1705">
        <v>0</v>
      </c>
      <c r="Z607" s="1638">
        <v>0</v>
      </c>
      <c r="AA607" s="1704">
        <v>0</v>
      </c>
      <c r="AB607" s="1705">
        <v>0</v>
      </c>
      <c r="AC607" s="1638">
        <v>0</v>
      </c>
      <c r="AD607" s="1704">
        <v>0</v>
      </c>
      <c r="AE607" s="1705">
        <v>0</v>
      </c>
      <c r="AF607" s="1638">
        <v>0</v>
      </c>
      <c r="AG607" s="1704">
        <v>0</v>
      </c>
      <c r="AH607" s="1705">
        <v>0</v>
      </c>
      <c r="AI607" s="1638">
        <v>0</v>
      </c>
      <c r="AJ607" s="1704">
        <v>0</v>
      </c>
      <c r="AK607" s="1705">
        <v>0</v>
      </c>
      <c r="AL607" s="1638">
        <v>0</v>
      </c>
      <c r="AM607" s="1704">
        <v>0</v>
      </c>
      <c r="AN607" s="1705">
        <v>0</v>
      </c>
      <c r="AO607" s="1638">
        <v>0</v>
      </c>
      <c r="AP607" s="1704">
        <v>0</v>
      </c>
      <c r="AQ607" s="1705">
        <v>0</v>
      </c>
      <c r="AR607" s="1638">
        <v>0</v>
      </c>
      <c r="AS607" s="1704">
        <v>0</v>
      </c>
      <c r="AT607" s="1705">
        <v>0</v>
      </c>
      <c r="AU607" s="1638">
        <v>0</v>
      </c>
      <c r="AV607" s="1704">
        <v>0</v>
      </c>
      <c r="AW607" s="1705">
        <v>0</v>
      </c>
      <c r="AX607" s="1638">
        <v>0</v>
      </c>
      <c r="AY607" s="1704">
        <v>0</v>
      </c>
      <c r="AZ607" s="1705">
        <v>0</v>
      </c>
      <c r="BA607" s="1638">
        <v>0</v>
      </c>
      <c r="BB607" s="1704">
        <v>0</v>
      </c>
      <c r="BC607" s="1705">
        <v>0</v>
      </c>
      <c r="BD607" s="1638">
        <v>0</v>
      </c>
      <c r="BE607" s="1704">
        <v>0</v>
      </c>
      <c r="BF607" s="1705">
        <v>0</v>
      </c>
      <c r="BG607" s="1638">
        <v>0</v>
      </c>
      <c r="BH607" s="1704">
        <v>0</v>
      </c>
      <c r="BI607" s="1705">
        <v>0</v>
      </c>
      <c r="BJ607" s="1638">
        <v>0</v>
      </c>
      <c r="BK607" s="1704">
        <v>0</v>
      </c>
      <c r="BL607" s="1705">
        <v>0</v>
      </c>
      <c r="BM607" s="1638">
        <v>0</v>
      </c>
      <c r="BN607" s="1704">
        <v>0</v>
      </c>
      <c r="BO607" s="1705">
        <v>0</v>
      </c>
      <c r="BP607" s="1638">
        <v>0</v>
      </c>
      <c r="BQ607" s="1704">
        <v>0</v>
      </c>
      <c r="BR607" s="1705">
        <v>0</v>
      </c>
      <c r="BS607" s="1638">
        <v>0</v>
      </c>
      <c r="BT607" s="1704">
        <v>0</v>
      </c>
      <c r="BU607" s="1705">
        <v>0</v>
      </c>
      <c r="BV607" s="1638">
        <v>0</v>
      </c>
      <c r="BW607" s="1704">
        <v>0</v>
      </c>
      <c r="BX607" s="1705">
        <v>0</v>
      </c>
      <c r="BY607" s="1638">
        <v>0</v>
      </c>
      <c r="BZ607" s="1704">
        <v>0</v>
      </c>
      <c r="CA607" s="1705">
        <v>0</v>
      </c>
    </row>
    <row r="608" s="1620" customFormat="1" ht="21.75" customHeight="1">
      <c r="A608" s="1687"/>
      <c r="B608" s="1622"/>
      <c r="C608" s="1688"/>
      <c r="D608" s="1750" t="s">
        <v>126</v>
      </c>
      <c r="E608" s="1701" t="s">
        <v>495</v>
      </c>
      <c r="F608" s="1701" t="s">
        <v>495</v>
      </c>
      <c r="G608" s="1702">
        <v>10</v>
      </c>
      <c r="H608" s="1703">
        <v>1</v>
      </c>
      <c r="I608" s="1695">
        <v>0.084000000000000005</v>
      </c>
      <c r="J608" s="1735">
        <v>52</v>
      </c>
      <c r="K608" s="1703">
        <v>1</v>
      </c>
      <c r="L608" s="1695">
        <v>0.084000000000000005</v>
      </c>
      <c r="M608" s="1736">
        <v>52</v>
      </c>
      <c r="N608" s="1703">
        <v>1</v>
      </c>
      <c r="O608" s="1695">
        <v>0.084000000000000005</v>
      </c>
      <c r="P608" s="1736">
        <v>52</v>
      </c>
      <c r="Q608" s="1703">
        <v>1</v>
      </c>
      <c r="R608" s="1695">
        <v>0.084000000000000005</v>
      </c>
      <c r="S608" s="1736">
        <v>52</v>
      </c>
      <c r="T608" s="1703">
        <v>1</v>
      </c>
      <c r="U608" s="1746">
        <v>0.084000000000000005</v>
      </c>
      <c r="V608" s="1638">
        <v>52</v>
      </c>
      <c r="W608" s="1703">
        <v>1</v>
      </c>
      <c r="X608" s="1695">
        <v>0.084000000000000005</v>
      </c>
      <c r="Y608" s="1736">
        <v>52</v>
      </c>
      <c r="Z608" s="1703">
        <v>1</v>
      </c>
      <c r="AA608" s="1695">
        <v>0.084000000000000005</v>
      </c>
      <c r="AB608" s="1736">
        <v>52</v>
      </c>
      <c r="AC608" s="1703">
        <v>1</v>
      </c>
      <c r="AD608" s="1695">
        <v>0.084000000000000005</v>
      </c>
      <c r="AE608" s="1736">
        <v>52</v>
      </c>
      <c r="AF608" s="1703">
        <v>1</v>
      </c>
      <c r="AG608" s="1695">
        <v>0.084000000000000005</v>
      </c>
      <c r="AH608" s="1736">
        <v>52</v>
      </c>
      <c r="AI608" s="1703">
        <v>1</v>
      </c>
      <c r="AJ608" s="1695">
        <v>0.084000000000000005</v>
      </c>
      <c r="AK608" s="1736">
        <v>52</v>
      </c>
      <c r="AL608" s="1703">
        <v>0.12</v>
      </c>
      <c r="AM608" s="1746">
        <v>0.042999999999999997</v>
      </c>
      <c r="AN608" s="1638">
        <v>24</v>
      </c>
      <c r="AO608" s="1703">
        <v>0.12</v>
      </c>
      <c r="AP608" s="1695">
        <v>0.042999999999999997</v>
      </c>
      <c r="AQ608" s="1736">
        <v>24</v>
      </c>
      <c r="AR608" s="1703">
        <v>0.12</v>
      </c>
      <c r="AS608" s="1695">
        <v>0.042999999999999997</v>
      </c>
      <c r="AT608" s="1736">
        <v>24</v>
      </c>
      <c r="AU608" s="1703">
        <v>0.12</v>
      </c>
      <c r="AV608" s="1695">
        <v>0.042999999999999997</v>
      </c>
      <c r="AW608" s="1736">
        <v>24</v>
      </c>
      <c r="AX608" s="1703">
        <v>0.12</v>
      </c>
      <c r="AY608" s="1695">
        <v>0.042999999999999997</v>
      </c>
      <c r="AZ608" s="1736">
        <v>24</v>
      </c>
      <c r="BA608" s="1703">
        <v>0.12</v>
      </c>
      <c r="BB608" s="1695">
        <v>0.042999999999999997</v>
      </c>
      <c r="BC608" s="1736">
        <v>24</v>
      </c>
      <c r="BD608" s="1703">
        <v>0.12</v>
      </c>
      <c r="BE608" s="1695">
        <v>0.042999999999999997</v>
      </c>
      <c r="BF608" s="1736">
        <v>24</v>
      </c>
      <c r="BG608" s="1703">
        <v>0.12</v>
      </c>
      <c r="BH608" s="1695">
        <v>0.042999999999999997</v>
      </c>
      <c r="BI608" s="1736">
        <v>24</v>
      </c>
      <c r="BJ608" s="1703">
        <v>0.12</v>
      </c>
      <c r="BK608" s="1695">
        <v>0.042999999999999997</v>
      </c>
      <c r="BL608" s="1736">
        <v>24</v>
      </c>
      <c r="BM608" s="1703">
        <v>0.12</v>
      </c>
      <c r="BN608" s="1695">
        <v>0.042999999999999997</v>
      </c>
      <c r="BO608" s="1736">
        <v>24</v>
      </c>
      <c r="BP608" s="1703">
        <v>0.12</v>
      </c>
      <c r="BQ608" s="1695">
        <v>0.042999999999999997</v>
      </c>
      <c r="BR608" s="1736">
        <v>24</v>
      </c>
      <c r="BS608" s="1703">
        <v>0.14999999999999999</v>
      </c>
      <c r="BT608" s="1713">
        <v>0.047</v>
      </c>
      <c r="BU608" s="1705">
        <v>9</v>
      </c>
      <c r="BV608" s="1703">
        <v>0.14999999999999999</v>
      </c>
      <c r="BW608" s="1695">
        <v>0.047</v>
      </c>
      <c r="BX608" s="1638">
        <v>9</v>
      </c>
      <c r="BY608" s="1703">
        <v>0.14999999999999999</v>
      </c>
      <c r="BZ608" s="1695">
        <v>0.047</v>
      </c>
      <c r="CA608" s="1705">
        <v>9</v>
      </c>
    </row>
    <row r="609" s="1620" customFormat="1" ht="21.75" customHeight="1">
      <c r="A609" s="1687"/>
      <c r="B609" s="1622"/>
      <c r="C609" s="1688"/>
      <c r="D609" s="1750" t="s">
        <v>711</v>
      </c>
      <c r="E609" s="1701" t="s">
        <v>495</v>
      </c>
      <c r="F609" s="1701" t="s">
        <v>495</v>
      </c>
      <c r="G609" s="1702">
        <v>10</v>
      </c>
      <c r="H609" s="1709">
        <v>0</v>
      </c>
      <c r="I609" s="1704">
        <v>0</v>
      </c>
      <c r="J609" s="1705">
        <v>0</v>
      </c>
      <c r="K609" s="1706">
        <v>0</v>
      </c>
      <c r="L609" s="1704">
        <v>0</v>
      </c>
      <c r="M609" s="1705">
        <v>0</v>
      </c>
      <c r="N609" s="1706">
        <v>0</v>
      </c>
      <c r="O609" s="1704">
        <v>0</v>
      </c>
      <c r="P609" s="1705">
        <v>0</v>
      </c>
      <c r="Q609" s="1706">
        <v>0</v>
      </c>
      <c r="R609" s="1704">
        <v>0</v>
      </c>
      <c r="S609" s="1705">
        <v>0</v>
      </c>
      <c r="T609" s="1638">
        <v>0</v>
      </c>
      <c r="U609" s="1704">
        <v>0</v>
      </c>
      <c r="V609" s="1705">
        <v>0</v>
      </c>
      <c r="W609" s="1706">
        <v>0</v>
      </c>
      <c r="X609" s="1704">
        <v>0</v>
      </c>
      <c r="Y609" s="1705">
        <v>0</v>
      </c>
      <c r="Z609" s="1706">
        <v>0</v>
      </c>
      <c r="AA609" s="1704">
        <v>0</v>
      </c>
      <c r="AB609" s="1705">
        <v>0</v>
      </c>
      <c r="AC609" s="1706">
        <v>0</v>
      </c>
      <c r="AD609" s="1704">
        <v>0</v>
      </c>
      <c r="AE609" s="1705">
        <v>0</v>
      </c>
      <c r="AF609" s="1706">
        <v>0</v>
      </c>
      <c r="AG609" s="1704">
        <v>0</v>
      </c>
      <c r="AH609" s="1705">
        <v>0</v>
      </c>
      <c r="AI609" s="1706">
        <v>0</v>
      </c>
      <c r="AJ609" s="1704">
        <v>0</v>
      </c>
      <c r="AK609" s="1705">
        <v>0</v>
      </c>
      <c r="AL609" s="1638">
        <v>0</v>
      </c>
      <c r="AM609" s="1704">
        <v>0</v>
      </c>
      <c r="AN609" s="1705">
        <v>0</v>
      </c>
      <c r="AO609" s="1706">
        <v>0</v>
      </c>
      <c r="AP609" s="1704">
        <v>0</v>
      </c>
      <c r="AQ609" s="1705">
        <v>0</v>
      </c>
      <c r="AR609" s="1706">
        <v>0</v>
      </c>
      <c r="AS609" s="1704">
        <v>0</v>
      </c>
      <c r="AT609" s="1705">
        <v>0</v>
      </c>
      <c r="AU609" s="1706">
        <v>0</v>
      </c>
      <c r="AV609" s="1704">
        <v>0</v>
      </c>
      <c r="AW609" s="1705">
        <v>0</v>
      </c>
      <c r="AX609" s="1706">
        <v>0</v>
      </c>
      <c r="AY609" s="1704">
        <v>0</v>
      </c>
      <c r="AZ609" s="1705">
        <v>0</v>
      </c>
      <c r="BA609" s="1706">
        <v>0</v>
      </c>
      <c r="BB609" s="1704">
        <v>0</v>
      </c>
      <c r="BC609" s="1705">
        <v>0</v>
      </c>
      <c r="BD609" s="1706">
        <v>0</v>
      </c>
      <c r="BE609" s="1704">
        <v>0</v>
      </c>
      <c r="BF609" s="1705">
        <v>0</v>
      </c>
      <c r="BG609" s="1706">
        <v>0</v>
      </c>
      <c r="BH609" s="1704">
        <v>0</v>
      </c>
      <c r="BI609" s="1705">
        <v>0</v>
      </c>
      <c r="BJ609" s="1706">
        <v>0</v>
      </c>
      <c r="BK609" s="1704">
        <v>0</v>
      </c>
      <c r="BL609" s="1705">
        <v>0</v>
      </c>
      <c r="BM609" s="1706">
        <v>0</v>
      </c>
      <c r="BN609" s="1704">
        <v>0</v>
      </c>
      <c r="BO609" s="1705">
        <v>0</v>
      </c>
      <c r="BP609" s="1706">
        <v>0</v>
      </c>
      <c r="BQ609" s="1704">
        <v>0</v>
      </c>
      <c r="BR609" s="1705">
        <v>0</v>
      </c>
      <c r="BS609" s="1638">
        <v>0</v>
      </c>
      <c r="BT609" s="1704">
        <v>0</v>
      </c>
      <c r="BU609" s="1705">
        <v>0</v>
      </c>
      <c r="BV609" s="1706">
        <v>0</v>
      </c>
      <c r="BW609" s="1704">
        <v>0</v>
      </c>
      <c r="BX609" s="1705">
        <v>0</v>
      </c>
      <c r="BY609" s="1706">
        <v>0</v>
      </c>
      <c r="BZ609" s="1704">
        <v>0</v>
      </c>
      <c r="CA609" s="1705">
        <v>0</v>
      </c>
    </row>
    <row r="610" s="1620" customFormat="1" ht="21.75" customHeight="1">
      <c r="A610" s="1687"/>
      <c r="B610" s="1622" t="s">
        <v>662</v>
      </c>
      <c r="C610" s="1688"/>
      <c r="D610" s="1750" t="s">
        <v>545</v>
      </c>
      <c r="E610" s="1701" t="s">
        <v>495</v>
      </c>
      <c r="F610" s="1701" t="s">
        <v>495</v>
      </c>
      <c r="G610" s="1702">
        <v>10</v>
      </c>
      <c r="H610" s="1703">
        <v>0</v>
      </c>
      <c r="I610" s="1638">
        <v>0</v>
      </c>
      <c r="J610" s="1705">
        <v>0</v>
      </c>
      <c r="K610" s="1703">
        <v>0</v>
      </c>
      <c r="L610" s="1638">
        <v>0</v>
      </c>
      <c r="M610" s="1705">
        <v>0</v>
      </c>
      <c r="N610" s="1703">
        <v>0</v>
      </c>
      <c r="O610" s="1638">
        <v>0</v>
      </c>
      <c r="P610" s="1705">
        <v>0</v>
      </c>
      <c r="Q610" s="1703">
        <v>0</v>
      </c>
      <c r="R610" s="1638">
        <v>0</v>
      </c>
      <c r="S610" s="1705">
        <v>0</v>
      </c>
      <c r="T610" s="1703">
        <v>0</v>
      </c>
      <c r="U610" s="1638">
        <v>0</v>
      </c>
      <c r="V610" s="1705">
        <v>0</v>
      </c>
      <c r="W610" s="1703">
        <v>0</v>
      </c>
      <c r="X610" s="1638">
        <v>0</v>
      </c>
      <c r="Y610" s="1705">
        <v>0</v>
      </c>
      <c r="Z610" s="1703">
        <v>0</v>
      </c>
      <c r="AA610" s="1638">
        <v>0</v>
      </c>
      <c r="AB610" s="1705">
        <v>0</v>
      </c>
      <c r="AC610" s="1703">
        <v>0</v>
      </c>
      <c r="AD610" s="1638">
        <v>0</v>
      </c>
      <c r="AE610" s="1705">
        <v>0</v>
      </c>
      <c r="AF610" s="1703">
        <v>0</v>
      </c>
      <c r="AG610" s="1638">
        <v>0</v>
      </c>
      <c r="AH610" s="1705">
        <v>0</v>
      </c>
      <c r="AI610" s="1703">
        <v>0</v>
      </c>
      <c r="AJ610" s="1638">
        <v>0</v>
      </c>
      <c r="AK610" s="1705">
        <v>0</v>
      </c>
      <c r="AL610" s="1703">
        <v>0</v>
      </c>
      <c r="AM610" s="1638">
        <v>0</v>
      </c>
      <c r="AN610" s="1705">
        <v>0</v>
      </c>
      <c r="AO610" s="1703">
        <v>0</v>
      </c>
      <c r="AP610" s="1638">
        <v>0</v>
      </c>
      <c r="AQ610" s="1705">
        <v>0</v>
      </c>
      <c r="AR610" s="1703">
        <v>0</v>
      </c>
      <c r="AS610" s="1638">
        <v>0</v>
      </c>
      <c r="AT610" s="1705">
        <v>0</v>
      </c>
      <c r="AU610" s="1703">
        <v>0</v>
      </c>
      <c r="AV610" s="1638">
        <v>0</v>
      </c>
      <c r="AW610" s="1705">
        <v>0</v>
      </c>
      <c r="AX610" s="1703">
        <v>0</v>
      </c>
      <c r="AY610" s="1638">
        <v>0</v>
      </c>
      <c r="AZ610" s="1705">
        <v>0</v>
      </c>
      <c r="BA610" s="1703">
        <v>0</v>
      </c>
      <c r="BB610" s="1638">
        <v>0</v>
      </c>
      <c r="BC610" s="1705">
        <v>0</v>
      </c>
      <c r="BD610" s="1703">
        <v>0</v>
      </c>
      <c r="BE610" s="1638">
        <v>0</v>
      </c>
      <c r="BF610" s="1705">
        <v>0</v>
      </c>
      <c r="BG610" s="1703">
        <v>0</v>
      </c>
      <c r="BH610" s="1638">
        <v>0</v>
      </c>
      <c r="BI610" s="1705">
        <v>0</v>
      </c>
      <c r="BJ610" s="1703">
        <v>0</v>
      </c>
      <c r="BK610" s="1638">
        <v>0</v>
      </c>
      <c r="BL610" s="1705">
        <v>0</v>
      </c>
      <c r="BM610" s="1703">
        <v>0</v>
      </c>
      <c r="BN610" s="1638">
        <v>0</v>
      </c>
      <c r="BO610" s="1705">
        <v>0</v>
      </c>
      <c r="BP610" s="1703">
        <v>0</v>
      </c>
      <c r="BQ610" s="1638">
        <v>0</v>
      </c>
      <c r="BR610" s="1705">
        <v>0</v>
      </c>
      <c r="BS610" s="1703">
        <v>0</v>
      </c>
      <c r="BT610" s="1638">
        <v>0</v>
      </c>
      <c r="BU610" s="1705">
        <v>0</v>
      </c>
      <c r="BV610" s="1703">
        <v>0</v>
      </c>
      <c r="BW610" s="1638">
        <v>0</v>
      </c>
      <c r="BX610" s="1705">
        <v>0</v>
      </c>
      <c r="BY610" s="1703">
        <v>0</v>
      </c>
      <c r="BZ610" s="1638">
        <v>0</v>
      </c>
      <c r="CA610" s="1705">
        <v>0</v>
      </c>
    </row>
    <row r="611" s="1620" customFormat="1" ht="21.75" customHeight="1">
      <c r="A611" s="1687"/>
      <c r="B611" s="1620"/>
      <c r="C611" s="1688"/>
      <c r="D611" s="1782" t="s">
        <v>125</v>
      </c>
      <c r="E611" s="1701" t="s">
        <v>495</v>
      </c>
      <c r="F611" s="1628" t="s">
        <v>495</v>
      </c>
      <c r="G611" s="1702">
        <v>10</v>
      </c>
      <c r="H611" s="1783">
        <v>0.0030000000000000001</v>
      </c>
      <c r="I611" s="1743">
        <v>-0.002</v>
      </c>
      <c r="J611" s="1705">
        <v>0</v>
      </c>
      <c r="K611" s="1747">
        <v>0.0030000000000000001</v>
      </c>
      <c r="L611" s="1743">
        <v>-0.0030000000000000001</v>
      </c>
      <c r="M611" s="1711">
        <v>0</v>
      </c>
      <c r="N611" s="1748">
        <v>0.0030000000000000001</v>
      </c>
      <c r="O611" s="1743">
        <v>-0.002</v>
      </c>
      <c r="P611" s="1711">
        <v>0</v>
      </c>
      <c r="Q611" s="1748">
        <v>0.0030000000000000001</v>
      </c>
      <c r="R611" s="1743">
        <v>-0.0030000000000000001</v>
      </c>
      <c r="S611" s="1749">
        <v>0</v>
      </c>
      <c r="T611" s="1631">
        <v>0.0030000000000000001</v>
      </c>
      <c r="U611" s="1743">
        <v>-0.002</v>
      </c>
      <c r="V611" s="1739">
        <v>0</v>
      </c>
      <c r="W611" s="1748">
        <v>0.0030000000000000001</v>
      </c>
      <c r="X611" s="1743">
        <v>-0.002</v>
      </c>
      <c r="Y611" s="1711">
        <v>0</v>
      </c>
      <c r="Z611" s="1748">
        <v>0.0030000000000000001</v>
      </c>
      <c r="AA611" s="1743">
        <v>-0.002</v>
      </c>
      <c r="AB611" s="1711">
        <v>0</v>
      </c>
      <c r="AC611" s="1631">
        <v>0.0060000000000000001</v>
      </c>
      <c r="AD611" s="1743">
        <v>-0.0040000000000000001</v>
      </c>
      <c r="AE611" s="1739">
        <v>0</v>
      </c>
      <c r="AF611" s="1748">
        <v>0.001</v>
      </c>
      <c r="AG611" s="1743">
        <v>-0.0030000000000000001</v>
      </c>
      <c r="AH611" s="1711">
        <v>0</v>
      </c>
      <c r="AI611" s="1748">
        <v>0.001</v>
      </c>
      <c r="AJ611" s="1743">
        <v>-0.0030000000000000001</v>
      </c>
      <c r="AK611" s="1711">
        <v>0</v>
      </c>
      <c r="AL611" s="1631">
        <v>0.001</v>
      </c>
      <c r="AM611" s="1743">
        <v>-0.0030000000000000001</v>
      </c>
      <c r="AN611" s="1739">
        <v>0</v>
      </c>
      <c r="AO611" s="1748">
        <v>0.001</v>
      </c>
      <c r="AP611" s="1743">
        <v>-0.0030000000000000001</v>
      </c>
      <c r="AQ611" s="1711">
        <v>0</v>
      </c>
      <c r="AR611" s="1748">
        <v>0.001</v>
      </c>
      <c r="AS611" s="1743">
        <v>-0.0030000000000000001</v>
      </c>
      <c r="AT611" s="1711">
        <v>0</v>
      </c>
      <c r="AU611" s="1748">
        <v>0.0030000000000000001</v>
      </c>
      <c r="AV611" s="1743">
        <v>-0.0030000000000000001</v>
      </c>
      <c r="AW611" s="1711">
        <v>0</v>
      </c>
      <c r="AX611" s="1748">
        <v>0.001</v>
      </c>
      <c r="AY611" s="1743">
        <v>-0.0030000000000000001</v>
      </c>
      <c r="AZ611" s="1711">
        <v>0</v>
      </c>
      <c r="BA611" s="1748">
        <v>0.001</v>
      </c>
      <c r="BB611" s="1743">
        <v>-0.0030000000000000001</v>
      </c>
      <c r="BC611" s="1711">
        <v>0</v>
      </c>
      <c r="BD611" s="1748">
        <v>0.0030000000000000001</v>
      </c>
      <c r="BE611" s="1743">
        <v>-0.0030000000000000001</v>
      </c>
      <c r="BF611" s="1711">
        <v>0</v>
      </c>
      <c r="BG611" s="1748">
        <v>0.001</v>
      </c>
      <c r="BH611" s="1743">
        <v>-0.0030000000000000001</v>
      </c>
      <c r="BI611" s="1711">
        <v>0</v>
      </c>
      <c r="BJ611" s="1748">
        <v>0.001</v>
      </c>
      <c r="BK611" s="1743">
        <v>-0.0030000000000000001</v>
      </c>
      <c r="BL611" s="1711">
        <v>0</v>
      </c>
      <c r="BM611" s="1748">
        <v>0.001</v>
      </c>
      <c r="BN611" s="1743">
        <v>-0.0030000000000000001</v>
      </c>
      <c r="BO611" s="1711">
        <v>0</v>
      </c>
      <c r="BP611" s="1748">
        <v>0.001</v>
      </c>
      <c r="BQ611" s="1743">
        <v>-0.0030000000000000001</v>
      </c>
      <c r="BR611" s="1711">
        <v>0</v>
      </c>
      <c r="BS611" s="1631">
        <v>0.0030000000000000001</v>
      </c>
      <c r="BT611" s="1743">
        <v>-0.0030000000000000001</v>
      </c>
      <c r="BU611" s="1739">
        <v>0</v>
      </c>
      <c r="BV611" s="1748">
        <v>0.0030000000000000001</v>
      </c>
      <c r="BW611" s="1743">
        <v>-0.0030000000000000001</v>
      </c>
      <c r="BX611" s="1711">
        <v>0</v>
      </c>
      <c r="BY611" s="1748">
        <v>0.0030000000000000001</v>
      </c>
      <c r="BZ611" s="1743">
        <v>-0.0030000000000000001</v>
      </c>
      <c r="CA611" s="1711">
        <v>0</v>
      </c>
    </row>
    <row r="612" s="1620" customFormat="1" ht="21.75" customHeight="1">
      <c r="A612" s="1687"/>
      <c r="B612" s="1622"/>
      <c r="C612" s="1688"/>
      <c r="D612" s="1750" t="s">
        <v>106</v>
      </c>
      <c r="E612" s="1701" t="s">
        <v>495</v>
      </c>
      <c r="F612" s="1701" t="s">
        <v>495</v>
      </c>
      <c r="G612" s="1702">
        <v>10</v>
      </c>
      <c r="H612" s="1703">
        <v>0.037999999999999999</v>
      </c>
      <c r="I612" s="1638">
        <v>0.025000000000000001</v>
      </c>
      <c r="J612" s="1705">
        <v>3</v>
      </c>
      <c r="K612" s="1703">
        <v>0.037999999999999999</v>
      </c>
      <c r="L612" s="1638">
        <v>0.025000000000000001</v>
      </c>
      <c r="M612" s="1705">
        <v>3</v>
      </c>
      <c r="N612" s="1703">
        <v>0.037999999999999999</v>
      </c>
      <c r="O612" s="1638">
        <v>0.025000000000000001</v>
      </c>
      <c r="P612" s="1705">
        <v>3</v>
      </c>
      <c r="Q612" s="1703">
        <v>0.037999999999999999</v>
      </c>
      <c r="R612" s="1638">
        <v>0.025000000000000001</v>
      </c>
      <c r="S612" s="1705">
        <v>3</v>
      </c>
      <c r="T612" s="1703">
        <v>0.037999999999999999</v>
      </c>
      <c r="U612" s="1638">
        <v>0.025000000000000001</v>
      </c>
      <c r="V612" s="1705">
        <v>3</v>
      </c>
      <c r="W612" s="1703">
        <v>0.037999999999999999</v>
      </c>
      <c r="X612" s="1638">
        <v>0.025000000000000001</v>
      </c>
      <c r="Y612" s="1705">
        <v>3</v>
      </c>
      <c r="Z612" s="1703">
        <v>0.037999999999999999</v>
      </c>
      <c r="AA612" s="1638">
        <v>0.025000000000000001</v>
      </c>
      <c r="AB612" s="1705">
        <v>3</v>
      </c>
      <c r="AC612" s="1703">
        <v>0.037999999999999999</v>
      </c>
      <c r="AD612" s="1638">
        <v>0.025000000000000001</v>
      </c>
      <c r="AE612" s="1705">
        <v>3</v>
      </c>
      <c r="AF612" s="1703">
        <v>0.037999999999999999</v>
      </c>
      <c r="AG612" s="1638">
        <v>0.025000000000000001</v>
      </c>
      <c r="AH612" s="1705">
        <v>3</v>
      </c>
      <c r="AI612" s="1703">
        <v>0.037999999999999999</v>
      </c>
      <c r="AJ612" s="1638">
        <v>0.025000000000000001</v>
      </c>
      <c r="AK612" s="1705">
        <v>3</v>
      </c>
      <c r="AL612" s="1703">
        <v>0.050000000000000003</v>
      </c>
      <c r="AM612" s="1638">
        <v>0.02</v>
      </c>
      <c r="AN612" s="1705">
        <v>3</v>
      </c>
      <c r="AO612" s="1703">
        <v>0.050000000000000003</v>
      </c>
      <c r="AP612" s="1638">
        <v>0.02</v>
      </c>
      <c r="AQ612" s="1705">
        <v>3</v>
      </c>
      <c r="AR612" s="1703">
        <v>0.050000000000000003</v>
      </c>
      <c r="AS612" s="1638">
        <v>0.02</v>
      </c>
      <c r="AT612" s="1705">
        <v>3</v>
      </c>
      <c r="AU612" s="1703">
        <v>0.050000000000000003</v>
      </c>
      <c r="AV612" s="1638">
        <v>0.02</v>
      </c>
      <c r="AW612" s="1705">
        <v>3</v>
      </c>
      <c r="AX612" s="1703">
        <v>0.050000000000000003</v>
      </c>
      <c r="AY612" s="1638">
        <v>0.02</v>
      </c>
      <c r="AZ612" s="1705">
        <v>3</v>
      </c>
      <c r="BA612" s="1703">
        <v>0.050000000000000003</v>
      </c>
      <c r="BB612" s="1638">
        <v>0.02</v>
      </c>
      <c r="BC612" s="1705">
        <v>3</v>
      </c>
      <c r="BD612" s="1703">
        <v>0.050000000000000003</v>
      </c>
      <c r="BE612" s="1638">
        <v>0.02</v>
      </c>
      <c r="BF612" s="1705">
        <v>3</v>
      </c>
      <c r="BG612" s="1703">
        <v>0.050000000000000003</v>
      </c>
      <c r="BH612" s="1638">
        <v>0.02</v>
      </c>
      <c r="BI612" s="1705">
        <v>3</v>
      </c>
      <c r="BJ612" s="1703">
        <v>0.050000000000000003</v>
      </c>
      <c r="BK612" s="1638">
        <v>0.02</v>
      </c>
      <c r="BL612" s="1705">
        <v>3</v>
      </c>
      <c r="BM612" s="1703">
        <v>0.050000000000000003</v>
      </c>
      <c r="BN612" s="1638">
        <v>0.02</v>
      </c>
      <c r="BO612" s="1705">
        <v>3</v>
      </c>
      <c r="BP612" s="1703">
        <v>0.050000000000000003</v>
      </c>
      <c r="BQ612" s="1638">
        <v>0.02</v>
      </c>
      <c r="BR612" s="1705">
        <v>3</v>
      </c>
      <c r="BS612" s="1703">
        <v>0.050000000000000003</v>
      </c>
      <c r="BT612" s="1638">
        <v>0.02</v>
      </c>
      <c r="BU612" s="1705">
        <v>3</v>
      </c>
      <c r="BV612" s="1703">
        <v>0.050000000000000003</v>
      </c>
      <c r="BW612" s="1638">
        <v>0.02</v>
      </c>
      <c r="BX612" s="1705">
        <v>3</v>
      </c>
      <c r="BY612" s="1703">
        <v>0.050000000000000003</v>
      </c>
      <c r="BZ612" s="1638">
        <v>0.02</v>
      </c>
      <c r="CA612" s="1705">
        <v>3</v>
      </c>
    </row>
    <row r="613" s="1620" customFormat="1" ht="21.75" customHeight="1">
      <c r="A613" s="1687"/>
      <c r="B613" s="1622"/>
      <c r="C613" s="1688"/>
      <c r="D613" s="1750" t="s">
        <v>104</v>
      </c>
      <c r="E613" s="1701" t="s">
        <v>495</v>
      </c>
      <c r="F613" s="1701" t="s">
        <v>495</v>
      </c>
      <c r="G613" s="1702">
        <v>10</v>
      </c>
      <c r="H613" s="1762">
        <v>0.029000000000000001</v>
      </c>
      <c r="I613" s="1871">
        <v>0.035000000000000003</v>
      </c>
      <c r="J613" s="1881">
        <v>3</v>
      </c>
      <c r="K613" s="1638">
        <v>0.029000000000000001</v>
      </c>
      <c r="L613" s="1871">
        <v>0.035000000000000003</v>
      </c>
      <c r="M613" s="1766">
        <v>3</v>
      </c>
      <c r="N613" s="1762">
        <v>0.029000000000000001</v>
      </c>
      <c r="O613" s="1871">
        <v>0.035000000000000003</v>
      </c>
      <c r="P613" s="1766">
        <v>3</v>
      </c>
      <c r="Q613" s="1762">
        <v>0.029000000000000001</v>
      </c>
      <c r="R613" s="1871">
        <v>0.035000000000000003</v>
      </c>
      <c r="S613" s="1766">
        <v>3</v>
      </c>
      <c r="T613" s="1762">
        <v>0.029000000000000001</v>
      </c>
      <c r="U613" s="1871">
        <v>0.035000000000000003</v>
      </c>
      <c r="V613" s="1638">
        <v>3</v>
      </c>
      <c r="W613" s="1762">
        <v>0.029000000000000001</v>
      </c>
      <c r="X613" s="1871">
        <v>0.035000000000000003</v>
      </c>
      <c r="Y613" s="1766">
        <v>3</v>
      </c>
      <c r="Z613" s="1762">
        <v>0.029000000000000001</v>
      </c>
      <c r="AA613" s="1871">
        <v>0.035000000000000003</v>
      </c>
      <c r="AB613" s="1766">
        <v>3</v>
      </c>
      <c r="AC613" s="1762">
        <v>0.029000000000000001</v>
      </c>
      <c r="AD613" s="1871">
        <v>0.035000000000000003</v>
      </c>
      <c r="AE613" s="1766">
        <v>3</v>
      </c>
      <c r="AF613" s="1762">
        <v>0.029000000000000001</v>
      </c>
      <c r="AG613" s="1871">
        <v>0.035000000000000003</v>
      </c>
      <c r="AH613" s="1766">
        <v>3</v>
      </c>
      <c r="AI613" s="1762">
        <v>0.029000000000000001</v>
      </c>
      <c r="AJ613" s="1871">
        <v>0.035000000000000003</v>
      </c>
      <c r="AK613" s="1766">
        <v>3</v>
      </c>
      <c r="AL613" s="1762">
        <v>0.041000000000000002</v>
      </c>
      <c r="AM613" s="1871">
        <v>0.032000000000000001</v>
      </c>
      <c r="AN613" s="1638">
        <v>3</v>
      </c>
      <c r="AO613" s="1762">
        <v>0.041000000000000002</v>
      </c>
      <c r="AP613" s="1871">
        <v>0.032000000000000001</v>
      </c>
      <c r="AQ613" s="1766">
        <v>3</v>
      </c>
      <c r="AR613" s="1762">
        <v>0.041000000000000002</v>
      </c>
      <c r="AS613" s="1871">
        <v>0.032000000000000001</v>
      </c>
      <c r="AT613" s="1766">
        <v>3</v>
      </c>
      <c r="AU613" s="1762">
        <v>0.041000000000000002</v>
      </c>
      <c r="AV613" s="1871">
        <v>0.032000000000000001</v>
      </c>
      <c r="AW613" s="1766">
        <v>3</v>
      </c>
      <c r="AX613" s="1762">
        <v>0.041000000000000002</v>
      </c>
      <c r="AY613" s="1871">
        <v>0.032000000000000001</v>
      </c>
      <c r="AZ613" s="1766">
        <v>3</v>
      </c>
      <c r="BA613" s="1762">
        <v>0.041000000000000002</v>
      </c>
      <c r="BB613" s="1871">
        <v>0.032000000000000001</v>
      </c>
      <c r="BC613" s="1766">
        <v>3</v>
      </c>
      <c r="BD613" s="1762">
        <v>0.041000000000000002</v>
      </c>
      <c r="BE613" s="1871">
        <v>0.032000000000000001</v>
      </c>
      <c r="BF613" s="1766">
        <v>3</v>
      </c>
      <c r="BG613" s="1762">
        <v>0.041000000000000002</v>
      </c>
      <c r="BH613" s="1871">
        <v>0.032000000000000001</v>
      </c>
      <c r="BI613" s="1766">
        <v>3</v>
      </c>
      <c r="BJ613" s="1762">
        <v>0.041000000000000002</v>
      </c>
      <c r="BK613" s="1871">
        <v>0.032000000000000001</v>
      </c>
      <c r="BL613" s="1766">
        <v>3</v>
      </c>
      <c r="BM613" s="1762">
        <v>0.041000000000000002</v>
      </c>
      <c r="BN613" s="1871">
        <v>0.032000000000000001</v>
      </c>
      <c r="BO613" s="1766">
        <v>3</v>
      </c>
      <c r="BP613" s="1762">
        <v>0.041000000000000002</v>
      </c>
      <c r="BQ613" s="1871">
        <v>0.032000000000000001</v>
      </c>
      <c r="BR613" s="1766">
        <v>3</v>
      </c>
      <c r="BS613" s="1762">
        <v>0.050000000000000003</v>
      </c>
      <c r="BT613" s="1871">
        <v>0.034000000000000002</v>
      </c>
      <c r="BU613" s="1638">
        <v>3</v>
      </c>
      <c r="BV613" s="1762">
        <v>0.050000000000000003</v>
      </c>
      <c r="BW613" s="1871">
        <v>0.034000000000000002</v>
      </c>
      <c r="BX613" s="1766">
        <v>3</v>
      </c>
      <c r="BY613" s="1762">
        <v>0.050000000000000003</v>
      </c>
      <c r="BZ613" s="1871">
        <v>0.034000000000000002</v>
      </c>
      <c r="CA613" s="1766">
        <v>3</v>
      </c>
    </row>
    <row r="614" s="1620" customFormat="1" ht="21.75" customHeight="1">
      <c r="A614" s="1770">
        <v>23</v>
      </c>
      <c r="B614" s="1668" t="s">
        <v>369</v>
      </c>
      <c r="C614" s="1669"/>
      <c r="D614" s="1677"/>
      <c r="E614" s="1670"/>
      <c r="F614" s="1671"/>
      <c r="G614" s="1883"/>
      <c r="H614" s="1816"/>
      <c r="I614" s="1817"/>
      <c r="J614" s="1818"/>
      <c r="K614" s="1816"/>
      <c r="L614" s="1817"/>
      <c r="M614" s="1854"/>
      <c r="N614" s="1816"/>
      <c r="O614" s="1817"/>
      <c r="P614" s="1854"/>
      <c r="Q614" s="1816"/>
      <c r="R614" s="1817"/>
      <c r="S614" s="1854"/>
      <c r="T614" s="1816"/>
      <c r="U614" s="1817"/>
      <c r="V614" s="1854"/>
      <c r="W614" s="1816"/>
      <c r="X614" s="1817"/>
      <c r="Y614" s="1854"/>
      <c r="Z614" s="1816"/>
      <c r="AA614" s="1817"/>
      <c r="AB614" s="1854"/>
      <c r="AC614" s="1816"/>
      <c r="AD614" s="1817"/>
      <c r="AE614" s="1854"/>
      <c r="AF614" s="1816"/>
      <c r="AG614" s="1817"/>
      <c r="AH614" s="1854"/>
      <c r="AI614" s="1816"/>
      <c r="AJ614" s="1817"/>
      <c r="AK614" s="1854"/>
      <c r="AL614" s="1816"/>
      <c r="AM614" s="1817"/>
      <c r="AN614" s="1854"/>
      <c r="AO614" s="1816"/>
      <c r="AP614" s="1817"/>
      <c r="AQ614" s="1854"/>
      <c r="AR614" s="1816"/>
      <c r="AS614" s="1817"/>
      <c r="AT614" s="1854"/>
      <c r="AU614" s="1816"/>
      <c r="AV614" s="1817"/>
      <c r="AW614" s="1854"/>
      <c r="AX614" s="1816"/>
      <c r="AY614" s="1817"/>
      <c r="AZ614" s="1854"/>
      <c r="BA614" s="1816"/>
      <c r="BB614" s="1817"/>
      <c r="BC614" s="1854"/>
      <c r="BD614" s="1816"/>
      <c r="BE614" s="1817"/>
      <c r="BF614" s="1854"/>
      <c r="BG614" s="1816"/>
      <c r="BH614" s="1817"/>
      <c r="BI614" s="1854"/>
      <c r="BJ614" s="1816"/>
      <c r="BK614" s="1817"/>
      <c r="BL614" s="1854"/>
      <c r="BM614" s="1816"/>
      <c r="BN614" s="1817"/>
      <c r="BO614" s="1854"/>
      <c r="BP614" s="1816"/>
      <c r="BQ614" s="1817"/>
      <c r="BR614" s="1854"/>
      <c r="BS614" s="1816"/>
      <c r="BT614" s="1817"/>
      <c r="BU614" s="1854"/>
      <c r="BV614" s="1816"/>
      <c r="BW614" s="1817"/>
      <c r="BX614" s="1854"/>
      <c r="BY614" s="1816"/>
      <c r="BZ614" s="1817"/>
      <c r="CA614" s="1819"/>
    </row>
    <row r="615" s="1620" customFormat="1" ht="21.75" customHeight="1">
      <c r="A615" s="1687"/>
      <c r="B615" s="1622"/>
      <c r="C615" s="1688"/>
      <c r="D615" s="1774" t="s">
        <v>161</v>
      </c>
      <c r="E615" s="1775"/>
      <c r="F615" s="1775" t="s">
        <v>488</v>
      </c>
      <c r="G615" s="1939">
        <v>110</v>
      </c>
      <c r="H615" s="1729">
        <v>4.9610000000000003</v>
      </c>
      <c r="I615" s="1851">
        <v>2.8100000000000001</v>
      </c>
      <c r="J615" s="1940">
        <v>28</v>
      </c>
      <c r="K615" s="1725">
        <v>4.96</v>
      </c>
      <c r="L615" s="1851">
        <v>2.8100000000000001</v>
      </c>
      <c r="M615" s="1940">
        <v>28</v>
      </c>
      <c r="N615" s="1941">
        <v>4.9619999999999997</v>
      </c>
      <c r="O615" s="1851">
        <v>2.8100000000000001</v>
      </c>
      <c r="P615" s="1940">
        <v>28</v>
      </c>
      <c r="Q615" s="1725">
        <v>4.9619999999999997</v>
      </c>
      <c r="R615" s="1851">
        <v>2.8100000000000001</v>
      </c>
      <c r="S615" s="1725">
        <v>28</v>
      </c>
      <c r="T615" s="1941">
        <v>5.1059999999999999</v>
      </c>
      <c r="U615" s="1725">
        <v>2.8100000000000001</v>
      </c>
      <c r="V615" s="1940">
        <v>29</v>
      </c>
      <c r="W615" s="1725">
        <v>5.1310000000000002</v>
      </c>
      <c r="X615" s="1851">
        <v>2.8100000000000001</v>
      </c>
      <c r="Y615" s="1725">
        <v>29</v>
      </c>
      <c r="Z615" s="1941">
        <v>5.2400000000000002</v>
      </c>
      <c r="AA615" s="1851">
        <v>2.8100000000000001</v>
      </c>
      <c r="AB615" s="1940">
        <v>30</v>
      </c>
      <c r="AC615" s="1725">
        <v>4.9610000000000003</v>
      </c>
      <c r="AD615" s="1851">
        <v>2.8100000000000001</v>
      </c>
      <c r="AE615" s="1725">
        <v>28</v>
      </c>
      <c r="AF615" s="1941">
        <v>4.9630000000000001</v>
      </c>
      <c r="AG615" s="1851">
        <v>2.8100000000000001</v>
      </c>
      <c r="AH615" s="1940">
        <v>28</v>
      </c>
      <c r="AI615" s="1725">
        <v>4.9550000000000001</v>
      </c>
      <c r="AJ615" s="1851">
        <v>2.8100000000000001</v>
      </c>
      <c r="AK615" s="1725">
        <v>28</v>
      </c>
      <c r="AL615" s="1941">
        <v>4.9500000000000002</v>
      </c>
      <c r="AM615" s="1725">
        <v>2.6299999999999999</v>
      </c>
      <c r="AN615" s="1940">
        <v>28</v>
      </c>
      <c r="AO615" s="1725">
        <v>4.9500000000000002</v>
      </c>
      <c r="AP615" s="1851">
        <v>2.6299999999999999</v>
      </c>
      <c r="AQ615" s="1725">
        <v>28</v>
      </c>
      <c r="AR615" s="1941">
        <v>4.9500000000000002</v>
      </c>
      <c r="AS615" s="1851">
        <v>2.6299999999999999</v>
      </c>
      <c r="AT615" s="1940">
        <v>28</v>
      </c>
      <c r="AU615" s="1725">
        <v>4.9900000000000002</v>
      </c>
      <c r="AV615" s="1851">
        <v>2.6299999999999999</v>
      </c>
      <c r="AW615" s="1725">
        <v>28</v>
      </c>
      <c r="AX615" s="1941">
        <v>4.9900000000000002</v>
      </c>
      <c r="AY615" s="1851">
        <v>2.6299999999999999</v>
      </c>
      <c r="AZ615" s="1940">
        <v>28</v>
      </c>
      <c r="BA615" s="1725">
        <v>4.9900000000000002</v>
      </c>
      <c r="BB615" s="1851">
        <v>2.6299999999999999</v>
      </c>
      <c r="BC615" s="1725">
        <v>28</v>
      </c>
      <c r="BD615" s="1941">
        <v>4.9500000000000002</v>
      </c>
      <c r="BE615" s="1851">
        <v>2.6299999999999999</v>
      </c>
      <c r="BF615" s="1940">
        <v>28</v>
      </c>
      <c r="BG615" s="1725">
        <v>4.9500000000000002</v>
      </c>
      <c r="BH615" s="1851">
        <v>2.6299999999999999</v>
      </c>
      <c r="BI615" s="1725">
        <v>28</v>
      </c>
      <c r="BJ615" s="1941">
        <v>4.9500000000000002</v>
      </c>
      <c r="BK615" s="1851">
        <v>2.6299999999999999</v>
      </c>
      <c r="BL615" s="1940">
        <v>28</v>
      </c>
      <c r="BM615" s="1725">
        <v>4.9500000000000002</v>
      </c>
      <c r="BN615" s="1851">
        <v>2.6299999999999999</v>
      </c>
      <c r="BO615" s="1725">
        <v>28</v>
      </c>
      <c r="BP615" s="1941">
        <v>4.9500000000000002</v>
      </c>
      <c r="BQ615" s="1851">
        <v>2.6299999999999999</v>
      </c>
      <c r="BR615" s="1732">
        <v>28</v>
      </c>
      <c r="BS615" s="1942">
        <v>4.96</v>
      </c>
      <c r="BT615" s="1877">
        <v>2.73</v>
      </c>
      <c r="BU615" s="1846">
        <v>28</v>
      </c>
      <c r="BV615" s="1729">
        <v>4.96</v>
      </c>
      <c r="BW615" s="1725">
        <v>2.73</v>
      </c>
      <c r="BX615" s="1732">
        <v>28</v>
      </c>
      <c r="BY615" s="1895">
        <v>4.96</v>
      </c>
      <c r="BZ615" s="1943">
        <v>2.73</v>
      </c>
      <c r="CA615" s="1846">
        <v>28</v>
      </c>
    </row>
    <row r="616" s="1620" customFormat="1" ht="21.75" customHeight="1">
      <c r="A616" s="1687"/>
      <c r="B616" s="1622"/>
      <c r="C616" s="1688"/>
      <c r="D616" s="1700"/>
      <c r="E616" s="1701"/>
      <c r="F616" s="1701" t="s">
        <v>493</v>
      </c>
      <c r="G616" s="1775">
        <v>10</v>
      </c>
      <c r="H616" s="1638">
        <v>4.96</v>
      </c>
      <c r="I616" s="1695">
        <v>2.8100000000000001</v>
      </c>
      <c r="J616" s="1739">
        <v>330</v>
      </c>
      <c r="K616" s="1638">
        <v>5.2400000000000002</v>
      </c>
      <c r="L616" s="1695">
        <v>2.8100000000000001</v>
      </c>
      <c r="M616" s="1638">
        <v>344</v>
      </c>
      <c r="N616" s="1799">
        <v>4.96</v>
      </c>
      <c r="O616" s="1695">
        <v>2.8100000000000001</v>
      </c>
      <c r="P616" s="1739">
        <v>330</v>
      </c>
      <c r="Q616" s="1638">
        <v>4.96</v>
      </c>
      <c r="R616" s="1695">
        <v>2.8100000000000001</v>
      </c>
      <c r="S616" s="1638">
        <v>330</v>
      </c>
      <c r="T616" s="1799">
        <v>5.1100000000000003</v>
      </c>
      <c r="U616" s="1638">
        <v>2.8100000000000001</v>
      </c>
      <c r="V616" s="1739">
        <v>337</v>
      </c>
      <c r="W616" s="1638">
        <v>5.1299999999999999</v>
      </c>
      <c r="X616" s="1695">
        <v>2.8100000000000001</v>
      </c>
      <c r="Y616" s="1638">
        <v>338</v>
      </c>
      <c r="Z616" s="1799">
        <v>5.2400000000000002</v>
      </c>
      <c r="AA616" s="1695">
        <v>2.8100000000000001</v>
      </c>
      <c r="AB616" s="1739">
        <v>344</v>
      </c>
      <c r="AC616" s="1638">
        <v>4.96</v>
      </c>
      <c r="AD616" s="1695">
        <v>2.8100000000000001</v>
      </c>
      <c r="AE616" s="1638">
        <v>330</v>
      </c>
      <c r="AF616" s="1799">
        <v>4.96</v>
      </c>
      <c r="AG616" s="1695">
        <v>2.8100000000000001</v>
      </c>
      <c r="AH616" s="1739">
        <v>330</v>
      </c>
      <c r="AI616" s="1638">
        <v>4.96</v>
      </c>
      <c r="AJ616" s="1695">
        <v>2.8100000000000001</v>
      </c>
      <c r="AK616" s="1638">
        <v>330</v>
      </c>
      <c r="AL616" s="1799">
        <v>4.9500000000000002</v>
      </c>
      <c r="AM616" s="1638">
        <v>2.6299999999999999</v>
      </c>
      <c r="AN616" s="1739">
        <v>324</v>
      </c>
      <c r="AO616" s="1638">
        <v>4.9500000000000002</v>
      </c>
      <c r="AP616" s="1695">
        <v>2.6299999999999999</v>
      </c>
      <c r="AQ616" s="1638">
        <v>324</v>
      </c>
      <c r="AR616" s="1799">
        <v>4.9500000000000002</v>
      </c>
      <c r="AS616" s="1695">
        <v>2.6299999999999999</v>
      </c>
      <c r="AT616" s="1739">
        <v>324</v>
      </c>
      <c r="AU616" s="1638">
        <v>4.9900000000000002</v>
      </c>
      <c r="AV616" s="1695">
        <v>2.6299999999999999</v>
      </c>
      <c r="AW616" s="1638">
        <v>326</v>
      </c>
      <c r="AX616" s="1799">
        <v>4.9900000000000002</v>
      </c>
      <c r="AY616" s="1695">
        <v>2.6299999999999999</v>
      </c>
      <c r="AZ616" s="1739">
        <v>326</v>
      </c>
      <c r="BA616" s="1638">
        <v>4.9900000000000002</v>
      </c>
      <c r="BB616" s="1695">
        <v>2.6299999999999999</v>
      </c>
      <c r="BC616" s="1638">
        <v>326</v>
      </c>
      <c r="BD616" s="1799">
        <v>4.9500000000000002</v>
      </c>
      <c r="BE616" s="1695">
        <v>2.6299999999999999</v>
      </c>
      <c r="BF616" s="1739">
        <v>324</v>
      </c>
      <c r="BG616" s="1638">
        <v>4.9500000000000002</v>
      </c>
      <c r="BH616" s="1695">
        <v>2.6299999999999999</v>
      </c>
      <c r="BI616" s="1638">
        <v>324</v>
      </c>
      <c r="BJ616" s="1799">
        <v>4.9500000000000002</v>
      </c>
      <c r="BK616" s="1695">
        <v>2.6299999999999999</v>
      </c>
      <c r="BL616" s="1739">
        <v>324</v>
      </c>
      <c r="BM616" s="1638">
        <v>4.9500000000000002</v>
      </c>
      <c r="BN616" s="1695">
        <v>2.6299999999999999</v>
      </c>
      <c r="BO616" s="1638">
        <v>324</v>
      </c>
      <c r="BP616" s="1799">
        <v>4.9500000000000002</v>
      </c>
      <c r="BQ616" s="1695">
        <v>2.6299999999999999</v>
      </c>
      <c r="BR616" s="1736">
        <v>324</v>
      </c>
      <c r="BS616" s="1709">
        <v>4.96</v>
      </c>
      <c r="BT616" s="1695">
        <v>2.73</v>
      </c>
      <c r="BU616" s="1708">
        <v>327</v>
      </c>
      <c r="BV616" s="1752">
        <v>4.96</v>
      </c>
      <c r="BW616" s="1638">
        <v>2.73</v>
      </c>
      <c r="BX616" s="1736">
        <v>327</v>
      </c>
      <c r="BY616" s="1751">
        <v>4.96</v>
      </c>
      <c r="BZ616" s="1638">
        <v>2.73</v>
      </c>
      <c r="CA616" s="1735">
        <v>327</v>
      </c>
    </row>
    <row r="617" s="1620" customFormat="1" ht="21.75" customHeight="1">
      <c r="A617" s="1687"/>
      <c r="B617" s="1620"/>
      <c r="C617" s="1688"/>
      <c r="D617" s="1640"/>
      <c r="E617" s="1701"/>
      <c r="F617" s="1628" t="s">
        <v>494</v>
      </c>
      <c r="G617" s="1701" t="s">
        <v>495</v>
      </c>
      <c r="H617" s="1718">
        <v>8</v>
      </c>
      <c r="I617" s="1715"/>
      <c r="J617" s="1717"/>
      <c r="K617" s="1718">
        <v>8</v>
      </c>
      <c r="L617" s="1715"/>
      <c r="M617" s="1717"/>
      <c r="N617" s="1718">
        <v>8</v>
      </c>
      <c r="O617" s="1715"/>
      <c r="P617" s="1717"/>
      <c r="Q617" s="1718">
        <v>8</v>
      </c>
      <c r="R617" s="1715"/>
      <c r="S617" s="1717"/>
      <c r="T617" s="1718">
        <v>8</v>
      </c>
      <c r="U617" s="1715"/>
      <c r="V617" s="1717"/>
      <c r="W617" s="1718">
        <v>8</v>
      </c>
      <c r="X617" s="1715"/>
      <c r="Y617" s="1717"/>
      <c r="Z617" s="1718">
        <v>8</v>
      </c>
      <c r="AA617" s="1715"/>
      <c r="AB617" s="1717"/>
      <c r="AC617" s="1718">
        <v>8</v>
      </c>
      <c r="AD617" s="1715"/>
      <c r="AE617" s="1717"/>
      <c r="AF617" s="1718">
        <v>8</v>
      </c>
      <c r="AG617" s="1715"/>
      <c r="AH617" s="1717"/>
      <c r="AI617" s="1718">
        <v>8</v>
      </c>
      <c r="AJ617" s="1715"/>
      <c r="AK617" s="1717"/>
      <c r="AL617" s="1718">
        <v>8</v>
      </c>
      <c r="AM617" s="1715"/>
      <c r="AN617" s="1717"/>
      <c r="AO617" s="1718">
        <v>8</v>
      </c>
      <c r="AP617" s="1715"/>
      <c r="AQ617" s="1717"/>
      <c r="AR617" s="1718">
        <v>8</v>
      </c>
      <c r="AS617" s="1715"/>
      <c r="AT617" s="1717"/>
      <c r="AU617" s="1718">
        <v>8</v>
      </c>
      <c r="AV617" s="1715"/>
      <c r="AW617" s="1717"/>
      <c r="AX617" s="1718">
        <v>8</v>
      </c>
      <c r="AY617" s="1715"/>
      <c r="AZ617" s="1717"/>
      <c r="BA617" s="1718">
        <v>8</v>
      </c>
      <c r="BB617" s="1715"/>
      <c r="BC617" s="1717"/>
      <c r="BD617" s="1718">
        <v>8</v>
      </c>
      <c r="BE617" s="1715"/>
      <c r="BF617" s="1717"/>
      <c r="BG617" s="1718">
        <v>8</v>
      </c>
      <c r="BH617" s="1715"/>
      <c r="BI617" s="1717"/>
      <c r="BJ617" s="1718">
        <v>8</v>
      </c>
      <c r="BK617" s="1715"/>
      <c r="BL617" s="1717"/>
      <c r="BM617" s="1718">
        <v>8</v>
      </c>
      <c r="BN617" s="1715"/>
      <c r="BO617" s="1717"/>
      <c r="BP617" s="1718">
        <v>8</v>
      </c>
      <c r="BQ617" s="1715"/>
      <c r="BR617" s="1715"/>
      <c r="BS617" s="1714">
        <v>8</v>
      </c>
      <c r="BT617" s="1715"/>
      <c r="BU617" s="1716"/>
      <c r="BV617" s="1715">
        <v>8</v>
      </c>
      <c r="BW617" s="1715"/>
      <c r="BX617" s="1715"/>
      <c r="BY617" s="1714">
        <v>8</v>
      </c>
      <c r="BZ617" s="1715"/>
      <c r="CA617" s="1716"/>
    </row>
    <row r="618" s="1620" customFormat="1" ht="21.75" customHeight="1">
      <c r="A618" s="1687"/>
      <c r="B618" s="1622"/>
      <c r="C618" s="1688"/>
      <c r="D618" s="1700"/>
      <c r="E618" s="1701"/>
      <c r="F618" s="1701" t="s">
        <v>496</v>
      </c>
      <c r="G618" s="1701" t="s">
        <v>495</v>
      </c>
      <c r="H618" s="1718"/>
      <c r="I618" s="1715"/>
      <c r="J618" s="1717"/>
      <c r="K618" s="1718"/>
      <c r="L618" s="1715"/>
      <c r="M618" s="1717"/>
      <c r="N618" s="1718"/>
      <c r="O618" s="1715"/>
      <c r="P618" s="1717"/>
      <c r="Q618" s="1718"/>
      <c r="R618" s="1715"/>
      <c r="S618" s="1717"/>
      <c r="T618" s="1718"/>
      <c r="U618" s="1715"/>
      <c r="V618" s="1717"/>
      <c r="W618" s="1718"/>
      <c r="X618" s="1715"/>
      <c r="Y618" s="1717"/>
      <c r="Z618" s="1718"/>
      <c r="AA618" s="1715"/>
      <c r="AB618" s="1717"/>
      <c r="AC618" s="1718"/>
      <c r="AD618" s="1715"/>
      <c r="AE618" s="1717"/>
      <c r="AF618" s="1718"/>
      <c r="AG618" s="1715"/>
      <c r="AH618" s="1717"/>
      <c r="AI618" s="1718"/>
      <c r="AJ618" s="1715"/>
      <c r="AK618" s="1717"/>
      <c r="AL618" s="1718"/>
      <c r="AM618" s="1715"/>
      <c r="AN618" s="1717"/>
      <c r="AO618" s="1718"/>
      <c r="AP618" s="1715"/>
      <c r="AQ618" s="1717"/>
      <c r="AR618" s="1718"/>
      <c r="AS618" s="1715"/>
      <c r="AT618" s="1717"/>
      <c r="AU618" s="1718"/>
      <c r="AV618" s="1715"/>
      <c r="AW618" s="1717"/>
      <c r="AX618" s="1718"/>
      <c r="AY618" s="1715"/>
      <c r="AZ618" s="1717"/>
      <c r="BA618" s="1718"/>
      <c r="BB618" s="1715"/>
      <c r="BC618" s="1717"/>
      <c r="BD618" s="1718"/>
      <c r="BE618" s="1715"/>
      <c r="BF618" s="1717"/>
      <c r="BG618" s="1718"/>
      <c r="BH618" s="1715"/>
      <c r="BI618" s="1717"/>
      <c r="BJ618" s="1718"/>
      <c r="BK618" s="1715"/>
      <c r="BL618" s="1717"/>
      <c r="BM618" s="1718"/>
      <c r="BN618" s="1715"/>
      <c r="BO618" s="1717"/>
      <c r="BP618" s="1718"/>
      <c r="BQ618" s="1715"/>
      <c r="BR618" s="1715"/>
      <c r="BS618" s="1714"/>
      <c r="BT618" s="1715"/>
      <c r="BU618" s="1716"/>
      <c r="BV618" s="1715"/>
      <c r="BW618" s="1715"/>
      <c r="BX618" s="1715"/>
      <c r="BY618" s="1714"/>
      <c r="BZ618" s="1715"/>
      <c r="CA618" s="1716"/>
    </row>
    <row r="619" s="1620" customFormat="1" ht="21.75" customHeight="1">
      <c r="A619" s="1687"/>
      <c r="B619" s="1622"/>
      <c r="C619" s="1688"/>
      <c r="D619" s="1700" t="s">
        <v>116</v>
      </c>
      <c r="E619" s="1701"/>
      <c r="F619" s="1701" t="s">
        <v>488</v>
      </c>
      <c r="G619" s="1803">
        <v>110</v>
      </c>
      <c r="H619" s="1725">
        <v>9.3699999999999992</v>
      </c>
      <c r="I619" s="1851">
        <v>3.02</v>
      </c>
      <c r="J619" s="1730">
        <v>49</v>
      </c>
      <c r="K619" s="1712">
        <v>9.3399999999999999</v>
      </c>
      <c r="L619" s="1638">
        <v>3.02</v>
      </c>
      <c r="M619" s="1730">
        <v>49</v>
      </c>
      <c r="N619" s="1712">
        <v>9.3300000000000001</v>
      </c>
      <c r="O619" s="1638">
        <v>3.02</v>
      </c>
      <c r="P619" s="1730">
        <v>49</v>
      </c>
      <c r="Q619" s="1712">
        <v>9.5999999999999996</v>
      </c>
      <c r="R619" s="1638">
        <v>3.02</v>
      </c>
      <c r="S619" s="1730">
        <v>50</v>
      </c>
      <c r="T619" s="1712">
        <v>9.6400000000000006</v>
      </c>
      <c r="U619" s="1638">
        <v>3.02</v>
      </c>
      <c r="V619" s="1730">
        <v>50</v>
      </c>
      <c r="W619" s="1712">
        <v>9.3399999999999999</v>
      </c>
      <c r="X619" s="1638">
        <v>3.02</v>
      </c>
      <c r="Y619" s="1730">
        <v>49</v>
      </c>
      <c r="Z619" s="1712">
        <v>9.3900000000000006</v>
      </c>
      <c r="AA619" s="1638">
        <v>3.02</v>
      </c>
      <c r="AB619" s="1730">
        <v>49</v>
      </c>
      <c r="AC619" s="1712">
        <v>9.4499999999999993</v>
      </c>
      <c r="AD619" s="1638">
        <v>3.02</v>
      </c>
      <c r="AE619" s="1730">
        <v>49</v>
      </c>
      <c r="AF619" s="1712">
        <v>9.4700000000000006</v>
      </c>
      <c r="AG619" s="1638">
        <v>3.02</v>
      </c>
      <c r="AH619" s="1730">
        <v>50</v>
      </c>
      <c r="AI619" s="1712">
        <v>9.4600000000000009</v>
      </c>
      <c r="AJ619" s="1638">
        <v>3.02</v>
      </c>
      <c r="AK619" s="1730">
        <v>49</v>
      </c>
      <c r="AL619" s="1712">
        <v>9.4600000000000009</v>
      </c>
      <c r="AM619" s="1638">
        <v>2.0800000000000001</v>
      </c>
      <c r="AN619" s="1730">
        <v>48</v>
      </c>
      <c r="AO619" s="1712">
        <v>9.4299999999999997</v>
      </c>
      <c r="AP619" s="1638">
        <v>2.0800000000000001</v>
      </c>
      <c r="AQ619" s="1730">
        <v>48</v>
      </c>
      <c r="AR619" s="1712">
        <v>9.4299999999999997</v>
      </c>
      <c r="AS619" s="1638">
        <v>2.0800000000000001</v>
      </c>
      <c r="AT619" s="1730">
        <v>48</v>
      </c>
      <c r="AU619" s="1712">
        <v>9.4399999999999995</v>
      </c>
      <c r="AV619" s="1638">
        <v>2.0800000000000001</v>
      </c>
      <c r="AW619" s="1730">
        <v>48</v>
      </c>
      <c r="AX619" s="1712">
        <v>9.4499999999999993</v>
      </c>
      <c r="AY619" s="1638">
        <v>2.0800000000000001</v>
      </c>
      <c r="AZ619" s="1730">
        <v>48</v>
      </c>
      <c r="BA619" s="1712">
        <v>9.4600000000000009</v>
      </c>
      <c r="BB619" s="1638">
        <v>2.0800000000000001</v>
      </c>
      <c r="BC619" s="1730">
        <v>48</v>
      </c>
      <c r="BD619" s="1712">
        <v>9.4600000000000009</v>
      </c>
      <c r="BE619" s="1638">
        <v>2.0800000000000001</v>
      </c>
      <c r="BF619" s="1730">
        <v>48</v>
      </c>
      <c r="BG619" s="1712">
        <v>9.4600000000000009</v>
      </c>
      <c r="BH619" s="1638">
        <v>2.0800000000000001</v>
      </c>
      <c r="BI619" s="1730">
        <v>48</v>
      </c>
      <c r="BJ619" s="1712">
        <v>9.5399999999999991</v>
      </c>
      <c r="BK619" s="1638">
        <v>2.0800000000000001</v>
      </c>
      <c r="BL619" s="1730">
        <v>49</v>
      </c>
      <c r="BM619" s="1712">
        <v>9.5299999999999994</v>
      </c>
      <c r="BN619" s="1638">
        <v>2.0800000000000001</v>
      </c>
      <c r="BO619" s="1730">
        <v>49</v>
      </c>
      <c r="BP619" s="1712">
        <v>9.5299999999999994</v>
      </c>
      <c r="BQ619" s="1638">
        <v>2.0800000000000001</v>
      </c>
      <c r="BR619" s="1730">
        <v>49</v>
      </c>
      <c r="BS619" s="1706">
        <v>9.5399999999999991</v>
      </c>
      <c r="BT619" s="1638">
        <v>2.1099999999999999</v>
      </c>
      <c r="BU619" s="1730">
        <v>49</v>
      </c>
      <c r="BV619" s="1706">
        <v>9.5299999999999994</v>
      </c>
      <c r="BW619" s="1638">
        <v>2.1099999999999999</v>
      </c>
      <c r="BX619" s="1730">
        <v>49</v>
      </c>
      <c r="BY619" s="1706">
        <v>9.4299999999999997</v>
      </c>
      <c r="BZ619" s="1638">
        <v>2.1099999999999999</v>
      </c>
      <c r="CA619" s="1730">
        <v>48</v>
      </c>
    </row>
    <row r="620" s="1620" customFormat="1" ht="21.75" customHeight="1">
      <c r="A620" s="1687"/>
      <c r="B620" s="1622"/>
      <c r="C620" s="1688"/>
      <c r="D620" s="1700"/>
      <c r="E620" s="1701"/>
      <c r="F620" s="1701" t="s">
        <v>493</v>
      </c>
      <c r="G620" s="1701">
        <v>10</v>
      </c>
      <c r="H620" s="1799">
        <v>9.3699999999999992</v>
      </c>
      <c r="I620" s="1638">
        <v>3.02</v>
      </c>
      <c r="J620" s="1736">
        <v>569</v>
      </c>
      <c r="K620" s="1712">
        <v>9.3399999999999999</v>
      </c>
      <c r="L620" s="1704">
        <v>3.02</v>
      </c>
      <c r="M620" s="1944">
        <v>567</v>
      </c>
      <c r="N620" s="1712">
        <v>9.3300000000000001</v>
      </c>
      <c r="O620" s="1704">
        <v>3.02</v>
      </c>
      <c r="P620" s="1944">
        <v>567</v>
      </c>
      <c r="Q620" s="1712">
        <v>9.5999999999999996</v>
      </c>
      <c r="R620" s="1704">
        <v>3.02</v>
      </c>
      <c r="S620" s="1944">
        <v>582</v>
      </c>
      <c r="T620" s="1712">
        <v>9.6400000000000006</v>
      </c>
      <c r="U620" s="1704">
        <v>3.02</v>
      </c>
      <c r="V620" s="1944">
        <v>584</v>
      </c>
      <c r="W620" s="1712">
        <v>9.3399999999999999</v>
      </c>
      <c r="X620" s="1704">
        <v>3.02</v>
      </c>
      <c r="Y620" s="1944">
        <v>567</v>
      </c>
      <c r="Z620" s="1712">
        <v>9.3900000000000006</v>
      </c>
      <c r="AA620" s="1704">
        <v>3.02</v>
      </c>
      <c r="AB620" s="1944">
        <v>570</v>
      </c>
      <c r="AC620" s="1712">
        <v>9.4499999999999993</v>
      </c>
      <c r="AD620" s="1704">
        <v>3.02</v>
      </c>
      <c r="AE620" s="1944">
        <v>573</v>
      </c>
      <c r="AF620" s="1712">
        <v>9.4700000000000006</v>
      </c>
      <c r="AG620" s="1704">
        <v>3.02</v>
      </c>
      <c r="AH620" s="1944">
        <v>575</v>
      </c>
      <c r="AI620" s="1712">
        <v>9.4600000000000009</v>
      </c>
      <c r="AJ620" s="1704">
        <v>3.02</v>
      </c>
      <c r="AK620" s="1944">
        <v>574</v>
      </c>
      <c r="AL620" s="1712">
        <v>9.4600000000000009</v>
      </c>
      <c r="AM620" s="1704">
        <v>2.0800000000000001</v>
      </c>
      <c r="AN620" s="1944">
        <v>560</v>
      </c>
      <c r="AO620" s="1712">
        <v>9.4299999999999997</v>
      </c>
      <c r="AP620" s="1704">
        <v>2.0800000000000001</v>
      </c>
      <c r="AQ620" s="1944">
        <v>558</v>
      </c>
      <c r="AR620" s="1712">
        <v>9.4299999999999997</v>
      </c>
      <c r="AS620" s="1704">
        <v>2.0800000000000001</v>
      </c>
      <c r="AT620" s="1944">
        <v>558</v>
      </c>
      <c r="AU620" s="1712">
        <v>9.4399999999999995</v>
      </c>
      <c r="AV620" s="1704">
        <v>2.0800000000000001</v>
      </c>
      <c r="AW620" s="1944">
        <v>559</v>
      </c>
      <c r="AX620" s="1712">
        <v>9.4499999999999993</v>
      </c>
      <c r="AY620" s="1704">
        <v>2.0800000000000001</v>
      </c>
      <c r="AZ620" s="1944">
        <v>559</v>
      </c>
      <c r="BA620" s="1712">
        <v>9.4600000000000009</v>
      </c>
      <c r="BB620" s="1704">
        <v>2.0800000000000001</v>
      </c>
      <c r="BC620" s="1944">
        <v>560</v>
      </c>
      <c r="BD620" s="1712">
        <v>9.4600000000000009</v>
      </c>
      <c r="BE620" s="1704">
        <v>2.0800000000000001</v>
      </c>
      <c r="BF620" s="1944">
        <v>560</v>
      </c>
      <c r="BG620" s="1712">
        <v>9.4600000000000009</v>
      </c>
      <c r="BH620" s="1704">
        <v>2.0800000000000001</v>
      </c>
      <c r="BI620" s="1944">
        <v>560</v>
      </c>
      <c r="BJ620" s="1712">
        <v>9.5399999999999991</v>
      </c>
      <c r="BK620" s="1704">
        <v>2.0800000000000001</v>
      </c>
      <c r="BL620" s="1944">
        <v>564</v>
      </c>
      <c r="BM620" s="1712">
        <v>9.5299999999999994</v>
      </c>
      <c r="BN620" s="1704">
        <v>2.0800000000000001</v>
      </c>
      <c r="BO620" s="1944">
        <v>564</v>
      </c>
      <c r="BP620" s="1712">
        <v>9.5299999999999994</v>
      </c>
      <c r="BQ620" s="1704">
        <v>2.0800000000000001</v>
      </c>
      <c r="BR620" s="1944">
        <v>564</v>
      </c>
      <c r="BS620" s="1703">
        <v>9.5399999999999991</v>
      </c>
      <c r="BT620" s="1704">
        <v>2.1099999999999999</v>
      </c>
      <c r="BU620" s="1638">
        <v>565</v>
      </c>
      <c r="BV620" s="1706">
        <v>9.5299999999999994</v>
      </c>
      <c r="BW620" s="1704">
        <v>2.1099999999999999</v>
      </c>
      <c r="BX620" s="1944">
        <v>564</v>
      </c>
      <c r="BY620" s="1703">
        <v>9.4299999999999997</v>
      </c>
      <c r="BZ620" s="1704">
        <v>2.1099999999999999</v>
      </c>
      <c r="CA620" s="1638">
        <v>559</v>
      </c>
    </row>
    <row r="621" s="1620" customFormat="1" ht="21.75" customHeight="1">
      <c r="A621" s="1687"/>
      <c r="B621" s="1620"/>
      <c r="C621" s="1688"/>
      <c r="D621" s="1640"/>
      <c r="E621" s="1701"/>
      <c r="F621" s="1628" t="s">
        <v>494</v>
      </c>
      <c r="G621" s="1701" t="s">
        <v>495</v>
      </c>
      <c r="H621" s="1718">
        <v>8</v>
      </c>
      <c r="I621" s="1715"/>
      <c r="J621" s="1717"/>
      <c r="K621" s="1718">
        <v>8</v>
      </c>
      <c r="L621" s="1715"/>
      <c r="M621" s="1717"/>
      <c r="N621" s="1718">
        <v>8</v>
      </c>
      <c r="O621" s="1715"/>
      <c r="P621" s="1717"/>
      <c r="Q621" s="1718">
        <v>8</v>
      </c>
      <c r="R621" s="1715"/>
      <c r="S621" s="1717"/>
      <c r="T621" s="1718">
        <v>8</v>
      </c>
      <c r="U621" s="1715"/>
      <c r="V621" s="1717"/>
      <c r="W621" s="1718">
        <v>8</v>
      </c>
      <c r="X621" s="1715"/>
      <c r="Y621" s="1717"/>
      <c r="Z621" s="1718">
        <v>8</v>
      </c>
      <c r="AA621" s="1715"/>
      <c r="AB621" s="1717"/>
      <c r="AC621" s="1718">
        <v>8</v>
      </c>
      <c r="AD621" s="1715"/>
      <c r="AE621" s="1717"/>
      <c r="AF621" s="1718">
        <v>8</v>
      </c>
      <c r="AG621" s="1715"/>
      <c r="AH621" s="1717"/>
      <c r="AI621" s="1718">
        <v>8</v>
      </c>
      <c r="AJ621" s="1715"/>
      <c r="AK621" s="1717"/>
      <c r="AL621" s="1718">
        <v>8</v>
      </c>
      <c r="AM621" s="1715"/>
      <c r="AN621" s="1717"/>
      <c r="AO621" s="1718">
        <v>8</v>
      </c>
      <c r="AP621" s="1715"/>
      <c r="AQ621" s="1717"/>
      <c r="AR621" s="1718">
        <v>8</v>
      </c>
      <c r="AS621" s="1715"/>
      <c r="AT621" s="1717"/>
      <c r="AU621" s="1718">
        <v>8</v>
      </c>
      <c r="AV621" s="1715"/>
      <c r="AW621" s="1717"/>
      <c r="AX621" s="1718">
        <v>8</v>
      </c>
      <c r="AY621" s="1715"/>
      <c r="AZ621" s="1717"/>
      <c r="BA621" s="1718">
        <v>8</v>
      </c>
      <c r="BB621" s="1715"/>
      <c r="BC621" s="1717"/>
      <c r="BD621" s="1718">
        <v>8</v>
      </c>
      <c r="BE621" s="1715"/>
      <c r="BF621" s="1717"/>
      <c r="BG621" s="1718">
        <v>8</v>
      </c>
      <c r="BH621" s="1715"/>
      <c r="BI621" s="1717"/>
      <c r="BJ621" s="1718">
        <v>8</v>
      </c>
      <c r="BK621" s="1715"/>
      <c r="BL621" s="1717"/>
      <c r="BM621" s="1718">
        <v>8</v>
      </c>
      <c r="BN621" s="1715"/>
      <c r="BO621" s="1717"/>
      <c r="BP621" s="1718">
        <v>8</v>
      </c>
      <c r="BQ621" s="1715"/>
      <c r="BR621" s="1715"/>
      <c r="BS621" s="1714">
        <v>8</v>
      </c>
      <c r="BT621" s="1715"/>
      <c r="BU621" s="1716"/>
      <c r="BV621" s="1715">
        <v>8</v>
      </c>
      <c r="BW621" s="1715"/>
      <c r="BX621" s="1715"/>
      <c r="BY621" s="1714">
        <v>8</v>
      </c>
      <c r="BZ621" s="1715"/>
      <c r="CA621" s="1716"/>
    </row>
    <row r="622" s="1620" customFormat="1" ht="21.75" customHeight="1">
      <c r="A622" s="1687"/>
      <c r="B622" s="1622"/>
      <c r="C622" s="1688"/>
      <c r="D622" s="1700"/>
      <c r="E622" s="1701"/>
      <c r="F622" s="1701" t="s">
        <v>496</v>
      </c>
      <c r="G622" s="1701" t="s">
        <v>495</v>
      </c>
      <c r="H622" s="1718"/>
      <c r="I622" s="1715"/>
      <c r="J622" s="1717"/>
      <c r="K622" s="1718"/>
      <c r="L622" s="1715"/>
      <c r="M622" s="1717"/>
      <c r="N622" s="1718"/>
      <c r="O622" s="1715"/>
      <c r="P622" s="1717"/>
      <c r="Q622" s="1718"/>
      <c r="R622" s="1715"/>
      <c r="S622" s="1717"/>
      <c r="T622" s="1718"/>
      <c r="U622" s="1715"/>
      <c r="V622" s="1717"/>
      <c r="W622" s="1718"/>
      <c r="X622" s="1715"/>
      <c r="Y622" s="1717"/>
      <c r="Z622" s="1718"/>
      <c r="AA622" s="1715"/>
      <c r="AB622" s="1717"/>
      <c r="AC622" s="1718"/>
      <c r="AD622" s="1715"/>
      <c r="AE622" s="1717"/>
      <c r="AF622" s="1718"/>
      <c r="AG622" s="1715"/>
      <c r="AH622" s="1717"/>
      <c r="AI622" s="1718"/>
      <c r="AJ622" s="1715"/>
      <c r="AK622" s="1717"/>
      <c r="AL622" s="1718"/>
      <c r="AM622" s="1715"/>
      <c r="AN622" s="1717"/>
      <c r="AO622" s="1718"/>
      <c r="AP622" s="1715"/>
      <c r="AQ622" s="1717"/>
      <c r="AR622" s="1718"/>
      <c r="AS622" s="1715"/>
      <c r="AT622" s="1717"/>
      <c r="AU622" s="1718"/>
      <c r="AV622" s="1715"/>
      <c r="AW622" s="1717"/>
      <c r="AX622" s="1718"/>
      <c r="AY622" s="1715"/>
      <c r="AZ622" s="1717"/>
      <c r="BA622" s="1718"/>
      <c r="BB622" s="1715"/>
      <c r="BC622" s="1717"/>
      <c r="BD622" s="1718"/>
      <c r="BE622" s="1715"/>
      <c r="BF622" s="1717"/>
      <c r="BG622" s="1718"/>
      <c r="BH622" s="1715"/>
      <c r="BI622" s="1717"/>
      <c r="BJ622" s="1718"/>
      <c r="BK622" s="1715"/>
      <c r="BL622" s="1717"/>
      <c r="BM622" s="1718"/>
      <c r="BN622" s="1715"/>
      <c r="BO622" s="1717"/>
      <c r="BP622" s="1718"/>
      <c r="BQ622" s="1715"/>
      <c r="BR622" s="1715"/>
      <c r="BS622" s="1714"/>
      <c r="BT622" s="1715"/>
      <c r="BU622" s="1716"/>
      <c r="BV622" s="1715"/>
      <c r="BW622" s="1715"/>
      <c r="BX622" s="1715"/>
      <c r="BY622" s="1714"/>
      <c r="BZ622" s="1715"/>
      <c r="CA622" s="1716"/>
    </row>
    <row r="623" s="1620" customFormat="1" ht="21.75" customHeight="1">
      <c r="A623" s="1687"/>
      <c r="B623" s="1622" t="s">
        <v>501</v>
      </c>
      <c r="C623" s="1688"/>
      <c r="D623" s="1700" t="s">
        <v>710</v>
      </c>
      <c r="E623" s="1701" t="s">
        <v>495</v>
      </c>
      <c r="F623" s="1701"/>
      <c r="G623" s="1945">
        <v>110</v>
      </c>
      <c r="H623" s="1724">
        <v>19.649999999999999</v>
      </c>
      <c r="I623" s="1722">
        <v>-0.45000000000000001</v>
      </c>
      <c r="J623" s="1730">
        <v>98</v>
      </c>
      <c r="K623" s="1724">
        <v>19.710000000000001</v>
      </c>
      <c r="L623" s="1725">
        <v>-0.45000000000000001</v>
      </c>
      <c r="M623" s="1730">
        <v>98</v>
      </c>
      <c r="N623" s="1724">
        <v>20.710000000000001</v>
      </c>
      <c r="O623" s="1725">
        <v>-0.45000000000000001</v>
      </c>
      <c r="P623" s="1730">
        <v>103</v>
      </c>
      <c r="Q623" s="1724">
        <v>19.699999999999999</v>
      </c>
      <c r="R623" s="1725">
        <v>-0.45000000000000001</v>
      </c>
      <c r="S623" s="1730">
        <v>98</v>
      </c>
      <c r="T623" s="1724">
        <v>19.449999999999999</v>
      </c>
      <c r="U623" s="1725">
        <v>-0.45000000000000001</v>
      </c>
      <c r="V623" s="1940">
        <v>97</v>
      </c>
      <c r="W623" s="1724">
        <v>19.800000000000001</v>
      </c>
      <c r="X623" s="1725">
        <v>-0.45000000000000001</v>
      </c>
      <c r="Y623" s="1730">
        <v>99</v>
      </c>
      <c r="Z623" s="1724">
        <v>19.600000000000001</v>
      </c>
      <c r="AA623" s="1725">
        <v>-0.45000000000000001</v>
      </c>
      <c r="AB623" s="1730">
        <v>98</v>
      </c>
      <c r="AC623" s="1724">
        <v>19.449999999999999</v>
      </c>
      <c r="AD623" s="1725">
        <v>-0.45000000000000001</v>
      </c>
      <c r="AE623" s="1730">
        <v>96</v>
      </c>
      <c r="AF623" s="1724">
        <v>19.600000000000001</v>
      </c>
      <c r="AG623" s="1725">
        <v>-0.45000000000000001</v>
      </c>
      <c r="AH623" s="1730">
        <v>98</v>
      </c>
      <c r="AI623" s="1724">
        <v>20.710000000000001</v>
      </c>
      <c r="AJ623" s="1725">
        <v>-0.45000000000000001</v>
      </c>
      <c r="AK623" s="1730">
        <v>103</v>
      </c>
      <c r="AL623" s="1731">
        <v>18.045000000000002</v>
      </c>
      <c r="AM623" s="1725">
        <v>2.2400000000000002</v>
      </c>
      <c r="AN623" s="1940">
        <v>91</v>
      </c>
      <c r="AO623" s="1731">
        <v>18.045000000000002</v>
      </c>
      <c r="AP623" s="1725">
        <v>2.2400000000000002</v>
      </c>
      <c r="AQ623" s="1730">
        <v>91</v>
      </c>
      <c r="AR623" s="1731">
        <v>18.045000000000002</v>
      </c>
      <c r="AS623" s="1725">
        <v>2.2400000000000002</v>
      </c>
      <c r="AT623" s="1730">
        <v>91</v>
      </c>
      <c r="AU623" s="1731">
        <v>18.045000000000002</v>
      </c>
      <c r="AV623" s="1725">
        <v>2.2400000000000002</v>
      </c>
      <c r="AW623" s="1730">
        <v>91</v>
      </c>
      <c r="AX623" s="1731">
        <v>18.045000000000002</v>
      </c>
      <c r="AY623" s="1725">
        <v>2.2400000000000002</v>
      </c>
      <c r="AZ623" s="1730">
        <v>91</v>
      </c>
      <c r="BA623" s="1731">
        <v>18.045000000000002</v>
      </c>
      <c r="BB623" s="1725">
        <v>2.2400000000000002</v>
      </c>
      <c r="BC623" s="1730">
        <v>91</v>
      </c>
      <c r="BD623" s="1731">
        <v>18.045000000000002</v>
      </c>
      <c r="BE623" s="1725">
        <v>2.2400000000000002</v>
      </c>
      <c r="BF623" s="1730">
        <v>91</v>
      </c>
      <c r="BG623" s="1731">
        <v>18.045000000000002</v>
      </c>
      <c r="BH623" s="1725">
        <v>2.2400000000000002</v>
      </c>
      <c r="BI623" s="1730">
        <v>91</v>
      </c>
      <c r="BJ623" s="1731">
        <v>18.045000000000002</v>
      </c>
      <c r="BK623" s="1725">
        <v>2.2400000000000002</v>
      </c>
      <c r="BL623" s="1730">
        <v>91</v>
      </c>
      <c r="BM623" s="1731">
        <v>18.045000000000002</v>
      </c>
      <c r="BN623" s="1725">
        <v>2.2400000000000002</v>
      </c>
      <c r="BO623" s="1730">
        <v>91</v>
      </c>
      <c r="BP623" s="1731">
        <v>18.045000000000002</v>
      </c>
      <c r="BQ623" s="1725">
        <v>2.2400000000000002</v>
      </c>
      <c r="BR623" s="1726">
        <v>91</v>
      </c>
      <c r="BS623" s="1721">
        <v>18.045000000000002</v>
      </c>
      <c r="BT623" s="1725">
        <v>-1.8899999999999999</v>
      </c>
      <c r="BU623" s="1905">
        <v>90</v>
      </c>
      <c r="BV623" s="1724">
        <v>18.045000000000002</v>
      </c>
      <c r="BW623" s="1725">
        <v>-1.8899999999999999</v>
      </c>
      <c r="BX623" s="1726">
        <v>90</v>
      </c>
      <c r="BY623" s="1721">
        <v>18.045000000000002</v>
      </c>
      <c r="BZ623" s="1725">
        <v>-1.8899999999999999</v>
      </c>
      <c r="CA623" s="1723">
        <v>90</v>
      </c>
    </row>
    <row r="624" s="1620" customFormat="1" ht="21.75" customHeight="1">
      <c r="A624" s="1687"/>
      <c r="B624" s="1622" t="s">
        <v>523</v>
      </c>
      <c r="C624" s="1688"/>
      <c r="D624" s="1700" t="s">
        <v>712</v>
      </c>
      <c r="E624" s="1701" t="s">
        <v>495</v>
      </c>
      <c r="F624" s="1701"/>
      <c r="G624" s="1775">
        <v>110</v>
      </c>
      <c r="H624" s="1799">
        <v>-5.6799999999999997</v>
      </c>
      <c r="I624" s="1638">
        <v>6.4699999999999998</v>
      </c>
      <c r="J624" s="1736">
        <v>43</v>
      </c>
      <c r="K624" s="1799">
        <v>-5.6799999999999997</v>
      </c>
      <c r="L624" s="1695">
        <v>6.4699999999999998</v>
      </c>
      <c r="M624" s="1736">
        <v>43</v>
      </c>
      <c r="N624" s="1799">
        <v>-5.6799999999999997</v>
      </c>
      <c r="O624" s="1695">
        <v>6.4699999999999998</v>
      </c>
      <c r="P624" s="1736">
        <v>43</v>
      </c>
      <c r="Q624" s="1799">
        <v>-5.6799999999999997</v>
      </c>
      <c r="R624" s="1695">
        <v>6.4699999999999998</v>
      </c>
      <c r="S624" s="1736">
        <v>43</v>
      </c>
      <c r="T624" s="1799">
        <v>-5.6799999999999997</v>
      </c>
      <c r="U624" s="1695">
        <v>6.4699999999999998</v>
      </c>
      <c r="V624" s="1638">
        <v>43</v>
      </c>
      <c r="W624" s="1799">
        <v>-5.6799999999999997</v>
      </c>
      <c r="X624" s="1695">
        <v>6.4699999999999998</v>
      </c>
      <c r="Y624" s="1736">
        <v>43</v>
      </c>
      <c r="Z624" s="1799">
        <v>-5.6799999999999997</v>
      </c>
      <c r="AA624" s="1695">
        <v>6.4699999999999998</v>
      </c>
      <c r="AB624" s="1736">
        <v>43</v>
      </c>
      <c r="AC624" s="1799">
        <v>-5.6799999999999997</v>
      </c>
      <c r="AD624" s="1695">
        <v>6.4699999999999998</v>
      </c>
      <c r="AE624" s="1736">
        <v>43</v>
      </c>
      <c r="AF624" s="1799">
        <v>-5.6799999999999997</v>
      </c>
      <c r="AG624" s="1695">
        <v>6.4699999999999998</v>
      </c>
      <c r="AH624" s="1736">
        <v>43</v>
      </c>
      <c r="AI624" s="1799">
        <v>-5.6799999999999997</v>
      </c>
      <c r="AJ624" s="1695">
        <v>6.4699999999999998</v>
      </c>
      <c r="AK624" s="1736">
        <v>43</v>
      </c>
      <c r="AL624" s="1799">
        <v>-4.0899999999999999</v>
      </c>
      <c r="AM624" s="1695">
        <v>3.1699999999999999</v>
      </c>
      <c r="AN624" s="1638">
        <v>26</v>
      </c>
      <c r="AO624" s="1799">
        <v>-4.0899999999999999</v>
      </c>
      <c r="AP624" s="1695">
        <v>3.1699999999999999</v>
      </c>
      <c r="AQ624" s="1736">
        <v>26</v>
      </c>
      <c r="AR624" s="1799">
        <v>-4.0899999999999999</v>
      </c>
      <c r="AS624" s="1695">
        <v>3.1699999999999999</v>
      </c>
      <c r="AT624" s="1736">
        <v>26</v>
      </c>
      <c r="AU624" s="1799">
        <v>-4.0899999999999999</v>
      </c>
      <c r="AV624" s="1695">
        <v>3.1699999999999999</v>
      </c>
      <c r="AW624" s="1736">
        <v>26</v>
      </c>
      <c r="AX624" s="1799">
        <v>-4.0899999999999999</v>
      </c>
      <c r="AY624" s="1695">
        <v>3.1699999999999999</v>
      </c>
      <c r="AZ624" s="1736">
        <v>26</v>
      </c>
      <c r="BA624" s="1799">
        <v>-4.0899999999999999</v>
      </c>
      <c r="BB624" s="1695">
        <v>3.1699999999999999</v>
      </c>
      <c r="BC624" s="1736">
        <v>26</v>
      </c>
      <c r="BD624" s="1799">
        <v>-4.0899999999999999</v>
      </c>
      <c r="BE624" s="1695">
        <v>3.1699999999999999</v>
      </c>
      <c r="BF624" s="1736">
        <v>26</v>
      </c>
      <c r="BG624" s="1799">
        <v>-4.0899999999999999</v>
      </c>
      <c r="BH624" s="1695">
        <v>3.1699999999999999</v>
      </c>
      <c r="BI624" s="1736">
        <v>26</v>
      </c>
      <c r="BJ624" s="1799">
        <v>-4.0899999999999999</v>
      </c>
      <c r="BK624" s="1695">
        <v>3.1699999999999999</v>
      </c>
      <c r="BL624" s="1736">
        <v>26</v>
      </c>
      <c r="BM624" s="1799">
        <v>-4.0899999999999999</v>
      </c>
      <c r="BN624" s="1695">
        <v>3.1699999999999999</v>
      </c>
      <c r="BO624" s="1736">
        <v>26</v>
      </c>
      <c r="BP624" s="1799">
        <v>-4.0899999999999999</v>
      </c>
      <c r="BQ624" s="1695">
        <v>3.1699999999999999</v>
      </c>
      <c r="BR624" s="1736">
        <v>26</v>
      </c>
      <c r="BS624" s="1751">
        <v>-4.0899999999999999</v>
      </c>
      <c r="BT624" s="1695">
        <v>6.2000000000000002</v>
      </c>
      <c r="BU624" s="1708">
        <v>37</v>
      </c>
      <c r="BV624" s="1752">
        <v>-4.0899999999999999</v>
      </c>
      <c r="BW624" s="1695">
        <v>6.2000000000000002</v>
      </c>
      <c r="BX624" s="1736">
        <v>37</v>
      </c>
      <c r="BY624" s="1751">
        <v>-4.0899999999999999</v>
      </c>
      <c r="BZ624" s="1695">
        <v>6.2000000000000002</v>
      </c>
      <c r="CA624" s="1708">
        <v>37</v>
      </c>
    </row>
    <row r="625" s="1620" customFormat="1" ht="21.75" customHeight="1">
      <c r="A625" s="1687"/>
      <c r="B625" s="1620"/>
      <c r="C625" s="1688"/>
      <c r="D625" s="1640" t="s">
        <v>527</v>
      </c>
      <c r="E625" s="1701"/>
      <c r="F625" s="1628" t="s">
        <v>528</v>
      </c>
      <c r="G625" s="1701">
        <v>110</v>
      </c>
      <c r="H625" s="1718">
        <v>116</v>
      </c>
      <c r="I625" s="1715"/>
      <c r="J625" s="1717"/>
      <c r="K625" s="1718">
        <v>116</v>
      </c>
      <c r="L625" s="1715"/>
      <c r="M625" s="1717"/>
      <c r="N625" s="1718">
        <v>116</v>
      </c>
      <c r="O625" s="1715"/>
      <c r="P625" s="1717"/>
      <c r="Q625" s="1718">
        <v>116</v>
      </c>
      <c r="R625" s="1715"/>
      <c r="S625" s="1717"/>
      <c r="T625" s="1718">
        <v>116</v>
      </c>
      <c r="U625" s="1715"/>
      <c r="V625" s="1717"/>
      <c r="W625" s="1718">
        <v>116</v>
      </c>
      <c r="X625" s="1715"/>
      <c r="Y625" s="1717"/>
      <c r="Z625" s="1718">
        <v>116</v>
      </c>
      <c r="AA625" s="1715"/>
      <c r="AB625" s="1717"/>
      <c r="AC625" s="1718">
        <v>117</v>
      </c>
      <c r="AD625" s="1715"/>
      <c r="AE625" s="1717"/>
      <c r="AF625" s="1718">
        <v>116</v>
      </c>
      <c r="AG625" s="1715"/>
      <c r="AH625" s="1717"/>
      <c r="AI625" s="1718">
        <v>116</v>
      </c>
      <c r="AJ625" s="1715"/>
      <c r="AK625" s="1717"/>
      <c r="AL625" s="1718">
        <v>116</v>
      </c>
      <c r="AM625" s="1715"/>
      <c r="AN625" s="1717"/>
      <c r="AO625" s="1718">
        <v>116</v>
      </c>
      <c r="AP625" s="1715"/>
      <c r="AQ625" s="1717"/>
      <c r="AR625" s="1718">
        <v>116</v>
      </c>
      <c r="AS625" s="1715"/>
      <c r="AT625" s="1717"/>
      <c r="AU625" s="1718">
        <v>116</v>
      </c>
      <c r="AV625" s="1715"/>
      <c r="AW625" s="1717"/>
      <c r="AX625" s="1718">
        <v>116</v>
      </c>
      <c r="AY625" s="1715"/>
      <c r="AZ625" s="1717"/>
      <c r="BA625" s="1718">
        <v>116</v>
      </c>
      <c r="BB625" s="1715"/>
      <c r="BC625" s="1717"/>
      <c r="BD625" s="1718">
        <v>116</v>
      </c>
      <c r="BE625" s="1715"/>
      <c r="BF625" s="1717"/>
      <c r="BG625" s="1718">
        <v>116</v>
      </c>
      <c r="BH625" s="1715"/>
      <c r="BI625" s="1717"/>
      <c r="BJ625" s="1718">
        <v>116</v>
      </c>
      <c r="BK625" s="1715"/>
      <c r="BL625" s="1717"/>
      <c r="BM625" s="1718">
        <v>116</v>
      </c>
      <c r="BN625" s="1715"/>
      <c r="BO625" s="1717"/>
      <c r="BP625" s="1718">
        <v>116</v>
      </c>
      <c r="BQ625" s="1715"/>
      <c r="BR625" s="1715"/>
      <c r="BS625" s="1714">
        <v>116</v>
      </c>
      <c r="BT625" s="1715"/>
      <c r="BU625" s="1716"/>
      <c r="BV625" s="1715">
        <v>116</v>
      </c>
      <c r="BW625" s="1715"/>
      <c r="BX625" s="1715"/>
      <c r="BY625" s="1714">
        <v>116</v>
      </c>
      <c r="BZ625" s="1715"/>
      <c r="CA625" s="1716"/>
    </row>
    <row r="626" s="1620" customFormat="1" ht="21.75" customHeight="1">
      <c r="A626" s="1687"/>
      <c r="B626" s="1620"/>
      <c r="C626" s="1688"/>
      <c r="D626" s="1700" t="s">
        <v>529</v>
      </c>
      <c r="E626" s="1628"/>
      <c r="F626" s="1701" t="s">
        <v>528</v>
      </c>
      <c r="G626" s="1628">
        <v>110</v>
      </c>
      <c r="H626" s="1718">
        <v>116</v>
      </c>
      <c r="I626" s="1715"/>
      <c r="J626" s="1717"/>
      <c r="K626" s="1718">
        <v>116</v>
      </c>
      <c r="L626" s="1715"/>
      <c r="M626" s="1717"/>
      <c r="N626" s="1718">
        <v>116</v>
      </c>
      <c r="O626" s="1715"/>
      <c r="P626" s="1717"/>
      <c r="Q626" s="1718">
        <v>116</v>
      </c>
      <c r="R626" s="1715"/>
      <c r="S626" s="1717"/>
      <c r="T626" s="1718">
        <v>116</v>
      </c>
      <c r="U626" s="1715"/>
      <c r="V626" s="1717"/>
      <c r="W626" s="1718">
        <v>116</v>
      </c>
      <c r="X626" s="1715"/>
      <c r="Y626" s="1717"/>
      <c r="Z626" s="1718">
        <v>116</v>
      </c>
      <c r="AA626" s="1715"/>
      <c r="AB626" s="1717"/>
      <c r="AC626" s="1718">
        <v>117</v>
      </c>
      <c r="AD626" s="1715"/>
      <c r="AE626" s="1717"/>
      <c r="AF626" s="1718">
        <v>116</v>
      </c>
      <c r="AG626" s="1715"/>
      <c r="AH626" s="1717"/>
      <c r="AI626" s="1718">
        <v>116</v>
      </c>
      <c r="AJ626" s="1715"/>
      <c r="AK626" s="1717"/>
      <c r="AL626" s="1718">
        <v>116</v>
      </c>
      <c r="AM626" s="1715"/>
      <c r="AN626" s="1717"/>
      <c r="AO626" s="1718">
        <v>116</v>
      </c>
      <c r="AP626" s="1715"/>
      <c r="AQ626" s="1717"/>
      <c r="AR626" s="1718">
        <v>116</v>
      </c>
      <c r="AS626" s="1715"/>
      <c r="AT626" s="1717"/>
      <c r="AU626" s="1718">
        <v>116</v>
      </c>
      <c r="AV626" s="1715"/>
      <c r="AW626" s="1717"/>
      <c r="AX626" s="1718">
        <v>116</v>
      </c>
      <c r="AY626" s="1715"/>
      <c r="AZ626" s="1717"/>
      <c r="BA626" s="1718">
        <v>116</v>
      </c>
      <c r="BB626" s="1715"/>
      <c r="BC626" s="1717"/>
      <c r="BD626" s="1718">
        <v>116</v>
      </c>
      <c r="BE626" s="1715"/>
      <c r="BF626" s="1717"/>
      <c r="BG626" s="1718">
        <v>116</v>
      </c>
      <c r="BH626" s="1715"/>
      <c r="BI626" s="1717"/>
      <c r="BJ626" s="1718">
        <v>116</v>
      </c>
      <c r="BK626" s="1715"/>
      <c r="BL626" s="1717"/>
      <c r="BM626" s="1718">
        <v>116</v>
      </c>
      <c r="BN626" s="1715"/>
      <c r="BO626" s="1717"/>
      <c r="BP626" s="1718">
        <v>116</v>
      </c>
      <c r="BQ626" s="1715"/>
      <c r="BR626" s="1715"/>
      <c r="BS626" s="1714">
        <v>116</v>
      </c>
      <c r="BT626" s="1715"/>
      <c r="BU626" s="1716"/>
      <c r="BV626" s="1715">
        <v>116</v>
      </c>
      <c r="BW626" s="1715"/>
      <c r="BX626" s="1715"/>
      <c r="BY626" s="1714">
        <v>116</v>
      </c>
      <c r="BZ626" s="1715"/>
      <c r="CA626" s="1716"/>
    </row>
    <row r="627" s="1620" customFormat="1" ht="21.75" customHeight="1">
      <c r="A627" s="1687"/>
      <c r="B627" s="1620"/>
      <c r="C627" s="1688"/>
      <c r="D627" s="1640" t="s">
        <v>527</v>
      </c>
      <c r="E627" s="1701"/>
      <c r="F627" s="1628" t="s">
        <v>528</v>
      </c>
      <c r="G627" s="1701">
        <v>10</v>
      </c>
      <c r="H627" s="1718">
        <v>10</v>
      </c>
      <c r="I627" s="1715"/>
      <c r="J627" s="1717"/>
      <c r="K627" s="1718">
        <v>10</v>
      </c>
      <c r="L627" s="1715"/>
      <c r="M627" s="1717"/>
      <c r="N627" s="1718">
        <v>10</v>
      </c>
      <c r="O627" s="1715"/>
      <c r="P627" s="1717"/>
      <c r="Q627" s="1718">
        <v>10</v>
      </c>
      <c r="R627" s="1715"/>
      <c r="S627" s="1717"/>
      <c r="T627" s="1718">
        <v>10</v>
      </c>
      <c r="U627" s="1715"/>
      <c r="V627" s="1717"/>
      <c r="W627" s="1718">
        <v>10</v>
      </c>
      <c r="X627" s="1715"/>
      <c r="Y627" s="1717"/>
      <c r="Z627" s="1718">
        <v>10</v>
      </c>
      <c r="AA627" s="1715"/>
      <c r="AB627" s="1717"/>
      <c r="AC627" s="1718">
        <v>10</v>
      </c>
      <c r="AD627" s="1715"/>
      <c r="AE627" s="1717"/>
      <c r="AF627" s="1718">
        <v>10</v>
      </c>
      <c r="AG627" s="1715"/>
      <c r="AH627" s="1717"/>
      <c r="AI627" s="1718">
        <v>10</v>
      </c>
      <c r="AJ627" s="1715"/>
      <c r="AK627" s="1717"/>
      <c r="AL627" s="1718">
        <v>10</v>
      </c>
      <c r="AM627" s="1715"/>
      <c r="AN627" s="1717"/>
      <c r="AO627" s="1718">
        <v>10</v>
      </c>
      <c r="AP627" s="1715"/>
      <c r="AQ627" s="1717"/>
      <c r="AR627" s="1718">
        <v>10</v>
      </c>
      <c r="AS627" s="1715"/>
      <c r="AT627" s="1717"/>
      <c r="AU627" s="1718">
        <v>10</v>
      </c>
      <c r="AV627" s="1715"/>
      <c r="AW627" s="1717"/>
      <c r="AX627" s="1718">
        <v>10</v>
      </c>
      <c r="AY627" s="1715"/>
      <c r="AZ627" s="1717"/>
      <c r="BA627" s="1718">
        <v>10</v>
      </c>
      <c r="BB627" s="1715"/>
      <c r="BC627" s="1717"/>
      <c r="BD627" s="1718">
        <v>10</v>
      </c>
      <c r="BE627" s="1715"/>
      <c r="BF627" s="1717"/>
      <c r="BG627" s="1718">
        <v>10</v>
      </c>
      <c r="BH627" s="1715"/>
      <c r="BI627" s="1717"/>
      <c r="BJ627" s="1718">
        <v>10</v>
      </c>
      <c r="BK627" s="1715"/>
      <c r="BL627" s="1717"/>
      <c r="BM627" s="1718">
        <v>10</v>
      </c>
      <c r="BN627" s="1715"/>
      <c r="BO627" s="1717"/>
      <c r="BP627" s="1718">
        <v>10</v>
      </c>
      <c r="BQ627" s="1715"/>
      <c r="BR627" s="1715"/>
      <c r="BS627" s="1714">
        <v>10</v>
      </c>
      <c r="BT627" s="1715"/>
      <c r="BU627" s="1716"/>
      <c r="BV627" s="1715">
        <v>10</v>
      </c>
      <c r="BW627" s="1715"/>
      <c r="BX627" s="1715"/>
      <c r="BY627" s="1714">
        <v>10</v>
      </c>
      <c r="BZ627" s="1715"/>
      <c r="CA627" s="1716"/>
    </row>
    <row r="628" s="1620" customFormat="1" ht="21.75" customHeight="1">
      <c r="A628" s="1687"/>
      <c r="B628" s="1620"/>
      <c r="C628" s="1688"/>
      <c r="D628" s="1700" t="s">
        <v>529</v>
      </c>
      <c r="E628" s="1628"/>
      <c r="F628" s="1701" t="s">
        <v>528</v>
      </c>
      <c r="G628" s="1628">
        <v>10</v>
      </c>
      <c r="H628" s="1718">
        <v>10</v>
      </c>
      <c r="I628" s="1715"/>
      <c r="J628" s="1717"/>
      <c r="K628" s="1718">
        <v>10</v>
      </c>
      <c r="L628" s="1715"/>
      <c r="M628" s="1717"/>
      <c r="N628" s="1718">
        <v>10</v>
      </c>
      <c r="O628" s="1715"/>
      <c r="P628" s="1717"/>
      <c r="Q628" s="1718">
        <v>10</v>
      </c>
      <c r="R628" s="1715"/>
      <c r="S628" s="1717"/>
      <c r="T628" s="1718">
        <v>10</v>
      </c>
      <c r="U628" s="1715"/>
      <c r="V628" s="1717"/>
      <c r="W628" s="1718">
        <v>10</v>
      </c>
      <c r="X628" s="1715"/>
      <c r="Y628" s="1717"/>
      <c r="Z628" s="1718">
        <v>10</v>
      </c>
      <c r="AA628" s="1715"/>
      <c r="AB628" s="1717"/>
      <c r="AC628" s="1718">
        <v>10</v>
      </c>
      <c r="AD628" s="1715"/>
      <c r="AE628" s="1717"/>
      <c r="AF628" s="1718">
        <v>10</v>
      </c>
      <c r="AG628" s="1715"/>
      <c r="AH628" s="1717"/>
      <c r="AI628" s="1718">
        <v>10</v>
      </c>
      <c r="AJ628" s="1715"/>
      <c r="AK628" s="1717"/>
      <c r="AL628" s="1718">
        <v>10</v>
      </c>
      <c r="AM628" s="1715"/>
      <c r="AN628" s="1717"/>
      <c r="AO628" s="1718">
        <v>10</v>
      </c>
      <c r="AP628" s="1715"/>
      <c r="AQ628" s="1717"/>
      <c r="AR628" s="1718">
        <v>10</v>
      </c>
      <c r="AS628" s="1715"/>
      <c r="AT628" s="1717"/>
      <c r="AU628" s="1718">
        <v>10</v>
      </c>
      <c r="AV628" s="1715"/>
      <c r="AW628" s="1717"/>
      <c r="AX628" s="1718">
        <v>10</v>
      </c>
      <c r="AY628" s="1715"/>
      <c r="AZ628" s="1717"/>
      <c r="BA628" s="1718">
        <v>10</v>
      </c>
      <c r="BB628" s="1715"/>
      <c r="BC628" s="1717"/>
      <c r="BD628" s="1718">
        <v>10</v>
      </c>
      <c r="BE628" s="1715"/>
      <c r="BF628" s="1717"/>
      <c r="BG628" s="1718">
        <v>10</v>
      </c>
      <c r="BH628" s="1715"/>
      <c r="BI628" s="1717"/>
      <c r="BJ628" s="1718">
        <v>10</v>
      </c>
      <c r="BK628" s="1715"/>
      <c r="BL628" s="1717"/>
      <c r="BM628" s="1718">
        <v>10</v>
      </c>
      <c r="BN628" s="1715"/>
      <c r="BO628" s="1717"/>
      <c r="BP628" s="1718">
        <v>10</v>
      </c>
      <c r="BQ628" s="1715"/>
      <c r="BR628" s="1715"/>
      <c r="BS628" s="1714">
        <v>10</v>
      </c>
      <c r="BT628" s="1715"/>
      <c r="BU628" s="1716"/>
      <c r="BV628" s="1715">
        <v>10</v>
      </c>
      <c r="BW628" s="1715"/>
      <c r="BX628" s="1715"/>
      <c r="BY628" s="1714">
        <v>10</v>
      </c>
      <c r="BZ628" s="1715"/>
      <c r="CA628" s="1716"/>
    </row>
    <row r="629" s="1620" customFormat="1" ht="21.75" customHeight="1">
      <c r="A629" s="1687"/>
      <c r="B629" s="1622" t="s">
        <v>637</v>
      </c>
      <c r="C629" s="1688"/>
      <c r="D629" s="1750" t="s">
        <v>531</v>
      </c>
      <c r="E629" s="1701" t="s">
        <v>495</v>
      </c>
      <c r="F629" s="1701" t="s">
        <v>495</v>
      </c>
      <c r="G629" s="1701">
        <v>10</v>
      </c>
      <c r="H629" s="1706">
        <v>0</v>
      </c>
      <c r="I629" s="1704">
        <v>0</v>
      </c>
      <c r="J629" s="1711">
        <v>0</v>
      </c>
      <c r="K629" s="1706">
        <v>0</v>
      </c>
      <c r="L629" s="1638">
        <v>0</v>
      </c>
      <c r="M629" s="1711">
        <v>0</v>
      </c>
      <c r="N629" s="1706">
        <v>0</v>
      </c>
      <c r="O629" s="1638">
        <v>0</v>
      </c>
      <c r="P629" s="1711">
        <v>0</v>
      </c>
      <c r="Q629" s="1706">
        <v>0</v>
      </c>
      <c r="R629" s="1638">
        <v>0</v>
      </c>
      <c r="S629" s="1711">
        <v>0</v>
      </c>
      <c r="T629" s="1706">
        <v>0</v>
      </c>
      <c r="U629" s="1638">
        <v>0</v>
      </c>
      <c r="V629" s="1711">
        <v>0</v>
      </c>
      <c r="W629" s="1706">
        <v>0</v>
      </c>
      <c r="X629" s="1638">
        <v>0</v>
      </c>
      <c r="Y629" s="1711">
        <v>0</v>
      </c>
      <c r="Z629" s="1706">
        <v>0</v>
      </c>
      <c r="AA629" s="1638">
        <v>0</v>
      </c>
      <c r="AB629" s="1711">
        <v>0</v>
      </c>
      <c r="AC629" s="1706">
        <v>0</v>
      </c>
      <c r="AD629" s="1638">
        <v>0</v>
      </c>
      <c r="AE629" s="1711">
        <v>0</v>
      </c>
      <c r="AF629" s="1706">
        <v>0</v>
      </c>
      <c r="AG629" s="1638">
        <v>0</v>
      </c>
      <c r="AH629" s="1711">
        <v>0</v>
      </c>
      <c r="AI629" s="1706">
        <v>0</v>
      </c>
      <c r="AJ629" s="1638">
        <v>0</v>
      </c>
      <c r="AK629" s="1711">
        <v>0</v>
      </c>
      <c r="AL629" s="1706">
        <v>0</v>
      </c>
      <c r="AM629" s="1638">
        <v>0</v>
      </c>
      <c r="AN629" s="1711">
        <v>0</v>
      </c>
      <c r="AO629" s="1706">
        <v>0</v>
      </c>
      <c r="AP629" s="1722">
        <v>0</v>
      </c>
      <c r="AQ629" s="1711">
        <v>0</v>
      </c>
      <c r="AR629" s="1706">
        <v>0</v>
      </c>
      <c r="AS629" s="1722">
        <v>0</v>
      </c>
      <c r="AT629" s="1711">
        <v>0</v>
      </c>
      <c r="AU629" s="1706">
        <v>0</v>
      </c>
      <c r="AV629" s="1722">
        <v>0</v>
      </c>
      <c r="AW629" s="1711">
        <v>0</v>
      </c>
      <c r="AX629" s="1706">
        <v>0</v>
      </c>
      <c r="AY629" s="1722">
        <v>0</v>
      </c>
      <c r="AZ629" s="1711">
        <v>0</v>
      </c>
      <c r="BA629" s="1706">
        <v>0</v>
      </c>
      <c r="BB629" s="1722">
        <v>0</v>
      </c>
      <c r="BC629" s="1711">
        <v>0</v>
      </c>
      <c r="BD629" s="1706">
        <v>0</v>
      </c>
      <c r="BE629" s="1755">
        <v>0</v>
      </c>
      <c r="BF629" s="1711">
        <v>0</v>
      </c>
      <c r="BG629" s="1706">
        <v>0</v>
      </c>
      <c r="BH629" s="1722">
        <v>0</v>
      </c>
      <c r="BI629" s="1711">
        <v>0</v>
      </c>
      <c r="BJ629" s="1706">
        <v>0</v>
      </c>
      <c r="BK629" s="1722">
        <v>0</v>
      </c>
      <c r="BL629" s="1711">
        <v>0</v>
      </c>
      <c r="BM629" s="1706">
        <v>0</v>
      </c>
      <c r="BN629" s="1722">
        <v>0</v>
      </c>
      <c r="BO629" s="1711">
        <v>0</v>
      </c>
      <c r="BP629" s="1706">
        <v>0</v>
      </c>
      <c r="BQ629" s="1722">
        <v>0</v>
      </c>
      <c r="BR629" s="1707">
        <v>0</v>
      </c>
      <c r="BS629" s="1703">
        <v>0</v>
      </c>
      <c r="BT629" s="1638">
        <v>0</v>
      </c>
      <c r="BU629" s="1705">
        <v>0</v>
      </c>
      <c r="BV629" s="1706">
        <v>0</v>
      </c>
      <c r="BW629" s="1638">
        <v>0</v>
      </c>
      <c r="BX629" s="1707">
        <v>0</v>
      </c>
      <c r="BY629" s="1703">
        <v>0</v>
      </c>
      <c r="BZ629" s="1638">
        <v>0</v>
      </c>
      <c r="CA629" s="1705">
        <v>0</v>
      </c>
    </row>
    <row r="630" s="1620" customFormat="1" ht="21.75" customHeight="1">
      <c r="A630" s="1687"/>
      <c r="B630" s="1622"/>
      <c r="C630" s="1688"/>
      <c r="D630" s="1750" t="s">
        <v>100</v>
      </c>
      <c r="E630" s="1701" t="s">
        <v>495</v>
      </c>
      <c r="F630" s="1701" t="s">
        <v>495</v>
      </c>
      <c r="G630" s="1701">
        <v>10</v>
      </c>
      <c r="H630" s="1706">
        <v>4.9000000000000004</v>
      </c>
      <c r="I630" s="1638">
        <v>2.79</v>
      </c>
      <c r="J630" s="1711">
        <v>326</v>
      </c>
      <c r="K630" s="1706">
        <v>4.9199999999999999</v>
      </c>
      <c r="L630" s="1704">
        <v>2.79</v>
      </c>
      <c r="M630" s="1711">
        <v>327</v>
      </c>
      <c r="N630" s="1706">
        <v>4.9299999999999997</v>
      </c>
      <c r="O630" s="1704">
        <v>2.79</v>
      </c>
      <c r="P630" s="1711">
        <v>327</v>
      </c>
      <c r="Q630" s="1706">
        <v>4.9500000000000002</v>
      </c>
      <c r="R630" s="1704">
        <v>2.79</v>
      </c>
      <c r="S630" s="1711">
        <v>328</v>
      </c>
      <c r="T630" s="1638">
        <v>4.9000000000000004</v>
      </c>
      <c r="U630" s="1704">
        <v>2.79</v>
      </c>
      <c r="V630" s="1711">
        <v>326</v>
      </c>
      <c r="W630" s="1706">
        <v>4.9000000000000004</v>
      </c>
      <c r="X630" s="1704">
        <v>2.79</v>
      </c>
      <c r="Y630" s="1711">
        <v>326</v>
      </c>
      <c r="Z630" s="1706">
        <v>5</v>
      </c>
      <c r="AA630" s="1704">
        <v>2.79</v>
      </c>
      <c r="AB630" s="1711">
        <v>331</v>
      </c>
      <c r="AC630" s="1706">
        <v>5</v>
      </c>
      <c r="AD630" s="1704">
        <v>2.79</v>
      </c>
      <c r="AE630" s="1711">
        <v>331</v>
      </c>
      <c r="AF630" s="1706">
        <v>5</v>
      </c>
      <c r="AG630" s="1704">
        <v>2.79</v>
      </c>
      <c r="AH630" s="1711">
        <v>331</v>
      </c>
      <c r="AI630" s="1706">
        <v>5.0999999999999996</v>
      </c>
      <c r="AJ630" s="1704">
        <v>2.79</v>
      </c>
      <c r="AK630" s="1711">
        <v>336</v>
      </c>
      <c r="AL630" s="1835">
        <v>4.9299999999999997</v>
      </c>
      <c r="AM630" s="1638">
        <v>2.6200000000000001</v>
      </c>
      <c r="AN630" s="1711">
        <v>323</v>
      </c>
      <c r="AO630" s="1835">
        <v>4.9199999999999999</v>
      </c>
      <c r="AP630" s="1638">
        <v>2.6200000000000001</v>
      </c>
      <c r="AQ630" s="1711">
        <v>322</v>
      </c>
      <c r="AR630" s="1835">
        <v>4.9299999999999997</v>
      </c>
      <c r="AS630" s="1638">
        <v>2.6200000000000001</v>
      </c>
      <c r="AT630" s="1711">
        <v>323</v>
      </c>
      <c r="AU630" s="1835">
        <v>4.9100000000000001</v>
      </c>
      <c r="AV630" s="1638">
        <v>2.6200000000000001</v>
      </c>
      <c r="AW630" s="1711">
        <v>322</v>
      </c>
      <c r="AX630" s="1835">
        <v>4.9199999999999999</v>
      </c>
      <c r="AY630" s="1725">
        <v>2.6200000000000001</v>
      </c>
      <c r="AZ630" s="1711">
        <v>322</v>
      </c>
      <c r="BA630" s="1835">
        <v>4.9299999999999997</v>
      </c>
      <c r="BB630" s="1638">
        <v>2.6200000000000001</v>
      </c>
      <c r="BC630" s="1711">
        <v>323</v>
      </c>
      <c r="BD630" s="1835">
        <v>4.9299999999999997</v>
      </c>
      <c r="BE630" s="1638">
        <v>2.6200000000000001</v>
      </c>
      <c r="BF630" s="1711">
        <v>323</v>
      </c>
      <c r="BG630" s="1835">
        <v>4.9299999999999997</v>
      </c>
      <c r="BH630" s="1638">
        <v>2.6200000000000001</v>
      </c>
      <c r="BI630" s="1711">
        <v>323</v>
      </c>
      <c r="BJ630" s="1835">
        <v>4.9299999999999997</v>
      </c>
      <c r="BK630" s="1638">
        <v>2.6200000000000001</v>
      </c>
      <c r="BL630" s="1711">
        <v>323</v>
      </c>
      <c r="BM630" s="1835">
        <v>4.9299999999999997</v>
      </c>
      <c r="BN630" s="1638">
        <v>2.6200000000000001</v>
      </c>
      <c r="BO630" s="1711">
        <v>323</v>
      </c>
      <c r="BP630" s="1835">
        <v>4.9299999999999997</v>
      </c>
      <c r="BQ630" s="1725">
        <v>2.6200000000000001</v>
      </c>
      <c r="BR630" s="1711">
        <v>323</v>
      </c>
      <c r="BS630" s="1835">
        <v>4.9400000000000004</v>
      </c>
      <c r="BT630" s="1706">
        <v>2.7200000000000002</v>
      </c>
      <c r="BU630" s="1705">
        <v>326</v>
      </c>
      <c r="BV630" s="1835">
        <v>4.9400000000000004</v>
      </c>
      <c r="BW630" s="1712">
        <v>2.7200000000000002</v>
      </c>
      <c r="BX630" s="1707">
        <v>326</v>
      </c>
      <c r="BY630" s="1946">
        <v>4.9400000000000004</v>
      </c>
      <c r="BZ630" s="1712">
        <v>2.7200000000000002</v>
      </c>
      <c r="CA630" s="1705">
        <v>326</v>
      </c>
    </row>
    <row r="631" s="1620" customFormat="1" ht="21.75" customHeight="1">
      <c r="A631" s="1687"/>
      <c r="B631" s="1622"/>
      <c r="C631" s="1688"/>
      <c r="D631" s="1750" t="s">
        <v>103</v>
      </c>
      <c r="E631" s="1701" t="s">
        <v>495</v>
      </c>
      <c r="F631" s="1701" t="s">
        <v>495</v>
      </c>
      <c r="G631" s="1701">
        <v>10</v>
      </c>
      <c r="H631" s="1706">
        <v>0</v>
      </c>
      <c r="I631" s="1704">
        <v>0</v>
      </c>
      <c r="J631" s="1711">
        <v>0</v>
      </c>
      <c r="K631" s="1706">
        <v>0</v>
      </c>
      <c r="L631" s="1638">
        <v>0</v>
      </c>
      <c r="M631" s="1711">
        <v>0</v>
      </c>
      <c r="N631" s="1706">
        <v>0</v>
      </c>
      <c r="O631" s="1638">
        <v>0</v>
      </c>
      <c r="P631" s="1711">
        <v>0</v>
      </c>
      <c r="Q631" s="1706">
        <v>0</v>
      </c>
      <c r="R631" s="1638">
        <v>0</v>
      </c>
      <c r="S631" s="1711">
        <v>0</v>
      </c>
      <c r="T631" s="1706">
        <v>0</v>
      </c>
      <c r="U631" s="1638">
        <v>0</v>
      </c>
      <c r="V631" s="1711">
        <v>0</v>
      </c>
      <c r="W631" s="1706">
        <v>0</v>
      </c>
      <c r="X631" s="1638">
        <v>0</v>
      </c>
      <c r="Y631" s="1711">
        <v>0</v>
      </c>
      <c r="Z631" s="1706">
        <v>0</v>
      </c>
      <c r="AA631" s="1638">
        <v>0</v>
      </c>
      <c r="AB631" s="1711">
        <v>0</v>
      </c>
      <c r="AC631" s="1706">
        <v>0</v>
      </c>
      <c r="AD631" s="1638">
        <v>0</v>
      </c>
      <c r="AE631" s="1711">
        <v>0</v>
      </c>
      <c r="AF631" s="1706">
        <v>0</v>
      </c>
      <c r="AG631" s="1638">
        <v>0</v>
      </c>
      <c r="AH631" s="1711">
        <v>0</v>
      </c>
      <c r="AI631" s="1706">
        <v>0</v>
      </c>
      <c r="AJ631" s="1638">
        <v>0</v>
      </c>
      <c r="AK631" s="1711">
        <v>0</v>
      </c>
      <c r="AL631" s="1706">
        <v>0</v>
      </c>
      <c r="AM631" s="1638">
        <v>0</v>
      </c>
      <c r="AN631" s="1711">
        <v>0</v>
      </c>
      <c r="AO631" s="1706">
        <v>0</v>
      </c>
      <c r="AP631" s="1638">
        <v>0</v>
      </c>
      <c r="AQ631" s="1711">
        <v>0</v>
      </c>
      <c r="AR631" s="1706">
        <v>0</v>
      </c>
      <c r="AS631" s="1638">
        <v>0</v>
      </c>
      <c r="AT631" s="1711">
        <v>0</v>
      </c>
      <c r="AU631" s="1706">
        <v>0</v>
      </c>
      <c r="AV631" s="1638">
        <v>0</v>
      </c>
      <c r="AW631" s="1711">
        <v>0</v>
      </c>
      <c r="AX631" s="1706">
        <v>0</v>
      </c>
      <c r="AY631" s="1638">
        <v>0</v>
      </c>
      <c r="AZ631" s="1711">
        <v>0</v>
      </c>
      <c r="BA631" s="1706">
        <v>0</v>
      </c>
      <c r="BB631" s="1638">
        <v>0</v>
      </c>
      <c r="BC631" s="1711">
        <v>0</v>
      </c>
      <c r="BD631" s="1706">
        <v>0</v>
      </c>
      <c r="BE631" s="1638">
        <v>0</v>
      </c>
      <c r="BF631" s="1711">
        <v>0</v>
      </c>
      <c r="BG631" s="1706">
        <v>0</v>
      </c>
      <c r="BH631" s="1638">
        <v>0</v>
      </c>
      <c r="BI631" s="1711">
        <v>0</v>
      </c>
      <c r="BJ631" s="1706">
        <v>0</v>
      </c>
      <c r="BK631" s="1638">
        <v>0</v>
      </c>
      <c r="BL631" s="1711">
        <v>0</v>
      </c>
      <c r="BM631" s="1706">
        <v>0</v>
      </c>
      <c r="BN631" s="1638">
        <v>0</v>
      </c>
      <c r="BO631" s="1711">
        <v>0</v>
      </c>
      <c r="BP631" s="1706">
        <v>0</v>
      </c>
      <c r="BQ631" s="1638">
        <v>0</v>
      </c>
      <c r="BR631" s="1707">
        <v>0</v>
      </c>
      <c r="BS631" s="1703">
        <v>0</v>
      </c>
      <c r="BT631" s="1638">
        <v>0</v>
      </c>
      <c r="BU631" s="1705">
        <v>0</v>
      </c>
      <c r="BV631" s="1706">
        <v>0</v>
      </c>
      <c r="BW631" s="1638">
        <v>0</v>
      </c>
      <c r="BX631" s="1707">
        <v>0</v>
      </c>
      <c r="BY631" s="1703">
        <v>0</v>
      </c>
      <c r="BZ631" s="1638">
        <v>0</v>
      </c>
      <c r="CA631" s="1705">
        <v>0</v>
      </c>
    </row>
    <row r="632" s="1620" customFormat="1" ht="21.75" customHeight="1">
      <c r="A632" s="1687"/>
      <c r="B632" s="1622"/>
      <c r="C632" s="1688"/>
      <c r="D632" s="1804" t="s">
        <v>711</v>
      </c>
      <c r="E632" s="1701" t="s">
        <v>495</v>
      </c>
      <c r="F632" s="1701" t="s">
        <v>495</v>
      </c>
      <c r="G632" s="1701">
        <v>10</v>
      </c>
      <c r="H632" s="1706">
        <v>0</v>
      </c>
      <c r="I632" s="1638">
        <v>0</v>
      </c>
      <c r="J632" s="1711">
        <v>0</v>
      </c>
      <c r="K632" s="1706">
        <v>0</v>
      </c>
      <c r="L632" s="1704">
        <v>0</v>
      </c>
      <c r="M632" s="1711">
        <v>0</v>
      </c>
      <c r="N632" s="1706">
        <v>0</v>
      </c>
      <c r="O632" s="1704">
        <v>0</v>
      </c>
      <c r="P632" s="1711">
        <v>0</v>
      </c>
      <c r="Q632" s="1706">
        <v>0</v>
      </c>
      <c r="R632" s="1704">
        <v>0</v>
      </c>
      <c r="S632" s="1711">
        <v>0</v>
      </c>
      <c r="T632" s="1638">
        <v>0</v>
      </c>
      <c r="U632" s="1704">
        <v>0</v>
      </c>
      <c r="V632" s="1711">
        <v>0</v>
      </c>
      <c r="W632" s="1706">
        <v>0</v>
      </c>
      <c r="X632" s="1704">
        <v>0</v>
      </c>
      <c r="Y632" s="1711">
        <v>0</v>
      </c>
      <c r="Z632" s="1706">
        <v>0</v>
      </c>
      <c r="AA632" s="1704">
        <v>0</v>
      </c>
      <c r="AB632" s="1711">
        <v>0</v>
      </c>
      <c r="AC632" s="1706">
        <v>0</v>
      </c>
      <c r="AD632" s="1704">
        <v>0</v>
      </c>
      <c r="AE632" s="1711">
        <v>0</v>
      </c>
      <c r="AF632" s="1706">
        <v>0</v>
      </c>
      <c r="AG632" s="1704">
        <v>0</v>
      </c>
      <c r="AH632" s="1711">
        <v>0</v>
      </c>
      <c r="AI632" s="1706">
        <v>0</v>
      </c>
      <c r="AJ632" s="1704">
        <v>0</v>
      </c>
      <c r="AK632" s="1711">
        <v>0</v>
      </c>
      <c r="AL632" s="1638">
        <v>0</v>
      </c>
      <c r="AM632" s="1704">
        <v>0</v>
      </c>
      <c r="AN632" s="1711">
        <v>0</v>
      </c>
      <c r="AO632" s="1706">
        <v>0</v>
      </c>
      <c r="AP632" s="1704">
        <v>0</v>
      </c>
      <c r="AQ632" s="1711">
        <v>0</v>
      </c>
      <c r="AR632" s="1706">
        <v>0</v>
      </c>
      <c r="AS632" s="1704">
        <v>0</v>
      </c>
      <c r="AT632" s="1711">
        <v>0</v>
      </c>
      <c r="AU632" s="1706">
        <v>0</v>
      </c>
      <c r="AV632" s="1704">
        <v>0</v>
      </c>
      <c r="AW632" s="1711">
        <v>0</v>
      </c>
      <c r="AX632" s="1706">
        <v>0</v>
      </c>
      <c r="AY632" s="1704">
        <v>0</v>
      </c>
      <c r="AZ632" s="1711">
        <v>0</v>
      </c>
      <c r="BA632" s="1706">
        <v>0</v>
      </c>
      <c r="BB632" s="1704">
        <v>0</v>
      </c>
      <c r="BC632" s="1711">
        <v>0</v>
      </c>
      <c r="BD632" s="1706">
        <v>0</v>
      </c>
      <c r="BE632" s="1704">
        <v>0</v>
      </c>
      <c r="BF632" s="1711">
        <v>0</v>
      </c>
      <c r="BG632" s="1706">
        <v>0</v>
      </c>
      <c r="BH632" s="1704">
        <v>0</v>
      </c>
      <c r="BI632" s="1711">
        <v>0</v>
      </c>
      <c r="BJ632" s="1706">
        <v>0</v>
      </c>
      <c r="BK632" s="1704">
        <v>0</v>
      </c>
      <c r="BL632" s="1711">
        <v>0</v>
      </c>
      <c r="BM632" s="1706">
        <v>0</v>
      </c>
      <c r="BN632" s="1704">
        <v>0</v>
      </c>
      <c r="BO632" s="1711">
        <v>0</v>
      </c>
      <c r="BP632" s="1706">
        <v>0</v>
      </c>
      <c r="BQ632" s="1704">
        <v>0</v>
      </c>
      <c r="BR632" s="1707">
        <v>0</v>
      </c>
      <c r="BS632" s="1709">
        <v>0</v>
      </c>
      <c r="BT632" s="1704">
        <v>0</v>
      </c>
      <c r="BU632" s="1705">
        <v>0</v>
      </c>
      <c r="BV632" s="1706">
        <v>0</v>
      </c>
      <c r="BW632" s="1704">
        <v>0</v>
      </c>
      <c r="BX632" s="1707">
        <v>0</v>
      </c>
      <c r="BY632" s="1703">
        <v>0</v>
      </c>
      <c r="BZ632" s="1704">
        <v>0</v>
      </c>
      <c r="CA632" s="1705">
        <v>0</v>
      </c>
    </row>
    <row r="633" s="1620" customFormat="1" ht="21.75" customHeight="1">
      <c r="A633" s="1687"/>
      <c r="B633" s="1622" t="s">
        <v>662</v>
      </c>
      <c r="C633" s="1688"/>
      <c r="D633" s="1759" t="s">
        <v>545</v>
      </c>
      <c r="E633" s="1701" t="s">
        <v>495</v>
      </c>
      <c r="F633" s="1701" t="s">
        <v>495</v>
      </c>
      <c r="G633" s="1701">
        <v>10</v>
      </c>
      <c r="H633" s="1706">
        <v>0</v>
      </c>
      <c r="I633" s="1704">
        <v>0</v>
      </c>
      <c r="J633" s="1711">
        <v>0</v>
      </c>
      <c r="K633" s="1706">
        <v>0</v>
      </c>
      <c r="L633" s="1638">
        <v>0</v>
      </c>
      <c r="M633" s="1711">
        <v>0</v>
      </c>
      <c r="N633" s="1706">
        <v>0</v>
      </c>
      <c r="O633" s="1638">
        <v>0</v>
      </c>
      <c r="P633" s="1711">
        <v>0</v>
      </c>
      <c r="Q633" s="1706">
        <v>0</v>
      </c>
      <c r="R633" s="1638">
        <v>0</v>
      </c>
      <c r="S633" s="1711">
        <v>0</v>
      </c>
      <c r="T633" s="1706">
        <v>0</v>
      </c>
      <c r="U633" s="1638">
        <v>0</v>
      </c>
      <c r="V633" s="1711">
        <v>0</v>
      </c>
      <c r="W633" s="1706">
        <v>0</v>
      </c>
      <c r="X633" s="1638">
        <v>0</v>
      </c>
      <c r="Y633" s="1711">
        <v>0</v>
      </c>
      <c r="Z633" s="1706">
        <v>0</v>
      </c>
      <c r="AA633" s="1638">
        <v>0</v>
      </c>
      <c r="AB633" s="1711">
        <v>0</v>
      </c>
      <c r="AC633" s="1706">
        <v>0</v>
      </c>
      <c r="AD633" s="1638">
        <v>0</v>
      </c>
      <c r="AE633" s="1711">
        <v>0</v>
      </c>
      <c r="AF633" s="1706">
        <v>0</v>
      </c>
      <c r="AG633" s="1638">
        <v>0</v>
      </c>
      <c r="AH633" s="1711">
        <v>0</v>
      </c>
      <c r="AI633" s="1706">
        <v>0</v>
      </c>
      <c r="AJ633" s="1638">
        <v>0</v>
      </c>
      <c r="AK633" s="1711">
        <v>0</v>
      </c>
      <c r="AL633" s="1706">
        <v>0</v>
      </c>
      <c r="AM633" s="1638">
        <v>0</v>
      </c>
      <c r="AN633" s="1711">
        <v>0</v>
      </c>
      <c r="AO633" s="1706">
        <v>0</v>
      </c>
      <c r="AP633" s="1638">
        <v>0</v>
      </c>
      <c r="AQ633" s="1711">
        <v>0</v>
      </c>
      <c r="AR633" s="1706">
        <v>0</v>
      </c>
      <c r="AS633" s="1638">
        <v>0</v>
      </c>
      <c r="AT633" s="1711">
        <v>0</v>
      </c>
      <c r="AU633" s="1706">
        <v>0</v>
      </c>
      <c r="AV633" s="1638">
        <v>0</v>
      </c>
      <c r="AW633" s="1711">
        <v>0</v>
      </c>
      <c r="AX633" s="1706">
        <v>0</v>
      </c>
      <c r="AY633" s="1638">
        <v>0</v>
      </c>
      <c r="AZ633" s="1711">
        <v>0</v>
      </c>
      <c r="BA633" s="1706">
        <v>0</v>
      </c>
      <c r="BB633" s="1638">
        <v>0</v>
      </c>
      <c r="BC633" s="1711">
        <v>0</v>
      </c>
      <c r="BD633" s="1706">
        <v>0</v>
      </c>
      <c r="BE633" s="1638">
        <v>0</v>
      </c>
      <c r="BF633" s="1711">
        <v>0</v>
      </c>
      <c r="BG633" s="1706">
        <v>0</v>
      </c>
      <c r="BH633" s="1638">
        <v>0</v>
      </c>
      <c r="BI633" s="1711">
        <v>0</v>
      </c>
      <c r="BJ633" s="1706">
        <v>0</v>
      </c>
      <c r="BK633" s="1638">
        <v>0</v>
      </c>
      <c r="BL633" s="1711">
        <v>0</v>
      </c>
      <c r="BM633" s="1706">
        <v>0</v>
      </c>
      <c r="BN633" s="1638">
        <v>0</v>
      </c>
      <c r="BO633" s="1711">
        <v>0</v>
      </c>
      <c r="BP633" s="1706">
        <v>0</v>
      </c>
      <c r="BQ633" s="1638">
        <v>0</v>
      </c>
      <c r="BR633" s="1707">
        <v>0</v>
      </c>
      <c r="BS633" s="1703">
        <v>0</v>
      </c>
      <c r="BT633" s="1638">
        <v>0</v>
      </c>
      <c r="BU633" s="1705">
        <v>0</v>
      </c>
      <c r="BV633" s="1706">
        <v>0</v>
      </c>
      <c r="BW633" s="1638">
        <v>0</v>
      </c>
      <c r="BX633" s="1707">
        <v>0</v>
      </c>
      <c r="BY633" s="1703">
        <v>0</v>
      </c>
      <c r="BZ633" s="1638">
        <v>0</v>
      </c>
      <c r="CA633" s="1705">
        <v>0</v>
      </c>
    </row>
    <row r="634" s="1620" customFormat="1" ht="21.75" customHeight="1">
      <c r="A634" s="1687"/>
      <c r="B634" s="1622"/>
      <c r="C634" s="1688"/>
      <c r="D634" s="1759" t="s">
        <v>126</v>
      </c>
      <c r="E634" s="1701" t="s">
        <v>495</v>
      </c>
      <c r="F634" s="1701" t="s">
        <v>495</v>
      </c>
      <c r="G634" s="1701">
        <v>10</v>
      </c>
      <c r="H634" s="1706">
        <v>0.035000000000000003</v>
      </c>
      <c r="I634" s="1638">
        <v>0.014999999999999999</v>
      </c>
      <c r="J634" s="1711">
        <v>2</v>
      </c>
      <c r="K634" s="1706">
        <v>0.035000000000000003</v>
      </c>
      <c r="L634" s="1704">
        <v>0.014999999999999999</v>
      </c>
      <c r="M634" s="1711">
        <v>2</v>
      </c>
      <c r="N634" s="1706">
        <v>0.035000000000000003</v>
      </c>
      <c r="O634" s="1704">
        <v>0.014999999999999999</v>
      </c>
      <c r="P634" s="1711">
        <v>2</v>
      </c>
      <c r="Q634" s="1706">
        <v>0.035000000000000003</v>
      </c>
      <c r="R634" s="1704">
        <v>0.014999999999999999</v>
      </c>
      <c r="S634" s="1711">
        <v>2</v>
      </c>
      <c r="T634" s="1638">
        <v>0.035000000000000003</v>
      </c>
      <c r="U634" s="1704">
        <v>0.014999999999999999</v>
      </c>
      <c r="V634" s="1711">
        <v>2</v>
      </c>
      <c r="W634" s="1706">
        <v>0.035000000000000003</v>
      </c>
      <c r="X634" s="1704">
        <v>0.014999999999999999</v>
      </c>
      <c r="Y634" s="1711">
        <v>2</v>
      </c>
      <c r="Z634" s="1706">
        <v>0.035000000000000003</v>
      </c>
      <c r="AA634" s="1704">
        <v>0.014999999999999999</v>
      </c>
      <c r="AB634" s="1711">
        <v>2</v>
      </c>
      <c r="AC634" s="1706">
        <v>0.035000000000000003</v>
      </c>
      <c r="AD634" s="1704">
        <v>0.014999999999999999</v>
      </c>
      <c r="AE634" s="1711">
        <v>2</v>
      </c>
      <c r="AF634" s="1706">
        <v>0.035000000000000003</v>
      </c>
      <c r="AG634" s="1704">
        <v>0.014999999999999999</v>
      </c>
      <c r="AH634" s="1711">
        <v>2</v>
      </c>
      <c r="AI634" s="1706">
        <v>0.035000000000000003</v>
      </c>
      <c r="AJ634" s="1704">
        <v>0.014999999999999999</v>
      </c>
      <c r="AK634" s="1711">
        <v>2</v>
      </c>
      <c r="AL634" s="1638">
        <v>0.067000000000000004</v>
      </c>
      <c r="AM634" s="1704">
        <v>0.019</v>
      </c>
      <c r="AN634" s="1711">
        <v>4</v>
      </c>
      <c r="AO634" s="1706">
        <v>0.067000000000000004</v>
      </c>
      <c r="AP634" s="1704">
        <v>0.019</v>
      </c>
      <c r="AQ634" s="1711">
        <v>4</v>
      </c>
      <c r="AR634" s="1706">
        <v>0.067000000000000004</v>
      </c>
      <c r="AS634" s="1704">
        <v>0.019</v>
      </c>
      <c r="AT634" s="1711">
        <v>4</v>
      </c>
      <c r="AU634" s="1706">
        <v>0.067000000000000004</v>
      </c>
      <c r="AV634" s="1704">
        <v>0.019</v>
      </c>
      <c r="AW634" s="1711">
        <v>4</v>
      </c>
      <c r="AX634" s="1706">
        <v>0.067000000000000004</v>
      </c>
      <c r="AY634" s="1704">
        <v>0.019</v>
      </c>
      <c r="AZ634" s="1711">
        <v>4</v>
      </c>
      <c r="BA634" s="1706">
        <v>0.067000000000000004</v>
      </c>
      <c r="BB634" s="1704">
        <v>0.019</v>
      </c>
      <c r="BC634" s="1711">
        <v>4</v>
      </c>
      <c r="BD634" s="1706">
        <v>0.067000000000000004</v>
      </c>
      <c r="BE634" s="1704">
        <v>0.019</v>
      </c>
      <c r="BF634" s="1711">
        <v>4</v>
      </c>
      <c r="BG634" s="1706">
        <v>0.067000000000000004</v>
      </c>
      <c r="BH634" s="1704">
        <v>0.019</v>
      </c>
      <c r="BI634" s="1711">
        <v>4</v>
      </c>
      <c r="BJ634" s="1706">
        <v>0.067000000000000004</v>
      </c>
      <c r="BK634" s="1704">
        <v>0.019</v>
      </c>
      <c r="BL634" s="1711">
        <v>4</v>
      </c>
      <c r="BM634" s="1706">
        <v>0.067000000000000004</v>
      </c>
      <c r="BN634" s="1704">
        <v>0.019</v>
      </c>
      <c r="BO634" s="1711">
        <v>4</v>
      </c>
      <c r="BP634" s="1706">
        <v>0.067000000000000004</v>
      </c>
      <c r="BQ634" s="1704">
        <v>0.019</v>
      </c>
      <c r="BR634" s="1707">
        <v>4</v>
      </c>
      <c r="BS634" s="1709">
        <v>0.081000000000000003</v>
      </c>
      <c r="BT634" s="1704">
        <v>0.019</v>
      </c>
      <c r="BU634" s="1705">
        <v>5</v>
      </c>
      <c r="BV634" s="1706">
        <v>0.081000000000000003</v>
      </c>
      <c r="BW634" s="1704">
        <v>0.019</v>
      </c>
      <c r="BX634" s="1707">
        <v>5</v>
      </c>
      <c r="BY634" s="1703">
        <v>0.081000000000000003</v>
      </c>
      <c r="BZ634" s="1704">
        <v>0.019</v>
      </c>
      <c r="CA634" s="1705">
        <v>5</v>
      </c>
    </row>
    <row r="635" s="1620" customFormat="1" ht="21.75" customHeight="1">
      <c r="A635" s="1687"/>
      <c r="B635" s="1622"/>
      <c r="C635" s="1688"/>
      <c r="D635" s="1750" t="s">
        <v>125</v>
      </c>
      <c r="E635" s="1701" t="s">
        <v>495</v>
      </c>
      <c r="F635" s="1701" t="s">
        <v>495</v>
      </c>
      <c r="G635" s="1701">
        <v>10</v>
      </c>
      <c r="H635" s="1706">
        <v>0.14999999999999999</v>
      </c>
      <c r="I635" s="1704">
        <v>0.058999999999999997</v>
      </c>
      <c r="J635" s="1711">
        <v>9</v>
      </c>
      <c r="K635" s="1706">
        <v>0.14999999999999999</v>
      </c>
      <c r="L635" s="1638">
        <v>0.058999999999999997</v>
      </c>
      <c r="M635" s="1711">
        <v>9</v>
      </c>
      <c r="N635" s="1706">
        <v>0.14999999999999999</v>
      </c>
      <c r="O635" s="1638">
        <v>0.058999999999999997</v>
      </c>
      <c r="P635" s="1711">
        <v>9</v>
      </c>
      <c r="Q635" s="1706">
        <v>0.14999999999999999</v>
      </c>
      <c r="R635" s="1638">
        <v>0.058999999999999997</v>
      </c>
      <c r="S635" s="1711">
        <v>9</v>
      </c>
      <c r="T635" s="1706">
        <v>0.14999999999999999</v>
      </c>
      <c r="U635" s="1638">
        <v>0.058999999999999997</v>
      </c>
      <c r="V635" s="1711">
        <v>9</v>
      </c>
      <c r="W635" s="1706">
        <v>0.14999999999999999</v>
      </c>
      <c r="X635" s="1638">
        <v>0.058999999999999997</v>
      </c>
      <c r="Y635" s="1711">
        <v>9</v>
      </c>
      <c r="Z635" s="1706">
        <v>0.14999999999999999</v>
      </c>
      <c r="AA635" s="1638">
        <v>0.058999999999999997</v>
      </c>
      <c r="AB635" s="1711">
        <v>9</v>
      </c>
      <c r="AC635" s="1706">
        <v>0.14999999999999999</v>
      </c>
      <c r="AD635" s="1638">
        <v>0.058999999999999997</v>
      </c>
      <c r="AE635" s="1711">
        <v>9</v>
      </c>
      <c r="AF635" s="1706">
        <v>0.14999999999999999</v>
      </c>
      <c r="AG635" s="1638">
        <v>0.058999999999999997</v>
      </c>
      <c r="AH635" s="1711">
        <v>9</v>
      </c>
      <c r="AI635" s="1706">
        <v>0.14999999999999999</v>
      </c>
      <c r="AJ635" s="1638">
        <v>0.058999999999999997</v>
      </c>
      <c r="AK635" s="1711">
        <v>9</v>
      </c>
      <c r="AL635" s="1706">
        <v>0.26000000000000001</v>
      </c>
      <c r="AM635" s="1638">
        <v>0.063</v>
      </c>
      <c r="AN635" s="1711">
        <v>15</v>
      </c>
      <c r="AO635" s="1706">
        <v>0.26000000000000001</v>
      </c>
      <c r="AP635" s="1638">
        <v>0.063</v>
      </c>
      <c r="AQ635" s="1711">
        <v>15</v>
      </c>
      <c r="AR635" s="1706">
        <v>0.26000000000000001</v>
      </c>
      <c r="AS635" s="1638">
        <v>0.063</v>
      </c>
      <c r="AT635" s="1711">
        <v>15</v>
      </c>
      <c r="AU635" s="1706">
        <v>0.26000000000000001</v>
      </c>
      <c r="AV635" s="1638">
        <v>0.063</v>
      </c>
      <c r="AW635" s="1711">
        <v>15</v>
      </c>
      <c r="AX635" s="1706">
        <v>0.26000000000000001</v>
      </c>
      <c r="AY635" s="1638">
        <v>0.063</v>
      </c>
      <c r="AZ635" s="1711">
        <v>15</v>
      </c>
      <c r="BA635" s="1706">
        <v>0.26000000000000001</v>
      </c>
      <c r="BB635" s="1638">
        <v>0.063</v>
      </c>
      <c r="BC635" s="1711">
        <v>15</v>
      </c>
      <c r="BD635" s="1706">
        <v>0.26000000000000001</v>
      </c>
      <c r="BE635" s="1638">
        <v>0.063</v>
      </c>
      <c r="BF635" s="1711">
        <v>15</v>
      </c>
      <c r="BG635" s="1706">
        <v>0.26000000000000001</v>
      </c>
      <c r="BH635" s="1638">
        <v>0.063</v>
      </c>
      <c r="BI635" s="1711">
        <v>15</v>
      </c>
      <c r="BJ635" s="1706">
        <v>0.26000000000000001</v>
      </c>
      <c r="BK635" s="1638">
        <v>0.063</v>
      </c>
      <c r="BL635" s="1711">
        <v>15</v>
      </c>
      <c r="BM635" s="1706">
        <v>0.26000000000000001</v>
      </c>
      <c r="BN635" s="1638">
        <v>0.063</v>
      </c>
      <c r="BO635" s="1711">
        <v>15</v>
      </c>
      <c r="BP635" s="1706">
        <v>0.26000000000000001</v>
      </c>
      <c r="BQ635" s="1638">
        <v>0.063</v>
      </c>
      <c r="BR635" s="1707">
        <v>15</v>
      </c>
      <c r="BS635" s="1703">
        <v>0.28999999999999998</v>
      </c>
      <c r="BT635" s="1638">
        <v>0.063</v>
      </c>
      <c r="BU635" s="1705">
        <v>17</v>
      </c>
      <c r="BV635" s="1706">
        <v>0.28999999999999998</v>
      </c>
      <c r="BW635" s="1638">
        <v>0.063</v>
      </c>
      <c r="BX635" s="1707">
        <v>17</v>
      </c>
      <c r="BY635" s="1703">
        <v>0.28999999999999998</v>
      </c>
      <c r="BZ635" s="1638">
        <v>0.063</v>
      </c>
      <c r="CA635" s="1705">
        <v>17</v>
      </c>
    </row>
    <row r="636" s="1620" customFormat="1" ht="21.75" customHeight="1">
      <c r="A636" s="1687"/>
      <c r="B636" s="1622"/>
      <c r="C636" s="1688"/>
      <c r="D636" s="1750" t="s">
        <v>106</v>
      </c>
      <c r="E636" s="1701" t="s">
        <v>495</v>
      </c>
      <c r="F636" s="1701" t="s">
        <v>495</v>
      </c>
      <c r="G636" s="1701">
        <v>10</v>
      </c>
      <c r="H636" s="1769">
        <v>9.5999999999999996</v>
      </c>
      <c r="I636" s="1638">
        <v>2.7999999999999998</v>
      </c>
      <c r="J636" s="1711">
        <v>578</v>
      </c>
      <c r="K636" s="1769">
        <v>9.5999999999999996</v>
      </c>
      <c r="L636" s="1704">
        <v>2.7999999999999998</v>
      </c>
      <c r="M636" s="1711">
        <v>578</v>
      </c>
      <c r="N636" s="1769">
        <v>9.5999999999999996</v>
      </c>
      <c r="O636" s="1704">
        <v>2.7999999999999998</v>
      </c>
      <c r="P636" s="1711">
        <v>578</v>
      </c>
      <c r="Q636" s="1769">
        <v>9.5999999999999996</v>
      </c>
      <c r="R636" s="1704">
        <v>2.7999999999999998</v>
      </c>
      <c r="S636" s="1711">
        <v>578</v>
      </c>
      <c r="T636" s="1638">
        <v>9.5999999999999996</v>
      </c>
      <c r="U636" s="1704">
        <v>2.7999999999999998</v>
      </c>
      <c r="V636" s="1711">
        <v>578</v>
      </c>
      <c r="W636" s="1769">
        <v>9.5999999999999996</v>
      </c>
      <c r="X636" s="1704">
        <v>2.7999999999999998</v>
      </c>
      <c r="Y636" s="1711">
        <v>578</v>
      </c>
      <c r="Z636" s="1769">
        <v>9.5999999999999996</v>
      </c>
      <c r="AA636" s="1704">
        <v>2.7999999999999998</v>
      </c>
      <c r="AB636" s="1711">
        <v>578</v>
      </c>
      <c r="AC636" s="1769">
        <v>9.5999999999999996</v>
      </c>
      <c r="AD636" s="1704">
        <v>2.7999999999999998</v>
      </c>
      <c r="AE636" s="1711">
        <v>578</v>
      </c>
      <c r="AF636" s="1769">
        <v>9.5999999999999996</v>
      </c>
      <c r="AG636" s="1704">
        <v>2.7999999999999998</v>
      </c>
      <c r="AH636" s="1711">
        <v>578</v>
      </c>
      <c r="AI636" s="1769">
        <v>9.5999999999999996</v>
      </c>
      <c r="AJ636" s="1704">
        <v>2.7999999999999998</v>
      </c>
      <c r="AK636" s="1711">
        <v>578</v>
      </c>
      <c r="AL636" s="1638">
        <v>9.0779999999999994</v>
      </c>
      <c r="AM636" s="1704">
        <v>2.8500000000000001</v>
      </c>
      <c r="AN636" s="1711">
        <v>550</v>
      </c>
      <c r="AO636" s="1769">
        <v>9.0779999999999994</v>
      </c>
      <c r="AP636" s="1704">
        <v>2.8500000000000001</v>
      </c>
      <c r="AQ636" s="1711">
        <v>550</v>
      </c>
      <c r="AR636" s="1769">
        <v>9.0779999999999994</v>
      </c>
      <c r="AS636" s="1704">
        <v>2.8500000000000001</v>
      </c>
      <c r="AT636" s="1711">
        <v>550</v>
      </c>
      <c r="AU636" s="1769">
        <v>9.0779999999999994</v>
      </c>
      <c r="AV636" s="1704">
        <v>2.8500000000000001</v>
      </c>
      <c r="AW636" s="1711">
        <v>550</v>
      </c>
      <c r="AX636" s="1769">
        <v>9.0779999999999994</v>
      </c>
      <c r="AY636" s="1704">
        <v>2.8500000000000001</v>
      </c>
      <c r="AZ636" s="1711">
        <v>550</v>
      </c>
      <c r="BA636" s="1769">
        <v>9.0779999999999994</v>
      </c>
      <c r="BB636" s="1704">
        <v>2.8500000000000001</v>
      </c>
      <c r="BC636" s="1711">
        <v>550</v>
      </c>
      <c r="BD636" s="1769">
        <v>9.0779999999999994</v>
      </c>
      <c r="BE636" s="1704">
        <v>2.8500000000000001</v>
      </c>
      <c r="BF636" s="1711">
        <v>550</v>
      </c>
      <c r="BG636" s="1769">
        <v>9.0779999999999994</v>
      </c>
      <c r="BH636" s="1704">
        <v>2.8500000000000001</v>
      </c>
      <c r="BI636" s="1711">
        <v>550</v>
      </c>
      <c r="BJ636" s="1769">
        <v>9.0779999999999994</v>
      </c>
      <c r="BK636" s="1704">
        <v>2.8500000000000001</v>
      </c>
      <c r="BL636" s="1711">
        <v>550</v>
      </c>
      <c r="BM636" s="1769">
        <v>9.0779999999999994</v>
      </c>
      <c r="BN636" s="1704">
        <v>2.8500000000000001</v>
      </c>
      <c r="BO636" s="1711">
        <v>550</v>
      </c>
      <c r="BP636" s="1769">
        <v>9.0779999999999994</v>
      </c>
      <c r="BQ636" s="1704">
        <v>2.8500000000000001</v>
      </c>
      <c r="BR636" s="1707">
        <v>550</v>
      </c>
      <c r="BS636" s="1709">
        <v>9.0899999999999999</v>
      </c>
      <c r="BT636" s="1704">
        <v>2.8799999999999999</v>
      </c>
      <c r="BU636" s="1705">
        <v>551</v>
      </c>
      <c r="BV636" s="1769">
        <v>9.0899999999999999</v>
      </c>
      <c r="BW636" s="1704">
        <v>2.8799999999999999</v>
      </c>
      <c r="BX636" s="1707">
        <v>551</v>
      </c>
      <c r="BY636" s="1889">
        <v>9.0899999999999999</v>
      </c>
      <c r="BZ636" s="1704">
        <v>2.8799999999999999</v>
      </c>
      <c r="CA636" s="1705">
        <v>551</v>
      </c>
    </row>
    <row r="637" s="1620" customFormat="1" ht="21.75" customHeight="1">
      <c r="A637" s="1687"/>
      <c r="B637" s="1622"/>
      <c r="C637" s="1688"/>
      <c r="D637" s="1804" t="s">
        <v>104</v>
      </c>
      <c r="E637" s="1701" t="s">
        <v>495</v>
      </c>
      <c r="F637" s="1701" t="s">
        <v>495</v>
      </c>
      <c r="G637" s="1701">
        <v>10</v>
      </c>
      <c r="H637" s="1712">
        <v>0</v>
      </c>
      <c r="I637" s="1704">
        <v>0</v>
      </c>
      <c r="J637" s="1739">
        <v>0</v>
      </c>
      <c r="K637" s="1842">
        <v>0</v>
      </c>
      <c r="L637" s="1755">
        <v>0</v>
      </c>
      <c r="M637" s="1758">
        <v>0</v>
      </c>
      <c r="N637" s="1842">
        <v>0</v>
      </c>
      <c r="O637" s="1755">
        <v>0</v>
      </c>
      <c r="P637" s="1758">
        <v>0</v>
      </c>
      <c r="Q637" s="1842">
        <v>0</v>
      </c>
      <c r="R637" s="1755">
        <v>0</v>
      </c>
      <c r="S637" s="1758">
        <v>0</v>
      </c>
      <c r="T637" s="1842">
        <v>0</v>
      </c>
      <c r="U637" s="1755">
        <v>0</v>
      </c>
      <c r="V637" s="1758">
        <v>0</v>
      </c>
      <c r="W637" s="1842">
        <v>0</v>
      </c>
      <c r="X637" s="1755">
        <v>0</v>
      </c>
      <c r="Y637" s="1758">
        <v>0</v>
      </c>
      <c r="Z637" s="1842">
        <v>0</v>
      </c>
      <c r="AA637" s="1755">
        <v>0</v>
      </c>
      <c r="AB637" s="1758">
        <v>0</v>
      </c>
      <c r="AC637" s="1842">
        <v>0</v>
      </c>
      <c r="AD637" s="1755">
        <v>0</v>
      </c>
      <c r="AE637" s="1758">
        <v>0</v>
      </c>
      <c r="AF637" s="1842">
        <v>0</v>
      </c>
      <c r="AG637" s="1755">
        <v>0</v>
      </c>
      <c r="AH637" s="1758">
        <v>0</v>
      </c>
      <c r="AI637" s="1842">
        <v>0</v>
      </c>
      <c r="AJ637" s="1755">
        <v>0</v>
      </c>
      <c r="AK637" s="1758">
        <v>0</v>
      </c>
      <c r="AL637" s="1842">
        <v>0</v>
      </c>
      <c r="AM637" s="1755">
        <v>0</v>
      </c>
      <c r="AN637" s="1758">
        <v>0</v>
      </c>
      <c r="AO637" s="1842">
        <v>0</v>
      </c>
      <c r="AP637" s="1755">
        <v>0</v>
      </c>
      <c r="AQ637" s="1758">
        <v>0</v>
      </c>
      <c r="AR637" s="1842">
        <v>0</v>
      </c>
      <c r="AS637" s="1755">
        <v>0</v>
      </c>
      <c r="AT637" s="1758">
        <v>0</v>
      </c>
      <c r="AU637" s="1842">
        <v>0</v>
      </c>
      <c r="AV637" s="1755">
        <v>0</v>
      </c>
      <c r="AW637" s="1758">
        <v>0</v>
      </c>
      <c r="AX637" s="1842">
        <v>0</v>
      </c>
      <c r="AY637" s="1755">
        <v>0</v>
      </c>
      <c r="AZ637" s="1758">
        <v>0</v>
      </c>
      <c r="BA637" s="1842">
        <v>0</v>
      </c>
      <c r="BB637" s="1755">
        <v>0</v>
      </c>
      <c r="BC637" s="1758">
        <v>0</v>
      </c>
      <c r="BD637" s="1842">
        <v>0</v>
      </c>
      <c r="BE637" s="1755">
        <v>0</v>
      </c>
      <c r="BF637" s="1758">
        <v>0</v>
      </c>
      <c r="BG637" s="1842">
        <v>0</v>
      </c>
      <c r="BH637" s="1755">
        <v>0</v>
      </c>
      <c r="BI637" s="1758">
        <v>0</v>
      </c>
      <c r="BJ637" s="1842">
        <v>0</v>
      </c>
      <c r="BK637" s="1755">
        <v>0</v>
      </c>
      <c r="BL637" s="1758">
        <v>0</v>
      </c>
      <c r="BM637" s="1842">
        <v>0</v>
      </c>
      <c r="BN637" s="1755">
        <v>0</v>
      </c>
      <c r="BO637" s="1758">
        <v>0</v>
      </c>
      <c r="BP637" s="1842">
        <v>0</v>
      </c>
      <c r="BQ637" s="1755">
        <v>0</v>
      </c>
      <c r="BR637" s="1766">
        <v>0</v>
      </c>
      <c r="BS637" s="1762">
        <v>0</v>
      </c>
      <c r="BT637" s="1871">
        <v>0</v>
      </c>
      <c r="BU637" s="1764">
        <v>0</v>
      </c>
      <c r="BV637" s="1769">
        <v>0</v>
      </c>
      <c r="BW637" s="1755">
        <v>0</v>
      </c>
      <c r="BX637" s="1766">
        <v>0</v>
      </c>
      <c r="BY637" s="1762">
        <v>0</v>
      </c>
      <c r="BZ637" s="1871">
        <v>0</v>
      </c>
      <c r="CA637" s="1764">
        <v>0</v>
      </c>
    </row>
    <row r="638" s="1620" customFormat="1" ht="21.75" customHeight="1">
      <c r="A638" s="1770">
        <v>24</v>
      </c>
      <c r="B638" s="1668" t="s">
        <v>713</v>
      </c>
      <c r="C638" s="1669"/>
      <c r="D638" s="1677"/>
      <c r="E638" s="1670"/>
      <c r="F638" s="1671"/>
      <c r="G638" s="1883"/>
      <c r="H638" s="1816"/>
      <c r="I638" s="1817"/>
      <c r="J638" s="1818"/>
      <c r="K638" s="1816"/>
      <c r="L638" s="1817"/>
      <c r="M638" s="1854"/>
      <c r="N638" s="1816"/>
      <c r="O638" s="1817"/>
      <c r="P638" s="1854"/>
      <c r="Q638" s="1816"/>
      <c r="R638" s="1817"/>
      <c r="S638" s="1854"/>
      <c r="T638" s="1816"/>
      <c r="U638" s="1817"/>
      <c r="V638" s="1854"/>
      <c r="W638" s="1816"/>
      <c r="X638" s="1817"/>
      <c r="Y638" s="1854"/>
      <c r="Z638" s="1816"/>
      <c r="AA638" s="1817"/>
      <c r="AB638" s="1854"/>
      <c r="AC638" s="1816"/>
      <c r="AD638" s="1817"/>
      <c r="AE638" s="1854"/>
      <c r="AF638" s="1816"/>
      <c r="AG638" s="1817"/>
      <c r="AH638" s="1854"/>
      <c r="AI638" s="1816"/>
      <c r="AJ638" s="1817"/>
      <c r="AK638" s="1854"/>
      <c r="AL638" s="1816"/>
      <c r="AM638" s="1817"/>
      <c r="AN638" s="1854"/>
      <c r="AO638" s="1816"/>
      <c r="AP638" s="1817"/>
      <c r="AQ638" s="1854"/>
      <c r="AR638" s="1816"/>
      <c r="AS638" s="1817"/>
      <c r="AT638" s="1854"/>
      <c r="AU638" s="1816"/>
      <c r="AV638" s="1817"/>
      <c r="AW638" s="1854"/>
      <c r="AX638" s="1816"/>
      <c r="AY638" s="1817"/>
      <c r="AZ638" s="1854"/>
      <c r="BA638" s="1816"/>
      <c r="BB638" s="1817"/>
      <c r="BC638" s="1854"/>
      <c r="BD638" s="1816"/>
      <c r="BE638" s="1817"/>
      <c r="BF638" s="1854"/>
      <c r="BG638" s="1816"/>
      <c r="BH638" s="1817"/>
      <c r="BI638" s="1854"/>
      <c r="BJ638" s="1816"/>
      <c r="BK638" s="1817"/>
      <c r="BL638" s="1854"/>
      <c r="BM638" s="1816"/>
      <c r="BN638" s="1817"/>
      <c r="BO638" s="1854"/>
      <c r="BP638" s="1816"/>
      <c r="BQ638" s="1817"/>
      <c r="BR638" s="1854"/>
      <c r="BS638" s="1816"/>
      <c r="BT638" s="1817"/>
      <c r="BU638" s="1854"/>
      <c r="BV638" s="1816"/>
      <c r="BW638" s="1817"/>
      <c r="BX638" s="1854"/>
      <c r="BY638" s="1816"/>
      <c r="BZ638" s="1817"/>
      <c r="CA638" s="1819"/>
    </row>
    <row r="639" s="1620" customFormat="1" ht="21.75" customHeight="1">
      <c r="A639" s="1687"/>
      <c r="B639" s="1622"/>
      <c r="C639" s="1688"/>
      <c r="D639" s="1774" t="s">
        <v>161</v>
      </c>
      <c r="E639" s="1775"/>
      <c r="F639" s="1775" t="s">
        <v>488</v>
      </c>
      <c r="G639" s="1776">
        <v>110</v>
      </c>
      <c r="H639" s="1900">
        <v>0.041000000000000002</v>
      </c>
      <c r="I639" s="1732">
        <v>-0.014999999999999999</v>
      </c>
      <c r="J639" s="1846">
        <v>0</v>
      </c>
      <c r="K639" s="1900">
        <v>0.041000000000000002</v>
      </c>
      <c r="L639" s="1732">
        <v>-0.014999999999999999</v>
      </c>
      <c r="M639" s="1846">
        <v>0</v>
      </c>
      <c r="N639" s="1900">
        <v>0.041000000000000002</v>
      </c>
      <c r="O639" s="1732">
        <v>-0.014999999999999999</v>
      </c>
      <c r="P639" s="1846">
        <v>0</v>
      </c>
      <c r="Q639" s="1900">
        <v>0.041000000000000002</v>
      </c>
      <c r="R639" s="1732">
        <v>-0.014999999999999999</v>
      </c>
      <c r="S639" s="1846">
        <v>0</v>
      </c>
      <c r="T639" s="1900">
        <v>0.041000000000000002</v>
      </c>
      <c r="U639" s="1732">
        <v>-0.014999999999999999</v>
      </c>
      <c r="V639" s="1846">
        <v>0</v>
      </c>
      <c r="W639" s="1900">
        <v>0.041000000000000002</v>
      </c>
      <c r="X639" s="1732">
        <v>-0.014999999999999999</v>
      </c>
      <c r="Y639" s="1846">
        <v>0</v>
      </c>
      <c r="Z639" s="1900">
        <v>0.041000000000000002</v>
      </c>
      <c r="AA639" s="1732">
        <v>-0.014999999999999999</v>
      </c>
      <c r="AB639" s="1846">
        <v>0</v>
      </c>
      <c r="AC639" s="1900">
        <v>0.041000000000000002</v>
      </c>
      <c r="AD639" s="1732">
        <v>-0.014999999999999999</v>
      </c>
      <c r="AE639" s="1846">
        <v>0</v>
      </c>
      <c r="AF639" s="1900">
        <v>0.041000000000000002</v>
      </c>
      <c r="AG639" s="1732">
        <v>-0.014999999999999999</v>
      </c>
      <c r="AH639" s="1846">
        <v>0</v>
      </c>
      <c r="AI639" s="1900">
        <v>0.041000000000000002</v>
      </c>
      <c r="AJ639" s="1732">
        <v>-0.014999999999999999</v>
      </c>
      <c r="AK639" s="1846">
        <v>0</v>
      </c>
      <c r="AL639" s="1900">
        <v>0.045999999999999999</v>
      </c>
      <c r="AM639" s="1732">
        <v>-0.017000000000000001</v>
      </c>
      <c r="AN639" s="1846">
        <v>0</v>
      </c>
      <c r="AO639" s="1900">
        <v>0.045999999999999999</v>
      </c>
      <c r="AP639" s="1732">
        <v>-0.017000000000000001</v>
      </c>
      <c r="AQ639" s="1846">
        <v>0</v>
      </c>
      <c r="AR639" s="1900">
        <v>0.045999999999999999</v>
      </c>
      <c r="AS639" s="1732">
        <v>-0.017000000000000001</v>
      </c>
      <c r="AT639" s="1846">
        <v>0</v>
      </c>
      <c r="AU639" s="1900">
        <v>0.045999999999999999</v>
      </c>
      <c r="AV639" s="1732">
        <v>-0.017000000000000001</v>
      </c>
      <c r="AW639" s="1846">
        <v>0</v>
      </c>
      <c r="AX639" s="1900">
        <v>0.045999999999999999</v>
      </c>
      <c r="AY639" s="1732">
        <v>-0.017000000000000001</v>
      </c>
      <c r="AZ639" s="1846">
        <v>0</v>
      </c>
      <c r="BA639" s="1900">
        <v>0.045999999999999999</v>
      </c>
      <c r="BB639" s="1732">
        <v>-0.017000000000000001</v>
      </c>
      <c r="BC639" s="1846">
        <v>0</v>
      </c>
      <c r="BD639" s="1900">
        <v>0.045999999999999999</v>
      </c>
      <c r="BE639" s="1732">
        <v>-0.017000000000000001</v>
      </c>
      <c r="BF639" s="1846">
        <v>0</v>
      </c>
      <c r="BG639" s="1900">
        <v>0.045999999999999999</v>
      </c>
      <c r="BH639" s="1732">
        <v>-0.017000000000000001</v>
      </c>
      <c r="BI639" s="1846">
        <v>0</v>
      </c>
      <c r="BJ639" s="1900">
        <v>0.045999999999999999</v>
      </c>
      <c r="BK639" s="1732">
        <v>-0.017000000000000001</v>
      </c>
      <c r="BL639" s="1846">
        <v>0</v>
      </c>
      <c r="BM639" s="1900">
        <v>0.045999999999999999</v>
      </c>
      <c r="BN639" s="1732">
        <v>-0.017000000000000001</v>
      </c>
      <c r="BO639" s="1846">
        <v>0</v>
      </c>
      <c r="BP639" s="1900">
        <v>0.045999999999999999</v>
      </c>
      <c r="BQ639" s="1732">
        <v>-0.017000000000000001</v>
      </c>
      <c r="BR639" s="1846">
        <v>0</v>
      </c>
      <c r="BS639" s="1900">
        <v>0.031</v>
      </c>
      <c r="BT639" s="1732">
        <v>-0.017000000000000001</v>
      </c>
      <c r="BU639" s="1846">
        <v>0</v>
      </c>
      <c r="BV639" s="1900">
        <v>0.031</v>
      </c>
      <c r="BW639" s="1732">
        <v>-0.017000000000000001</v>
      </c>
      <c r="BX639" s="1846">
        <v>0</v>
      </c>
      <c r="BY639" s="1900">
        <v>0.031</v>
      </c>
      <c r="BZ639" s="1732">
        <v>-0.017000000000000001</v>
      </c>
      <c r="CA639" s="1846">
        <v>0</v>
      </c>
    </row>
    <row r="640" s="1620" customFormat="1" ht="21.75" customHeight="1">
      <c r="A640" s="1687"/>
      <c r="B640" s="1622"/>
      <c r="C640" s="1688"/>
      <c r="D640" s="1700"/>
      <c r="E640" s="1701"/>
      <c r="F640" s="1701" t="s">
        <v>493</v>
      </c>
      <c r="G640" s="1702">
        <v>10</v>
      </c>
      <c r="H640" s="1751">
        <v>0.041000000000000002</v>
      </c>
      <c r="I640" s="1713">
        <v>-0.014999999999999999</v>
      </c>
      <c r="J640" s="1735">
        <v>2</v>
      </c>
      <c r="K640" s="1751">
        <v>0.041000000000000002</v>
      </c>
      <c r="L640" s="1713">
        <v>-0.014999999999999999</v>
      </c>
      <c r="M640" s="1947">
        <v>2</v>
      </c>
      <c r="N640" s="1751">
        <v>0.041000000000000002</v>
      </c>
      <c r="O640" s="1713">
        <v>-0.014999999999999999</v>
      </c>
      <c r="P640" s="1947">
        <v>2</v>
      </c>
      <c r="Q640" s="1751">
        <v>0.041000000000000002</v>
      </c>
      <c r="R640" s="1713">
        <v>-0.014999999999999999</v>
      </c>
      <c r="S640" s="1947">
        <v>2</v>
      </c>
      <c r="T640" s="1751">
        <v>0.041000000000000002</v>
      </c>
      <c r="U640" s="1638">
        <v>-0.014999999999999999</v>
      </c>
      <c r="V640" s="1947">
        <v>2</v>
      </c>
      <c r="W640" s="1751">
        <v>0.041000000000000002</v>
      </c>
      <c r="X640" s="1713">
        <v>-0.014999999999999999</v>
      </c>
      <c r="Y640" s="1947">
        <v>2</v>
      </c>
      <c r="Z640" s="1751">
        <v>0.041000000000000002</v>
      </c>
      <c r="AA640" s="1713">
        <v>-0.014999999999999999</v>
      </c>
      <c r="AB640" s="1947">
        <v>2</v>
      </c>
      <c r="AC640" s="1751">
        <v>0.041000000000000002</v>
      </c>
      <c r="AD640" s="1713">
        <v>-0.014999999999999999</v>
      </c>
      <c r="AE640" s="1947">
        <v>2</v>
      </c>
      <c r="AF640" s="1751">
        <v>0.041000000000000002</v>
      </c>
      <c r="AG640" s="1713">
        <v>-0.014999999999999999</v>
      </c>
      <c r="AH640" s="1947">
        <v>2</v>
      </c>
      <c r="AI640" s="1751">
        <v>0.041000000000000002</v>
      </c>
      <c r="AJ640" s="1713">
        <v>-0.014999999999999999</v>
      </c>
      <c r="AK640" s="1947">
        <v>2</v>
      </c>
      <c r="AL640" s="1751">
        <v>0.045999999999999999</v>
      </c>
      <c r="AM640" s="1638">
        <v>-0.017000000000000001</v>
      </c>
      <c r="AN640" s="1947">
        <v>3</v>
      </c>
      <c r="AO640" s="1751">
        <v>0.045999999999999999</v>
      </c>
      <c r="AP640" s="1713">
        <v>-0.017000000000000001</v>
      </c>
      <c r="AQ640" s="1947">
        <v>3</v>
      </c>
      <c r="AR640" s="1751">
        <v>0.045999999999999999</v>
      </c>
      <c r="AS640" s="1713">
        <v>-0.017000000000000001</v>
      </c>
      <c r="AT640" s="1947">
        <v>3</v>
      </c>
      <c r="AU640" s="1751">
        <v>0.045999999999999999</v>
      </c>
      <c r="AV640" s="1713">
        <v>-0.017000000000000001</v>
      </c>
      <c r="AW640" s="1947">
        <v>3</v>
      </c>
      <c r="AX640" s="1751">
        <v>0.045999999999999999</v>
      </c>
      <c r="AY640" s="1713">
        <v>-0.017000000000000001</v>
      </c>
      <c r="AZ640" s="1947">
        <v>3</v>
      </c>
      <c r="BA640" s="1751">
        <v>0.045999999999999999</v>
      </c>
      <c r="BB640" s="1713">
        <v>-0.017000000000000001</v>
      </c>
      <c r="BC640" s="1947">
        <v>3</v>
      </c>
      <c r="BD640" s="1751">
        <v>0.045999999999999999</v>
      </c>
      <c r="BE640" s="1713">
        <v>-0.017000000000000001</v>
      </c>
      <c r="BF640" s="1947">
        <v>3</v>
      </c>
      <c r="BG640" s="1751">
        <v>0.045999999999999999</v>
      </c>
      <c r="BH640" s="1713">
        <v>-0.017000000000000001</v>
      </c>
      <c r="BI640" s="1947">
        <v>3</v>
      </c>
      <c r="BJ640" s="1751">
        <v>0.045999999999999999</v>
      </c>
      <c r="BK640" s="1713">
        <v>-0.017000000000000001</v>
      </c>
      <c r="BL640" s="1947">
        <v>3</v>
      </c>
      <c r="BM640" s="1751">
        <v>0.045999999999999999</v>
      </c>
      <c r="BN640" s="1713">
        <v>-0.017000000000000001</v>
      </c>
      <c r="BO640" s="1947">
        <v>3</v>
      </c>
      <c r="BP640" s="1751">
        <v>0.045999999999999999</v>
      </c>
      <c r="BQ640" s="1713">
        <v>-0.017000000000000001</v>
      </c>
      <c r="BR640" s="1947">
        <v>3</v>
      </c>
      <c r="BS640" s="1751">
        <v>0.031</v>
      </c>
      <c r="BT640" s="1638">
        <v>-0.017000000000000001</v>
      </c>
      <c r="BU640" s="1947">
        <v>2</v>
      </c>
      <c r="BV640" s="1751">
        <v>0.031</v>
      </c>
      <c r="BW640" s="1713">
        <v>-0.017000000000000001</v>
      </c>
      <c r="BX640" s="1947">
        <v>2</v>
      </c>
      <c r="BY640" s="1751">
        <v>0.031</v>
      </c>
      <c r="BZ640" s="1713">
        <v>-0.017000000000000001</v>
      </c>
      <c r="CA640" s="1947">
        <v>2</v>
      </c>
    </row>
    <row r="641" s="1620" customFormat="1" ht="21.75" customHeight="1">
      <c r="A641" s="1687"/>
      <c r="B641" s="1620"/>
      <c r="C641" s="1688"/>
      <c r="D641" s="1640"/>
      <c r="E641" s="1701"/>
      <c r="F641" s="1628" t="s">
        <v>494</v>
      </c>
      <c r="G641" s="1701" t="s">
        <v>495</v>
      </c>
      <c r="H641" s="1718">
        <v>10</v>
      </c>
      <c r="I641" s="1715"/>
      <c r="J641" s="1717"/>
      <c r="K641" s="1718">
        <v>10</v>
      </c>
      <c r="L641" s="1715"/>
      <c r="M641" s="1717"/>
      <c r="N641" s="1718">
        <v>10</v>
      </c>
      <c r="O641" s="1715"/>
      <c r="P641" s="1717"/>
      <c r="Q641" s="1718">
        <v>10</v>
      </c>
      <c r="R641" s="1715"/>
      <c r="S641" s="1717"/>
      <c r="T641" s="1718">
        <v>10</v>
      </c>
      <c r="U641" s="1715"/>
      <c r="V641" s="1717"/>
      <c r="W641" s="1718">
        <v>10</v>
      </c>
      <c r="X641" s="1715"/>
      <c r="Y641" s="1717"/>
      <c r="Z641" s="1718">
        <v>10</v>
      </c>
      <c r="AA641" s="1715"/>
      <c r="AB641" s="1717"/>
      <c r="AC641" s="1718">
        <v>10</v>
      </c>
      <c r="AD641" s="1715"/>
      <c r="AE641" s="1717"/>
      <c r="AF641" s="1718">
        <v>10</v>
      </c>
      <c r="AG641" s="1715"/>
      <c r="AH641" s="1717"/>
      <c r="AI641" s="1718">
        <v>10</v>
      </c>
      <c r="AJ641" s="1715"/>
      <c r="AK641" s="1717"/>
      <c r="AL641" s="1718">
        <v>10</v>
      </c>
      <c r="AM641" s="1715"/>
      <c r="AN641" s="1717"/>
      <c r="AO641" s="1718">
        <v>10</v>
      </c>
      <c r="AP641" s="1715"/>
      <c r="AQ641" s="1717"/>
      <c r="AR641" s="1718">
        <v>10</v>
      </c>
      <c r="AS641" s="1715"/>
      <c r="AT641" s="1717"/>
      <c r="AU641" s="1718">
        <v>10</v>
      </c>
      <c r="AV641" s="1715"/>
      <c r="AW641" s="1717"/>
      <c r="AX641" s="1718">
        <v>10</v>
      </c>
      <c r="AY641" s="1715"/>
      <c r="AZ641" s="1717"/>
      <c r="BA641" s="1718">
        <v>10</v>
      </c>
      <c r="BB641" s="1715"/>
      <c r="BC641" s="1717"/>
      <c r="BD641" s="1718">
        <v>10</v>
      </c>
      <c r="BE641" s="1715"/>
      <c r="BF641" s="1717"/>
      <c r="BG641" s="1718">
        <v>10</v>
      </c>
      <c r="BH641" s="1715"/>
      <c r="BI641" s="1717"/>
      <c r="BJ641" s="1718">
        <v>10</v>
      </c>
      <c r="BK641" s="1715"/>
      <c r="BL641" s="1717"/>
      <c r="BM641" s="1718">
        <v>10</v>
      </c>
      <c r="BN641" s="1715"/>
      <c r="BO641" s="1717"/>
      <c r="BP641" s="1718">
        <v>10</v>
      </c>
      <c r="BQ641" s="1715"/>
      <c r="BR641" s="1717"/>
      <c r="BS641" s="1718">
        <v>10</v>
      </c>
      <c r="BT641" s="1715"/>
      <c r="BU641" s="1717"/>
      <c r="BV641" s="1718">
        <v>10</v>
      </c>
      <c r="BW641" s="1715"/>
      <c r="BX641" s="1717"/>
      <c r="BY641" s="1718">
        <v>10</v>
      </c>
      <c r="BZ641" s="1715"/>
      <c r="CA641" s="1717"/>
    </row>
    <row r="642" s="1620" customFormat="1" ht="21.75" customHeight="1">
      <c r="A642" s="1687"/>
      <c r="B642" s="1622"/>
      <c r="C642" s="1688"/>
      <c r="D642" s="1700"/>
      <c r="E642" s="1701"/>
      <c r="F642" s="1701" t="s">
        <v>496</v>
      </c>
      <c r="G642" s="1702" t="s">
        <v>495</v>
      </c>
      <c r="H642" s="1714"/>
      <c r="I642" s="1715"/>
      <c r="J642" s="1716"/>
      <c r="K642" s="1714"/>
      <c r="L642" s="1715"/>
      <c r="M642" s="1716"/>
      <c r="N642" s="1714"/>
      <c r="O642" s="1715"/>
      <c r="P642" s="1716"/>
      <c r="Q642" s="1714"/>
      <c r="R642" s="1715"/>
      <c r="S642" s="1716"/>
      <c r="T642" s="1714"/>
      <c r="U642" s="1715"/>
      <c r="V642" s="1716"/>
      <c r="W642" s="1714"/>
      <c r="X642" s="1715"/>
      <c r="Y642" s="1716"/>
      <c r="Z642" s="1714"/>
      <c r="AA642" s="1715"/>
      <c r="AB642" s="1716"/>
      <c r="AC642" s="1714"/>
      <c r="AD642" s="1715"/>
      <c r="AE642" s="1716"/>
      <c r="AF642" s="1714"/>
      <c r="AG642" s="1715"/>
      <c r="AH642" s="1716"/>
      <c r="AI642" s="1714"/>
      <c r="AJ642" s="1715"/>
      <c r="AK642" s="1716"/>
      <c r="AL642" s="1714"/>
      <c r="AM642" s="1715"/>
      <c r="AN642" s="1716"/>
      <c r="AO642" s="1714"/>
      <c r="AP642" s="1715"/>
      <c r="AQ642" s="1716"/>
      <c r="AR642" s="1714"/>
      <c r="AS642" s="1715"/>
      <c r="AT642" s="1716"/>
      <c r="AU642" s="1714"/>
      <c r="AV642" s="1715"/>
      <c r="AW642" s="1716"/>
      <c r="AX642" s="1714"/>
      <c r="AY642" s="1715"/>
      <c r="AZ642" s="1716"/>
      <c r="BA642" s="1714"/>
      <c r="BB642" s="1715"/>
      <c r="BC642" s="1716"/>
      <c r="BD642" s="1714"/>
      <c r="BE642" s="1715"/>
      <c r="BF642" s="1716"/>
      <c r="BG642" s="1714"/>
      <c r="BH642" s="1715"/>
      <c r="BI642" s="1716"/>
      <c r="BJ642" s="1714"/>
      <c r="BK642" s="1715"/>
      <c r="BL642" s="1716"/>
      <c r="BM642" s="1714"/>
      <c r="BN642" s="1715"/>
      <c r="BO642" s="1716"/>
      <c r="BP642" s="1714"/>
      <c r="BQ642" s="1715"/>
      <c r="BR642" s="1716"/>
      <c r="BS642" s="1714"/>
      <c r="BT642" s="1715"/>
      <c r="BU642" s="1716"/>
      <c r="BV642" s="1714"/>
      <c r="BW642" s="1715"/>
      <c r="BX642" s="1716"/>
      <c r="BY642" s="1714"/>
      <c r="BZ642" s="1715"/>
      <c r="CA642" s="1716"/>
    </row>
    <row r="643" s="1620" customFormat="1" ht="21.75" customHeight="1">
      <c r="A643" s="1687"/>
      <c r="B643" s="1622"/>
      <c r="C643" s="1688"/>
      <c r="D643" s="1700" t="s">
        <v>116</v>
      </c>
      <c r="E643" s="1701"/>
      <c r="F643" s="1701" t="s">
        <v>488</v>
      </c>
      <c r="G643" s="1718">
        <v>110</v>
      </c>
      <c r="H643" s="1721">
        <v>0.014</v>
      </c>
      <c r="I643" s="1732">
        <v>-0.019</v>
      </c>
      <c r="J643" s="1905">
        <v>0</v>
      </c>
      <c r="K643" s="1725">
        <v>0.014</v>
      </c>
      <c r="L643" s="1732">
        <v>-0.019</v>
      </c>
      <c r="M643" s="1905">
        <v>0</v>
      </c>
      <c r="N643" s="1725">
        <v>0.014</v>
      </c>
      <c r="O643" s="1732">
        <v>-0.019</v>
      </c>
      <c r="P643" s="1905">
        <v>0</v>
      </c>
      <c r="Q643" s="1725">
        <v>0.014</v>
      </c>
      <c r="R643" s="1732">
        <v>-0.019</v>
      </c>
      <c r="S643" s="1905">
        <v>0</v>
      </c>
      <c r="T643" s="1725">
        <v>0.014</v>
      </c>
      <c r="U643" s="1732">
        <v>-0.019</v>
      </c>
      <c r="V643" s="1905">
        <v>0</v>
      </c>
      <c r="W643" s="1725">
        <v>0.014</v>
      </c>
      <c r="X643" s="1732">
        <v>-0.019</v>
      </c>
      <c r="Y643" s="1905">
        <v>0</v>
      </c>
      <c r="Z643" s="1725">
        <v>0.014</v>
      </c>
      <c r="AA643" s="1732">
        <v>-0.019</v>
      </c>
      <c r="AB643" s="1905">
        <v>0</v>
      </c>
      <c r="AC643" s="1725">
        <v>0.014</v>
      </c>
      <c r="AD643" s="1732">
        <v>-0.019</v>
      </c>
      <c r="AE643" s="1905">
        <v>0</v>
      </c>
      <c r="AF643" s="1725">
        <v>0.014</v>
      </c>
      <c r="AG643" s="1732">
        <v>-0.019</v>
      </c>
      <c r="AH643" s="1905">
        <v>0</v>
      </c>
      <c r="AI643" s="1725">
        <v>0.014</v>
      </c>
      <c r="AJ643" s="1732">
        <v>-0.019</v>
      </c>
      <c r="AK643" s="1905">
        <v>0</v>
      </c>
      <c r="AL643" s="1725">
        <v>0.014</v>
      </c>
      <c r="AM643" s="1732">
        <v>-0.014</v>
      </c>
      <c r="AN643" s="1905">
        <v>0</v>
      </c>
      <c r="AO643" s="1725">
        <v>0.014</v>
      </c>
      <c r="AP643" s="1732">
        <v>-0.014</v>
      </c>
      <c r="AQ643" s="1905">
        <v>0</v>
      </c>
      <c r="AR643" s="1725">
        <v>0.014</v>
      </c>
      <c r="AS643" s="1732">
        <v>-0.014</v>
      </c>
      <c r="AT643" s="1905">
        <v>0</v>
      </c>
      <c r="AU643" s="1725">
        <v>0.014</v>
      </c>
      <c r="AV643" s="1732">
        <v>-0.014</v>
      </c>
      <c r="AW643" s="1905">
        <v>0</v>
      </c>
      <c r="AX643" s="1725">
        <v>0.014</v>
      </c>
      <c r="AY643" s="1732">
        <v>-0.014</v>
      </c>
      <c r="AZ643" s="1905">
        <v>0</v>
      </c>
      <c r="BA643" s="1725">
        <v>0.014</v>
      </c>
      <c r="BB643" s="1732">
        <v>-0.014</v>
      </c>
      <c r="BC643" s="1905">
        <v>0</v>
      </c>
      <c r="BD643" s="1725">
        <v>0.014</v>
      </c>
      <c r="BE643" s="1732">
        <v>-0.014</v>
      </c>
      <c r="BF643" s="1905">
        <v>0</v>
      </c>
      <c r="BG643" s="1725">
        <v>0.014</v>
      </c>
      <c r="BH643" s="1732">
        <v>-0.014</v>
      </c>
      <c r="BI643" s="1905">
        <v>0</v>
      </c>
      <c r="BJ643" s="1725">
        <v>0.014</v>
      </c>
      <c r="BK643" s="1732">
        <v>-0.014</v>
      </c>
      <c r="BL643" s="1905">
        <v>0</v>
      </c>
      <c r="BM643" s="1725">
        <v>0.014</v>
      </c>
      <c r="BN643" s="1732">
        <v>-0.014</v>
      </c>
      <c r="BO643" s="1905">
        <v>0</v>
      </c>
      <c r="BP643" s="1725">
        <v>0.014</v>
      </c>
      <c r="BQ643" s="1732">
        <v>-0.014</v>
      </c>
      <c r="BR643" s="1905">
        <v>0</v>
      </c>
      <c r="BS643" s="1725">
        <v>0.00089999999999999998</v>
      </c>
      <c r="BT643" s="1732">
        <v>-0.017000000000000001</v>
      </c>
      <c r="BU643" s="1905">
        <v>0</v>
      </c>
      <c r="BV643" s="1725">
        <v>0.00089999999999999998</v>
      </c>
      <c r="BW643" s="1732">
        <v>-0.017000000000000001</v>
      </c>
      <c r="BX643" s="1905">
        <v>0</v>
      </c>
      <c r="BY643" s="1725">
        <v>0.00089999999999999998</v>
      </c>
      <c r="BZ643" s="1732">
        <v>-0.017000000000000001</v>
      </c>
      <c r="CA643" s="1905">
        <v>0</v>
      </c>
    </row>
    <row r="644" s="1620" customFormat="1" ht="21.75" customHeight="1">
      <c r="A644" s="1687"/>
      <c r="B644" s="1622"/>
      <c r="C644" s="1688"/>
      <c r="D644" s="1700"/>
      <c r="E644" s="1701"/>
      <c r="F644" s="1701" t="s">
        <v>493</v>
      </c>
      <c r="G644" s="1702">
        <v>10</v>
      </c>
      <c r="H644" s="1751">
        <v>0.014</v>
      </c>
      <c r="I644" s="1713">
        <v>-0.019</v>
      </c>
      <c r="J644" s="1735">
        <v>1</v>
      </c>
      <c r="K644" s="1751">
        <v>0.014</v>
      </c>
      <c r="L644" s="1713">
        <v>-0.019</v>
      </c>
      <c r="M644" s="1947">
        <v>1</v>
      </c>
      <c r="N644" s="1751">
        <v>0.014</v>
      </c>
      <c r="O644" s="1713">
        <v>-0.019</v>
      </c>
      <c r="P644" s="1947">
        <v>1</v>
      </c>
      <c r="Q644" s="1751">
        <v>0.014</v>
      </c>
      <c r="R644" s="1713">
        <v>-0.019</v>
      </c>
      <c r="S644" s="1947">
        <v>1</v>
      </c>
      <c r="T644" s="1751">
        <v>0.014</v>
      </c>
      <c r="U644" s="1638">
        <v>-0.019</v>
      </c>
      <c r="V644" s="1947">
        <v>1</v>
      </c>
      <c r="W644" s="1751">
        <v>0.014</v>
      </c>
      <c r="X644" s="1713">
        <v>-0.019</v>
      </c>
      <c r="Y644" s="1947">
        <v>1</v>
      </c>
      <c r="Z644" s="1751">
        <v>0.014</v>
      </c>
      <c r="AA644" s="1713">
        <v>-0.019</v>
      </c>
      <c r="AB644" s="1947">
        <v>1</v>
      </c>
      <c r="AC644" s="1751">
        <v>0.014</v>
      </c>
      <c r="AD644" s="1713">
        <v>-0.019</v>
      </c>
      <c r="AE644" s="1947">
        <v>1</v>
      </c>
      <c r="AF644" s="1751">
        <v>0.014</v>
      </c>
      <c r="AG644" s="1713">
        <v>-0.019</v>
      </c>
      <c r="AH644" s="1947">
        <v>1</v>
      </c>
      <c r="AI644" s="1751">
        <v>0.014</v>
      </c>
      <c r="AJ644" s="1713">
        <v>-0.019</v>
      </c>
      <c r="AK644" s="1947">
        <v>1</v>
      </c>
      <c r="AL644" s="1751">
        <v>0.014</v>
      </c>
      <c r="AM644" s="1638">
        <v>-0.014</v>
      </c>
      <c r="AN644" s="1947">
        <v>1</v>
      </c>
      <c r="AO644" s="1751">
        <v>0.014</v>
      </c>
      <c r="AP644" s="1713">
        <v>-0.014</v>
      </c>
      <c r="AQ644" s="1947">
        <v>1</v>
      </c>
      <c r="AR644" s="1751">
        <v>0.014</v>
      </c>
      <c r="AS644" s="1713">
        <v>-0.014</v>
      </c>
      <c r="AT644" s="1947">
        <v>1</v>
      </c>
      <c r="AU644" s="1751">
        <v>0.014</v>
      </c>
      <c r="AV644" s="1713">
        <v>-0.014</v>
      </c>
      <c r="AW644" s="1947">
        <v>1</v>
      </c>
      <c r="AX644" s="1751">
        <v>0.014</v>
      </c>
      <c r="AY644" s="1713">
        <v>-0.014</v>
      </c>
      <c r="AZ644" s="1947">
        <v>1</v>
      </c>
      <c r="BA644" s="1751">
        <v>0.014</v>
      </c>
      <c r="BB644" s="1713">
        <v>-0.014</v>
      </c>
      <c r="BC644" s="1947">
        <v>1</v>
      </c>
      <c r="BD644" s="1751">
        <v>0.014</v>
      </c>
      <c r="BE644" s="1713">
        <v>-0.014</v>
      </c>
      <c r="BF644" s="1947">
        <v>1</v>
      </c>
      <c r="BG644" s="1751">
        <v>0.014</v>
      </c>
      <c r="BH644" s="1713">
        <v>-0.014</v>
      </c>
      <c r="BI644" s="1947">
        <v>1</v>
      </c>
      <c r="BJ644" s="1751">
        <v>0.014</v>
      </c>
      <c r="BK644" s="1713">
        <v>-0.014</v>
      </c>
      <c r="BL644" s="1947">
        <v>1</v>
      </c>
      <c r="BM644" s="1751">
        <v>0.014</v>
      </c>
      <c r="BN644" s="1713">
        <v>-0.014</v>
      </c>
      <c r="BO644" s="1947">
        <v>1</v>
      </c>
      <c r="BP644" s="1751">
        <v>0.014</v>
      </c>
      <c r="BQ644" s="1713">
        <v>-0.014</v>
      </c>
      <c r="BR644" s="1947">
        <v>1</v>
      </c>
      <c r="BS644" s="1751">
        <v>0.00089999999999999998</v>
      </c>
      <c r="BT644" s="1638">
        <v>-0.017000000000000001</v>
      </c>
      <c r="BU644" s="1947">
        <v>1</v>
      </c>
      <c r="BV644" s="1751">
        <v>0.00089999999999999998</v>
      </c>
      <c r="BW644" s="1713">
        <v>-0.017000000000000001</v>
      </c>
      <c r="BX644" s="1947">
        <v>1</v>
      </c>
      <c r="BY644" s="1751">
        <v>0.00089999999999999998</v>
      </c>
      <c r="BZ644" s="1713">
        <v>-0.017000000000000001</v>
      </c>
      <c r="CA644" s="1947">
        <v>1</v>
      </c>
    </row>
    <row r="645" s="1620" customFormat="1" ht="21.75" customHeight="1">
      <c r="A645" s="1687"/>
      <c r="B645" s="1620"/>
      <c r="C645" s="1688"/>
      <c r="D645" s="1640"/>
      <c r="E645" s="1701"/>
      <c r="F645" s="1628" t="s">
        <v>494</v>
      </c>
      <c r="G645" s="1701" t="s">
        <v>495</v>
      </c>
      <c r="H645" s="1718">
        <v>10</v>
      </c>
      <c r="I645" s="1715"/>
      <c r="J645" s="1717"/>
      <c r="K645" s="1718">
        <v>10</v>
      </c>
      <c r="L645" s="1715"/>
      <c r="M645" s="1717"/>
      <c r="N645" s="1718">
        <v>10</v>
      </c>
      <c r="O645" s="1715"/>
      <c r="P645" s="1717"/>
      <c r="Q645" s="1718">
        <v>10</v>
      </c>
      <c r="R645" s="1715"/>
      <c r="S645" s="1717"/>
      <c r="T645" s="1718">
        <v>10</v>
      </c>
      <c r="U645" s="1715"/>
      <c r="V645" s="1717"/>
      <c r="W645" s="1718">
        <v>10</v>
      </c>
      <c r="X645" s="1715"/>
      <c r="Y645" s="1717"/>
      <c r="Z645" s="1718">
        <v>10</v>
      </c>
      <c r="AA645" s="1715"/>
      <c r="AB645" s="1717"/>
      <c r="AC645" s="1718">
        <v>10</v>
      </c>
      <c r="AD645" s="1715"/>
      <c r="AE645" s="1717"/>
      <c r="AF645" s="1718">
        <v>10</v>
      </c>
      <c r="AG645" s="1715"/>
      <c r="AH645" s="1717"/>
      <c r="AI645" s="1718">
        <v>10</v>
      </c>
      <c r="AJ645" s="1715"/>
      <c r="AK645" s="1717"/>
      <c r="AL645" s="1718">
        <v>10</v>
      </c>
      <c r="AM645" s="1715"/>
      <c r="AN645" s="1717"/>
      <c r="AO645" s="1718">
        <v>10</v>
      </c>
      <c r="AP645" s="1715"/>
      <c r="AQ645" s="1717"/>
      <c r="AR645" s="1718">
        <v>10</v>
      </c>
      <c r="AS645" s="1715"/>
      <c r="AT645" s="1717"/>
      <c r="AU645" s="1718">
        <v>10</v>
      </c>
      <c r="AV645" s="1715"/>
      <c r="AW645" s="1717"/>
      <c r="AX645" s="1718">
        <v>10</v>
      </c>
      <c r="AY645" s="1715"/>
      <c r="AZ645" s="1717"/>
      <c r="BA645" s="1718">
        <v>10</v>
      </c>
      <c r="BB645" s="1715"/>
      <c r="BC645" s="1717"/>
      <c r="BD645" s="1718">
        <v>10</v>
      </c>
      <c r="BE645" s="1715"/>
      <c r="BF645" s="1717"/>
      <c r="BG645" s="1718">
        <v>10</v>
      </c>
      <c r="BH645" s="1715"/>
      <c r="BI645" s="1717"/>
      <c r="BJ645" s="1718">
        <v>10</v>
      </c>
      <c r="BK645" s="1715"/>
      <c r="BL645" s="1717"/>
      <c r="BM645" s="1718">
        <v>10</v>
      </c>
      <c r="BN645" s="1715"/>
      <c r="BO645" s="1717"/>
      <c r="BP645" s="1718">
        <v>10</v>
      </c>
      <c r="BQ645" s="1715"/>
      <c r="BR645" s="1717"/>
      <c r="BS645" s="1718">
        <v>10</v>
      </c>
      <c r="BT645" s="1715"/>
      <c r="BU645" s="1717"/>
      <c r="BV645" s="1718">
        <v>10</v>
      </c>
      <c r="BW645" s="1715"/>
      <c r="BX645" s="1717"/>
      <c r="BY645" s="1718">
        <v>10</v>
      </c>
      <c r="BZ645" s="1715"/>
      <c r="CA645" s="1717"/>
    </row>
    <row r="646" s="1620" customFormat="1" ht="21.75" customHeight="1">
      <c r="A646" s="1687"/>
      <c r="B646" s="1622"/>
      <c r="C646" s="1688"/>
      <c r="D646" s="1700"/>
      <c r="E646" s="1701"/>
      <c r="F646" s="1701" t="s">
        <v>496</v>
      </c>
      <c r="G646" s="1702" t="s">
        <v>495</v>
      </c>
      <c r="H646" s="1714"/>
      <c r="I646" s="1715"/>
      <c r="J646" s="1716"/>
      <c r="K646" s="1714"/>
      <c r="L646" s="1715"/>
      <c r="M646" s="1716"/>
      <c r="N646" s="1714"/>
      <c r="O646" s="1715"/>
      <c r="P646" s="1716"/>
      <c r="Q646" s="1714"/>
      <c r="R646" s="1715"/>
      <c r="S646" s="1716"/>
      <c r="T646" s="1714"/>
      <c r="U646" s="1715"/>
      <c r="V646" s="1716"/>
      <c r="W646" s="1714"/>
      <c r="X646" s="1715"/>
      <c r="Y646" s="1716"/>
      <c r="Z646" s="1714"/>
      <c r="AA646" s="1715"/>
      <c r="AB646" s="1716"/>
      <c r="AC646" s="1714"/>
      <c r="AD646" s="1715"/>
      <c r="AE646" s="1716"/>
      <c r="AF646" s="1714"/>
      <c r="AG646" s="1715"/>
      <c r="AH646" s="1716"/>
      <c r="AI646" s="1714"/>
      <c r="AJ646" s="1715"/>
      <c r="AK646" s="1716"/>
      <c r="AL646" s="1714"/>
      <c r="AM646" s="1715"/>
      <c r="AN646" s="1716"/>
      <c r="AO646" s="1714"/>
      <c r="AP646" s="1715"/>
      <c r="AQ646" s="1716"/>
      <c r="AR646" s="1714"/>
      <c r="AS646" s="1715"/>
      <c r="AT646" s="1716"/>
      <c r="AU646" s="1714"/>
      <c r="AV646" s="1715"/>
      <c r="AW646" s="1716"/>
      <c r="AX646" s="1714"/>
      <c r="AY646" s="1715"/>
      <c r="AZ646" s="1716"/>
      <c r="BA646" s="1714"/>
      <c r="BB646" s="1715"/>
      <c r="BC646" s="1716"/>
      <c r="BD646" s="1714"/>
      <c r="BE646" s="1715"/>
      <c r="BF646" s="1716"/>
      <c r="BG646" s="1714"/>
      <c r="BH646" s="1715"/>
      <c r="BI646" s="1716"/>
      <c r="BJ646" s="1714"/>
      <c r="BK646" s="1715"/>
      <c r="BL646" s="1716"/>
      <c r="BM646" s="1714"/>
      <c r="BN646" s="1715"/>
      <c r="BO646" s="1716"/>
      <c r="BP646" s="1714"/>
      <c r="BQ646" s="1715"/>
      <c r="BR646" s="1716"/>
      <c r="BS646" s="1714"/>
      <c r="BT646" s="1715"/>
      <c r="BU646" s="1716"/>
      <c r="BV646" s="1714"/>
      <c r="BW646" s="1715"/>
      <c r="BX646" s="1716"/>
      <c r="BY646" s="1714"/>
      <c r="BZ646" s="1715"/>
      <c r="CA646" s="1716"/>
    </row>
    <row r="647" s="1620" customFormat="1" ht="21.75" customHeight="1">
      <c r="A647" s="1687"/>
      <c r="B647" s="1622" t="s">
        <v>501</v>
      </c>
      <c r="C647" s="1688"/>
      <c r="D647" s="1640" t="s">
        <v>705</v>
      </c>
      <c r="E647" s="1701" t="s">
        <v>495</v>
      </c>
      <c r="F647" s="1628"/>
      <c r="G647" s="1701">
        <v>110</v>
      </c>
      <c r="H647" s="1738">
        <v>0.010999999999999999</v>
      </c>
      <c r="I647" s="1743">
        <v>-0.0040000000000000001</v>
      </c>
      <c r="J647" s="1711">
        <v>0</v>
      </c>
      <c r="K647" s="1738">
        <v>0.019</v>
      </c>
      <c r="L647" s="1743">
        <v>-0.01</v>
      </c>
      <c r="M647" s="1638">
        <v>0</v>
      </c>
      <c r="N647" s="1738">
        <v>0.010999999999999999</v>
      </c>
      <c r="O647" s="1743">
        <v>-0.0040000000000000001</v>
      </c>
      <c r="P647" s="1638">
        <v>0</v>
      </c>
      <c r="Q647" s="1738">
        <v>0.019</v>
      </c>
      <c r="R647" s="1743">
        <v>-0.01</v>
      </c>
      <c r="S647" s="1711">
        <v>0</v>
      </c>
      <c r="T647" s="1631">
        <v>0.010999999999999999</v>
      </c>
      <c r="U647" s="1743">
        <v>-0.0040000000000000001</v>
      </c>
      <c r="V647" s="1638">
        <v>0</v>
      </c>
      <c r="W647" s="1738">
        <v>0.010999999999999999</v>
      </c>
      <c r="X647" s="1743">
        <v>-0.0040000000000000001</v>
      </c>
      <c r="Y647" s="1638">
        <v>0</v>
      </c>
      <c r="Z647" s="1738">
        <v>0.010999999999999999</v>
      </c>
      <c r="AA647" s="1743">
        <v>-0.0040000000000000001</v>
      </c>
      <c r="AB647" s="1711">
        <v>0</v>
      </c>
      <c r="AC647" s="1631">
        <v>0.010999999999999999</v>
      </c>
      <c r="AD647" s="1743">
        <v>-0.0040000000000000001</v>
      </c>
      <c r="AE647" s="1638">
        <v>0</v>
      </c>
      <c r="AF647" s="1738">
        <v>0.001</v>
      </c>
      <c r="AG647" s="1743">
        <v>-0.0060000000000000001</v>
      </c>
      <c r="AH647" s="1638">
        <v>0</v>
      </c>
      <c r="AI647" s="1738">
        <v>0.001</v>
      </c>
      <c r="AJ647" s="1743">
        <v>-0.0060000000000000001</v>
      </c>
      <c r="AK647" s="1711">
        <v>0</v>
      </c>
      <c r="AL647" s="1631">
        <v>0.001</v>
      </c>
      <c r="AM647" s="1743">
        <v>-0.0060000000000000001</v>
      </c>
      <c r="AN647" s="1948">
        <v>0</v>
      </c>
      <c r="AO647" s="1738">
        <v>0.001</v>
      </c>
      <c r="AP647" s="1743">
        <v>-0.0060000000000000001</v>
      </c>
      <c r="AQ647" s="1948">
        <v>0</v>
      </c>
      <c r="AR647" s="1738">
        <v>0.001</v>
      </c>
      <c r="AS647" s="1743">
        <v>-0.0060000000000000001</v>
      </c>
      <c r="AT647" s="1948">
        <v>0</v>
      </c>
      <c r="AU647" s="1738">
        <v>0.019</v>
      </c>
      <c r="AV647" s="1743">
        <v>-0.01</v>
      </c>
      <c r="AW647" s="1948">
        <v>0</v>
      </c>
      <c r="AX647" s="1738">
        <v>0.001</v>
      </c>
      <c r="AY647" s="1743">
        <v>-0.0060000000000000001</v>
      </c>
      <c r="AZ647" s="1948">
        <v>0</v>
      </c>
      <c r="BA647" s="1738">
        <v>0.001</v>
      </c>
      <c r="BB647" s="1743">
        <v>-0.0060000000000000001</v>
      </c>
      <c r="BC647" s="1948">
        <v>0</v>
      </c>
      <c r="BD647" s="1738">
        <v>0.019</v>
      </c>
      <c r="BE647" s="1743">
        <v>-0.01</v>
      </c>
      <c r="BF647" s="1948">
        <v>0</v>
      </c>
      <c r="BG647" s="1738">
        <v>0.001</v>
      </c>
      <c r="BH647" s="1743">
        <v>-0.0060000000000000001</v>
      </c>
      <c r="BI647" s="1948">
        <v>0</v>
      </c>
      <c r="BJ647" s="1738">
        <v>0.001</v>
      </c>
      <c r="BK647" s="1743">
        <v>-0.0060000000000000001</v>
      </c>
      <c r="BL647" s="1948">
        <v>0</v>
      </c>
      <c r="BM647" s="1738">
        <v>0.001</v>
      </c>
      <c r="BN647" s="1743">
        <v>-0.0060000000000000001</v>
      </c>
      <c r="BO647" s="1948">
        <v>0</v>
      </c>
      <c r="BP647" s="1738">
        <v>0.001</v>
      </c>
      <c r="BQ647" s="1743">
        <v>-0.0060000000000000001</v>
      </c>
      <c r="BR647" s="1948">
        <v>0</v>
      </c>
      <c r="BS647" s="1631">
        <v>0.019</v>
      </c>
      <c r="BT647" s="1743">
        <v>-0.01</v>
      </c>
      <c r="BU647" s="1948">
        <v>0</v>
      </c>
      <c r="BV647" s="1738">
        <v>0.019</v>
      </c>
      <c r="BW647" s="1743">
        <v>-0.01</v>
      </c>
      <c r="BX647" s="1948">
        <v>0</v>
      </c>
      <c r="BY647" s="1738">
        <v>0.019</v>
      </c>
      <c r="BZ647" s="1743">
        <v>-0.01</v>
      </c>
      <c r="CA647" s="1948">
        <v>0</v>
      </c>
    </row>
    <row r="648" s="1620" customFormat="1" ht="21.75" customHeight="1">
      <c r="A648" s="1687"/>
      <c r="B648" s="1622" t="s">
        <v>523</v>
      </c>
      <c r="C648" s="1688"/>
      <c r="D648" s="1700" t="s">
        <v>712</v>
      </c>
      <c r="E648" s="1628" t="s">
        <v>495</v>
      </c>
      <c r="F648" s="1701"/>
      <c r="G648" s="1701">
        <v>110</v>
      </c>
      <c r="H648" s="1744">
        <v>0.0040000000000000001</v>
      </c>
      <c r="I648" s="1631">
        <v>0.042999999999999997</v>
      </c>
      <c r="J648" s="1711">
        <v>0</v>
      </c>
      <c r="K648" s="1744">
        <v>0.0050000000000000001</v>
      </c>
      <c r="L648" s="1631">
        <v>0.041000000000000002</v>
      </c>
      <c r="M648" s="1711">
        <v>0</v>
      </c>
      <c r="N648" s="1744">
        <v>0.0040000000000000001</v>
      </c>
      <c r="O648" s="1631">
        <v>0.042999999999999997</v>
      </c>
      <c r="P648" s="1711">
        <v>0</v>
      </c>
      <c r="Q648" s="1744">
        <v>0.0050000000000000001</v>
      </c>
      <c r="R648" s="1631">
        <v>0.041000000000000002</v>
      </c>
      <c r="S648" s="1711">
        <v>0</v>
      </c>
      <c r="T648" s="1744">
        <v>0.0040000000000000001</v>
      </c>
      <c r="U648" s="1631">
        <v>0.042999999999999997</v>
      </c>
      <c r="V648" s="1711">
        <v>0</v>
      </c>
      <c r="W648" s="1744">
        <v>0.0040000000000000001</v>
      </c>
      <c r="X648" s="1631">
        <v>0.042999999999999997</v>
      </c>
      <c r="Y648" s="1711">
        <v>0</v>
      </c>
      <c r="Z648" s="1744">
        <v>0.0040000000000000001</v>
      </c>
      <c r="AA648" s="1631">
        <v>0.042999999999999997</v>
      </c>
      <c r="AB648" s="1711">
        <v>0</v>
      </c>
      <c r="AC648" s="1744">
        <v>0.0040000000000000001</v>
      </c>
      <c r="AD648" s="1631">
        <v>0.042999999999999997</v>
      </c>
      <c r="AE648" s="1711">
        <v>0</v>
      </c>
      <c r="AF648" s="1744">
        <v>0.0040000000000000001</v>
      </c>
      <c r="AG648" s="1631">
        <v>0.037999999999999999</v>
      </c>
      <c r="AH648" s="1711">
        <v>0</v>
      </c>
      <c r="AI648" s="1744">
        <v>0.0040000000000000001</v>
      </c>
      <c r="AJ648" s="1631">
        <v>0.037999999999999999</v>
      </c>
      <c r="AK648" s="1711">
        <v>0</v>
      </c>
      <c r="AL648" s="1744">
        <v>0.0040000000000000001</v>
      </c>
      <c r="AM648" s="1631">
        <v>0.037999999999999999</v>
      </c>
      <c r="AN648" s="1711">
        <v>0</v>
      </c>
      <c r="AO648" s="1744">
        <v>0.0040000000000000001</v>
      </c>
      <c r="AP648" s="1631">
        <v>0.037999999999999999</v>
      </c>
      <c r="AQ648" s="1711">
        <v>0</v>
      </c>
      <c r="AR648" s="1744">
        <v>0.0040000000000000001</v>
      </c>
      <c r="AS648" s="1631">
        <v>0.037999999999999999</v>
      </c>
      <c r="AT648" s="1711">
        <v>0</v>
      </c>
      <c r="AU648" s="1744">
        <v>0.0050000000000000001</v>
      </c>
      <c r="AV648" s="1631">
        <v>0.041000000000000002</v>
      </c>
      <c r="AW648" s="1711">
        <v>0</v>
      </c>
      <c r="AX648" s="1744">
        <v>0.0040000000000000001</v>
      </c>
      <c r="AY648" s="1631">
        <v>0.037999999999999999</v>
      </c>
      <c r="AZ648" s="1711">
        <v>0</v>
      </c>
      <c r="BA648" s="1744">
        <v>0.0040000000000000001</v>
      </c>
      <c r="BB648" s="1631">
        <v>0.037999999999999999</v>
      </c>
      <c r="BC648" s="1711">
        <v>0</v>
      </c>
      <c r="BD648" s="1744">
        <v>0.0050000000000000001</v>
      </c>
      <c r="BE648" s="1631">
        <v>0.041000000000000002</v>
      </c>
      <c r="BF648" s="1711">
        <v>0</v>
      </c>
      <c r="BG648" s="1744">
        <v>0.0040000000000000001</v>
      </c>
      <c r="BH648" s="1631">
        <v>0.037999999999999999</v>
      </c>
      <c r="BI648" s="1711">
        <v>0</v>
      </c>
      <c r="BJ648" s="1744">
        <v>0.0040000000000000001</v>
      </c>
      <c r="BK648" s="1631">
        <v>0.037999999999999999</v>
      </c>
      <c r="BL648" s="1711">
        <v>0</v>
      </c>
      <c r="BM648" s="1744">
        <v>0.0040000000000000001</v>
      </c>
      <c r="BN648" s="1631">
        <v>0.037999999999999999</v>
      </c>
      <c r="BO648" s="1711">
        <v>0</v>
      </c>
      <c r="BP648" s="1744">
        <v>0.0040000000000000001</v>
      </c>
      <c r="BQ648" s="1631">
        <v>0.037999999999999999</v>
      </c>
      <c r="BR648" s="1711">
        <v>0</v>
      </c>
      <c r="BS648" s="1744">
        <v>0.0050000000000000001</v>
      </c>
      <c r="BT648" s="1631">
        <v>0.041000000000000002</v>
      </c>
      <c r="BU648" s="1711">
        <v>0</v>
      </c>
      <c r="BV648" s="1744">
        <v>0.0050000000000000001</v>
      </c>
      <c r="BW648" s="1631">
        <v>0.041000000000000002</v>
      </c>
      <c r="BX648" s="1711">
        <v>0</v>
      </c>
      <c r="BY648" s="1744">
        <v>0.0050000000000000001</v>
      </c>
      <c r="BZ648" s="1631">
        <v>0.041000000000000002</v>
      </c>
      <c r="CA648" s="1711">
        <v>0</v>
      </c>
    </row>
    <row r="649" s="1620" customFormat="1" ht="21.75" customHeight="1">
      <c r="A649" s="1687"/>
      <c r="B649" s="1620"/>
      <c r="C649" s="1688"/>
      <c r="D649" s="1640" t="s">
        <v>527</v>
      </c>
      <c r="E649" s="1701"/>
      <c r="F649" s="1628" t="s">
        <v>528</v>
      </c>
      <c r="G649" s="1701">
        <v>110</v>
      </c>
      <c r="H649" s="1718">
        <v>116</v>
      </c>
      <c r="I649" s="1715"/>
      <c r="J649" s="1717"/>
      <c r="K649" s="1718">
        <v>116</v>
      </c>
      <c r="L649" s="1715"/>
      <c r="M649" s="1717"/>
      <c r="N649" s="1718">
        <v>116</v>
      </c>
      <c r="O649" s="1715"/>
      <c r="P649" s="1717"/>
      <c r="Q649" s="1718">
        <v>116</v>
      </c>
      <c r="R649" s="1715"/>
      <c r="S649" s="1717"/>
      <c r="T649" s="1718">
        <v>116</v>
      </c>
      <c r="U649" s="1715"/>
      <c r="V649" s="1717"/>
      <c r="W649" s="1718">
        <v>116</v>
      </c>
      <c r="X649" s="1715"/>
      <c r="Y649" s="1717"/>
      <c r="Z649" s="1718">
        <v>116</v>
      </c>
      <c r="AA649" s="1715"/>
      <c r="AB649" s="1717"/>
      <c r="AC649" s="1718">
        <v>117</v>
      </c>
      <c r="AD649" s="1715"/>
      <c r="AE649" s="1717"/>
      <c r="AF649" s="1718">
        <v>116</v>
      </c>
      <c r="AG649" s="1715"/>
      <c r="AH649" s="1717"/>
      <c r="AI649" s="1718">
        <v>116</v>
      </c>
      <c r="AJ649" s="1715"/>
      <c r="AK649" s="1717"/>
      <c r="AL649" s="1718">
        <v>116</v>
      </c>
      <c r="AM649" s="1715"/>
      <c r="AN649" s="1717"/>
      <c r="AO649" s="1718">
        <v>116</v>
      </c>
      <c r="AP649" s="1715"/>
      <c r="AQ649" s="1717"/>
      <c r="AR649" s="1718">
        <v>116</v>
      </c>
      <c r="AS649" s="1715"/>
      <c r="AT649" s="1717"/>
      <c r="AU649" s="1718">
        <v>116</v>
      </c>
      <c r="AV649" s="1715"/>
      <c r="AW649" s="1717"/>
      <c r="AX649" s="1718">
        <v>116</v>
      </c>
      <c r="AY649" s="1715"/>
      <c r="AZ649" s="1717"/>
      <c r="BA649" s="1718">
        <v>116</v>
      </c>
      <c r="BB649" s="1715"/>
      <c r="BC649" s="1717"/>
      <c r="BD649" s="1718">
        <v>116</v>
      </c>
      <c r="BE649" s="1715"/>
      <c r="BF649" s="1717"/>
      <c r="BG649" s="1718">
        <v>116</v>
      </c>
      <c r="BH649" s="1715"/>
      <c r="BI649" s="1717"/>
      <c r="BJ649" s="1718">
        <v>116</v>
      </c>
      <c r="BK649" s="1715"/>
      <c r="BL649" s="1717"/>
      <c r="BM649" s="1718">
        <v>116</v>
      </c>
      <c r="BN649" s="1715"/>
      <c r="BO649" s="1717"/>
      <c r="BP649" s="1718">
        <v>116</v>
      </c>
      <c r="BQ649" s="1715"/>
      <c r="BR649" s="1717"/>
      <c r="BS649" s="1718">
        <v>116</v>
      </c>
      <c r="BT649" s="1715"/>
      <c r="BU649" s="1717"/>
      <c r="BV649" s="1718">
        <v>116</v>
      </c>
      <c r="BW649" s="1715"/>
      <c r="BX649" s="1717"/>
      <c r="BY649" s="1718">
        <v>116</v>
      </c>
      <c r="BZ649" s="1715"/>
      <c r="CA649" s="1717"/>
    </row>
    <row r="650" s="1620" customFormat="1" ht="21.75" customHeight="1">
      <c r="A650" s="1687"/>
      <c r="B650" s="1620"/>
      <c r="C650" s="1688"/>
      <c r="D650" s="1700" t="s">
        <v>529</v>
      </c>
      <c r="E650" s="1628"/>
      <c r="F650" s="1701" t="s">
        <v>528</v>
      </c>
      <c r="G650" s="1701">
        <v>110</v>
      </c>
      <c r="H650" s="1718">
        <v>116</v>
      </c>
      <c r="I650" s="1715"/>
      <c r="J650" s="1717"/>
      <c r="K650" s="1718">
        <v>116</v>
      </c>
      <c r="L650" s="1715"/>
      <c r="M650" s="1717"/>
      <c r="N650" s="1718">
        <v>116</v>
      </c>
      <c r="O650" s="1715"/>
      <c r="P650" s="1717"/>
      <c r="Q650" s="1718">
        <v>116</v>
      </c>
      <c r="R650" s="1715"/>
      <c r="S650" s="1717"/>
      <c r="T650" s="1718">
        <v>116</v>
      </c>
      <c r="U650" s="1715"/>
      <c r="V650" s="1717"/>
      <c r="W650" s="1718">
        <v>116</v>
      </c>
      <c r="X650" s="1715"/>
      <c r="Y650" s="1717"/>
      <c r="Z650" s="1718">
        <v>116</v>
      </c>
      <c r="AA650" s="1715"/>
      <c r="AB650" s="1717"/>
      <c r="AC650" s="1718">
        <v>117</v>
      </c>
      <c r="AD650" s="1715"/>
      <c r="AE650" s="1717"/>
      <c r="AF650" s="1718">
        <v>116</v>
      </c>
      <c r="AG650" s="1715"/>
      <c r="AH650" s="1717"/>
      <c r="AI650" s="1718">
        <v>116</v>
      </c>
      <c r="AJ650" s="1715"/>
      <c r="AK650" s="1717"/>
      <c r="AL650" s="1718">
        <v>116</v>
      </c>
      <c r="AM650" s="1715"/>
      <c r="AN650" s="1717"/>
      <c r="AO650" s="1718">
        <v>116</v>
      </c>
      <c r="AP650" s="1715"/>
      <c r="AQ650" s="1717"/>
      <c r="AR650" s="1718">
        <v>116</v>
      </c>
      <c r="AS650" s="1715"/>
      <c r="AT650" s="1717"/>
      <c r="AU650" s="1718">
        <v>116</v>
      </c>
      <c r="AV650" s="1715"/>
      <c r="AW650" s="1717"/>
      <c r="AX650" s="1718">
        <v>116</v>
      </c>
      <c r="AY650" s="1715"/>
      <c r="AZ650" s="1717"/>
      <c r="BA650" s="1718">
        <v>116</v>
      </c>
      <c r="BB650" s="1715"/>
      <c r="BC650" s="1717"/>
      <c r="BD650" s="1718">
        <v>116</v>
      </c>
      <c r="BE650" s="1715"/>
      <c r="BF650" s="1717"/>
      <c r="BG650" s="1718">
        <v>116</v>
      </c>
      <c r="BH650" s="1715"/>
      <c r="BI650" s="1717"/>
      <c r="BJ650" s="1718">
        <v>116</v>
      </c>
      <c r="BK650" s="1715"/>
      <c r="BL650" s="1717"/>
      <c r="BM650" s="1718">
        <v>116</v>
      </c>
      <c r="BN650" s="1715"/>
      <c r="BO650" s="1717"/>
      <c r="BP650" s="1718">
        <v>116</v>
      </c>
      <c r="BQ650" s="1715"/>
      <c r="BR650" s="1717"/>
      <c r="BS650" s="1718">
        <v>116</v>
      </c>
      <c r="BT650" s="1715"/>
      <c r="BU650" s="1717"/>
      <c r="BV650" s="1718">
        <v>116</v>
      </c>
      <c r="BW650" s="1715"/>
      <c r="BX650" s="1717"/>
      <c r="BY650" s="1718">
        <v>116</v>
      </c>
      <c r="BZ650" s="1715"/>
      <c r="CA650" s="1717"/>
    </row>
    <row r="651" s="1620" customFormat="1" ht="21.75" customHeight="1">
      <c r="A651" s="1687"/>
      <c r="B651" s="1620"/>
      <c r="C651" s="1688"/>
      <c r="D651" s="1640" t="s">
        <v>527</v>
      </c>
      <c r="E651" s="1701"/>
      <c r="F651" s="1628" t="s">
        <v>528</v>
      </c>
      <c r="G651" s="1701">
        <v>10</v>
      </c>
      <c r="H651" s="1718">
        <v>10.1</v>
      </c>
      <c r="I651" s="1715"/>
      <c r="J651" s="1717"/>
      <c r="K651" s="1718">
        <v>10.1</v>
      </c>
      <c r="L651" s="1715"/>
      <c r="M651" s="1717"/>
      <c r="N651" s="1718">
        <v>10.1</v>
      </c>
      <c r="O651" s="1715"/>
      <c r="P651" s="1717"/>
      <c r="Q651" s="1718">
        <v>10.1</v>
      </c>
      <c r="R651" s="1715"/>
      <c r="S651" s="1717"/>
      <c r="T651" s="1718">
        <v>10.1</v>
      </c>
      <c r="U651" s="1715"/>
      <c r="V651" s="1717"/>
      <c r="W651" s="1718">
        <v>10.1</v>
      </c>
      <c r="X651" s="1715"/>
      <c r="Y651" s="1717"/>
      <c r="Z651" s="1718">
        <v>10.1</v>
      </c>
      <c r="AA651" s="1715"/>
      <c r="AB651" s="1717"/>
      <c r="AC651" s="1718">
        <v>10.1</v>
      </c>
      <c r="AD651" s="1715"/>
      <c r="AE651" s="1717"/>
      <c r="AF651" s="1718">
        <v>10.199999999999999</v>
      </c>
      <c r="AG651" s="1715"/>
      <c r="AH651" s="1717"/>
      <c r="AI651" s="1718">
        <v>10.199999999999999</v>
      </c>
      <c r="AJ651" s="1715"/>
      <c r="AK651" s="1717"/>
      <c r="AL651" s="1718">
        <v>10.199999999999999</v>
      </c>
      <c r="AM651" s="1715"/>
      <c r="AN651" s="1717"/>
      <c r="AO651" s="1718">
        <v>10.199999999999999</v>
      </c>
      <c r="AP651" s="1715"/>
      <c r="AQ651" s="1717"/>
      <c r="AR651" s="1718">
        <v>10.199999999999999</v>
      </c>
      <c r="AS651" s="1715"/>
      <c r="AT651" s="1717"/>
      <c r="AU651" s="1718">
        <v>10.1</v>
      </c>
      <c r="AV651" s="1715"/>
      <c r="AW651" s="1717"/>
      <c r="AX651" s="1718">
        <v>10.199999999999999</v>
      </c>
      <c r="AY651" s="1715"/>
      <c r="AZ651" s="1717"/>
      <c r="BA651" s="1718">
        <v>10.199999999999999</v>
      </c>
      <c r="BB651" s="1715"/>
      <c r="BC651" s="1717"/>
      <c r="BD651" s="1718">
        <v>10.1</v>
      </c>
      <c r="BE651" s="1715"/>
      <c r="BF651" s="1717"/>
      <c r="BG651" s="1718">
        <v>10.199999999999999</v>
      </c>
      <c r="BH651" s="1715"/>
      <c r="BI651" s="1717"/>
      <c r="BJ651" s="1718">
        <v>10.199999999999999</v>
      </c>
      <c r="BK651" s="1715"/>
      <c r="BL651" s="1717"/>
      <c r="BM651" s="1718">
        <v>10.199999999999999</v>
      </c>
      <c r="BN651" s="1715"/>
      <c r="BO651" s="1717"/>
      <c r="BP651" s="1718">
        <v>10.199999999999999</v>
      </c>
      <c r="BQ651" s="1715"/>
      <c r="BR651" s="1717"/>
      <c r="BS651" s="1718">
        <v>10.1</v>
      </c>
      <c r="BT651" s="1715"/>
      <c r="BU651" s="1717"/>
      <c r="BV651" s="1718">
        <v>10.1</v>
      </c>
      <c r="BW651" s="1715"/>
      <c r="BX651" s="1717"/>
      <c r="BY651" s="1718">
        <v>10.1</v>
      </c>
      <c r="BZ651" s="1715"/>
      <c r="CA651" s="1717"/>
    </row>
    <row r="652" s="1620" customFormat="1" ht="21.75" customHeight="1">
      <c r="A652" s="1687"/>
      <c r="B652" s="1620"/>
      <c r="C652" s="1688"/>
      <c r="D652" s="1700" t="s">
        <v>529</v>
      </c>
      <c r="E652" s="1628"/>
      <c r="F652" s="1701" t="s">
        <v>528</v>
      </c>
      <c r="G652" s="1701">
        <v>10</v>
      </c>
      <c r="H652" s="1718">
        <v>10.1</v>
      </c>
      <c r="I652" s="1715"/>
      <c r="J652" s="1717"/>
      <c r="K652" s="1718">
        <v>10.1</v>
      </c>
      <c r="L652" s="1715"/>
      <c r="M652" s="1717"/>
      <c r="N652" s="1718">
        <v>10.1</v>
      </c>
      <c r="O652" s="1715"/>
      <c r="P652" s="1717"/>
      <c r="Q652" s="1718">
        <v>10.1</v>
      </c>
      <c r="R652" s="1715"/>
      <c r="S652" s="1717"/>
      <c r="T652" s="1718">
        <v>10.1</v>
      </c>
      <c r="U652" s="1715"/>
      <c r="V652" s="1717"/>
      <c r="W652" s="1718">
        <v>10.1</v>
      </c>
      <c r="X652" s="1715"/>
      <c r="Y652" s="1717"/>
      <c r="Z652" s="1718">
        <v>10.1</v>
      </c>
      <c r="AA652" s="1715"/>
      <c r="AB652" s="1717"/>
      <c r="AC652" s="1718">
        <v>10.1</v>
      </c>
      <c r="AD652" s="1715"/>
      <c r="AE652" s="1717"/>
      <c r="AF652" s="1718">
        <v>10.199999999999999</v>
      </c>
      <c r="AG652" s="1715"/>
      <c r="AH652" s="1717"/>
      <c r="AI652" s="1718">
        <v>10.199999999999999</v>
      </c>
      <c r="AJ652" s="1715"/>
      <c r="AK652" s="1717"/>
      <c r="AL652" s="1718">
        <v>10.199999999999999</v>
      </c>
      <c r="AM652" s="1715"/>
      <c r="AN652" s="1717"/>
      <c r="AO652" s="1718">
        <v>10.199999999999999</v>
      </c>
      <c r="AP652" s="1715"/>
      <c r="AQ652" s="1717"/>
      <c r="AR652" s="1718">
        <v>10.199999999999999</v>
      </c>
      <c r="AS652" s="1715"/>
      <c r="AT652" s="1717"/>
      <c r="AU652" s="1718">
        <v>10.1</v>
      </c>
      <c r="AV652" s="1715"/>
      <c r="AW652" s="1717"/>
      <c r="AX652" s="1718">
        <v>10.199999999999999</v>
      </c>
      <c r="AY652" s="1715"/>
      <c r="AZ652" s="1717"/>
      <c r="BA652" s="1718">
        <v>10.199999999999999</v>
      </c>
      <c r="BB652" s="1715"/>
      <c r="BC652" s="1717"/>
      <c r="BD652" s="1718">
        <v>10.1</v>
      </c>
      <c r="BE652" s="1715"/>
      <c r="BF652" s="1717"/>
      <c r="BG652" s="1718">
        <v>10.199999999999999</v>
      </c>
      <c r="BH652" s="1715"/>
      <c r="BI652" s="1717"/>
      <c r="BJ652" s="1718">
        <v>10.199999999999999</v>
      </c>
      <c r="BK652" s="1715"/>
      <c r="BL652" s="1717"/>
      <c r="BM652" s="1718">
        <v>10.199999999999999</v>
      </c>
      <c r="BN652" s="1715"/>
      <c r="BO652" s="1717"/>
      <c r="BP652" s="1718">
        <v>10.199999999999999</v>
      </c>
      <c r="BQ652" s="1715"/>
      <c r="BR652" s="1717"/>
      <c r="BS652" s="1718">
        <v>10.1</v>
      </c>
      <c r="BT652" s="1715"/>
      <c r="BU652" s="1717"/>
      <c r="BV652" s="1718">
        <v>10.1</v>
      </c>
      <c r="BW652" s="1715"/>
      <c r="BX652" s="1717"/>
      <c r="BY652" s="1718">
        <v>10.1</v>
      </c>
      <c r="BZ652" s="1715"/>
      <c r="CA652" s="1717"/>
    </row>
    <row r="653" s="1620" customFormat="1" ht="21.75" customHeight="1">
      <c r="A653" s="1687"/>
      <c r="B653" s="1622" t="s">
        <v>637</v>
      </c>
      <c r="C653" s="1688"/>
      <c r="D653" s="1782" t="s">
        <v>531</v>
      </c>
      <c r="E653" s="1701" t="s">
        <v>495</v>
      </c>
      <c r="F653" s="1628" t="s">
        <v>495</v>
      </c>
      <c r="G653" s="1701">
        <v>10</v>
      </c>
      <c r="H653" s="1631">
        <v>0</v>
      </c>
      <c r="I653" s="1743">
        <v>0</v>
      </c>
      <c r="J653" s="1711">
        <v>0</v>
      </c>
      <c r="K653" s="1631">
        <v>0</v>
      </c>
      <c r="L653" s="1743">
        <v>0</v>
      </c>
      <c r="M653" s="1711">
        <v>0</v>
      </c>
      <c r="N653" s="1631">
        <v>0</v>
      </c>
      <c r="O653" s="1743">
        <v>0</v>
      </c>
      <c r="P653" s="1711">
        <v>0</v>
      </c>
      <c r="Q653" s="1631">
        <v>0</v>
      </c>
      <c r="R653" s="1743">
        <v>0</v>
      </c>
      <c r="S653" s="1711">
        <v>0</v>
      </c>
      <c r="T653" s="1631">
        <v>0</v>
      </c>
      <c r="U653" s="1743">
        <v>0</v>
      </c>
      <c r="V653" s="1711">
        <v>0</v>
      </c>
      <c r="W653" s="1631">
        <v>0</v>
      </c>
      <c r="X653" s="1743">
        <v>0</v>
      </c>
      <c r="Y653" s="1711">
        <v>0</v>
      </c>
      <c r="Z653" s="1631">
        <v>0</v>
      </c>
      <c r="AA653" s="1743">
        <v>0</v>
      </c>
      <c r="AB653" s="1711">
        <v>0</v>
      </c>
      <c r="AC653" s="1631">
        <v>0</v>
      </c>
      <c r="AD653" s="1743">
        <v>0</v>
      </c>
      <c r="AE653" s="1711">
        <v>0</v>
      </c>
      <c r="AF653" s="1631">
        <v>0</v>
      </c>
      <c r="AG653" s="1743">
        <v>0</v>
      </c>
      <c r="AH653" s="1711">
        <v>0</v>
      </c>
      <c r="AI653" s="1631">
        <v>0</v>
      </c>
      <c r="AJ653" s="1743">
        <v>0</v>
      </c>
      <c r="AK653" s="1711">
        <v>0</v>
      </c>
      <c r="AL653" s="1631">
        <v>0</v>
      </c>
      <c r="AM653" s="1743">
        <v>0</v>
      </c>
      <c r="AN653" s="1711">
        <v>0</v>
      </c>
      <c r="AO653" s="1631">
        <v>0</v>
      </c>
      <c r="AP653" s="1743">
        <v>0</v>
      </c>
      <c r="AQ653" s="1711">
        <v>0</v>
      </c>
      <c r="AR653" s="1631">
        <v>0</v>
      </c>
      <c r="AS653" s="1743">
        <v>0</v>
      </c>
      <c r="AT653" s="1711">
        <v>0</v>
      </c>
      <c r="AU653" s="1631">
        <v>0</v>
      </c>
      <c r="AV653" s="1743">
        <v>0</v>
      </c>
      <c r="AW653" s="1711">
        <v>0</v>
      </c>
      <c r="AX653" s="1631">
        <v>0</v>
      </c>
      <c r="AY653" s="1743">
        <v>0</v>
      </c>
      <c r="AZ653" s="1711">
        <v>0</v>
      </c>
      <c r="BA653" s="1631">
        <v>0</v>
      </c>
      <c r="BB653" s="1743">
        <v>0</v>
      </c>
      <c r="BC653" s="1711">
        <v>0</v>
      </c>
      <c r="BD653" s="1631">
        <v>0</v>
      </c>
      <c r="BE653" s="1743">
        <v>0</v>
      </c>
      <c r="BF653" s="1711">
        <v>0</v>
      </c>
      <c r="BG653" s="1631">
        <v>0</v>
      </c>
      <c r="BH653" s="1743">
        <v>0</v>
      </c>
      <c r="BI653" s="1711">
        <v>0</v>
      </c>
      <c r="BJ653" s="1631">
        <v>0</v>
      </c>
      <c r="BK653" s="1743">
        <v>0</v>
      </c>
      <c r="BL653" s="1711">
        <v>0</v>
      </c>
      <c r="BM653" s="1631">
        <v>0</v>
      </c>
      <c r="BN653" s="1743">
        <v>0</v>
      </c>
      <c r="BO653" s="1711">
        <v>0</v>
      </c>
      <c r="BP653" s="1631">
        <v>0</v>
      </c>
      <c r="BQ653" s="1743">
        <v>0</v>
      </c>
      <c r="BR653" s="1711">
        <v>0</v>
      </c>
      <c r="BS653" s="1631">
        <v>0</v>
      </c>
      <c r="BT653" s="1743">
        <v>0</v>
      </c>
      <c r="BU653" s="1711">
        <v>0</v>
      </c>
      <c r="BV653" s="1631">
        <v>0</v>
      </c>
      <c r="BW653" s="1743">
        <v>0</v>
      </c>
      <c r="BX653" s="1711">
        <v>0</v>
      </c>
      <c r="BY653" s="1631">
        <v>0</v>
      </c>
      <c r="BZ653" s="1743">
        <v>0</v>
      </c>
      <c r="CA653" s="1711">
        <v>0</v>
      </c>
    </row>
    <row r="654" s="1620" customFormat="1" ht="21.75" customHeight="1">
      <c r="A654" s="1687"/>
      <c r="B654" s="1620"/>
      <c r="C654" s="1688"/>
      <c r="D654" s="1750" t="s">
        <v>126</v>
      </c>
      <c r="E654" s="1628" t="s">
        <v>495</v>
      </c>
      <c r="F654" s="1701" t="s">
        <v>495</v>
      </c>
      <c r="G654" s="1701">
        <v>10</v>
      </c>
      <c r="H654" s="1744">
        <v>0.025000000000000001</v>
      </c>
      <c r="I654" s="1631">
        <v>-0.0060000000000000001</v>
      </c>
      <c r="J654" s="1711">
        <v>1</v>
      </c>
      <c r="K654" s="1744">
        <v>0.94099999999999995</v>
      </c>
      <c r="L654" s="1631">
        <v>-0.56599999999999995</v>
      </c>
      <c r="M654" s="1711">
        <v>63</v>
      </c>
      <c r="N654" s="1744">
        <v>0.025000000000000001</v>
      </c>
      <c r="O654" s="1631">
        <v>-0.0060000000000000001</v>
      </c>
      <c r="P654" s="1711">
        <v>1</v>
      </c>
      <c r="Q654" s="1744">
        <v>0.94099999999999995</v>
      </c>
      <c r="R654" s="1631">
        <v>-0.56599999999999995</v>
      </c>
      <c r="S654" s="1711">
        <v>63</v>
      </c>
      <c r="T654" s="1744">
        <v>0.025000000000000001</v>
      </c>
      <c r="U654" s="1631">
        <v>-0.0060000000000000001</v>
      </c>
      <c r="V654" s="1711">
        <v>1</v>
      </c>
      <c r="W654" s="1744">
        <v>0.025000000000000001</v>
      </c>
      <c r="X654" s="1631">
        <v>-0.0060000000000000001</v>
      </c>
      <c r="Y654" s="1711">
        <v>1</v>
      </c>
      <c r="Z654" s="1744">
        <v>0.025000000000000001</v>
      </c>
      <c r="AA654" s="1631">
        <v>-0.0060000000000000001</v>
      </c>
      <c r="AB654" s="1711">
        <v>1</v>
      </c>
      <c r="AC654" s="1744">
        <v>0.025000000000000001</v>
      </c>
      <c r="AD654" s="1631">
        <v>-0.0060000000000000001</v>
      </c>
      <c r="AE654" s="1711">
        <v>1</v>
      </c>
      <c r="AF654" s="1744">
        <v>0.78800000000000003</v>
      </c>
      <c r="AG654" s="1631">
        <v>-0.44</v>
      </c>
      <c r="AH654" s="1711">
        <v>51</v>
      </c>
      <c r="AI654" s="1744">
        <v>0.78800000000000003</v>
      </c>
      <c r="AJ654" s="1631">
        <v>-0.44</v>
      </c>
      <c r="AK654" s="1711">
        <v>51</v>
      </c>
      <c r="AL654" s="1744">
        <v>0.78800000000000003</v>
      </c>
      <c r="AM654" s="1631">
        <v>-0.44</v>
      </c>
      <c r="AN654" s="1711">
        <v>51</v>
      </c>
      <c r="AO654" s="1744">
        <v>0.78800000000000003</v>
      </c>
      <c r="AP654" s="1631">
        <v>-0.44</v>
      </c>
      <c r="AQ654" s="1711">
        <v>51</v>
      </c>
      <c r="AR654" s="1744">
        <v>0.78800000000000003</v>
      </c>
      <c r="AS654" s="1631">
        <v>-0.44</v>
      </c>
      <c r="AT654" s="1711">
        <v>51</v>
      </c>
      <c r="AU654" s="1744">
        <v>0.94099999999999995</v>
      </c>
      <c r="AV654" s="1631">
        <v>-0.56599999999999995</v>
      </c>
      <c r="AW654" s="1711">
        <v>63</v>
      </c>
      <c r="AX654" s="1744">
        <v>0.78800000000000003</v>
      </c>
      <c r="AY654" s="1631">
        <v>-0.44</v>
      </c>
      <c r="AZ654" s="1711">
        <v>51</v>
      </c>
      <c r="BA654" s="1744">
        <v>0.78800000000000003</v>
      </c>
      <c r="BB654" s="1631">
        <v>-0.44</v>
      </c>
      <c r="BC654" s="1711">
        <v>51</v>
      </c>
      <c r="BD654" s="1744">
        <v>0.94099999999999995</v>
      </c>
      <c r="BE654" s="1631">
        <v>-0.56599999999999995</v>
      </c>
      <c r="BF654" s="1711">
        <v>63</v>
      </c>
      <c r="BG654" s="1744">
        <v>0.78800000000000003</v>
      </c>
      <c r="BH654" s="1631">
        <v>-0.44</v>
      </c>
      <c r="BI654" s="1711">
        <v>51</v>
      </c>
      <c r="BJ654" s="1744">
        <v>0.78800000000000003</v>
      </c>
      <c r="BK654" s="1631">
        <v>-0.44</v>
      </c>
      <c r="BL654" s="1711">
        <v>51</v>
      </c>
      <c r="BM654" s="1744">
        <v>0.78800000000000003</v>
      </c>
      <c r="BN654" s="1631">
        <v>-0.44</v>
      </c>
      <c r="BO654" s="1711">
        <v>51</v>
      </c>
      <c r="BP654" s="1744">
        <v>0.78800000000000003</v>
      </c>
      <c r="BQ654" s="1631">
        <v>-0.44</v>
      </c>
      <c r="BR654" s="1711">
        <v>51</v>
      </c>
      <c r="BS654" s="1744">
        <v>0.94099999999999995</v>
      </c>
      <c r="BT654" s="1631">
        <v>-0.56599999999999995</v>
      </c>
      <c r="BU654" s="1711">
        <v>63</v>
      </c>
      <c r="BV654" s="1744">
        <v>0.94099999999999995</v>
      </c>
      <c r="BW654" s="1631">
        <v>-0.56599999999999995</v>
      </c>
      <c r="BX654" s="1711">
        <v>63</v>
      </c>
      <c r="BY654" s="1744">
        <v>0.94099999999999995</v>
      </c>
      <c r="BZ654" s="1631">
        <v>-0.56599999999999995</v>
      </c>
      <c r="CA654" s="1711">
        <v>63</v>
      </c>
    </row>
    <row r="655" s="1620" customFormat="1" ht="21.75" customHeight="1">
      <c r="A655" s="1687"/>
      <c r="B655" s="1620"/>
      <c r="C655" s="1688"/>
      <c r="D655" s="1782" t="s">
        <v>106</v>
      </c>
      <c r="E655" s="1701" t="s">
        <v>495</v>
      </c>
      <c r="F655" s="1628" t="s">
        <v>495</v>
      </c>
      <c r="G655" s="1701">
        <v>10</v>
      </c>
      <c r="H655" s="1631">
        <v>-0.94999999999999996</v>
      </c>
      <c r="I655" s="1743">
        <v>-0.55000000000000004</v>
      </c>
      <c r="J655" s="1711">
        <v>63</v>
      </c>
      <c r="K655" s="1631">
        <v>-0.93999999999999995</v>
      </c>
      <c r="L655" s="1743">
        <v>-0.55000000000000004</v>
      </c>
      <c r="M655" s="1711">
        <v>62</v>
      </c>
      <c r="N655" s="1631">
        <v>-0.94999999999999996</v>
      </c>
      <c r="O655" s="1743">
        <v>-0.55000000000000004</v>
      </c>
      <c r="P655" s="1711">
        <v>63</v>
      </c>
      <c r="Q655" s="1631">
        <v>-0.93999999999999995</v>
      </c>
      <c r="R655" s="1743">
        <v>-0.55000000000000004</v>
      </c>
      <c r="S655" s="1711">
        <v>62</v>
      </c>
      <c r="T655" s="1631">
        <v>-0.94999999999999996</v>
      </c>
      <c r="U655" s="1743">
        <v>-0.55000000000000004</v>
      </c>
      <c r="V655" s="1711">
        <v>63</v>
      </c>
      <c r="W655" s="1631">
        <v>-0.94999999999999996</v>
      </c>
      <c r="X655" s="1743">
        <v>-0.55000000000000004</v>
      </c>
      <c r="Y655" s="1711">
        <v>63</v>
      </c>
      <c r="Z655" s="1631">
        <v>-0.94999999999999996</v>
      </c>
      <c r="AA655" s="1743">
        <v>-0.55000000000000004</v>
      </c>
      <c r="AB655" s="1711">
        <v>63</v>
      </c>
      <c r="AC655" s="1631">
        <v>0</v>
      </c>
      <c r="AD655" s="1743">
        <v>0</v>
      </c>
      <c r="AE655" s="1711">
        <v>0</v>
      </c>
      <c r="AF655" s="1631">
        <v>-0.95999999999999996</v>
      </c>
      <c r="AG655" s="1743">
        <v>-0.54000000000000004</v>
      </c>
      <c r="AH655" s="1711">
        <v>62</v>
      </c>
      <c r="AI655" s="1631">
        <v>-0.95999999999999996</v>
      </c>
      <c r="AJ655" s="1743">
        <v>-0.54000000000000004</v>
      </c>
      <c r="AK655" s="1711">
        <v>62</v>
      </c>
      <c r="AL655" s="1631">
        <v>-0.95999999999999996</v>
      </c>
      <c r="AM655" s="1743">
        <v>-0.54000000000000004</v>
      </c>
      <c r="AN655" s="1711">
        <v>62</v>
      </c>
      <c r="AO655" s="1631">
        <v>-0.95999999999999996</v>
      </c>
      <c r="AP655" s="1743">
        <v>-0.54000000000000004</v>
      </c>
      <c r="AQ655" s="1711">
        <v>62</v>
      </c>
      <c r="AR655" s="1631">
        <v>-0.95999999999999996</v>
      </c>
      <c r="AS655" s="1743">
        <v>-0.54000000000000004</v>
      </c>
      <c r="AT655" s="1711">
        <v>62</v>
      </c>
      <c r="AU655" s="1631">
        <v>-0.93999999999999995</v>
      </c>
      <c r="AV655" s="1743">
        <v>-0.55000000000000004</v>
      </c>
      <c r="AW655" s="1711">
        <v>62</v>
      </c>
      <c r="AX655" s="1631">
        <v>-0.95999999999999996</v>
      </c>
      <c r="AY655" s="1743">
        <v>-0.54000000000000004</v>
      </c>
      <c r="AZ655" s="1711">
        <v>62</v>
      </c>
      <c r="BA655" s="1631">
        <v>-0.95999999999999996</v>
      </c>
      <c r="BB655" s="1743">
        <v>-0.54000000000000004</v>
      </c>
      <c r="BC655" s="1711">
        <v>62</v>
      </c>
      <c r="BD655" s="1631">
        <v>-0.93999999999999995</v>
      </c>
      <c r="BE655" s="1743">
        <v>-0.55000000000000004</v>
      </c>
      <c r="BF655" s="1711">
        <v>62</v>
      </c>
      <c r="BG655" s="1631">
        <v>-0.95999999999999996</v>
      </c>
      <c r="BH655" s="1743">
        <v>-0.54000000000000004</v>
      </c>
      <c r="BI655" s="1711">
        <v>62</v>
      </c>
      <c r="BJ655" s="1631">
        <v>-0.95999999999999996</v>
      </c>
      <c r="BK655" s="1743">
        <v>-0.54000000000000004</v>
      </c>
      <c r="BL655" s="1711">
        <v>62</v>
      </c>
      <c r="BM655" s="1631">
        <v>-0.95999999999999996</v>
      </c>
      <c r="BN655" s="1743">
        <v>-0.54000000000000004</v>
      </c>
      <c r="BO655" s="1711">
        <v>62</v>
      </c>
      <c r="BP655" s="1631">
        <v>-0.95999999999999996</v>
      </c>
      <c r="BQ655" s="1743">
        <v>-0.54000000000000004</v>
      </c>
      <c r="BR655" s="1711">
        <v>62</v>
      </c>
      <c r="BS655" s="1631">
        <v>-0.93999999999999995</v>
      </c>
      <c r="BT655" s="1743">
        <v>-0.55000000000000004</v>
      </c>
      <c r="BU655" s="1711">
        <v>62</v>
      </c>
      <c r="BV655" s="1631">
        <v>-0.93999999999999995</v>
      </c>
      <c r="BW655" s="1743">
        <v>-0.55000000000000004</v>
      </c>
      <c r="BX655" s="1711">
        <v>62</v>
      </c>
      <c r="BY655" s="1631">
        <v>-0.93999999999999995</v>
      </c>
      <c r="BZ655" s="1743">
        <v>-0.55000000000000004</v>
      </c>
      <c r="CA655" s="1711">
        <v>62</v>
      </c>
    </row>
    <row r="656" s="1620" customFormat="1" ht="21.75" customHeight="1">
      <c r="A656" s="1687"/>
      <c r="B656" s="1620"/>
      <c r="C656" s="1688"/>
      <c r="D656" s="1804" t="s">
        <v>104</v>
      </c>
      <c r="E656" s="1628" t="s">
        <v>495</v>
      </c>
      <c r="F656" s="1701" t="s">
        <v>495</v>
      </c>
      <c r="G656" s="1701">
        <v>10</v>
      </c>
      <c r="H656" s="1744">
        <v>0.0040000000000000001</v>
      </c>
      <c r="I656" s="1743">
        <v>0.014999999999999999</v>
      </c>
      <c r="J656" s="1711">
        <v>1</v>
      </c>
      <c r="K656" s="1744">
        <v>0.0050000000000000001</v>
      </c>
      <c r="L656" s="1743">
        <v>0.0016000000000000001</v>
      </c>
      <c r="M656" s="1711">
        <v>0</v>
      </c>
      <c r="N656" s="1744">
        <v>0.0040000000000000001</v>
      </c>
      <c r="O656" s="1743">
        <v>0.014999999999999999</v>
      </c>
      <c r="P656" s="1711">
        <v>1</v>
      </c>
      <c r="Q656" s="1744">
        <v>0.0050000000000000001</v>
      </c>
      <c r="R656" s="1743">
        <v>0.0016000000000000001</v>
      </c>
      <c r="S656" s="1711">
        <v>0</v>
      </c>
      <c r="T656" s="1744">
        <v>0.0040000000000000001</v>
      </c>
      <c r="U656" s="1743">
        <v>0.014999999999999999</v>
      </c>
      <c r="V656" s="1711">
        <v>1</v>
      </c>
      <c r="W656" s="1744">
        <v>0.0040000000000000001</v>
      </c>
      <c r="X656" s="1743">
        <v>0.014999999999999999</v>
      </c>
      <c r="Y656" s="1711">
        <v>1</v>
      </c>
      <c r="Z656" s="1744">
        <v>0.0040000000000000001</v>
      </c>
      <c r="AA656" s="1743">
        <v>0.014999999999999999</v>
      </c>
      <c r="AB656" s="1711">
        <v>1</v>
      </c>
      <c r="AC656" s="1744">
        <v>0.0040000000000000001</v>
      </c>
      <c r="AD656" s="1743">
        <v>0.014999999999999999</v>
      </c>
      <c r="AE656" s="1711">
        <v>1</v>
      </c>
      <c r="AF656" s="1744">
        <v>0.0040000000000000001</v>
      </c>
      <c r="AG656" s="1743">
        <v>0.014999999999999999</v>
      </c>
      <c r="AH656" s="1711">
        <v>1</v>
      </c>
      <c r="AI656" s="1744">
        <v>0.0040000000000000001</v>
      </c>
      <c r="AJ656" s="1743">
        <v>0.014999999999999999</v>
      </c>
      <c r="AK656" s="1711">
        <v>1</v>
      </c>
      <c r="AL656" s="1744">
        <v>0.0040000000000000001</v>
      </c>
      <c r="AM656" s="1743">
        <v>0.014999999999999999</v>
      </c>
      <c r="AN656" s="1711">
        <v>1</v>
      </c>
      <c r="AO656" s="1744">
        <v>0.0040000000000000001</v>
      </c>
      <c r="AP656" s="1743">
        <v>0.014999999999999999</v>
      </c>
      <c r="AQ656" s="1711">
        <v>1</v>
      </c>
      <c r="AR656" s="1744">
        <v>0.0040000000000000001</v>
      </c>
      <c r="AS656" s="1743">
        <v>0.014999999999999999</v>
      </c>
      <c r="AT656" s="1711">
        <v>1</v>
      </c>
      <c r="AU656" s="1744">
        <v>0.0050000000000000001</v>
      </c>
      <c r="AV656" s="1743">
        <v>0.0016000000000000001</v>
      </c>
      <c r="AW656" s="1711">
        <v>0</v>
      </c>
      <c r="AX656" s="1744">
        <v>0.0040000000000000001</v>
      </c>
      <c r="AY656" s="1743">
        <v>0.014999999999999999</v>
      </c>
      <c r="AZ656" s="1711">
        <v>1</v>
      </c>
      <c r="BA656" s="1744">
        <v>0.0040000000000000001</v>
      </c>
      <c r="BB656" s="1743">
        <v>0.014999999999999999</v>
      </c>
      <c r="BC656" s="1711">
        <v>1</v>
      </c>
      <c r="BD656" s="1744">
        <v>0.0050000000000000001</v>
      </c>
      <c r="BE656" s="1743">
        <v>0.0016000000000000001</v>
      </c>
      <c r="BF656" s="1711">
        <v>0</v>
      </c>
      <c r="BG656" s="1744">
        <v>0.0040000000000000001</v>
      </c>
      <c r="BH656" s="1743">
        <v>0.014999999999999999</v>
      </c>
      <c r="BI656" s="1711">
        <v>1</v>
      </c>
      <c r="BJ656" s="1744">
        <v>0.0040000000000000001</v>
      </c>
      <c r="BK656" s="1743">
        <v>0.014999999999999999</v>
      </c>
      <c r="BL656" s="1711">
        <v>1</v>
      </c>
      <c r="BM656" s="1744">
        <v>0.0040000000000000001</v>
      </c>
      <c r="BN656" s="1743">
        <v>0.014999999999999999</v>
      </c>
      <c r="BO656" s="1711">
        <v>1</v>
      </c>
      <c r="BP656" s="1744">
        <v>0.0040000000000000001</v>
      </c>
      <c r="BQ656" s="1743">
        <v>0.014999999999999999</v>
      </c>
      <c r="BR656" s="1711">
        <v>1</v>
      </c>
      <c r="BS656" s="1744">
        <v>0.0050000000000000001</v>
      </c>
      <c r="BT656" s="1743">
        <v>0.0016000000000000001</v>
      </c>
      <c r="BU656" s="1711">
        <v>0</v>
      </c>
      <c r="BV656" s="1744">
        <v>0.0050000000000000001</v>
      </c>
      <c r="BW656" s="1743">
        <v>0.0016000000000000001</v>
      </c>
      <c r="BX656" s="1711">
        <v>0</v>
      </c>
      <c r="BY656" s="1744">
        <v>0.0050000000000000001</v>
      </c>
      <c r="BZ656" s="1743">
        <v>0.0016000000000000001</v>
      </c>
      <c r="CA656" s="1711">
        <v>0</v>
      </c>
    </row>
    <row r="657" s="1620" customFormat="1" ht="21.75" customHeight="1">
      <c r="A657" s="1687"/>
      <c r="B657" s="1620"/>
      <c r="C657" s="1688"/>
      <c r="D657" s="1782" t="s">
        <v>711</v>
      </c>
      <c r="E657" s="1701" t="s">
        <v>495</v>
      </c>
      <c r="F657" s="1628" t="s">
        <v>495</v>
      </c>
      <c r="G657" s="1701">
        <v>10</v>
      </c>
      <c r="H657" s="1631">
        <v>0</v>
      </c>
      <c r="I657" s="1743">
        <v>0</v>
      </c>
      <c r="J657" s="1711">
        <v>0</v>
      </c>
      <c r="K657" s="1631">
        <v>0</v>
      </c>
      <c r="L657" s="1743">
        <v>0</v>
      </c>
      <c r="M657" s="1711">
        <v>0</v>
      </c>
      <c r="N657" s="1631">
        <v>0</v>
      </c>
      <c r="O657" s="1743">
        <v>0</v>
      </c>
      <c r="P657" s="1711">
        <v>0</v>
      </c>
      <c r="Q657" s="1631">
        <v>0</v>
      </c>
      <c r="R657" s="1743">
        <v>0</v>
      </c>
      <c r="S657" s="1711">
        <v>0</v>
      </c>
      <c r="T657" s="1631">
        <v>0</v>
      </c>
      <c r="U657" s="1743">
        <v>0</v>
      </c>
      <c r="V657" s="1711">
        <v>0</v>
      </c>
      <c r="W657" s="1631">
        <v>0</v>
      </c>
      <c r="X657" s="1743">
        <v>0</v>
      </c>
      <c r="Y657" s="1711">
        <v>0</v>
      </c>
      <c r="Z657" s="1631">
        <v>0</v>
      </c>
      <c r="AA657" s="1743">
        <v>0</v>
      </c>
      <c r="AB657" s="1711">
        <v>0</v>
      </c>
      <c r="AC657" s="1631">
        <v>0</v>
      </c>
      <c r="AD657" s="1743">
        <v>0</v>
      </c>
      <c r="AE657" s="1711">
        <v>0</v>
      </c>
      <c r="AF657" s="1631">
        <v>0</v>
      </c>
      <c r="AG657" s="1743">
        <v>0</v>
      </c>
      <c r="AH657" s="1711">
        <v>0</v>
      </c>
      <c r="AI657" s="1631">
        <v>0</v>
      </c>
      <c r="AJ657" s="1743">
        <v>0</v>
      </c>
      <c r="AK657" s="1711">
        <v>0</v>
      </c>
      <c r="AL657" s="1631">
        <v>0</v>
      </c>
      <c r="AM657" s="1743">
        <v>0</v>
      </c>
      <c r="AN657" s="1711">
        <v>0</v>
      </c>
      <c r="AO657" s="1631">
        <v>0</v>
      </c>
      <c r="AP657" s="1743">
        <v>0</v>
      </c>
      <c r="AQ657" s="1711">
        <v>0</v>
      </c>
      <c r="AR657" s="1631">
        <v>0</v>
      </c>
      <c r="AS657" s="1743">
        <v>0</v>
      </c>
      <c r="AT657" s="1711">
        <v>0</v>
      </c>
      <c r="AU657" s="1631">
        <v>0</v>
      </c>
      <c r="AV657" s="1743">
        <v>0</v>
      </c>
      <c r="AW657" s="1711">
        <v>0</v>
      </c>
      <c r="AX657" s="1631">
        <v>0</v>
      </c>
      <c r="AY657" s="1743">
        <v>0</v>
      </c>
      <c r="AZ657" s="1711">
        <v>0</v>
      </c>
      <c r="BA657" s="1631">
        <v>0</v>
      </c>
      <c r="BB657" s="1743">
        <v>0</v>
      </c>
      <c r="BC657" s="1711">
        <v>0</v>
      </c>
      <c r="BD657" s="1631">
        <v>0</v>
      </c>
      <c r="BE657" s="1743">
        <v>0</v>
      </c>
      <c r="BF657" s="1711">
        <v>0</v>
      </c>
      <c r="BG657" s="1631">
        <v>0</v>
      </c>
      <c r="BH657" s="1743">
        <v>0</v>
      </c>
      <c r="BI657" s="1711">
        <v>0</v>
      </c>
      <c r="BJ657" s="1631">
        <v>0</v>
      </c>
      <c r="BK657" s="1743">
        <v>0</v>
      </c>
      <c r="BL657" s="1711">
        <v>0</v>
      </c>
      <c r="BM657" s="1631">
        <v>0</v>
      </c>
      <c r="BN657" s="1743">
        <v>0</v>
      </c>
      <c r="BO657" s="1711">
        <v>0</v>
      </c>
      <c r="BP657" s="1631">
        <v>0</v>
      </c>
      <c r="BQ657" s="1743">
        <v>0</v>
      </c>
      <c r="BR657" s="1711">
        <v>0</v>
      </c>
      <c r="BS657" s="1631">
        <v>0</v>
      </c>
      <c r="BT657" s="1743">
        <v>0</v>
      </c>
      <c r="BU657" s="1711">
        <v>0</v>
      </c>
      <c r="BV657" s="1631">
        <v>0</v>
      </c>
      <c r="BW657" s="1743">
        <v>0</v>
      </c>
      <c r="BX657" s="1711">
        <v>0</v>
      </c>
      <c r="BY657" s="1631">
        <v>0</v>
      </c>
      <c r="BZ657" s="1743">
        <v>0</v>
      </c>
      <c r="CA657" s="1711">
        <v>0</v>
      </c>
    </row>
    <row r="658" s="1620" customFormat="1" ht="21.75" customHeight="1">
      <c r="A658" s="1687"/>
      <c r="B658" s="1620"/>
      <c r="C658" s="1688"/>
      <c r="D658" s="1750" t="s">
        <v>714</v>
      </c>
      <c r="E658" s="1628" t="s">
        <v>495</v>
      </c>
      <c r="F658" s="1701" t="s">
        <v>495</v>
      </c>
      <c r="G658" s="1701">
        <v>10</v>
      </c>
      <c r="H658" s="1744">
        <v>0</v>
      </c>
      <c r="I658" s="1743">
        <v>0</v>
      </c>
      <c r="J658" s="1711">
        <v>0</v>
      </c>
      <c r="K658" s="1744">
        <v>0</v>
      </c>
      <c r="L658" s="1743">
        <v>0</v>
      </c>
      <c r="M658" s="1711">
        <v>0</v>
      </c>
      <c r="N658" s="1744">
        <v>0</v>
      </c>
      <c r="O658" s="1743">
        <v>0</v>
      </c>
      <c r="P658" s="1711">
        <v>0</v>
      </c>
      <c r="Q658" s="1744">
        <v>0</v>
      </c>
      <c r="R658" s="1743">
        <v>0</v>
      </c>
      <c r="S658" s="1711">
        <v>0</v>
      </c>
      <c r="T658" s="1744">
        <v>0</v>
      </c>
      <c r="U658" s="1743">
        <v>0</v>
      </c>
      <c r="V658" s="1711">
        <v>0</v>
      </c>
      <c r="W658" s="1744">
        <v>0</v>
      </c>
      <c r="X658" s="1743">
        <v>0</v>
      </c>
      <c r="Y658" s="1711">
        <v>0</v>
      </c>
      <c r="Z658" s="1744">
        <v>0</v>
      </c>
      <c r="AA658" s="1743">
        <v>0</v>
      </c>
      <c r="AB658" s="1711">
        <v>0</v>
      </c>
      <c r="AC658" s="1744">
        <v>0</v>
      </c>
      <c r="AD658" s="1743">
        <v>0</v>
      </c>
      <c r="AE658" s="1711">
        <v>0</v>
      </c>
      <c r="AF658" s="1744">
        <v>0</v>
      </c>
      <c r="AG658" s="1743">
        <v>0</v>
      </c>
      <c r="AH658" s="1711">
        <v>0</v>
      </c>
      <c r="AI658" s="1744">
        <v>0</v>
      </c>
      <c r="AJ658" s="1743">
        <v>0</v>
      </c>
      <c r="AK658" s="1711">
        <v>0</v>
      </c>
      <c r="AL658" s="1744">
        <v>0</v>
      </c>
      <c r="AM658" s="1743">
        <v>0</v>
      </c>
      <c r="AN658" s="1711">
        <v>0</v>
      </c>
      <c r="AO658" s="1744">
        <v>0</v>
      </c>
      <c r="AP658" s="1743">
        <v>0</v>
      </c>
      <c r="AQ658" s="1711">
        <v>0</v>
      </c>
      <c r="AR658" s="1744">
        <v>0</v>
      </c>
      <c r="AS658" s="1743">
        <v>0</v>
      </c>
      <c r="AT658" s="1711">
        <v>0</v>
      </c>
      <c r="AU658" s="1744">
        <v>0</v>
      </c>
      <c r="AV658" s="1743">
        <v>0</v>
      </c>
      <c r="AW658" s="1711">
        <v>0</v>
      </c>
      <c r="AX658" s="1744">
        <v>0</v>
      </c>
      <c r="AY658" s="1743">
        <v>0</v>
      </c>
      <c r="AZ658" s="1711">
        <v>0</v>
      </c>
      <c r="BA658" s="1744">
        <v>0</v>
      </c>
      <c r="BB658" s="1743">
        <v>0</v>
      </c>
      <c r="BC658" s="1711">
        <v>0</v>
      </c>
      <c r="BD658" s="1744">
        <v>0</v>
      </c>
      <c r="BE658" s="1743">
        <v>0</v>
      </c>
      <c r="BF658" s="1711">
        <v>0</v>
      </c>
      <c r="BG658" s="1744">
        <v>0</v>
      </c>
      <c r="BH658" s="1743">
        <v>0</v>
      </c>
      <c r="BI658" s="1711">
        <v>0</v>
      </c>
      <c r="BJ658" s="1744">
        <v>0</v>
      </c>
      <c r="BK658" s="1743">
        <v>0</v>
      </c>
      <c r="BL658" s="1711">
        <v>0</v>
      </c>
      <c r="BM658" s="1744">
        <v>0</v>
      </c>
      <c r="BN658" s="1743">
        <v>0</v>
      </c>
      <c r="BO658" s="1711">
        <v>0</v>
      </c>
      <c r="BP658" s="1744">
        <v>0</v>
      </c>
      <c r="BQ658" s="1743">
        <v>0</v>
      </c>
      <c r="BR658" s="1711">
        <v>0</v>
      </c>
      <c r="BS658" s="1744">
        <v>0</v>
      </c>
      <c r="BT658" s="1743">
        <v>0</v>
      </c>
      <c r="BU658" s="1711">
        <v>0</v>
      </c>
      <c r="BV658" s="1744">
        <v>0</v>
      </c>
      <c r="BW658" s="1743">
        <v>0</v>
      </c>
      <c r="BX658" s="1711">
        <v>0</v>
      </c>
      <c r="BY658" s="1744">
        <v>0</v>
      </c>
      <c r="BZ658" s="1743">
        <v>0</v>
      </c>
      <c r="CA658" s="1711">
        <v>0</v>
      </c>
    </row>
    <row r="659" s="1620" customFormat="1" ht="21.75" customHeight="1">
      <c r="A659" s="1687"/>
      <c r="B659" s="1622" t="s">
        <v>662</v>
      </c>
      <c r="C659" s="1688"/>
      <c r="D659" s="1750" t="s">
        <v>545</v>
      </c>
      <c r="E659" s="1701" t="s">
        <v>495</v>
      </c>
      <c r="F659" s="1628" t="s">
        <v>495</v>
      </c>
      <c r="G659" s="1701">
        <v>10</v>
      </c>
      <c r="H659" s="1631">
        <v>0</v>
      </c>
      <c r="I659" s="1743">
        <v>0</v>
      </c>
      <c r="J659" s="1711">
        <v>0</v>
      </c>
      <c r="K659" s="1631">
        <v>0</v>
      </c>
      <c r="L659" s="1743">
        <v>0</v>
      </c>
      <c r="M659" s="1711">
        <v>0</v>
      </c>
      <c r="N659" s="1631">
        <v>0</v>
      </c>
      <c r="O659" s="1743">
        <v>0</v>
      </c>
      <c r="P659" s="1711">
        <v>0</v>
      </c>
      <c r="Q659" s="1631">
        <v>0</v>
      </c>
      <c r="R659" s="1743">
        <v>0</v>
      </c>
      <c r="S659" s="1711">
        <v>0</v>
      </c>
      <c r="T659" s="1631">
        <v>0</v>
      </c>
      <c r="U659" s="1743">
        <v>0</v>
      </c>
      <c r="V659" s="1711">
        <v>0</v>
      </c>
      <c r="W659" s="1631">
        <v>0</v>
      </c>
      <c r="X659" s="1743">
        <v>0</v>
      </c>
      <c r="Y659" s="1711">
        <v>0</v>
      </c>
      <c r="Z659" s="1631">
        <v>0</v>
      </c>
      <c r="AA659" s="1743">
        <v>0</v>
      </c>
      <c r="AB659" s="1711">
        <v>0</v>
      </c>
      <c r="AC659" s="1631">
        <v>0</v>
      </c>
      <c r="AD659" s="1743">
        <v>0</v>
      </c>
      <c r="AE659" s="1711">
        <v>0</v>
      </c>
      <c r="AF659" s="1631">
        <v>0</v>
      </c>
      <c r="AG659" s="1743">
        <v>0</v>
      </c>
      <c r="AH659" s="1711">
        <v>0</v>
      </c>
      <c r="AI659" s="1631">
        <v>0</v>
      </c>
      <c r="AJ659" s="1743">
        <v>0</v>
      </c>
      <c r="AK659" s="1711">
        <v>0</v>
      </c>
      <c r="AL659" s="1631">
        <v>0</v>
      </c>
      <c r="AM659" s="1743">
        <v>0</v>
      </c>
      <c r="AN659" s="1711">
        <v>0</v>
      </c>
      <c r="AO659" s="1631">
        <v>0</v>
      </c>
      <c r="AP659" s="1743">
        <v>0</v>
      </c>
      <c r="AQ659" s="1711">
        <v>0</v>
      </c>
      <c r="AR659" s="1631">
        <v>0</v>
      </c>
      <c r="AS659" s="1743">
        <v>0</v>
      </c>
      <c r="AT659" s="1711">
        <v>0</v>
      </c>
      <c r="AU659" s="1631">
        <v>0</v>
      </c>
      <c r="AV659" s="1743">
        <v>0</v>
      </c>
      <c r="AW659" s="1711">
        <v>0</v>
      </c>
      <c r="AX659" s="1631">
        <v>0</v>
      </c>
      <c r="AY659" s="1743">
        <v>0</v>
      </c>
      <c r="AZ659" s="1711">
        <v>0</v>
      </c>
      <c r="BA659" s="1631">
        <v>0</v>
      </c>
      <c r="BB659" s="1743">
        <v>0</v>
      </c>
      <c r="BC659" s="1711">
        <v>0</v>
      </c>
      <c r="BD659" s="1631">
        <v>0</v>
      </c>
      <c r="BE659" s="1743">
        <v>0</v>
      </c>
      <c r="BF659" s="1711">
        <v>0</v>
      </c>
      <c r="BG659" s="1631">
        <v>0</v>
      </c>
      <c r="BH659" s="1743">
        <v>0</v>
      </c>
      <c r="BI659" s="1711">
        <v>0</v>
      </c>
      <c r="BJ659" s="1631">
        <v>0</v>
      </c>
      <c r="BK659" s="1743">
        <v>0</v>
      </c>
      <c r="BL659" s="1711">
        <v>0</v>
      </c>
      <c r="BM659" s="1631">
        <v>0</v>
      </c>
      <c r="BN659" s="1743">
        <v>0</v>
      </c>
      <c r="BO659" s="1711">
        <v>0</v>
      </c>
      <c r="BP659" s="1631">
        <v>0</v>
      </c>
      <c r="BQ659" s="1743">
        <v>0</v>
      </c>
      <c r="BR659" s="1711">
        <v>0</v>
      </c>
      <c r="BS659" s="1631">
        <v>0</v>
      </c>
      <c r="BT659" s="1743">
        <v>0</v>
      </c>
      <c r="BU659" s="1711">
        <v>0</v>
      </c>
      <c r="BV659" s="1631">
        <v>0</v>
      </c>
      <c r="BW659" s="1743">
        <v>0</v>
      </c>
      <c r="BX659" s="1711">
        <v>0</v>
      </c>
      <c r="BY659" s="1631">
        <v>0</v>
      </c>
      <c r="BZ659" s="1743">
        <v>0</v>
      </c>
      <c r="CA659" s="1711">
        <v>0</v>
      </c>
    </row>
    <row r="660" s="1620" customFormat="1" ht="21.75" customHeight="1">
      <c r="A660" s="1687"/>
      <c r="B660" s="1620"/>
      <c r="C660" s="1688"/>
      <c r="D660" s="1782" t="s">
        <v>125</v>
      </c>
      <c r="E660" s="1701" t="s">
        <v>495</v>
      </c>
      <c r="F660" s="1701" t="s">
        <v>495</v>
      </c>
      <c r="G660" s="1701">
        <v>10</v>
      </c>
      <c r="H660" s="1744">
        <v>-0.02</v>
      </c>
      <c r="I660" s="1743">
        <v>-0.0040000000000000001</v>
      </c>
      <c r="J660" s="1711">
        <v>1</v>
      </c>
      <c r="K660" s="1744">
        <v>-0.019</v>
      </c>
      <c r="L660" s="1743">
        <v>-0.0089999999999999993</v>
      </c>
      <c r="M660" s="1711">
        <v>1</v>
      </c>
      <c r="N660" s="1744">
        <v>-0.02</v>
      </c>
      <c r="O660" s="1743">
        <v>-0.0040000000000000001</v>
      </c>
      <c r="P660" s="1711">
        <v>1</v>
      </c>
      <c r="Q660" s="1744">
        <v>-0.019</v>
      </c>
      <c r="R660" s="1743">
        <v>-0.0089999999999999993</v>
      </c>
      <c r="S660" s="1711">
        <v>1</v>
      </c>
      <c r="T660" s="1744">
        <v>-0.02</v>
      </c>
      <c r="U660" s="1743">
        <v>-0.0040000000000000001</v>
      </c>
      <c r="V660" s="1711">
        <v>1</v>
      </c>
      <c r="W660" s="1744">
        <v>-0.02</v>
      </c>
      <c r="X660" s="1743">
        <v>-0.0040000000000000001</v>
      </c>
      <c r="Y660" s="1711">
        <v>1</v>
      </c>
      <c r="Z660" s="1744">
        <v>-0.02</v>
      </c>
      <c r="AA660" s="1743">
        <v>-0.0040000000000000001</v>
      </c>
      <c r="AB660" s="1711">
        <v>1</v>
      </c>
      <c r="AC660" s="1744">
        <v>0.010999999999999999</v>
      </c>
      <c r="AD660" s="1743">
        <v>-0.0040000000000000001</v>
      </c>
      <c r="AE660" s="1711">
        <v>1</v>
      </c>
      <c r="AF660" s="1744">
        <v>-0.014</v>
      </c>
      <c r="AG660" s="1743">
        <v>0.002</v>
      </c>
      <c r="AH660" s="1711">
        <v>1</v>
      </c>
      <c r="AI660" s="1744">
        <v>-0.014</v>
      </c>
      <c r="AJ660" s="1743">
        <v>0.002</v>
      </c>
      <c r="AK660" s="1711">
        <v>1</v>
      </c>
      <c r="AL660" s="1744">
        <v>-0.014</v>
      </c>
      <c r="AM660" s="1743">
        <v>0.002</v>
      </c>
      <c r="AN660" s="1711">
        <v>1</v>
      </c>
      <c r="AO660" s="1744">
        <v>-0.014</v>
      </c>
      <c r="AP660" s="1743">
        <v>0.002</v>
      </c>
      <c r="AQ660" s="1711">
        <v>1</v>
      </c>
      <c r="AR660" s="1744">
        <v>-0.014</v>
      </c>
      <c r="AS660" s="1743">
        <v>0.002</v>
      </c>
      <c r="AT660" s="1711">
        <v>1</v>
      </c>
      <c r="AU660" s="1744">
        <v>-0.019</v>
      </c>
      <c r="AV660" s="1743">
        <v>-0.0089999999999999993</v>
      </c>
      <c r="AW660" s="1711">
        <v>1</v>
      </c>
      <c r="AX660" s="1744">
        <v>-0.014</v>
      </c>
      <c r="AY660" s="1743">
        <v>0.002</v>
      </c>
      <c r="AZ660" s="1711">
        <v>1</v>
      </c>
      <c r="BA660" s="1744">
        <v>-0.014</v>
      </c>
      <c r="BB660" s="1743">
        <v>0.002</v>
      </c>
      <c r="BC660" s="1711">
        <v>1</v>
      </c>
      <c r="BD660" s="1744">
        <v>-0.019</v>
      </c>
      <c r="BE660" s="1743">
        <v>-0.0089999999999999993</v>
      </c>
      <c r="BF660" s="1711">
        <v>1</v>
      </c>
      <c r="BG660" s="1744">
        <v>-0.014</v>
      </c>
      <c r="BH660" s="1743">
        <v>0.002</v>
      </c>
      <c r="BI660" s="1711">
        <v>1</v>
      </c>
      <c r="BJ660" s="1744">
        <v>-0.014</v>
      </c>
      <c r="BK660" s="1743">
        <v>0.002</v>
      </c>
      <c r="BL660" s="1711">
        <v>1</v>
      </c>
      <c r="BM660" s="1744">
        <v>-0.014</v>
      </c>
      <c r="BN660" s="1743">
        <v>0.002</v>
      </c>
      <c r="BO660" s="1711">
        <v>1</v>
      </c>
      <c r="BP660" s="1744">
        <v>-0.014</v>
      </c>
      <c r="BQ660" s="1743">
        <v>0.002</v>
      </c>
      <c r="BR660" s="1711">
        <v>1</v>
      </c>
      <c r="BS660" s="1744">
        <v>-0.019</v>
      </c>
      <c r="BT660" s="1743">
        <v>-0.0089999999999999993</v>
      </c>
      <c r="BU660" s="1711">
        <v>1</v>
      </c>
      <c r="BV660" s="1744">
        <v>-0.019</v>
      </c>
      <c r="BW660" s="1743">
        <v>-0.0089999999999999993</v>
      </c>
      <c r="BX660" s="1711">
        <v>1</v>
      </c>
      <c r="BY660" s="1744">
        <v>-0.019</v>
      </c>
      <c r="BZ660" s="1743">
        <v>-0.0089999999999999993</v>
      </c>
      <c r="CA660" s="1711">
        <v>1</v>
      </c>
    </row>
    <row r="661" s="1620" customFormat="1" ht="21.75" customHeight="1">
      <c r="A661" s="1687"/>
      <c r="B661" s="1620"/>
      <c r="C661" s="1688"/>
      <c r="D661" s="1750" t="s">
        <v>100</v>
      </c>
      <c r="E661" s="1628" t="s">
        <v>495</v>
      </c>
      <c r="F661" s="1701" t="s">
        <v>495</v>
      </c>
      <c r="G661" s="1701">
        <v>10</v>
      </c>
      <c r="H661" s="1631">
        <v>0.0040000000000000001</v>
      </c>
      <c r="I661" s="1743">
        <v>0.042999999999999997</v>
      </c>
      <c r="J661" s="1711">
        <v>2</v>
      </c>
      <c r="K661" s="1631">
        <v>0.0050000000000000001</v>
      </c>
      <c r="L661" s="1743">
        <v>0.041000000000000002</v>
      </c>
      <c r="M661" s="1711">
        <v>2</v>
      </c>
      <c r="N661" s="1631">
        <v>0.0040000000000000001</v>
      </c>
      <c r="O661" s="1743">
        <v>0.042999999999999997</v>
      </c>
      <c r="P661" s="1711">
        <v>2</v>
      </c>
      <c r="Q661" s="1631">
        <v>0.0050000000000000001</v>
      </c>
      <c r="R661" s="1743">
        <v>0.041000000000000002</v>
      </c>
      <c r="S661" s="1711">
        <v>2</v>
      </c>
      <c r="T661" s="1631">
        <v>0.0040000000000000001</v>
      </c>
      <c r="U661" s="1743">
        <v>0.042999999999999997</v>
      </c>
      <c r="V661" s="1711">
        <v>2</v>
      </c>
      <c r="W661" s="1631">
        <v>0.0040000000000000001</v>
      </c>
      <c r="X661" s="1743">
        <v>0.042999999999999997</v>
      </c>
      <c r="Y661" s="1711">
        <v>2</v>
      </c>
      <c r="Z661" s="1631">
        <v>0.0040000000000000001</v>
      </c>
      <c r="AA661" s="1743">
        <v>0.042999999999999997</v>
      </c>
      <c r="AB661" s="1711">
        <v>2</v>
      </c>
      <c r="AC661" s="1631">
        <v>0.0040000000000000001</v>
      </c>
      <c r="AD661" s="1743">
        <v>0.042999999999999997</v>
      </c>
      <c r="AE661" s="1711">
        <v>2</v>
      </c>
      <c r="AF661" s="1631">
        <v>0.0040000000000000001</v>
      </c>
      <c r="AG661" s="1743">
        <v>0.037999999999999999</v>
      </c>
      <c r="AH661" s="1711">
        <v>2</v>
      </c>
      <c r="AI661" s="1631">
        <v>0.0040000000000000001</v>
      </c>
      <c r="AJ661" s="1743">
        <v>0.037999999999999999</v>
      </c>
      <c r="AK661" s="1711">
        <v>2</v>
      </c>
      <c r="AL661" s="1631">
        <v>0.0040000000000000001</v>
      </c>
      <c r="AM661" s="1743">
        <v>0.037999999999999999</v>
      </c>
      <c r="AN661" s="1711">
        <v>2</v>
      </c>
      <c r="AO661" s="1631">
        <v>0.0040000000000000001</v>
      </c>
      <c r="AP661" s="1743">
        <v>0.037999999999999999</v>
      </c>
      <c r="AQ661" s="1711">
        <v>2</v>
      </c>
      <c r="AR661" s="1631">
        <v>0.0040000000000000001</v>
      </c>
      <c r="AS661" s="1743">
        <v>0.037999999999999999</v>
      </c>
      <c r="AT661" s="1711">
        <v>2</v>
      </c>
      <c r="AU661" s="1631">
        <v>0.0050000000000000001</v>
      </c>
      <c r="AV661" s="1743">
        <v>0.041000000000000002</v>
      </c>
      <c r="AW661" s="1711">
        <v>2</v>
      </c>
      <c r="AX661" s="1631">
        <v>0.0040000000000000001</v>
      </c>
      <c r="AY661" s="1743">
        <v>0.037999999999999999</v>
      </c>
      <c r="AZ661" s="1711">
        <v>2</v>
      </c>
      <c r="BA661" s="1631">
        <v>0.0040000000000000001</v>
      </c>
      <c r="BB661" s="1743">
        <v>0.037999999999999999</v>
      </c>
      <c r="BC661" s="1711">
        <v>2</v>
      </c>
      <c r="BD661" s="1631">
        <v>0.0050000000000000001</v>
      </c>
      <c r="BE661" s="1743">
        <v>0.041000000000000002</v>
      </c>
      <c r="BF661" s="1711">
        <v>2</v>
      </c>
      <c r="BG661" s="1631">
        <v>0.0040000000000000001</v>
      </c>
      <c r="BH661" s="1743">
        <v>0.037999999999999999</v>
      </c>
      <c r="BI661" s="1711">
        <v>2</v>
      </c>
      <c r="BJ661" s="1631">
        <v>0.0040000000000000001</v>
      </c>
      <c r="BK661" s="1743">
        <v>0.037999999999999999</v>
      </c>
      <c r="BL661" s="1711">
        <v>2</v>
      </c>
      <c r="BM661" s="1631">
        <v>0.0040000000000000001</v>
      </c>
      <c r="BN661" s="1743">
        <v>0.037999999999999999</v>
      </c>
      <c r="BO661" s="1711">
        <v>2</v>
      </c>
      <c r="BP661" s="1631">
        <v>0.0040000000000000001</v>
      </c>
      <c r="BQ661" s="1743">
        <v>0.037999999999999999</v>
      </c>
      <c r="BR661" s="1711">
        <v>2</v>
      </c>
      <c r="BS661" s="1631">
        <v>0.0050000000000000001</v>
      </c>
      <c r="BT661" s="1743">
        <v>0.041000000000000002</v>
      </c>
      <c r="BU661" s="1711">
        <v>2</v>
      </c>
      <c r="BV661" s="1631">
        <v>0.0050000000000000001</v>
      </c>
      <c r="BW661" s="1743">
        <v>0.041000000000000002</v>
      </c>
      <c r="BX661" s="1711">
        <v>2</v>
      </c>
      <c r="BY661" s="1631">
        <v>0.0050000000000000001</v>
      </c>
      <c r="BZ661" s="1743">
        <v>0.041000000000000002</v>
      </c>
      <c r="CA661" s="1711">
        <v>2</v>
      </c>
    </row>
    <row r="662" s="1620" customFormat="1" ht="21.75" customHeight="1">
      <c r="A662" s="1687"/>
      <c r="B662" s="1620"/>
      <c r="C662" s="1688"/>
      <c r="D662" s="1782" t="s">
        <v>180</v>
      </c>
      <c r="E662" s="1701" t="s">
        <v>495</v>
      </c>
      <c r="F662" s="1628" t="s">
        <v>495</v>
      </c>
      <c r="G662" s="1701">
        <v>10</v>
      </c>
      <c r="H662" s="1744">
        <v>-0.001</v>
      </c>
      <c r="I662" s="1631">
        <v>-0.001</v>
      </c>
      <c r="J662" s="1711">
        <v>0</v>
      </c>
      <c r="K662" s="1744">
        <v>-0.001</v>
      </c>
      <c r="L662" s="1786">
        <v>-0.00040000000000000002</v>
      </c>
      <c r="M662" s="1711">
        <v>0</v>
      </c>
      <c r="N662" s="1744">
        <v>-0.001</v>
      </c>
      <c r="O662" s="1786">
        <v>-0.001</v>
      </c>
      <c r="P662" s="1711">
        <v>0</v>
      </c>
      <c r="Q662" s="1744">
        <v>-0.001</v>
      </c>
      <c r="R662" s="1786">
        <v>-0.00040000000000000002</v>
      </c>
      <c r="S662" s="1711">
        <v>0</v>
      </c>
      <c r="T662" s="1744">
        <v>-0.001</v>
      </c>
      <c r="U662" s="1743">
        <v>-0.001</v>
      </c>
      <c r="V662" s="1711">
        <v>0</v>
      </c>
      <c r="W662" s="1744">
        <v>-0.001</v>
      </c>
      <c r="X662" s="1786">
        <v>-0.001</v>
      </c>
      <c r="Y662" s="1711">
        <v>0</v>
      </c>
      <c r="Z662" s="1744">
        <v>-0.001</v>
      </c>
      <c r="AA662" s="1786">
        <v>-0.001</v>
      </c>
      <c r="AB662" s="1711">
        <v>0</v>
      </c>
      <c r="AC662" s="1744">
        <v>0</v>
      </c>
      <c r="AD662" s="1743">
        <v>0</v>
      </c>
      <c r="AE662" s="1711">
        <v>0</v>
      </c>
      <c r="AF662" s="1744">
        <v>-0.00040000000000000002</v>
      </c>
      <c r="AG662" s="1786">
        <v>-0.0001</v>
      </c>
      <c r="AH662" s="1711">
        <v>0</v>
      </c>
      <c r="AI662" s="1744">
        <v>-0.00040000000000000002</v>
      </c>
      <c r="AJ662" s="1786">
        <v>-0.0001</v>
      </c>
      <c r="AK662" s="1711">
        <v>0</v>
      </c>
      <c r="AL662" s="1744">
        <v>-0.00040000000000000002</v>
      </c>
      <c r="AM662" s="1743">
        <v>-0.0001</v>
      </c>
      <c r="AN662" s="1711">
        <v>0</v>
      </c>
      <c r="AO662" s="1744">
        <v>-0.00040000000000000002</v>
      </c>
      <c r="AP662" s="1786">
        <v>-0.0001</v>
      </c>
      <c r="AQ662" s="1711">
        <v>0</v>
      </c>
      <c r="AR662" s="1744">
        <v>-0.00040000000000000002</v>
      </c>
      <c r="AS662" s="1786">
        <v>-0.0001</v>
      </c>
      <c r="AT662" s="1711">
        <v>0</v>
      </c>
      <c r="AU662" s="1744">
        <v>-0.001</v>
      </c>
      <c r="AV662" s="1786">
        <v>-0.00040000000000000002</v>
      </c>
      <c r="AW662" s="1711">
        <v>0</v>
      </c>
      <c r="AX662" s="1744">
        <v>-0.00040000000000000002</v>
      </c>
      <c r="AY662" s="1786">
        <v>-0.0001</v>
      </c>
      <c r="AZ662" s="1711">
        <v>0</v>
      </c>
      <c r="BA662" s="1744">
        <v>-0.00040000000000000002</v>
      </c>
      <c r="BB662" s="1786">
        <v>-0.0001</v>
      </c>
      <c r="BC662" s="1711">
        <v>0</v>
      </c>
      <c r="BD662" s="1744">
        <v>-0.001</v>
      </c>
      <c r="BE662" s="1786">
        <v>-0.00040000000000000002</v>
      </c>
      <c r="BF662" s="1711">
        <v>0</v>
      </c>
      <c r="BG662" s="1744">
        <v>-0.00040000000000000002</v>
      </c>
      <c r="BH662" s="1786">
        <v>-0.0001</v>
      </c>
      <c r="BI662" s="1711">
        <v>0</v>
      </c>
      <c r="BJ662" s="1744">
        <v>-0.00040000000000000002</v>
      </c>
      <c r="BK662" s="1786">
        <v>-0.0001</v>
      </c>
      <c r="BL662" s="1711">
        <v>0</v>
      </c>
      <c r="BM662" s="1744">
        <v>-0.00040000000000000002</v>
      </c>
      <c r="BN662" s="1786">
        <v>-0.0001</v>
      </c>
      <c r="BO662" s="1711">
        <v>0</v>
      </c>
      <c r="BP662" s="1744">
        <v>-0.00040000000000000002</v>
      </c>
      <c r="BQ662" s="1786">
        <v>-0.0001</v>
      </c>
      <c r="BR662" s="1711">
        <v>0</v>
      </c>
      <c r="BS662" s="1744">
        <v>-0.001</v>
      </c>
      <c r="BT662" s="1743">
        <v>-0.00040000000000000002</v>
      </c>
      <c r="BU662" s="1711">
        <v>0</v>
      </c>
      <c r="BV662" s="1744">
        <v>-0.001</v>
      </c>
      <c r="BW662" s="1786">
        <v>-0.00040000000000000002</v>
      </c>
      <c r="BX662" s="1711">
        <v>0</v>
      </c>
      <c r="BY662" s="1744">
        <v>-0.001</v>
      </c>
      <c r="BZ662" s="1786">
        <v>-0.00040000000000000002</v>
      </c>
      <c r="CA662" s="1711">
        <v>0</v>
      </c>
    </row>
    <row r="663" s="1620" customFormat="1" ht="21.75" customHeight="1">
      <c r="A663" s="1687"/>
      <c r="B663" s="1622"/>
      <c r="C663" s="1688"/>
      <c r="D663" s="1750" t="s">
        <v>715</v>
      </c>
      <c r="E663" s="1701" t="s">
        <v>495</v>
      </c>
      <c r="F663" s="1701" t="s">
        <v>495</v>
      </c>
      <c r="G663" s="1702">
        <v>10</v>
      </c>
      <c r="H663" s="1709">
        <v>0</v>
      </c>
      <c r="I663" s="1732">
        <v>0</v>
      </c>
      <c r="J663" s="1735">
        <v>0</v>
      </c>
      <c r="K663" s="1638">
        <v>0</v>
      </c>
      <c r="L663" s="1848">
        <v>0</v>
      </c>
      <c r="M663" s="1705">
        <v>0</v>
      </c>
      <c r="N663" s="1638">
        <v>0</v>
      </c>
      <c r="O663" s="1848">
        <v>0</v>
      </c>
      <c r="P663" s="1705">
        <v>0</v>
      </c>
      <c r="Q663" s="1638">
        <v>0</v>
      </c>
      <c r="R663" s="1848">
        <v>0</v>
      </c>
      <c r="S663" s="1705">
        <v>0</v>
      </c>
      <c r="T663" s="1638">
        <v>0</v>
      </c>
      <c r="U663" s="1851">
        <v>0</v>
      </c>
      <c r="V663" s="1705">
        <v>0</v>
      </c>
      <c r="W663" s="1638">
        <v>0</v>
      </c>
      <c r="X663" s="1848">
        <v>0</v>
      </c>
      <c r="Y663" s="1705">
        <v>0</v>
      </c>
      <c r="Z663" s="1638">
        <v>0</v>
      </c>
      <c r="AA663" s="1848">
        <v>0</v>
      </c>
      <c r="AB663" s="1705">
        <v>0</v>
      </c>
      <c r="AC663" s="1638">
        <v>0</v>
      </c>
      <c r="AD663" s="1851">
        <v>0</v>
      </c>
      <c r="AE663" s="1705">
        <v>0</v>
      </c>
      <c r="AF663" s="1638">
        <v>0</v>
      </c>
      <c r="AG663" s="1848">
        <v>0</v>
      </c>
      <c r="AH663" s="1705">
        <v>0</v>
      </c>
      <c r="AI663" s="1638">
        <v>0</v>
      </c>
      <c r="AJ663" s="1848">
        <v>0</v>
      </c>
      <c r="AK663" s="1705">
        <v>0</v>
      </c>
      <c r="AL663" s="1638">
        <v>0</v>
      </c>
      <c r="AM663" s="1851">
        <v>0</v>
      </c>
      <c r="AN663" s="1705">
        <v>0</v>
      </c>
      <c r="AO663" s="1638">
        <v>0</v>
      </c>
      <c r="AP663" s="1848">
        <v>0</v>
      </c>
      <c r="AQ663" s="1705">
        <v>0</v>
      </c>
      <c r="AR663" s="1638">
        <v>0</v>
      </c>
      <c r="AS663" s="1848">
        <v>0</v>
      </c>
      <c r="AT663" s="1705">
        <v>0</v>
      </c>
      <c r="AU663" s="1638">
        <v>0</v>
      </c>
      <c r="AV663" s="1848">
        <v>0</v>
      </c>
      <c r="AW663" s="1705">
        <v>0</v>
      </c>
      <c r="AX663" s="1638">
        <v>0</v>
      </c>
      <c r="AY663" s="1848">
        <v>0</v>
      </c>
      <c r="AZ663" s="1705">
        <v>0</v>
      </c>
      <c r="BA663" s="1638">
        <v>0</v>
      </c>
      <c r="BB663" s="1848">
        <v>0</v>
      </c>
      <c r="BC663" s="1705">
        <v>0</v>
      </c>
      <c r="BD663" s="1638">
        <v>0</v>
      </c>
      <c r="BE663" s="1848">
        <v>0</v>
      </c>
      <c r="BF663" s="1705">
        <v>0</v>
      </c>
      <c r="BG663" s="1638">
        <v>0</v>
      </c>
      <c r="BH663" s="1848">
        <v>0</v>
      </c>
      <c r="BI663" s="1705">
        <v>0</v>
      </c>
      <c r="BJ663" s="1638">
        <v>0</v>
      </c>
      <c r="BK663" s="1848">
        <v>0</v>
      </c>
      <c r="BL663" s="1705">
        <v>0</v>
      </c>
      <c r="BM663" s="1638">
        <v>0</v>
      </c>
      <c r="BN663" s="1848">
        <v>0</v>
      </c>
      <c r="BO663" s="1705">
        <v>0</v>
      </c>
      <c r="BP663" s="1638">
        <v>0</v>
      </c>
      <c r="BQ663" s="1848">
        <v>0</v>
      </c>
      <c r="BR663" s="1705">
        <v>0</v>
      </c>
      <c r="BS663" s="1638">
        <v>0</v>
      </c>
      <c r="BT663" s="1851">
        <v>0</v>
      </c>
      <c r="BU663" s="1705">
        <v>0</v>
      </c>
      <c r="BV663" s="1638">
        <v>0</v>
      </c>
      <c r="BW663" s="1848">
        <v>0</v>
      </c>
      <c r="BX663" s="1705">
        <v>0</v>
      </c>
      <c r="BY663" s="1638">
        <v>0</v>
      </c>
      <c r="BZ663" s="1848">
        <v>0</v>
      </c>
      <c r="CA663" s="1705">
        <v>0</v>
      </c>
    </row>
    <row r="664" s="1620" customFormat="1" ht="21.75" customHeight="1">
      <c r="A664" s="1687"/>
      <c r="B664" s="1622"/>
      <c r="C664" s="1688"/>
      <c r="D664" s="1750" t="s">
        <v>716</v>
      </c>
      <c r="E664" s="1701" t="s">
        <v>495</v>
      </c>
      <c r="F664" s="1701" t="s">
        <v>495</v>
      </c>
      <c r="G664" s="1702">
        <v>10</v>
      </c>
      <c r="H664" s="1762">
        <v>0</v>
      </c>
      <c r="I664" s="1903">
        <v>0</v>
      </c>
      <c r="J664" s="1791">
        <v>0</v>
      </c>
      <c r="K664" s="1762">
        <v>0</v>
      </c>
      <c r="L664" s="1880">
        <v>0</v>
      </c>
      <c r="M664" s="1638">
        <v>0</v>
      </c>
      <c r="N664" s="1762">
        <v>0</v>
      </c>
      <c r="O664" s="1880">
        <v>0</v>
      </c>
      <c r="P664" s="1638">
        <v>0</v>
      </c>
      <c r="Q664" s="1762">
        <v>0</v>
      </c>
      <c r="R664" s="1880">
        <v>0</v>
      </c>
      <c r="S664" s="1638">
        <v>0</v>
      </c>
      <c r="T664" s="1762">
        <v>0</v>
      </c>
      <c r="U664" s="1880">
        <v>0</v>
      </c>
      <c r="V664" s="1638">
        <v>0</v>
      </c>
      <c r="W664" s="1762">
        <v>0</v>
      </c>
      <c r="X664" s="1880">
        <v>0</v>
      </c>
      <c r="Y664" s="1638">
        <v>0</v>
      </c>
      <c r="Z664" s="1762">
        <v>0</v>
      </c>
      <c r="AA664" s="1880">
        <v>0</v>
      </c>
      <c r="AB664" s="1638">
        <v>0</v>
      </c>
      <c r="AC664" s="1762">
        <v>0</v>
      </c>
      <c r="AD664" s="1880">
        <v>0</v>
      </c>
      <c r="AE664" s="1638">
        <v>0</v>
      </c>
      <c r="AF664" s="1762">
        <v>0</v>
      </c>
      <c r="AG664" s="1880">
        <v>0</v>
      </c>
      <c r="AH664" s="1638">
        <v>0</v>
      </c>
      <c r="AI664" s="1762">
        <v>0</v>
      </c>
      <c r="AJ664" s="1880">
        <v>0</v>
      </c>
      <c r="AK664" s="1638">
        <v>0</v>
      </c>
      <c r="AL664" s="1762">
        <v>0</v>
      </c>
      <c r="AM664" s="1880">
        <v>0</v>
      </c>
      <c r="AN664" s="1638">
        <v>0</v>
      </c>
      <c r="AO664" s="1762">
        <v>0</v>
      </c>
      <c r="AP664" s="1880">
        <v>0</v>
      </c>
      <c r="AQ664" s="1638">
        <v>0</v>
      </c>
      <c r="AR664" s="1762">
        <v>0</v>
      </c>
      <c r="AS664" s="1880">
        <v>0</v>
      </c>
      <c r="AT664" s="1638">
        <v>0</v>
      </c>
      <c r="AU664" s="1762">
        <v>0</v>
      </c>
      <c r="AV664" s="1880">
        <v>0</v>
      </c>
      <c r="AW664" s="1638">
        <v>0</v>
      </c>
      <c r="AX664" s="1762">
        <v>0</v>
      </c>
      <c r="AY664" s="1880">
        <v>0</v>
      </c>
      <c r="AZ664" s="1638">
        <v>0</v>
      </c>
      <c r="BA664" s="1762">
        <v>0</v>
      </c>
      <c r="BB664" s="1880">
        <v>0</v>
      </c>
      <c r="BC664" s="1638">
        <v>0</v>
      </c>
      <c r="BD664" s="1762">
        <v>0</v>
      </c>
      <c r="BE664" s="1880">
        <v>0</v>
      </c>
      <c r="BF664" s="1638">
        <v>0</v>
      </c>
      <c r="BG664" s="1762">
        <v>0</v>
      </c>
      <c r="BH664" s="1880">
        <v>0</v>
      </c>
      <c r="BI664" s="1638">
        <v>0</v>
      </c>
      <c r="BJ664" s="1762">
        <v>0</v>
      </c>
      <c r="BK664" s="1880">
        <v>0</v>
      </c>
      <c r="BL664" s="1638">
        <v>0</v>
      </c>
      <c r="BM664" s="1762">
        <v>0</v>
      </c>
      <c r="BN664" s="1880">
        <v>0</v>
      </c>
      <c r="BO664" s="1638">
        <v>0</v>
      </c>
      <c r="BP664" s="1762">
        <v>0</v>
      </c>
      <c r="BQ664" s="1880">
        <v>0</v>
      </c>
      <c r="BR664" s="1638">
        <v>0</v>
      </c>
      <c r="BS664" s="1762">
        <v>0</v>
      </c>
      <c r="BT664" s="1880">
        <v>0</v>
      </c>
      <c r="BU664" s="1638">
        <v>0</v>
      </c>
      <c r="BV664" s="1762">
        <v>0</v>
      </c>
      <c r="BW664" s="1880">
        <v>0</v>
      </c>
      <c r="BX664" s="1638">
        <v>0</v>
      </c>
      <c r="BY664" s="1762">
        <v>0</v>
      </c>
      <c r="BZ664" s="1880">
        <v>0</v>
      </c>
      <c r="CA664" s="1764">
        <v>0</v>
      </c>
    </row>
    <row r="665" s="1620" customFormat="1" ht="21.75" customHeight="1">
      <c r="A665" s="1770">
        <v>25</v>
      </c>
      <c r="B665" s="1668" t="s">
        <v>443</v>
      </c>
      <c r="C665" s="1669"/>
      <c r="D665" s="1677"/>
      <c r="E665" s="1670"/>
      <c r="F665" s="1671"/>
      <c r="G665" s="1883"/>
      <c r="H665" s="1816"/>
      <c r="I665" s="1817"/>
      <c r="J665" s="1819"/>
      <c r="K665" s="1949"/>
      <c r="L665" s="1866"/>
      <c r="M665" s="1638"/>
      <c r="N665" s="1865"/>
      <c r="O665" s="1866"/>
      <c r="P665" s="1638"/>
      <c r="Q665" s="1865"/>
      <c r="R665" s="1866"/>
      <c r="S665" s="1638"/>
      <c r="T665" s="1865"/>
      <c r="U665" s="1866"/>
      <c r="V665" s="1638"/>
      <c r="W665" s="1865"/>
      <c r="X665" s="1866"/>
      <c r="Y665" s="1638"/>
      <c r="Z665" s="1865"/>
      <c r="AA665" s="1866"/>
      <c r="AB665" s="1638"/>
      <c r="AC665" s="1865"/>
      <c r="AD665" s="1866"/>
      <c r="AE665" s="1638"/>
      <c r="AF665" s="1865"/>
      <c r="AG665" s="1866"/>
      <c r="AH665" s="1638"/>
      <c r="AI665" s="1865"/>
      <c r="AJ665" s="1866"/>
      <c r="AK665" s="1638"/>
      <c r="AL665" s="1865"/>
      <c r="AM665" s="1866"/>
      <c r="AN665" s="1638"/>
      <c r="AO665" s="1865"/>
      <c r="AP665" s="1866"/>
      <c r="AQ665" s="1638"/>
      <c r="AR665" s="1865"/>
      <c r="AS665" s="1866"/>
      <c r="AT665" s="1638"/>
      <c r="AU665" s="1865"/>
      <c r="AV665" s="1866"/>
      <c r="AW665" s="1638"/>
      <c r="AX665" s="1865"/>
      <c r="AY665" s="1866"/>
      <c r="AZ665" s="1638"/>
      <c r="BA665" s="1865"/>
      <c r="BB665" s="1866"/>
      <c r="BC665" s="1638"/>
      <c r="BD665" s="1865"/>
      <c r="BE665" s="1866"/>
      <c r="BF665" s="1638"/>
      <c r="BG665" s="1865"/>
      <c r="BH665" s="1866"/>
      <c r="BI665" s="1638"/>
      <c r="BJ665" s="1865"/>
      <c r="BK665" s="1866"/>
      <c r="BL665" s="1638"/>
      <c r="BM665" s="1865"/>
      <c r="BN665" s="1866"/>
      <c r="BO665" s="1638"/>
      <c r="BP665" s="1865"/>
      <c r="BQ665" s="1866"/>
      <c r="BR665" s="1638"/>
      <c r="BS665" s="1865"/>
      <c r="BT665" s="1866"/>
      <c r="BU665" s="1638"/>
      <c r="BV665" s="1865"/>
      <c r="BW665" s="1866"/>
      <c r="BX665" s="1638"/>
      <c r="BY665" s="1865"/>
      <c r="BZ665" s="1866"/>
      <c r="CA665" s="1867"/>
    </row>
    <row r="666" s="1620" customFormat="1" ht="21.75" customHeight="1">
      <c r="A666" s="1687"/>
      <c r="B666" s="1622"/>
      <c r="C666" s="1688" t="s">
        <v>717</v>
      </c>
      <c r="D666" s="1700" t="s">
        <v>342</v>
      </c>
      <c r="E666" s="1701"/>
      <c r="F666" s="1701" t="s">
        <v>488</v>
      </c>
      <c r="G666" s="1776">
        <v>110</v>
      </c>
      <c r="H666" s="1874">
        <v>0.14000000000000001</v>
      </c>
      <c r="I666" s="1693">
        <v>1.8799999999999999</v>
      </c>
      <c r="J666" s="1694">
        <v>9</v>
      </c>
      <c r="K666" s="1710">
        <v>0.14000000000000001</v>
      </c>
      <c r="L666" s="1638">
        <v>1.8799999999999999</v>
      </c>
      <c r="M666" s="1694">
        <v>9</v>
      </c>
      <c r="N666" s="1710">
        <v>0.14000000000000001</v>
      </c>
      <c r="O666" s="1638">
        <v>1.8799999999999999</v>
      </c>
      <c r="P666" s="1694">
        <v>9</v>
      </c>
      <c r="Q666" s="1710">
        <v>0.14000000000000001</v>
      </c>
      <c r="R666" s="1638">
        <v>1.8799999999999999</v>
      </c>
      <c r="S666" s="1694">
        <v>9</v>
      </c>
      <c r="T666" s="1638">
        <v>0.14000000000000001</v>
      </c>
      <c r="U666" s="1693">
        <v>1.8799999999999999</v>
      </c>
      <c r="V666" s="1694">
        <v>9</v>
      </c>
      <c r="W666" s="1710">
        <v>0.14000000000000001</v>
      </c>
      <c r="X666" s="1638">
        <v>1.8799999999999999</v>
      </c>
      <c r="Y666" s="1694">
        <v>9</v>
      </c>
      <c r="Z666" s="1710">
        <v>0.14000000000000001</v>
      </c>
      <c r="AA666" s="1638">
        <v>1.8799999999999999</v>
      </c>
      <c r="AB666" s="1694">
        <v>9</v>
      </c>
      <c r="AC666" s="1710">
        <v>0.14000000000000001</v>
      </c>
      <c r="AD666" s="1638">
        <v>1.8799999999999999</v>
      </c>
      <c r="AE666" s="1694">
        <v>9</v>
      </c>
      <c r="AF666" s="1710">
        <v>0.14000000000000001</v>
      </c>
      <c r="AG666" s="1638">
        <v>1.8799999999999999</v>
      </c>
      <c r="AH666" s="1694">
        <v>9</v>
      </c>
      <c r="AI666" s="1710">
        <v>0.14000000000000001</v>
      </c>
      <c r="AJ666" s="1638">
        <v>1.8799999999999999</v>
      </c>
      <c r="AK666" s="1694">
        <v>9</v>
      </c>
      <c r="AL666" s="1638">
        <v>-5.96</v>
      </c>
      <c r="AM666" s="1693">
        <v>3.4500000000000002</v>
      </c>
      <c r="AN666" s="1694">
        <v>34</v>
      </c>
      <c r="AO666" s="1710">
        <v>-5.96</v>
      </c>
      <c r="AP666" s="1638">
        <v>3.4500000000000002</v>
      </c>
      <c r="AQ666" s="1694">
        <v>34</v>
      </c>
      <c r="AR666" s="1710">
        <v>-5.96</v>
      </c>
      <c r="AS666" s="1638">
        <v>3.4500000000000002</v>
      </c>
      <c r="AT666" s="1694">
        <v>34</v>
      </c>
      <c r="AU666" s="1710">
        <v>-5.96</v>
      </c>
      <c r="AV666" s="1638">
        <v>3.4500000000000002</v>
      </c>
      <c r="AW666" s="1694">
        <v>34</v>
      </c>
      <c r="AX666" s="1710">
        <v>-5.96</v>
      </c>
      <c r="AY666" s="1638">
        <v>3.4500000000000002</v>
      </c>
      <c r="AZ666" s="1694">
        <v>34</v>
      </c>
      <c r="BA666" s="1710">
        <v>-5.96</v>
      </c>
      <c r="BB666" s="1638">
        <v>3.4500000000000002</v>
      </c>
      <c r="BC666" s="1694">
        <v>34</v>
      </c>
      <c r="BD666" s="1710">
        <v>-5.96</v>
      </c>
      <c r="BE666" s="1638">
        <v>3.4500000000000002</v>
      </c>
      <c r="BF666" s="1694">
        <v>34</v>
      </c>
      <c r="BG666" s="1710">
        <v>-5.96</v>
      </c>
      <c r="BH666" s="1638">
        <v>3.4500000000000002</v>
      </c>
      <c r="BI666" s="1694">
        <v>34</v>
      </c>
      <c r="BJ666" s="1710">
        <v>-5.96</v>
      </c>
      <c r="BK666" s="1638">
        <v>3.4500000000000002</v>
      </c>
      <c r="BL666" s="1694">
        <v>34</v>
      </c>
      <c r="BM666" s="1710">
        <v>-5.96</v>
      </c>
      <c r="BN666" s="1638">
        <v>3.4500000000000002</v>
      </c>
      <c r="BO666" s="1694">
        <v>34</v>
      </c>
      <c r="BP666" s="1710">
        <v>-5.96</v>
      </c>
      <c r="BQ666" s="1638">
        <v>3.4500000000000002</v>
      </c>
      <c r="BR666" s="1694">
        <v>34</v>
      </c>
      <c r="BS666" s="1638">
        <v>-6.7999999999999998</v>
      </c>
      <c r="BT666" s="1693">
        <v>1.3400000000000001</v>
      </c>
      <c r="BU666" s="1694">
        <v>35</v>
      </c>
      <c r="BV666" s="1710">
        <v>-6.7999999999999998</v>
      </c>
      <c r="BW666" s="1638">
        <v>1.3400000000000001</v>
      </c>
      <c r="BX666" s="1694">
        <v>35</v>
      </c>
      <c r="BY666" s="1710">
        <v>-6.7999999999999998</v>
      </c>
      <c r="BZ666" s="1638">
        <v>1.3400000000000001</v>
      </c>
      <c r="CA666" s="1694">
        <v>35</v>
      </c>
    </row>
    <row r="667" s="1620" customFormat="1" ht="21.75" customHeight="1">
      <c r="A667" s="1687"/>
      <c r="B667" s="1622"/>
      <c r="C667" s="1688"/>
      <c r="D667" s="1700"/>
      <c r="E667" s="1701"/>
      <c r="F667" s="1701" t="s">
        <v>494</v>
      </c>
      <c r="G667" s="1702" t="s">
        <v>495</v>
      </c>
      <c r="H667" s="1714">
        <v>2</v>
      </c>
      <c r="I667" s="1715"/>
      <c r="J667" s="1716"/>
      <c r="K667" s="1715">
        <v>2</v>
      </c>
      <c r="L667" s="1715"/>
      <c r="M667" s="1717"/>
      <c r="N667" s="1718">
        <v>2</v>
      </c>
      <c r="O667" s="1715"/>
      <c r="P667" s="1717"/>
      <c r="Q667" s="1718">
        <v>2</v>
      </c>
      <c r="R667" s="1715"/>
      <c r="S667" s="1717"/>
      <c r="T667" s="1718">
        <v>2</v>
      </c>
      <c r="U667" s="1715"/>
      <c r="V667" s="1717"/>
      <c r="W667" s="1718">
        <v>2</v>
      </c>
      <c r="X667" s="1715"/>
      <c r="Y667" s="1717"/>
      <c r="Z667" s="1718">
        <v>2</v>
      </c>
      <c r="AA667" s="1715"/>
      <c r="AB667" s="1717"/>
      <c r="AC667" s="1718">
        <v>2</v>
      </c>
      <c r="AD667" s="1715"/>
      <c r="AE667" s="1717"/>
      <c r="AF667" s="1718">
        <v>2</v>
      </c>
      <c r="AG667" s="1715"/>
      <c r="AH667" s="1717"/>
      <c r="AI667" s="1718">
        <v>2</v>
      </c>
      <c r="AJ667" s="1715"/>
      <c r="AK667" s="1717"/>
      <c r="AL667" s="1718">
        <v>2</v>
      </c>
      <c r="AM667" s="1715"/>
      <c r="AN667" s="1717"/>
      <c r="AO667" s="1718">
        <v>2</v>
      </c>
      <c r="AP667" s="1715"/>
      <c r="AQ667" s="1717"/>
      <c r="AR667" s="1718">
        <v>2</v>
      </c>
      <c r="AS667" s="1715"/>
      <c r="AT667" s="1717"/>
      <c r="AU667" s="1718">
        <v>2</v>
      </c>
      <c r="AV667" s="1715"/>
      <c r="AW667" s="1717"/>
      <c r="AX667" s="1718">
        <v>2</v>
      </c>
      <c r="AY667" s="1715"/>
      <c r="AZ667" s="1717"/>
      <c r="BA667" s="1718">
        <v>2</v>
      </c>
      <c r="BB667" s="1715"/>
      <c r="BC667" s="1717"/>
      <c r="BD667" s="1718">
        <v>2</v>
      </c>
      <c r="BE667" s="1715"/>
      <c r="BF667" s="1717"/>
      <c r="BG667" s="1718">
        <v>2</v>
      </c>
      <c r="BH667" s="1715"/>
      <c r="BI667" s="1717"/>
      <c r="BJ667" s="1718">
        <v>2</v>
      </c>
      <c r="BK667" s="1715"/>
      <c r="BL667" s="1717"/>
      <c r="BM667" s="1718">
        <v>2</v>
      </c>
      <c r="BN667" s="1715"/>
      <c r="BO667" s="1717"/>
      <c r="BP667" s="1718">
        <v>2</v>
      </c>
      <c r="BQ667" s="1715"/>
      <c r="BR667" s="1717"/>
      <c r="BS667" s="1718">
        <v>2</v>
      </c>
      <c r="BT667" s="1715"/>
      <c r="BU667" s="1717"/>
      <c r="BV667" s="1718">
        <v>2</v>
      </c>
      <c r="BW667" s="1715"/>
      <c r="BX667" s="1717"/>
      <c r="BY667" s="1718">
        <v>2</v>
      </c>
      <c r="BZ667" s="1715"/>
      <c r="CA667" s="1717"/>
    </row>
    <row r="668" s="1620" customFormat="1" ht="21.75" customHeight="1">
      <c r="A668" s="1687"/>
      <c r="B668" s="1622"/>
      <c r="C668" s="1688"/>
      <c r="D668" s="1700"/>
      <c r="E668" s="1701"/>
      <c r="F668" s="1701" t="s">
        <v>496</v>
      </c>
      <c r="G668" s="1702" t="s">
        <v>495</v>
      </c>
      <c r="H668" s="1714"/>
      <c r="I668" s="1715"/>
      <c r="J668" s="1716"/>
      <c r="K668" s="1714"/>
      <c r="L668" s="1715"/>
      <c r="M668" s="1716"/>
      <c r="N668" s="1714"/>
      <c r="O668" s="1715"/>
      <c r="P668" s="1716"/>
      <c r="Q668" s="1714"/>
      <c r="R668" s="1715"/>
      <c r="S668" s="1716"/>
      <c r="T668" s="1714"/>
      <c r="U668" s="1715"/>
      <c r="V668" s="1716"/>
      <c r="W668" s="1714"/>
      <c r="X668" s="1715"/>
      <c r="Y668" s="1716"/>
      <c r="Z668" s="1714"/>
      <c r="AA668" s="1715"/>
      <c r="AB668" s="1716"/>
      <c r="AC668" s="1714"/>
      <c r="AD668" s="1715"/>
      <c r="AE668" s="1716"/>
      <c r="AF668" s="1714"/>
      <c r="AG668" s="1715"/>
      <c r="AH668" s="1716"/>
      <c r="AI668" s="1714"/>
      <c r="AJ668" s="1715"/>
      <c r="AK668" s="1716"/>
      <c r="AL668" s="1714"/>
      <c r="AM668" s="1715"/>
      <c r="AN668" s="1716"/>
      <c r="AO668" s="1714"/>
      <c r="AP668" s="1715"/>
      <c r="AQ668" s="1716"/>
      <c r="AR668" s="1714"/>
      <c r="AS668" s="1715"/>
      <c r="AT668" s="1716"/>
      <c r="AU668" s="1714"/>
      <c r="AV668" s="1715"/>
      <c r="AW668" s="1716"/>
      <c r="AX668" s="1714"/>
      <c r="AY668" s="1715"/>
      <c r="AZ668" s="1716"/>
      <c r="BA668" s="1714"/>
      <c r="BB668" s="1715"/>
      <c r="BC668" s="1716"/>
      <c r="BD668" s="1714"/>
      <c r="BE668" s="1715"/>
      <c r="BF668" s="1716"/>
      <c r="BG668" s="1714"/>
      <c r="BH668" s="1715"/>
      <c r="BI668" s="1716"/>
      <c r="BJ668" s="1714"/>
      <c r="BK668" s="1715"/>
      <c r="BL668" s="1716"/>
      <c r="BM668" s="1714"/>
      <c r="BN668" s="1715"/>
      <c r="BO668" s="1716"/>
      <c r="BP668" s="1714"/>
      <c r="BQ668" s="1715"/>
      <c r="BR668" s="1716"/>
      <c r="BS668" s="1714"/>
      <c r="BT668" s="1715"/>
      <c r="BU668" s="1716"/>
      <c r="BV668" s="1714"/>
      <c r="BW668" s="1715"/>
      <c r="BX668" s="1716"/>
      <c r="BY668" s="1714"/>
      <c r="BZ668" s="1715"/>
      <c r="CA668" s="1716"/>
    </row>
    <row r="669" s="1620" customFormat="1" ht="21.75" customHeight="1">
      <c r="A669" s="1687"/>
      <c r="B669" s="1622"/>
      <c r="C669" s="1688"/>
      <c r="D669" s="1774" t="s">
        <v>161</v>
      </c>
      <c r="E669" s="1775"/>
      <c r="F669" s="1775" t="s">
        <v>488</v>
      </c>
      <c r="G669" s="1776">
        <v>110</v>
      </c>
      <c r="H669" s="1703">
        <v>0.089999999999999997</v>
      </c>
      <c r="I669" s="1695">
        <v>0.01</v>
      </c>
      <c r="J669" s="1735">
        <v>0</v>
      </c>
      <c r="K669" s="1638">
        <v>0.089999999999999997</v>
      </c>
      <c r="L669" s="1695">
        <v>0.01</v>
      </c>
      <c r="M669" s="1705">
        <v>0</v>
      </c>
      <c r="N669" s="1638">
        <v>0.089999999999999997</v>
      </c>
      <c r="O669" s="1695">
        <v>0.01</v>
      </c>
      <c r="P669" s="1705">
        <v>0</v>
      </c>
      <c r="Q669" s="1638">
        <v>0.089999999999999997</v>
      </c>
      <c r="R669" s="1695">
        <v>0.01</v>
      </c>
      <c r="S669" s="1705">
        <v>0</v>
      </c>
      <c r="T669" s="1638">
        <v>0.089999999999999997</v>
      </c>
      <c r="U669" s="1695">
        <v>0.01</v>
      </c>
      <c r="V669" s="1705">
        <v>0</v>
      </c>
      <c r="W669" s="1638">
        <v>0.089999999999999997</v>
      </c>
      <c r="X669" s="1695">
        <v>0.01</v>
      </c>
      <c r="Y669" s="1705">
        <v>0</v>
      </c>
      <c r="Z669" s="1638">
        <v>0.089999999999999997</v>
      </c>
      <c r="AA669" s="1695">
        <v>0.01</v>
      </c>
      <c r="AB669" s="1705">
        <v>0</v>
      </c>
      <c r="AC669" s="1638">
        <v>0.089999999999999997</v>
      </c>
      <c r="AD669" s="1695">
        <v>0.01</v>
      </c>
      <c r="AE669" s="1705">
        <v>0</v>
      </c>
      <c r="AF669" s="1638">
        <v>0.089999999999999997</v>
      </c>
      <c r="AG669" s="1695">
        <v>0.01</v>
      </c>
      <c r="AH669" s="1705">
        <v>0</v>
      </c>
      <c r="AI669" s="1638">
        <v>0.089999999999999997</v>
      </c>
      <c r="AJ669" s="1695">
        <v>0.01</v>
      </c>
      <c r="AK669" s="1705">
        <v>0</v>
      </c>
      <c r="AL669" s="1638">
        <v>0.10000000000000001</v>
      </c>
      <c r="AM669" s="1713">
        <v>0.12</v>
      </c>
      <c r="AN669" s="1705">
        <v>1</v>
      </c>
      <c r="AO669" s="1638">
        <v>0.10000000000000001</v>
      </c>
      <c r="AP669" s="1713">
        <v>0.12</v>
      </c>
      <c r="AQ669" s="1705">
        <v>1</v>
      </c>
      <c r="AR669" s="1638">
        <v>0.10000000000000001</v>
      </c>
      <c r="AS669" s="1713">
        <v>0.12</v>
      </c>
      <c r="AT669" s="1705">
        <v>1</v>
      </c>
      <c r="AU669" s="1638">
        <v>0.10000000000000001</v>
      </c>
      <c r="AV669" s="1713">
        <v>0.12</v>
      </c>
      <c r="AW669" s="1705">
        <v>1</v>
      </c>
      <c r="AX669" s="1638">
        <v>0.10000000000000001</v>
      </c>
      <c r="AY669" s="1713">
        <v>0.12</v>
      </c>
      <c r="AZ669" s="1705">
        <v>1</v>
      </c>
      <c r="BA669" s="1638">
        <v>0.10000000000000001</v>
      </c>
      <c r="BB669" s="1713">
        <v>0.12</v>
      </c>
      <c r="BC669" s="1705">
        <v>1</v>
      </c>
      <c r="BD669" s="1638">
        <v>0.10000000000000001</v>
      </c>
      <c r="BE669" s="1713">
        <v>0.12</v>
      </c>
      <c r="BF669" s="1705">
        <v>1</v>
      </c>
      <c r="BG669" s="1638">
        <v>0.10000000000000001</v>
      </c>
      <c r="BH669" s="1713">
        <v>0.12</v>
      </c>
      <c r="BI669" s="1705">
        <v>1</v>
      </c>
      <c r="BJ669" s="1638">
        <v>0.10000000000000001</v>
      </c>
      <c r="BK669" s="1713">
        <v>0.12</v>
      </c>
      <c r="BL669" s="1705">
        <v>1</v>
      </c>
      <c r="BM669" s="1638">
        <v>0.10000000000000001</v>
      </c>
      <c r="BN669" s="1713">
        <v>0.12</v>
      </c>
      <c r="BO669" s="1705">
        <v>1</v>
      </c>
      <c r="BP669" s="1638">
        <v>0.10000000000000001</v>
      </c>
      <c r="BQ669" s="1713">
        <v>0.12</v>
      </c>
      <c r="BR669" s="1705">
        <v>1</v>
      </c>
      <c r="BS669" s="1638">
        <v>0.12</v>
      </c>
      <c r="BT669" s="1713">
        <v>0.12</v>
      </c>
      <c r="BU669" s="1705">
        <v>1</v>
      </c>
      <c r="BV669" s="1638">
        <v>0.12</v>
      </c>
      <c r="BW669" s="1713">
        <v>0.12</v>
      </c>
      <c r="BX669" s="1705">
        <v>1</v>
      </c>
      <c r="BY669" s="1638">
        <v>0.12</v>
      </c>
      <c r="BZ669" s="1713">
        <v>0.12</v>
      </c>
      <c r="CA669" s="1705">
        <v>1</v>
      </c>
    </row>
    <row r="670" s="1620" customFormat="1" ht="21.75" customHeight="1">
      <c r="A670" s="1687"/>
      <c r="B670" s="1622"/>
      <c r="C670" s="1688" t="s">
        <v>718</v>
      </c>
      <c r="D670" s="1700"/>
      <c r="E670" s="1701"/>
      <c r="F670" s="1701" t="s">
        <v>493</v>
      </c>
      <c r="G670" s="1702">
        <v>10</v>
      </c>
      <c r="H670" s="1703">
        <v>0.089999999999999997</v>
      </c>
      <c r="I670" s="1695">
        <v>0.01</v>
      </c>
      <c r="J670" s="1735">
        <v>5</v>
      </c>
      <c r="K670" s="1703">
        <v>0.112</v>
      </c>
      <c r="L670" s="1695">
        <v>0.01</v>
      </c>
      <c r="M670" s="1735">
        <v>6</v>
      </c>
      <c r="N670" s="1703">
        <v>0.089999999999999997</v>
      </c>
      <c r="O670" s="1695">
        <v>0.01</v>
      </c>
      <c r="P670" s="1735">
        <v>5</v>
      </c>
      <c r="Q670" s="1703">
        <v>0</v>
      </c>
      <c r="R670" s="1638">
        <v>0</v>
      </c>
      <c r="S670" s="1735">
        <v>0</v>
      </c>
      <c r="T670" s="1703">
        <v>0.089999999999999997</v>
      </c>
      <c r="U670" s="1638">
        <v>0.01</v>
      </c>
      <c r="V670" s="1735">
        <v>5</v>
      </c>
      <c r="W670" s="1703">
        <v>0.089999999999999997</v>
      </c>
      <c r="X670" s="1695">
        <v>0.01</v>
      </c>
      <c r="Y670" s="1735">
        <v>5</v>
      </c>
      <c r="Z670" s="1703">
        <v>0.089999999999999997</v>
      </c>
      <c r="AA670" s="1695">
        <v>0.01</v>
      </c>
      <c r="AB670" s="1735">
        <v>5</v>
      </c>
      <c r="AC670" s="1703">
        <v>0.089999999999999997</v>
      </c>
      <c r="AD670" s="1695">
        <v>0.01</v>
      </c>
      <c r="AE670" s="1735">
        <v>5</v>
      </c>
      <c r="AF670" s="1703">
        <v>0.089999999999999997</v>
      </c>
      <c r="AG670" s="1695">
        <v>0.01</v>
      </c>
      <c r="AH670" s="1735">
        <v>5</v>
      </c>
      <c r="AI670" s="1703">
        <v>0.089999999999999997</v>
      </c>
      <c r="AJ670" s="1695">
        <v>0.01</v>
      </c>
      <c r="AK670" s="1735">
        <v>5</v>
      </c>
      <c r="AL670" s="1703">
        <v>0.10000000000000001</v>
      </c>
      <c r="AM670" s="1638">
        <v>0.12</v>
      </c>
      <c r="AN670" s="1735">
        <v>9</v>
      </c>
      <c r="AO670" s="1703">
        <v>0.10000000000000001</v>
      </c>
      <c r="AP670" s="1695">
        <v>0.12</v>
      </c>
      <c r="AQ670" s="1735">
        <v>9</v>
      </c>
      <c r="AR670" s="1703">
        <v>0.10000000000000001</v>
      </c>
      <c r="AS670" s="1695">
        <v>0.12</v>
      </c>
      <c r="AT670" s="1735">
        <v>9</v>
      </c>
      <c r="AU670" s="1703">
        <v>0.10000000000000001</v>
      </c>
      <c r="AV670" s="1695">
        <v>0.12</v>
      </c>
      <c r="AW670" s="1735">
        <v>9</v>
      </c>
      <c r="AX670" s="1703">
        <v>0.10000000000000001</v>
      </c>
      <c r="AY670" s="1695">
        <v>0.12</v>
      </c>
      <c r="AZ670" s="1735">
        <v>9</v>
      </c>
      <c r="BA670" s="1703">
        <v>0.10000000000000001</v>
      </c>
      <c r="BB670" s="1695">
        <v>0.12</v>
      </c>
      <c r="BC670" s="1735">
        <v>9</v>
      </c>
      <c r="BD670" s="1703">
        <v>0.10000000000000001</v>
      </c>
      <c r="BE670" s="1695">
        <v>0.12</v>
      </c>
      <c r="BF670" s="1735">
        <v>9</v>
      </c>
      <c r="BG670" s="1703">
        <v>0.10000000000000001</v>
      </c>
      <c r="BH670" s="1695">
        <v>0.12</v>
      </c>
      <c r="BI670" s="1735">
        <v>9</v>
      </c>
      <c r="BJ670" s="1703">
        <v>0.10000000000000001</v>
      </c>
      <c r="BK670" s="1695">
        <v>0.12</v>
      </c>
      <c r="BL670" s="1735">
        <v>9</v>
      </c>
      <c r="BM670" s="1703">
        <v>0.10000000000000001</v>
      </c>
      <c r="BN670" s="1695">
        <v>0.12</v>
      </c>
      <c r="BO670" s="1735">
        <v>9</v>
      </c>
      <c r="BP670" s="1703">
        <v>0.10000000000000001</v>
      </c>
      <c r="BQ670" s="1695">
        <v>0.12</v>
      </c>
      <c r="BR670" s="1735">
        <v>9</v>
      </c>
      <c r="BS670" s="1703">
        <v>0.12</v>
      </c>
      <c r="BT670" s="1638">
        <v>0.12</v>
      </c>
      <c r="BU670" s="1735">
        <v>10</v>
      </c>
      <c r="BV670" s="1703">
        <v>0.12</v>
      </c>
      <c r="BW670" s="1695">
        <v>0.12</v>
      </c>
      <c r="BX670" s="1735">
        <v>10</v>
      </c>
      <c r="BY670" s="1703">
        <v>0.12</v>
      </c>
      <c r="BZ670" s="1695">
        <v>0.12</v>
      </c>
      <c r="CA670" s="1735">
        <v>10</v>
      </c>
    </row>
    <row r="671" s="1620" customFormat="1" ht="21.75" customHeight="1">
      <c r="A671" s="1687"/>
      <c r="B671" s="1622"/>
      <c r="C671" s="1688"/>
      <c r="D671" s="1700"/>
      <c r="E671" s="1701"/>
      <c r="F671" s="1701" t="s">
        <v>494</v>
      </c>
      <c r="G671" s="1702" t="s">
        <v>495</v>
      </c>
      <c r="H671" s="1714">
        <v>1</v>
      </c>
      <c r="I671" s="1715"/>
      <c r="J671" s="1716"/>
      <c r="K671" s="1715">
        <v>1</v>
      </c>
      <c r="L671" s="1715"/>
      <c r="M671" s="1717"/>
      <c r="N671" s="1718">
        <v>1</v>
      </c>
      <c r="O671" s="1715"/>
      <c r="P671" s="1717"/>
      <c r="Q671" s="1718">
        <v>1</v>
      </c>
      <c r="R671" s="1715"/>
      <c r="S671" s="1717"/>
      <c r="T671" s="1718">
        <v>1</v>
      </c>
      <c r="U671" s="1715"/>
      <c r="V671" s="1717"/>
      <c r="W671" s="1718">
        <v>1</v>
      </c>
      <c r="X671" s="1715"/>
      <c r="Y671" s="1717"/>
      <c r="Z671" s="1718">
        <v>1</v>
      </c>
      <c r="AA671" s="1715"/>
      <c r="AB671" s="1717"/>
      <c r="AC671" s="1718">
        <v>1</v>
      </c>
      <c r="AD671" s="1715"/>
      <c r="AE671" s="1717"/>
      <c r="AF671" s="1718">
        <v>1</v>
      </c>
      <c r="AG671" s="1715"/>
      <c r="AH671" s="1717"/>
      <c r="AI671" s="1718">
        <v>1</v>
      </c>
      <c r="AJ671" s="1715"/>
      <c r="AK671" s="1717"/>
      <c r="AL671" s="1718">
        <v>1</v>
      </c>
      <c r="AM671" s="1715"/>
      <c r="AN671" s="1717"/>
      <c r="AO671" s="1718">
        <v>1</v>
      </c>
      <c r="AP671" s="1715"/>
      <c r="AQ671" s="1717"/>
      <c r="AR671" s="1718">
        <v>1</v>
      </c>
      <c r="AS671" s="1715"/>
      <c r="AT671" s="1717"/>
      <c r="AU671" s="1718">
        <v>1</v>
      </c>
      <c r="AV671" s="1715"/>
      <c r="AW671" s="1717"/>
      <c r="AX671" s="1718">
        <v>1</v>
      </c>
      <c r="AY671" s="1715"/>
      <c r="AZ671" s="1717"/>
      <c r="BA671" s="1718">
        <v>1</v>
      </c>
      <c r="BB671" s="1715"/>
      <c r="BC671" s="1717"/>
      <c r="BD671" s="1718">
        <v>1</v>
      </c>
      <c r="BE671" s="1715"/>
      <c r="BF671" s="1717"/>
      <c r="BG671" s="1718">
        <v>1</v>
      </c>
      <c r="BH671" s="1715"/>
      <c r="BI671" s="1717"/>
      <c r="BJ671" s="1718">
        <v>1</v>
      </c>
      <c r="BK671" s="1715"/>
      <c r="BL671" s="1717"/>
      <c r="BM671" s="1718">
        <v>1</v>
      </c>
      <c r="BN671" s="1715"/>
      <c r="BO671" s="1717"/>
      <c r="BP671" s="1718">
        <v>1</v>
      </c>
      <c r="BQ671" s="1715"/>
      <c r="BR671" s="1717"/>
      <c r="BS671" s="1718">
        <v>1</v>
      </c>
      <c r="BT671" s="1715"/>
      <c r="BU671" s="1717"/>
      <c r="BV671" s="1718">
        <v>1</v>
      </c>
      <c r="BW671" s="1715"/>
      <c r="BX671" s="1717"/>
      <c r="BY671" s="1718">
        <v>1</v>
      </c>
      <c r="BZ671" s="1715"/>
      <c r="CA671" s="1717"/>
    </row>
    <row r="672" s="1620" customFormat="1" ht="21.75" customHeight="1">
      <c r="A672" s="1687"/>
      <c r="B672" s="1622"/>
      <c r="C672" s="1688"/>
      <c r="D672" s="1700"/>
      <c r="E672" s="1701"/>
      <c r="F672" s="1701" t="s">
        <v>496</v>
      </c>
      <c r="G672" s="1702" t="s">
        <v>495</v>
      </c>
      <c r="H672" s="1714"/>
      <c r="I672" s="1715"/>
      <c r="J672" s="1716"/>
      <c r="K672" s="1714"/>
      <c r="L672" s="1715"/>
      <c r="M672" s="1716"/>
      <c r="N672" s="1714"/>
      <c r="O672" s="1715"/>
      <c r="P672" s="1716"/>
      <c r="Q672" s="1714"/>
      <c r="R672" s="1715"/>
      <c r="S672" s="1716"/>
      <c r="T672" s="1714"/>
      <c r="U672" s="1715"/>
      <c r="V672" s="1716"/>
      <c r="W672" s="1714"/>
      <c r="X672" s="1715"/>
      <c r="Y672" s="1716"/>
      <c r="Z672" s="1714"/>
      <c r="AA672" s="1715"/>
      <c r="AB672" s="1716"/>
      <c r="AC672" s="1714"/>
      <c r="AD672" s="1715"/>
      <c r="AE672" s="1716"/>
      <c r="AF672" s="1714"/>
      <c r="AG672" s="1715"/>
      <c r="AH672" s="1716"/>
      <c r="AI672" s="1714"/>
      <c r="AJ672" s="1715"/>
      <c r="AK672" s="1716"/>
      <c r="AL672" s="1714"/>
      <c r="AM672" s="1715"/>
      <c r="AN672" s="1716"/>
      <c r="AO672" s="1714"/>
      <c r="AP672" s="1715"/>
      <c r="AQ672" s="1716"/>
      <c r="AR672" s="1714"/>
      <c r="AS672" s="1715"/>
      <c r="AT672" s="1716"/>
      <c r="AU672" s="1714"/>
      <c r="AV672" s="1715"/>
      <c r="AW672" s="1716"/>
      <c r="AX672" s="1714"/>
      <c r="AY672" s="1715"/>
      <c r="AZ672" s="1716"/>
      <c r="BA672" s="1714"/>
      <c r="BB672" s="1715"/>
      <c r="BC672" s="1716"/>
      <c r="BD672" s="1714"/>
      <c r="BE672" s="1715"/>
      <c r="BF672" s="1716"/>
      <c r="BG672" s="1714"/>
      <c r="BH672" s="1715"/>
      <c r="BI672" s="1716"/>
      <c r="BJ672" s="1714"/>
      <c r="BK672" s="1715"/>
      <c r="BL672" s="1716"/>
      <c r="BM672" s="1714"/>
      <c r="BN672" s="1715"/>
      <c r="BO672" s="1716"/>
      <c r="BP672" s="1714"/>
      <c r="BQ672" s="1715"/>
      <c r="BR672" s="1716"/>
      <c r="BS672" s="1714"/>
      <c r="BT672" s="1715"/>
      <c r="BU672" s="1716"/>
      <c r="BV672" s="1714"/>
      <c r="BW672" s="1715"/>
      <c r="BX672" s="1716"/>
      <c r="BY672" s="1714"/>
      <c r="BZ672" s="1715"/>
      <c r="CA672" s="1716"/>
    </row>
    <row r="673" s="1620" customFormat="1" ht="21.75" customHeight="1">
      <c r="A673" s="1687"/>
      <c r="B673" s="1622"/>
      <c r="C673" s="1688"/>
      <c r="D673" s="1700" t="s">
        <v>116</v>
      </c>
      <c r="E673" s="1701"/>
      <c r="F673" s="1701" t="s">
        <v>488</v>
      </c>
      <c r="G673" s="1718">
        <v>110</v>
      </c>
      <c r="H673" s="1709">
        <v>0</v>
      </c>
      <c r="I673" s="1704">
        <v>0</v>
      </c>
      <c r="J673" s="1705">
        <v>0</v>
      </c>
      <c r="K673" s="1706">
        <v>0</v>
      </c>
      <c r="L673" s="1704">
        <v>0</v>
      </c>
      <c r="M673" s="1705">
        <v>0</v>
      </c>
      <c r="N673" s="1706">
        <v>0</v>
      </c>
      <c r="O673" s="1704">
        <v>0</v>
      </c>
      <c r="P673" s="1705">
        <v>0</v>
      </c>
      <c r="Q673" s="1638">
        <v>0</v>
      </c>
      <c r="R673" s="1704">
        <v>0</v>
      </c>
      <c r="S673" s="1705">
        <v>0</v>
      </c>
      <c r="T673" s="1638">
        <v>0</v>
      </c>
      <c r="U673" s="1704">
        <v>0</v>
      </c>
      <c r="V673" s="1705">
        <v>0</v>
      </c>
      <c r="W673" s="1706">
        <v>0</v>
      </c>
      <c r="X673" s="1704">
        <v>0</v>
      </c>
      <c r="Y673" s="1705">
        <v>0</v>
      </c>
      <c r="Z673" s="1706">
        <v>0</v>
      </c>
      <c r="AA673" s="1704">
        <v>0</v>
      </c>
      <c r="AB673" s="1705">
        <v>0</v>
      </c>
      <c r="AC673" s="1706">
        <v>0</v>
      </c>
      <c r="AD673" s="1704">
        <v>0</v>
      </c>
      <c r="AE673" s="1705">
        <v>0</v>
      </c>
      <c r="AF673" s="1706">
        <v>0</v>
      </c>
      <c r="AG673" s="1704">
        <v>0</v>
      </c>
      <c r="AH673" s="1705">
        <v>0</v>
      </c>
      <c r="AI673" s="1706">
        <v>0</v>
      </c>
      <c r="AJ673" s="1704">
        <v>0</v>
      </c>
      <c r="AK673" s="1705">
        <v>0</v>
      </c>
      <c r="AL673" s="1638">
        <v>0</v>
      </c>
      <c r="AM673" s="1704">
        <v>0</v>
      </c>
      <c r="AN673" s="1705">
        <v>0</v>
      </c>
      <c r="AO673" s="1706">
        <v>0</v>
      </c>
      <c r="AP673" s="1704">
        <v>0</v>
      </c>
      <c r="AQ673" s="1705">
        <v>0</v>
      </c>
      <c r="AR673" s="1706">
        <v>0</v>
      </c>
      <c r="AS673" s="1704">
        <v>0</v>
      </c>
      <c r="AT673" s="1705">
        <v>0</v>
      </c>
      <c r="AU673" s="1706">
        <v>0</v>
      </c>
      <c r="AV673" s="1704">
        <v>0</v>
      </c>
      <c r="AW673" s="1705">
        <v>0</v>
      </c>
      <c r="AX673" s="1706">
        <v>0</v>
      </c>
      <c r="AY673" s="1704">
        <v>0</v>
      </c>
      <c r="AZ673" s="1705">
        <v>0</v>
      </c>
      <c r="BA673" s="1706">
        <v>0</v>
      </c>
      <c r="BB673" s="1704">
        <v>0</v>
      </c>
      <c r="BC673" s="1705">
        <v>0</v>
      </c>
      <c r="BD673" s="1706">
        <v>0</v>
      </c>
      <c r="BE673" s="1704">
        <v>0</v>
      </c>
      <c r="BF673" s="1705">
        <v>0</v>
      </c>
      <c r="BG673" s="1706">
        <v>0</v>
      </c>
      <c r="BH673" s="1704">
        <v>0</v>
      </c>
      <c r="BI673" s="1705">
        <v>0</v>
      </c>
      <c r="BJ673" s="1706">
        <v>0</v>
      </c>
      <c r="BK673" s="1704">
        <v>0</v>
      </c>
      <c r="BL673" s="1705">
        <v>0</v>
      </c>
      <c r="BM673" s="1706">
        <v>0</v>
      </c>
      <c r="BN673" s="1704">
        <v>0</v>
      </c>
      <c r="BO673" s="1705">
        <v>0</v>
      </c>
      <c r="BP673" s="1706">
        <v>0</v>
      </c>
      <c r="BQ673" s="1704">
        <v>0</v>
      </c>
      <c r="BR673" s="1705">
        <v>0</v>
      </c>
      <c r="BS673" s="1638">
        <v>0</v>
      </c>
      <c r="BT673" s="1704">
        <v>0</v>
      </c>
      <c r="BU673" s="1705">
        <v>0</v>
      </c>
      <c r="BV673" s="1706">
        <v>0</v>
      </c>
      <c r="BW673" s="1704">
        <v>0</v>
      </c>
      <c r="BX673" s="1705">
        <v>0</v>
      </c>
      <c r="BY673" s="1706">
        <v>0</v>
      </c>
      <c r="BZ673" s="1704">
        <v>0</v>
      </c>
      <c r="CA673" s="1705">
        <v>0</v>
      </c>
    </row>
    <row r="674" s="1620" customFormat="1" ht="21.75" customHeight="1">
      <c r="A674" s="1687"/>
      <c r="B674" s="1622"/>
      <c r="C674" s="1688" t="s">
        <v>719</v>
      </c>
      <c r="D674" s="1700"/>
      <c r="E674" s="1701"/>
      <c r="F674" s="1701" t="s">
        <v>493</v>
      </c>
      <c r="G674" s="1702">
        <v>10</v>
      </c>
      <c r="H674" s="1703">
        <v>0.40600000000000003</v>
      </c>
      <c r="I674" s="1755">
        <v>0.34999999999999998</v>
      </c>
      <c r="J674" s="1708">
        <v>31</v>
      </c>
      <c r="K674" s="1703">
        <v>0.35499999999999998</v>
      </c>
      <c r="L674" s="1638">
        <v>0.34999999999999998</v>
      </c>
      <c r="M674" s="1705">
        <v>28</v>
      </c>
      <c r="N674" s="1703">
        <v>0.32800000000000001</v>
      </c>
      <c r="O674" s="1638">
        <v>0.34999999999999998</v>
      </c>
      <c r="P674" s="1705">
        <v>27</v>
      </c>
      <c r="Q674" s="1703">
        <v>0.156</v>
      </c>
      <c r="R674" s="1713">
        <v>0.34999999999999998</v>
      </c>
      <c r="S674" s="1705">
        <v>22</v>
      </c>
      <c r="T674" s="1703">
        <v>0.13800000000000001</v>
      </c>
      <c r="U674" s="1638">
        <v>0.34999999999999998</v>
      </c>
      <c r="V674" s="1705">
        <v>22</v>
      </c>
      <c r="W674" s="1703">
        <v>0.10199999999999999</v>
      </c>
      <c r="X674" s="1638">
        <v>0.34999999999999998</v>
      </c>
      <c r="Y674" s="1705">
        <v>21</v>
      </c>
      <c r="Z674" s="1703">
        <v>0.099000000000000005</v>
      </c>
      <c r="AA674" s="1638">
        <v>0.34999999999999998</v>
      </c>
      <c r="AB674" s="1705">
        <v>21</v>
      </c>
      <c r="AC674" s="1703">
        <v>0.105</v>
      </c>
      <c r="AD674" s="1638">
        <v>0.34999999999999998</v>
      </c>
      <c r="AE674" s="1705">
        <v>21</v>
      </c>
      <c r="AF674" s="1703">
        <v>0.151</v>
      </c>
      <c r="AG674" s="1638">
        <v>0.34999999999999998</v>
      </c>
      <c r="AH674" s="1705">
        <v>22</v>
      </c>
      <c r="AI674" s="1703">
        <v>0.17699999999999999</v>
      </c>
      <c r="AJ674" s="1638">
        <v>0.34999999999999998</v>
      </c>
      <c r="AK674" s="1705">
        <v>22</v>
      </c>
      <c r="AL674" s="1703">
        <v>0.13500000000000001</v>
      </c>
      <c r="AM674" s="1638">
        <v>0.34000000000000002</v>
      </c>
      <c r="AN674" s="1705">
        <v>21</v>
      </c>
      <c r="AO674" s="1703">
        <v>0.161</v>
      </c>
      <c r="AP674" s="1638">
        <v>0.34000000000000002</v>
      </c>
      <c r="AQ674" s="1705">
        <v>21</v>
      </c>
      <c r="AR674" s="1703">
        <v>0.13600000000000001</v>
      </c>
      <c r="AS674" s="1638">
        <v>0.34000000000000002</v>
      </c>
      <c r="AT674" s="1705">
        <v>21</v>
      </c>
      <c r="AU674" s="1703">
        <v>0.13100000000000001</v>
      </c>
      <c r="AV674" s="1638">
        <v>0.34000000000000002</v>
      </c>
      <c r="AW674" s="1705">
        <v>20</v>
      </c>
      <c r="AX674" s="1703">
        <v>0.16500000000000001</v>
      </c>
      <c r="AY674" s="1638">
        <v>0.34000000000000002</v>
      </c>
      <c r="AZ674" s="1705">
        <v>21</v>
      </c>
      <c r="BA674" s="1703">
        <v>0.184</v>
      </c>
      <c r="BB674" s="1638">
        <v>0.34000000000000002</v>
      </c>
      <c r="BC674" s="1705">
        <v>22</v>
      </c>
      <c r="BD674" s="1703">
        <v>0.161</v>
      </c>
      <c r="BE674" s="1638">
        <v>0.34000000000000002</v>
      </c>
      <c r="BF674" s="1705">
        <v>21</v>
      </c>
      <c r="BG674" s="1703">
        <v>0.14599999999999999</v>
      </c>
      <c r="BH674" s="1638">
        <v>0.34000000000000002</v>
      </c>
      <c r="BI674" s="1705">
        <v>21</v>
      </c>
      <c r="BJ674" s="1703">
        <v>0.14899999999999999</v>
      </c>
      <c r="BK674" s="1638">
        <v>0.34000000000000002</v>
      </c>
      <c r="BL674" s="1705">
        <v>21</v>
      </c>
      <c r="BM674" s="1703">
        <v>0.16</v>
      </c>
      <c r="BN674" s="1638">
        <v>0.34000000000000002</v>
      </c>
      <c r="BO674" s="1705">
        <v>21</v>
      </c>
      <c r="BP674" s="1703">
        <v>0.124</v>
      </c>
      <c r="BQ674" s="1638">
        <v>0.34000000000000002</v>
      </c>
      <c r="BR674" s="1705">
        <v>21</v>
      </c>
      <c r="BS674" s="1703">
        <v>0.125</v>
      </c>
      <c r="BT674" s="1638">
        <v>0.34999999999999998</v>
      </c>
      <c r="BU674" s="1705">
        <v>21</v>
      </c>
      <c r="BV674" s="1703">
        <v>0.26400000000000001</v>
      </c>
      <c r="BW674" s="1638">
        <v>0.34999999999999998</v>
      </c>
      <c r="BX674" s="1705">
        <v>25</v>
      </c>
      <c r="BY674" s="1703">
        <v>0.34300000000000003</v>
      </c>
      <c r="BZ674" s="1638">
        <v>0.34999999999999998</v>
      </c>
      <c r="CA674" s="1705">
        <v>28</v>
      </c>
    </row>
    <row r="675" s="1620" customFormat="1" ht="21.75" customHeight="1">
      <c r="A675" s="1687"/>
      <c r="B675" s="1622"/>
      <c r="C675" s="1688"/>
      <c r="D675" s="1700"/>
      <c r="E675" s="1701"/>
      <c r="F675" s="1701" t="s">
        <v>494</v>
      </c>
      <c r="G675" s="1702" t="s">
        <v>495</v>
      </c>
      <c r="H675" s="1714">
        <v>3</v>
      </c>
      <c r="I675" s="1715"/>
      <c r="J675" s="1716"/>
      <c r="K675" s="1714">
        <v>3</v>
      </c>
      <c r="L675" s="1715"/>
      <c r="M675" s="1716"/>
      <c r="N675" s="1714">
        <v>3</v>
      </c>
      <c r="O675" s="1715"/>
      <c r="P675" s="1716"/>
      <c r="Q675" s="1714">
        <v>3</v>
      </c>
      <c r="R675" s="1715"/>
      <c r="S675" s="1716"/>
      <c r="T675" s="1714">
        <v>3</v>
      </c>
      <c r="U675" s="1715"/>
      <c r="V675" s="1716"/>
      <c r="W675" s="1714">
        <v>3</v>
      </c>
      <c r="X675" s="1715"/>
      <c r="Y675" s="1716"/>
      <c r="Z675" s="1714">
        <v>3</v>
      </c>
      <c r="AA675" s="1715"/>
      <c r="AB675" s="1716"/>
      <c r="AC675" s="1714">
        <v>3</v>
      </c>
      <c r="AD675" s="1715"/>
      <c r="AE675" s="1716"/>
      <c r="AF675" s="1714">
        <v>3</v>
      </c>
      <c r="AG675" s="1715"/>
      <c r="AH675" s="1716"/>
      <c r="AI675" s="1714">
        <v>3</v>
      </c>
      <c r="AJ675" s="1715"/>
      <c r="AK675" s="1716"/>
      <c r="AL675" s="1714">
        <v>3</v>
      </c>
      <c r="AM675" s="1715"/>
      <c r="AN675" s="1716"/>
      <c r="AO675" s="1714">
        <v>3</v>
      </c>
      <c r="AP675" s="1715"/>
      <c r="AQ675" s="1716"/>
      <c r="AR675" s="1714">
        <v>3</v>
      </c>
      <c r="AS675" s="1715"/>
      <c r="AT675" s="1716"/>
      <c r="AU675" s="1714">
        <v>3</v>
      </c>
      <c r="AV675" s="1715"/>
      <c r="AW675" s="1716"/>
      <c r="AX675" s="1714">
        <v>3</v>
      </c>
      <c r="AY675" s="1715"/>
      <c r="AZ675" s="1716"/>
      <c r="BA675" s="1714">
        <v>3</v>
      </c>
      <c r="BB675" s="1715"/>
      <c r="BC675" s="1716"/>
      <c r="BD675" s="1714">
        <v>3</v>
      </c>
      <c r="BE675" s="1715"/>
      <c r="BF675" s="1716"/>
      <c r="BG675" s="1714">
        <v>3</v>
      </c>
      <c r="BH675" s="1715"/>
      <c r="BI675" s="1716"/>
      <c r="BJ675" s="1714">
        <v>3</v>
      </c>
      <c r="BK675" s="1715"/>
      <c r="BL675" s="1716"/>
      <c r="BM675" s="1714">
        <v>3</v>
      </c>
      <c r="BN675" s="1715"/>
      <c r="BO675" s="1716"/>
      <c r="BP675" s="1714">
        <v>3</v>
      </c>
      <c r="BQ675" s="1715"/>
      <c r="BR675" s="1716"/>
      <c r="BS675" s="1714">
        <v>3</v>
      </c>
      <c r="BT675" s="1715"/>
      <c r="BU675" s="1716"/>
      <c r="BV675" s="1714">
        <v>3</v>
      </c>
      <c r="BW675" s="1715"/>
      <c r="BX675" s="1716"/>
      <c r="BY675" s="1714">
        <v>3</v>
      </c>
      <c r="BZ675" s="1715"/>
      <c r="CA675" s="1716"/>
    </row>
    <row r="676" s="1620" customFormat="1" ht="21.75" customHeight="1">
      <c r="A676" s="1687"/>
      <c r="B676" s="1622"/>
      <c r="C676" s="1688"/>
      <c r="D676" s="1700"/>
      <c r="E676" s="1701"/>
      <c r="F676" s="1701" t="s">
        <v>496</v>
      </c>
      <c r="G676" s="1702" t="s">
        <v>495</v>
      </c>
      <c r="H676" s="1714"/>
      <c r="I676" s="1715"/>
      <c r="J676" s="1716"/>
      <c r="K676" s="1714"/>
      <c r="L676" s="1715"/>
      <c r="M676" s="1716"/>
      <c r="N676" s="1714"/>
      <c r="O676" s="1715"/>
      <c r="P676" s="1716"/>
      <c r="Q676" s="1714"/>
      <c r="R676" s="1715"/>
      <c r="S676" s="1716"/>
      <c r="T676" s="1714"/>
      <c r="U676" s="1715"/>
      <c r="V676" s="1716"/>
      <c r="W676" s="1714"/>
      <c r="X676" s="1715"/>
      <c r="Y676" s="1716"/>
      <c r="Z676" s="1714"/>
      <c r="AA676" s="1715"/>
      <c r="AB676" s="1716"/>
      <c r="AC676" s="1714"/>
      <c r="AD676" s="1715"/>
      <c r="AE676" s="1716"/>
      <c r="AF676" s="1714"/>
      <c r="AG676" s="1715"/>
      <c r="AH676" s="1716"/>
      <c r="AI676" s="1714"/>
      <c r="AJ676" s="1715"/>
      <c r="AK676" s="1716"/>
      <c r="AL676" s="1714"/>
      <c r="AM676" s="1715"/>
      <c r="AN676" s="1716"/>
      <c r="AO676" s="1714"/>
      <c r="AP676" s="1715"/>
      <c r="AQ676" s="1716"/>
      <c r="AR676" s="1714"/>
      <c r="AS676" s="1715"/>
      <c r="AT676" s="1716"/>
      <c r="AU676" s="1714"/>
      <c r="AV676" s="1715"/>
      <c r="AW676" s="1716"/>
      <c r="AX676" s="1714"/>
      <c r="AY676" s="1715"/>
      <c r="AZ676" s="1716"/>
      <c r="BA676" s="1714"/>
      <c r="BB676" s="1715"/>
      <c r="BC676" s="1716"/>
      <c r="BD676" s="1714"/>
      <c r="BE676" s="1715"/>
      <c r="BF676" s="1716"/>
      <c r="BG676" s="1714"/>
      <c r="BH676" s="1715"/>
      <c r="BI676" s="1716"/>
      <c r="BJ676" s="1714"/>
      <c r="BK676" s="1715"/>
      <c r="BL676" s="1716"/>
      <c r="BM676" s="1714"/>
      <c r="BN676" s="1715"/>
      <c r="BO676" s="1716"/>
      <c r="BP676" s="1714"/>
      <c r="BQ676" s="1715"/>
      <c r="BR676" s="1716"/>
      <c r="BS676" s="1714"/>
      <c r="BT676" s="1715"/>
      <c r="BU676" s="1716"/>
      <c r="BV676" s="1714"/>
      <c r="BW676" s="1715"/>
      <c r="BX676" s="1716"/>
      <c r="BY676" s="1714"/>
      <c r="BZ676" s="1715"/>
      <c r="CA676" s="1716"/>
    </row>
    <row r="677" s="1620" customFormat="1" ht="21.75" customHeight="1">
      <c r="A677" s="1687"/>
      <c r="B677" s="1622" t="s">
        <v>501</v>
      </c>
      <c r="C677" s="1688" t="s">
        <v>720</v>
      </c>
      <c r="D677" s="1700" t="s">
        <v>721</v>
      </c>
      <c r="E677" s="1701" t="s">
        <v>495</v>
      </c>
      <c r="F677" s="1701"/>
      <c r="G677" s="1702">
        <v>110</v>
      </c>
      <c r="H677" s="1709">
        <v>-1.2809999999999999</v>
      </c>
      <c r="I677" s="1704">
        <v>1.8</v>
      </c>
      <c r="J677" s="1735">
        <v>11</v>
      </c>
      <c r="K677" s="1706">
        <v>-0.94199999999999995</v>
      </c>
      <c r="L677" s="1704">
        <v>1.8</v>
      </c>
      <c r="M677" s="1735">
        <v>10</v>
      </c>
      <c r="N677" s="1706">
        <v>-0.54200000000000004</v>
      </c>
      <c r="O677" s="1704">
        <v>1.8</v>
      </c>
      <c r="P677" s="1735">
        <v>9</v>
      </c>
      <c r="Q677" s="1706">
        <v>0.10299999999999999</v>
      </c>
      <c r="R677" s="1638">
        <v>1.8</v>
      </c>
      <c r="S677" s="1735">
        <v>9</v>
      </c>
      <c r="T677" s="1638">
        <v>0.14000000000000001</v>
      </c>
      <c r="U677" s="1704">
        <v>1.8</v>
      </c>
      <c r="V677" s="1735">
        <v>9</v>
      </c>
      <c r="W677" s="1706">
        <v>-0.879</v>
      </c>
      <c r="X677" s="1704">
        <v>1.8</v>
      </c>
      <c r="Y677" s="1735">
        <v>10</v>
      </c>
      <c r="Z677" s="1706">
        <v>-1.923</v>
      </c>
      <c r="AA677" s="1704">
        <v>1.8</v>
      </c>
      <c r="AB677" s="1735">
        <v>13</v>
      </c>
      <c r="AC677" s="1706">
        <v>-2.1579999999999999</v>
      </c>
      <c r="AD677" s="1704">
        <v>1.8</v>
      </c>
      <c r="AE677" s="1735">
        <v>14</v>
      </c>
      <c r="AF677" s="1706">
        <v>-4</v>
      </c>
      <c r="AG677" s="1704">
        <v>1.8</v>
      </c>
      <c r="AH677" s="1735">
        <v>22</v>
      </c>
      <c r="AI677" s="1706">
        <v>-5.6120000000000001</v>
      </c>
      <c r="AJ677" s="1704">
        <v>1.8</v>
      </c>
      <c r="AK677" s="1735">
        <v>29</v>
      </c>
      <c r="AL677" s="1638">
        <v>-5.7999999999999998</v>
      </c>
      <c r="AM677" s="1704">
        <v>3.4500000000000002</v>
      </c>
      <c r="AN677" s="1735">
        <v>34</v>
      </c>
      <c r="AO677" s="1706">
        <v>-7.4000000000000004</v>
      </c>
      <c r="AP677" s="1704">
        <v>3.4500000000000002</v>
      </c>
      <c r="AQ677" s="1735">
        <v>41</v>
      </c>
      <c r="AR677" s="1706">
        <v>-9.5820000000000007</v>
      </c>
      <c r="AS677" s="1704">
        <v>3.4500000000000002</v>
      </c>
      <c r="AT677" s="1735">
        <v>51</v>
      </c>
      <c r="AU677" s="1706">
        <v>-8.5289999999999999</v>
      </c>
      <c r="AV677" s="1704">
        <v>3.4500000000000002</v>
      </c>
      <c r="AW677" s="1735">
        <v>46</v>
      </c>
      <c r="AX677" s="1706">
        <v>-5.6769999999999996</v>
      </c>
      <c r="AY677" s="1704">
        <v>3.4500000000000002</v>
      </c>
      <c r="AZ677" s="1735">
        <v>33</v>
      </c>
      <c r="BA677" s="1706">
        <v>-4.9210000000000003</v>
      </c>
      <c r="BB677" s="1704">
        <v>3.4500000000000002</v>
      </c>
      <c r="BC677" s="1735">
        <v>30</v>
      </c>
      <c r="BD677" s="1706">
        <v>-5.5419999999999998</v>
      </c>
      <c r="BE677" s="1704">
        <v>3.4500000000000002</v>
      </c>
      <c r="BF677" s="1735">
        <v>33</v>
      </c>
      <c r="BG677" s="1706">
        <v>-6.0519999999999996</v>
      </c>
      <c r="BH677" s="1704">
        <v>3.4500000000000002</v>
      </c>
      <c r="BI677" s="1735">
        <v>35</v>
      </c>
      <c r="BJ677" s="1706">
        <v>-6.3920000000000003</v>
      </c>
      <c r="BK677" s="1704">
        <v>3.4500000000000002</v>
      </c>
      <c r="BL677" s="1735">
        <v>36</v>
      </c>
      <c r="BM677" s="1706">
        <v>-5.6890000000000001</v>
      </c>
      <c r="BN677" s="1704">
        <v>3.4500000000000002</v>
      </c>
      <c r="BO677" s="1735">
        <v>33</v>
      </c>
      <c r="BP677" s="1706">
        <v>-6.0039999999999996</v>
      </c>
      <c r="BQ677" s="1704">
        <v>3.4500000000000002</v>
      </c>
      <c r="BR677" s="1735">
        <v>35</v>
      </c>
      <c r="BS677" s="1638">
        <v>-7.0209999999999999</v>
      </c>
      <c r="BT677" s="1704">
        <v>1.3500000000000001</v>
      </c>
      <c r="BU677" s="1735">
        <v>36</v>
      </c>
      <c r="BV677" s="1706">
        <v>-7.0419999999999998</v>
      </c>
      <c r="BW677" s="1704">
        <v>1.3500000000000001</v>
      </c>
      <c r="BX677" s="1735">
        <v>36</v>
      </c>
      <c r="BY677" s="1706">
        <v>-5.1500000000000004</v>
      </c>
      <c r="BZ677" s="1704">
        <v>1.3500000000000001</v>
      </c>
      <c r="CA677" s="1735">
        <v>27</v>
      </c>
    </row>
    <row r="678" s="1620" customFormat="1" ht="21.75" customHeight="1">
      <c r="A678" s="1687"/>
      <c r="B678" s="1622" t="s">
        <v>523</v>
      </c>
      <c r="C678" s="1688" t="s">
        <v>722</v>
      </c>
      <c r="D678" s="1700" t="s">
        <v>723</v>
      </c>
      <c r="E678" s="1701" t="s">
        <v>495</v>
      </c>
      <c r="F678" s="1701"/>
      <c r="G678" s="1702">
        <v>110</v>
      </c>
      <c r="H678" s="1703">
        <v>1.7869999999999999</v>
      </c>
      <c r="I678" s="1766">
        <v>-2.23</v>
      </c>
      <c r="J678" s="1735">
        <v>14</v>
      </c>
      <c r="K678" s="1703">
        <v>1.4179999999999999</v>
      </c>
      <c r="L678" s="1638">
        <v>-2.23</v>
      </c>
      <c r="M678" s="1705">
        <v>13</v>
      </c>
      <c r="N678" s="1703">
        <v>0.97799999999999998</v>
      </c>
      <c r="O678" s="1638">
        <v>-2.23</v>
      </c>
      <c r="P678" s="1707">
        <v>12</v>
      </c>
      <c r="Q678" s="1703">
        <v>0.33200000000000002</v>
      </c>
      <c r="R678" s="1704">
        <v>-2.23</v>
      </c>
      <c r="S678" s="1638">
        <v>11</v>
      </c>
      <c r="T678" s="1706">
        <v>0.157</v>
      </c>
      <c r="U678" s="1638">
        <v>-2.23</v>
      </c>
      <c r="V678" s="1705">
        <v>11</v>
      </c>
      <c r="W678" s="1703">
        <v>1.0800000000000001</v>
      </c>
      <c r="X678" s="1638">
        <v>-2.23</v>
      </c>
      <c r="Y678" s="1705">
        <v>12</v>
      </c>
      <c r="Z678" s="1703">
        <v>2.1269999999999998</v>
      </c>
      <c r="AA678" s="1638">
        <v>-2.23</v>
      </c>
      <c r="AB678" s="1705">
        <v>15</v>
      </c>
      <c r="AC678" s="1703">
        <v>2.363</v>
      </c>
      <c r="AD678" s="1638">
        <v>-2.23</v>
      </c>
      <c r="AE678" s="1705">
        <v>16</v>
      </c>
      <c r="AF678" s="1703">
        <v>4.2569999999999997</v>
      </c>
      <c r="AG678" s="1638">
        <v>-2.23</v>
      </c>
      <c r="AH678" s="1705">
        <v>24</v>
      </c>
      <c r="AI678" s="1703">
        <v>5.9059999999999997</v>
      </c>
      <c r="AJ678" s="1638">
        <v>-2.23</v>
      </c>
      <c r="AK678" s="1705">
        <v>31</v>
      </c>
      <c r="AL678" s="1703">
        <v>6.0990000000000002</v>
      </c>
      <c r="AM678" s="1638">
        <v>-3.7799999999999998</v>
      </c>
      <c r="AN678" s="1705">
        <v>36</v>
      </c>
      <c r="AO678" s="1703">
        <v>7.7279999999999998</v>
      </c>
      <c r="AP678" s="1638">
        <v>-3.7799999999999998</v>
      </c>
      <c r="AQ678" s="1705">
        <v>43</v>
      </c>
      <c r="AR678" s="1703">
        <v>9.8450000000000006</v>
      </c>
      <c r="AS678" s="1638">
        <v>-3.7799999999999998</v>
      </c>
      <c r="AT678" s="1705">
        <v>53</v>
      </c>
      <c r="AU678" s="1703">
        <v>8.7810000000000006</v>
      </c>
      <c r="AV678" s="1638">
        <v>-3.7799999999999998</v>
      </c>
      <c r="AW678" s="1705">
        <v>48</v>
      </c>
      <c r="AX678" s="1703">
        <v>5.9619999999999997</v>
      </c>
      <c r="AY678" s="1638">
        <v>-3.7799999999999998</v>
      </c>
      <c r="AZ678" s="1705">
        <v>35</v>
      </c>
      <c r="BA678" s="1703">
        <v>5.2350000000000003</v>
      </c>
      <c r="BB678" s="1638">
        <v>-3.7799999999999998</v>
      </c>
      <c r="BC678" s="1705">
        <v>32</v>
      </c>
      <c r="BD678" s="1703">
        <v>5.8369999999999997</v>
      </c>
      <c r="BE678" s="1638">
        <v>-3.7799999999999998</v>
      </c>
      <c r="BF678" s="1705">
        <v>35</v>
      </c>
      <c r="BG678" s="1703">
        <v>6.319</v>
      </c>
      <c r="BH678" s="1638">
        <v>-3.7799999999999998</v>
      </c>
      <c r="BI678" s="1705">
        <v>37</v>
      </c>
      <c r="BJ678" s="1703">
        <v>6.6630000000000003</v>
      </c>
      <c r="BK678" s="1638">
        <v>-3.7799999999999998</v>
      </c>
      <c r="BL678" s="1705">
        <v>38</v>
      </c>
      <c r="BM678" s="1703">
        <v>5.9850000000000003</v>
      </c>
      <c r="BN678" s="1638">
        <v>-3.7799999999999998</v>
      </c>
      <c r="BO678" s="1705">
        <v>35</v>
      </c>
      <c r="BP678" s="1703">
        <v>6.2439999999999998</v>
      </c>
      <c r="BQ678" s="1638">
        <v>-3.7799999999999998</v>
      </c>
      <c r="BR678" s="1705">
        <v>36</v>
      </c>
      <c r="BS678" s="1703">
        <v>7.2960000000000003</v>
      </c>
      <c r="BT678" s="1638">
        <v>1.6899999999999999</v>
      </c>
      <c r="BU678" s="1705">
        <v>37</v>
      </c>
      <c r="BV678" s="1703">
        <v>7.4139999999999997</v>
      </c>
      <c r="BW678" s="1638">
        <v>1.6899999999999999</v>
      </c>
      <c r="BX678" s="1705">
        <v>38</v>
      </c>
      <c r="BY678" s="1703">
        <v>5.5979999999999999</v>
      </c>
      <c r="BZ678" s="1638">
        <v>1.6899999999999999</v>
      </c>
      <c r="CA678" s="1705">
        <v>29</v>
      </c>
    </row>
    <row r="679" s="1620" customFormat="1" ht="21.75" customHeight="1">
      <c r="A679" s="1687"/>
      <c r="B679" s="1620"/>
      <c r="C679" s="1688"/>
      <c r="D679" s="1640" t="s">
        <v>527</v>
      </c>
      <c r="E679" s="1701"/>
      <c r="F679" s="1628" t="s">
        <v>528</v>
      </c>
      <c r="G679" s="1702">
        <v>110</v>
      </c>
      <c r="H679" s="1714">
        <v>117</v>
      </c>
      <c r="I679" s="1715"/>
      <c r="J679" s="1716"/>
      <c r="K679" s="1715">
        <v>116</v>
      </c>
      <c r="L679" s="1715"/>
      <c r="M679" s="1717"/>
      <c r="N679" s="1718">
        <v>117</v>
      </c>
      <c r="O679" s="1715"/>
      <c r="P679" s="1717"/>
      <c r="Q679" s="1718">
        <v>116</v>
      </c>
      <c r="R679" s="1715"/>
      <c r="S679" s="1717"/>
      <c r="T679" s="1718">
        <v>117</v>
      </c>
      <c r="U679" s="1715"/>
      <c r="V679" s="1717"/>
      <c r="W679" s="1718">
        <v>117</v>
      </c>
      <c r="X679" s="1715"/>
      <c r="Y679" s="1717"/>
      <c r="Z679" s="1718">
        <v>117</v>
      </c>
      <c r="AA679" s="1715"/>
      <c r="AB679" s="1717"/>
      <c r="AC679" s="1718">
        <v>117</v>
      </c>
      <c r="AD679" s="1715"/>
      <c r="AE679" s="1717"/>
      <c r="AF679" s="1718">
        <v>116</v>
      </c>
      <c r="AG679" s="1715"/>
      <c r="AH679" s="1717"/>
      <c r="AI679" s="1718">
        <v>116</v>
      </c>
      <c r="AJ679" s="1715"/>
      <c r="AK679" s="1717"/>
      <c r="AL679" s="1718">
        <v>116</v>
      </c>
      <c r="AM679" s="1715"/>
      <c r="AN679" s="1717"/>
      <c r="AO679" s="1718">
        <v>116</v>
      </c>
      <c r="AP679" s="1715"/>
      <c r="AQ679" s="1717"/>
      <c r="AR679" s="1718">
        <v>116</v>
      </c>
      <c r="AS679" s="1715"/>
      <c r="AT679" s="1717"/>
      <c r="AU679" s="1718">
        <v>116</v>
      </c>
      <c r="AV679" s="1715"/>
      <c r="AW679" s="1717"/>
      <c r="AX679" s="1718">
        <v>116</v>
      </c>
      <c r="AY679" s="1715"/>
      <c r="AZ679" s="1717"/>
      <c r="BA679" s="1718">
        <v>116</v>
      </c>
      <c r="BB679" s="1715"/>
      <c r="BC679" s="1717"/>
      <c r="BD679" s="1718">
        <v>116</v>
      </c>
      <c r="BE679" s="1715"/>
      <c r="BF679" s="1717"/>
      <c r="BG679" s="1718">
        <v>116</v>
      </c>
      <c r="BH679" s="1715"/>
      <c r="BI679" s="1717"/>
      <c r="BJ679" s="1718">
        <v>116</v>
      </c>
      <c r="BK679" s="1715"/>
      <c r="BL679" s="1717"/>
      <c r="BM679" s="1718">
        <v>116</v>
      </c>
      <c r="BN679" s="1715"/>
      <c r="BO679" s="1717"/>
      <c r="BP679" s="1718">
        <v>116</v>
      </c>
      <c r="BQ679" s="1715"/>
      <c r="BR679" s="1717"/>
      <c r="BS679" s="1718">
        <v>116</v>
      </c>
      <c r="BT679" s="1715"/>
      <c r="BU679" s="1717"/>
      <c r="BV679" s="1718">
        <v>116</v>
      </c>
      <c r="BW679" s="1715"/>
      <c r="BX679" s="1717"/>
      <c r="BY679" s="1718">
        <v>116</v>
      </c>
      <c r="BZ679" s="1715"/>
      <c r="CA679" s="1717"/>
    </row>
    <row r="680" s="1620" customFormat="1" ht="21.75" customHeight="1">
      <c r="A680" s="1687"/>
      <c r="B680" s="1620"/>
      <c r="C680" s="1688"/>
      <c r="D680" s="1700" t="s">
        <v>529</v>
      </c>
      <c r="E680" s="1628"/>
      <c r="F680" s="1701" t="s">
        <v>528</v>
      </c>
      <c r="G680" s="1702">
        <v>110</v>
      </c>
      <c r="H680" s="1714">
        <v>117</v>
      </c>
      <c r="I680" s="1715"/>
      <c r="J680" s="1716"/>
      <c r="K680" s="1715">
        <v>116</v>
      </c>
      <c r="L680" s="1715"/>
      <c r="M680" s="1717"/>
      <c r="N680" s="1718">
        <v>117</v>
      </c>
      <c r="O680" s="1715"/>
      <c r="P680" s="1717"/>
      <c r="Q680" s="1718">
        <v>116</v>
      </c>
      <c r="R680" s="1715"/>
      <c r="S680" s="1717"/>
      <c r="T680" s="1718">
        <v>117</v>
      </c>
      <c r="U680" s="1715"/>
      <c r="V680" s="1717"/>
      <c r="W680" s="1718">
        <v>117</v>
      </c>
      <c r="X680" s="1715"/>
      <c r="Y680" s="1717"/>
      <c r="Z680" s="1718">
        <v>117</v>
      </c>
      <c r="AA680" s="1715"/>
      <c r="AB680" s="1717"/>
      <c r="AC680" s="1718">
        <v>117</v>
      </c>
      <c r="AD680" s="1715"/>
      <c r="AE680" s="1717"/>
      <c r="AF680" s="1718">
        <v>116</v>
      </c>
      <c r="AG680" s="1715"/>
      <c r="AH680" s="1717"/>
      <c r="AI680" s="1718">
        <v>116</v>
      </c>
      <c r="AJ680" s="1715"/>
      <c r="AK680" s="1717"/>
      <c r="AL680" s="1718">
        <v>116</v>
      </c>
      <c r="AM680" s="1715"/>
      <c r="AN680" s="1717"/>
      <c r="AO680" s="1718">
        <v>116</v>
      </c>
      <c r="AP680" s="1715"/>
      <c r="AQ680" s="1717"/>
      <c r="AR680" s="1718">
        <v>116</v>
      </c>
      <c r="AS680" s="1715"/>
      <c r="AT680" s="1717"/>
      <c r="AU680" s="1718">
        <v>116</v>
      </c>
      <c r="AV680" s="1715"/>
      <c r="AW680" s="1717"/>
      <c r="AX680" s="1718">
        <v>116</v>
      </c>
      <c r="AY680" s="1715"/>
      <c r="AZ680" s="1717"/>
      <c r="BA680" s="1718">
        <v>116</v>
      </c>
      <c r="BB680" s="1715"/>
      <c r="BC680" s="1717"/>
      <c r="BD680" s="1718">
        <v>116</v>
      </c>
      <c r="BE680" s="1715"/>
      <c r="BF680" s="1717"/>
      <c r="BG680" s="1718">
        <v>116</v>
      </c>
      <c r="BH680" s="1715"/>
      <c r="BI680" s="1717"/>
      <c r="BJ680" s="1718">
        <v>116</v>
      </c>
      <c r="BK680" s="1715"/>
      <c r="BL680" s="1717"/>
      <c r="BM680" s="1718">
        <v>116</v>
      </c>
      <c r="BN680" s="1715"/>
      <c r="BO680" s="1717"/>
      <c r="BP680" s="1718">
        <v>116</v>
      </c>
      <c r="BQ680" s="1715"/>
      <c r="BR680" s="1717"/>
      <c r="BS680" s="1718">
        <v>116</v>
      </c>
      <c r="BT680" s="1715"/>
      <c r="BU680" s="1717"/>
      <c r="BV680" s="1718">
        <v>116</v>
      </c>
      <c r="BW680" s="1715"/>
      <c r="BX680" s="1717"/>
      <c r="BY680" s="1718">
        <v>116</v>
      </c>
      <c r="BZ680" s="1715"/>
      <c r="CA680" s="1717"/>
    </row>
    <row r="681" s="1620" customFormat="1" ht="21.75" customHeight="1">
      <c r="A681" s="1687"/>
      <c r="B681" s="1620"/>
      <c r="C681" s="1688"/>
      <c r="D681" s="1640" t="s">
        <v>527</v>
      </c>
      <c r="E681" s="1701"/>
      <c r="F681" s="1628" t="s">
        <v>528</v>
      </c>
      <c r="G681" s="1702">
        <v>10</v>
      </c>
      <c r="H681" s="1714">
        <v>10.1</v>
      </c>
      <c r="I681" s="1715"/>
      <c r="J681" s="1716"/>
      <c r="K681" s="1715">
        <v>10.199999999999999</v>
      </c>
      <c r="L681" s="1715"/>
      <c r="M681" s="1717"/>
      <c r="N681" s="1718">
        <v>10.1</v>
      </c>
      <c r="O681" s="1715"/>
      <c r="P681" s="1717"/>
      <c r="Q681" s="1718">
        <v>10.199999999999999</v>
      </c>
      <c r="R681" s="1715"/>
      <c r="S681" s="1717"/>
      <c r="T681" s="1718">
        <v>10.1</v>
      </c>
      <c r="U681" s="1715"/>
      <c r="V681" s="1717"/>
      <c r="W681" s="1718">
        <v>10.1</v>
      </c>
      <c r="X681" s="1715"/>
      <c r="Y681" s="1717"/>
      <c r="Z681" s="1718">
        <v>10.1</v>
      </c>
      <c r="AA681" s="1715"/>
      <c r="AB681" s="1717"/>
      <c r="AC681" s="1718">
        <v>10.1</v>
      </c>
      <c r="AD681" s="1715"/>
      <c r="AE681" s="1717"/>
      <c r="AF681" s="1718">
        <v>10.199999999999999</v>
      </c>
      <c r="AG681" s="1715"/>
      <c r="AH681" s="1717"/>
      <c r="AI681" s="1718">
        <v>10.199999999999999</v>
      </c>
      <c r="AJ681" s="1715"/>
      <c r="AK681" s="1717"/>
      <c r="AL681" s="1718">
        <v>10.199999999999999</v>
      </c>
      <c r="AM681" s="1715"/>
      <c r="AN681" s="1717"/>
      <c r="AO681" s="1718">
        <v>10.199999999999999</v>
      </c>
      <c r="AP681" s="1715"/>
      <c r="AQ681" s="1717"/>
      <c r="AR681" s="1718">
        <v>10.199999999999999</v>
      </c>
      <c r="AS681" s="1715"/>
      <c r="AT681" s="1717"/>
      <c r="AU681" s="1718">
        <v>10.199999999999999</v>
      </c>
      <c r="AV681" s="1715"/>
      <c r="AW681" s="1717"/>
      <c r="AX681" s="1718">
        <v>10.199999999999999</v>
      </c>
      <c r="AY681" s="1715"/>
      <c r="AZ681" s="1717"/>
      <c r="BA681" s="1718">
        <v>10.199999999999999</v>
      </c>
      <c r="BB681" s="1715"/>
      <c r="BC681" s="1717"/>
      <c r="BD681" s="1718">
        <v>10.199999999999999</v>
      </c>
      <c r="BE681" s="1715"/>
      <c r="BF681" s="1717"/>
      <c r="BG681" s="1718">
        <v>10.199999999999999</v>
      </c>
      <c r="BH681" s="1715"/>
      <c r="BI681" s="1717"/>
      <c r="BJ681" s="1718">
        <v>10.199999999999999</v>
      </c>
      <c r="BK681" s="1715"/>
      <c r="BL681" s="1717"/>
      <c r="BM681" s="1718">
        <v>10.199999999999999</v>
      </c>
      <c r="BN681" s="1715"/>
      <c r="BO681" s="1717"/>
      <c r="BP681" s="1718">
        <v>10.199999999999999</v>
      </c>
      <c r="BQ681" s="1715"/>
      <c r="BR681" s="1717"/>
      <c r="BS681" s="1718">
        <v>10.199999999999999</v>
      </c>
      <c r="BT681" s="1715"/>
      <c r="BU681" s="1717"/>
      <c r="BV681" s="1718">
        <v>10.199999999999999</v>
      </c>
      <c r="BW681" s="1715"/>
      <c r="BX681" s="1717"/>
      <c r="BY681" s="1718">
        <v>10.199999999999999</v>
      </c>
      <c r="BZ681" s="1715"/>
      <c r="CA681" s="1717"/>
    </row>
    <row r="682" s="1620" customFormat="1" ht="21.75" customHeight="1">
      <c r="A682" s="1687"/>
      <c r="B682" s="1620"/>
      <c r="C682" s="1688"/>
      <c r="D682" s="1700" t="s">
        <v>529</v>
      </c>
      <c r="E682" s="1628"/>
      <c r="F682" s="1701" t="s">
        <v>528</v>
      </c>
      <c r="G682" s="1702">
        <v>10</v>
      </c>
      <c r="H682" s="1714">
        <v>10.1</v>
      </c>
      <c r="I682" s="1715"/>
      <c r="J682" s="1716"/>
      <c r="K682" s="1715">
        <v>10.300000000000001</v>
      </c>
      <c r="L682" s="1715"/>
      <c r="M682" s="1717"/>
      <c r="N682" s="1718">
        <v>10.1</v>
      </c>
      <c r="O682" s="1715"/>
      <c r="P682" s="1717"/>
      <c r="Q682" s="1718">
        <v>10.300000000000001</v>
      </c>
      <c r="R682" s="1715"/>
      <c r="S682" s="1717"/>
      <c r="T682" s="1718">
        <v>10.1</v>
      </c>
      <c r="U682" s="1715"/>
      <c r="V682" s="1717"/>
      <c r="W682" s="1718">
        <v>10.1</v>
      </c>
      <c r="X682" s="1715"/>
      <c r="Y682" s="1717"/>
      <c r="Z682" s="1718">
        <v>10.1</v>
      </c>
      <c r="AA682" s="1715"/>
      <c r="AB682" s="1717"/>
      <c r="AC682" s="1718">
        <v>10.1</v>
      </c>
      <c r="AD682" s="1715"/>
      <c r="AE682" s="1717"/>
      <c r="AF682" s="1718">
        <v>10.199999999999999</v>
      </c>
      <c r="AG682" s="1715"/>
      <c r="AH682" s="1717"/>
      <c r="AI682" s="1718">
        <v>10.199999999999999</v>
      </c>
      <c r="AJ682" s="1715"/>
      <c r="AK682" s="1717"/>
      <c r="AL682" s="1718">
        <v>10.199999999999999</v>
      </c>
      <c r="AM682" s="1715"/>
      <c r="AN682" s="1717"/>
      <c r="AO682" s="1718">
        <v>10.199999999999999</v>
      </c>
      <c r="AP682" s="1715"/>
      <c r="AQ682" s="1717"/>
      <c r="AR682" s="1718">
        <v>10.199999999999999</v>
      </c>
      <c r="AS682" s="1715"/>
      <c r="AT682" s="1717"/>
      <c r="AU682" s="1718">
        <v>10.300000000000001</v>
      </c>
      <c r="AV682" s="1715"/>
      <c r="AW682" s="1717"/>
      <c r="AX682" s="1718">
        <v>10.199999999999999</v>
      </c>
      <c r="AY682" s="1715"/>
      <c r="AZ682" s="1717"/>
      <c r="BA682" s="1718">
        <v>10.199999999999999</v>
      </c>
      <c r="BB682" s="1715"/>
      <c r="BC682" s="1717"/>
      <c r="BD682" s="1718">
        <v>10.300000000000001</v>
      </c>
      <c r="BE682" s="1715"/>
      <c r="BF682" s="1717"/>
      <c r="BG682" s="1718">
        <v>10.199999999999999</v>
      </c>
      <c r="BH682" s="1715"/>
      <c r="BI682" s="1717"/>
      <c r="BJ682" s="1718">
        <v>10.199999999999999</v>
      </c>
      <c r="BK682" s="1715"/>
      <c r="BL682" s="1717"/>
      <c r="BM682" s="1718">
        <v>10.199999999999999</v>
      </c>
      <c r="BN682" s="1715"/>
      <c r="BO682" s="1717"/>
      <c r="BP682" s="1718">
        <v>10.199999999999999</v>
      </c>
      <c r="BQ682" s="1715"/>
      <c r="BR682" s="1717"/>
      <c r="BS682" s="1718">
        <v>10.300000000000001</v>
      </c>
      <c r="BT682" s="1715"/>
      <c r="BU682" s="1717"/>
      <c r="BV682" s="1718">
        <v>10.300000000000001</v>
      </c>
      <c r="BW682" s="1715"/>
      <c r="BX682" s="1717"/>
      <c r="BY682" s="1718">
        <v>10.300000000000001</v>
      </c>
      <c r="BZ682" s="1715"/>
      <c r="CA682" s="1717"/>
    </row>
    <row r="683" s="1620" customFormat="1" ht="21.75" customHeight="1">
      <c r="A683" s="1687"/>
      <c r="B683" s="1622" t="s">
        <v>637</v>
      </c>
      <c r="C683" s="1688" t="s">
        <v>724</v>
      </c>
      <c r="D683" s="1782" t="s">
        <v>531</v>
      </c>
      <c r="E683" s="1701" t="s">
        <v>495</v>
      </c>
      <c r="F683" s="1628" t="s">
        <v>495</v>
      </c>
      <c r="G683" s="1702">
        <v>10</v>
      </c>
      <c r="H683" s="1733">
        <v>0.17999999999999999</v>
      </c>
      <c r="I683" s="1631">
        <v>0.089999999999999997</v>
      </c>
      <c r="J683" s="1705">
        <v>12</v>
      </c>
      <c r="K683" s="1737">
        <v>0.14999999999999999</v>
      </c>
      <c r="L683" s="1631">
        <v>0.070000000000000007</v>
      </c>
      <c r="M683" s="1711">
        <v>9</v>
      </c>
      <c r="N683" s="1738">
        <v>0.17999999999999999</v>
      </c>
      <c r="O683" s="1631">
        <v>0.089999999999999997</v>
      </c>
      <c r="P683" s="1711">
        <v>12</v>
      </c>
      <c r="Q683" s="1738">
        <v>0.14999999999999999</v>
      </c>
      <c r="R683" s="1631">
        <v>0.070000000000000007</v>
      </c>
      <c r="S683" s="1739">
        <v>9</v>
      </c>
      <c r="T683" s="1744">
        <v>0.17999999999999999</v>
      </c>
      <c r="U683" s="1631">
        <v>0.089999999999999997</v>
      </c>
      <c r="V683" s="1739">
        <v>12</v>
      </c>
      <c r="W683" s="1738">
        <v>0.17999999999999999</v>
      </c>
      <c r="X683" s="1631">
        <v>0.089999999999999997</v>
      </c>
      <c r="Y683" s="1711">
        <v>12</v>
      </c>
      <c r="Z683" s="1738">
        <v>0.17999999999999999</v>
      </c>
      <c r="AA683" s="1631">
        <v>0.089999999999999997</v>
      </c>
      <c r="AB683" s="1711">
        <v>12</v>
      </c>
      <c r="AC683" s="1744">
        <v>0.050000000000000003</v>
      </c>
      <c r="AD683" s="1631">
        <v>0.002</v>
      </c>
      <c r="AE683" s="1739">
        <v>3</v>
      </c>
      <c r="AF683" s="1738">
        <v>0.14000000000000001</v>
      </c>
      <c r="AG683" s="1631">
        <v>0.040000000000000001</v>
      </c>
      <c r="AH683" s="1711">
        <v>8</v>
      </c>
      <c r="AI683" s="1738">
        <v>0.14000000000000001</v>
      </c>
      <c r="AJ683" s="1631">
        <v>0.040000000000000001</v>
      </c>
      <c r="AK683" s="1711">
        <v>8</v>
      </c>
      <c r="AL683" s="1744">
        <v>0.14000000000000001</v>
      </c>
      <c r="AM683" s="1631">
        <v>0.040000000000000001</v>
      </c>
      <c r="AN683" s="1739">
        <v>8</v>
      </c>
      <c r="AO683" s="1738">
        <v>0.14000000000000001</v>
      </c>
      <c r="AP683" s="1631">
        <v>0.040000000000000001</v>
      </c>
      <c r="AQ683" s="1711">
        <v>8</v>
      </c>
      <c r="AR683" s="1738">
        <v>0.14000000000000001</v>
      </c>
      <c r="AS683" s="1631">
        <v>0.040000000000000001</v>
      </c>
      <c r="AT683" s="1711">
        <v>8</v>
      </c>
      <c r="AU683" s="1738">
        <v>0.14999999999999999</v>
      </c>
      <c r="AV683" s="1631">
        <v>0.070000000000000007</v>
      </c>
      <c r="AW683" s="1711">
        <v>9</v>
      </c>
      <c r="AX683" s="1738">
        <v>0.14000000000000001</v>
      </c>
      <c r="AY683" s="1631">
        <v>0.040000000000000001</v>
      </c>
      <c r="AZ683" s="1711">
        <v>8</v>
      </c>
      <c r="BA683" s="1738">
        <v>0.14000000000000001</v>
      </c>
      <c r="BB683" s="1631">
        <v>0.040000000000000001</v>
      </c>
      <c r="BC683" s="1711">
        <v>8</v>
      </c>
      <c r="BD683" s="1738">
        <v>0.14999999999999999</v>
      </c>
      <c r="BE683" s="1631">
        <v>0.070000000000000007</v>
      </c>
      <c r="BF683" s="1711">
        <v>9</v>
      </c>
      <c r="BG683" s="1738">
        <v>0.14000000000000001</v>
      </c>
      <c r="BH683" s="1631">
        <v>0.040000000000000001</v>
      </c>
      <c r="BI683" s="1711">
        <v>8</v>
      </c>
      <c r="BJ683" s="1738">
        <v>0.14000000000000001</v>
      </c>
      <c r="BK683" s="1631">
        <v>0.040000000000000001</v>
      </c>
      <c r="BL683" s="1711">
        <v>8</v>
      </c>
      <c r="BM683" s="1738">
        <v>0.14000000000000001</v>
      </c>
      <c r="BN683" s="1631">
        <v>0.040000000000000001</v>
      </c>
      <c r="BO683" s="1711">
        <v>8</v>
      </c>
      <c r="BP683" s="1738">
        <v>0.14000000000000001</v>
      </c>
      <c r="BQ683" s="1631">
        <v>0.040000000000000001</v>
      </c>
      <c r="BR683" s="1711">
        <v>8</v>
      </c>
      <c r="BS683" s="1744">
        <v>0.14999999999999999</v>
      </c>
      <c r="BT683" s="1631">
        <v>0.070000000000000007</v>
      </c>
      <c r="BU683" s="1739">
        <v>9</v>
      </c>
      <c r="BV683" s="1738">
        <v>0.14999999999999999</v>
      </c>
      <c r="BW683" s="1631">
        <v>0.070000000000000007</v>
      </c>
      <c r="BX683" s="1711">
        <v>9</v>
      </c>
      <c r="BY683" s="1738">
        <v>0.14999999999999999</v>
      </c>
      <c r="BZ683" s="1631">
        <v>0.070000000000000007</v>
      </c>
      <c r="CA683" s="1711">
        <v>9</v>
      </c>
    </row>
    <row r="684" s="1620" customFormat="1" ht="21.75" customHeight="1">
      <c r="A684" s="1687"/>
      <c r="B684" s="1620"/>
      <c r="C684" s="1688" t="s">
        <v>725</v>
      </c>
      <c r="D684" s="1750" t="s">
        <v>126</v>
      </c>
      <c r="E684" s="1628" t="s">
        <v>495</v>
      </c>
      <c r="F684" s="1701" t="s">
        <v>495</v>
      </c>
      <c r="G684" s="1702">
        <v>10</v>
      </c>
      <c r="H684" s="1740">
        <v>0</v>
      </c>
      <c r="I684" s="1798">
        <v>0</v>
      </c>
      <c r="J684" s="1705">
        <v>0</v>
      </c>
      <c r="K684" s="1741">
        <v>0</v>
      </c>
      <c r="L684" s="1786">
        <v>0</v>
      </c>
      <c r="M684" s="1711">
        <v>0</v>
      </c>
      <c r="N684" s="1744">
        <v>0</v>
      </c>
      <c r="O684" s="1786">
        <v>0</v>
      </c>
      <c r="P684" s="1711">
        <v>0</v>
      </c>
      <c r="Q684" s="1744">
        <v>0</v>
      </c>
      <c r="R684" s="1786">
        <v>0</v>
      </c>
      <c r="S684" s="1711">
        <v>0</v>
      </c>
      <c r="T684" s="1744">
        <v>0</v>
      </c>
      <c r="U684" s="1743">
        <v>0</v>
      </c>
      <c r="V684" s="1711">
        <v>0</v>
      </c>
      <c r="W684" s="1744">
        <v>0</v>
      </c>
      <c r="X684" s="1786">
        <v>0</v>
      </c>
      <c r="Y684" s="1711">
        <v>0</v>
      </c>
      <c r="Z684" s="1744">
        <v>0</v>
      </c>
      <c r="AA684" s="1786">
        <v>0</v>
      </c>
      <c r="AB684" s="1711">
        <v>0</v>
      </c>
      <c r="AC684" s="1744">
        <v>0</v>
      </c>
      <c r="AD684" s="1743">
        <v>0</v>
      </c>
      <c r="AE684" s="1711">
        <v>0</v>
      </c>
      <c r="AF684" s="1744">
        <v>0</v>
      </c>
      <c r="AG684" s="1786">
        <v>0</v>
      </c>
      <c r="AH684" s="1711">
        <v>0</v>
      </c>
      <c r="AI684" s="1744">
        <v>0</v>
      </c>
      <c r="AJ684" s="1786">
        <v>0</v>
      </c>
      <c r="AK684" s="1711">
        <v>0</v>
      </c>
      <c r="AL684" s="1744">
        <v>0</v>
      </c>
      <c r="AM684" s="1743">
        <v>0</v>
      </c>
      <c r="AN684" s="1711">
        <v>0</v>
      </c>
      <c r="AO684" s="1744">
        <v>0</v>
      </c>
      <c r="AP684" s="1786">
        <v>0</v>
      </c>
      <c r="AQ684" s="1711">
        <v>0</v>
      </c>
      <c r="AR684" s="1744">
        <v>0</v>
      </c>
      <c r="AS684" s="1786">
        <v>0</v>
      </c>
      <c r="AT684" s="1711">
        <v>0</v>
      </c>
      <c r="AU684" s="1744">
        <v>0</v>
      </c>
      <c r="AV684" s="1786">
        <v>0</v>
      </c>
      <c r="AW684" s="1711">
        <v>0</v>
      </c>
      <c r="AX684" s="1744">
        <v>0</v>
      </c>
      <c r="AY684" s="1786">
        <v>0</v>
      </c>
      <c r="AZ684" s="1711">
        <v>0</v>
      </c>
      <c r="BA684" s="1744">
        <v>0</v>
      </c>
      <c r="BB684" s="1786">
        <v>0</v>
      </c>
      <c r="BC684" s="1711">
        <v>0</v>
      </c>
      <c r="BD684" s="1744">
        <v>0</v>
      </c>
      <c r="BE684" s="1786">
        <v>0</v>
      </c>
      <c r="BF684" s="1711">
        <v>0</v>
      </c>
      <c r="BG684" s="1744">
        <v>0</v>
      </c>
      <c r="BH684" s="1786">
        <v>0</v>
      </c>
      <c r="BI684" s="1711">
        <v>0</v>
      </c>
      <c r="BJ684" s="1744">
        <v>0</v>
      </c>
      <c r="BK684" s="1786">
        <v>0</v>
      </c>
      <c r="BL684" s="1711">
        <v>0</v>
      </c>
      <c r="BM684" s="1744">
        <v>0</v>
      </c>
      <c r="BN684" s="1786">
        <v>0</v>
      </c>
      <c r="BO684" s="1711">
        <v>0</v>
      </c>
      <c r="BP684" s="1744">
        <v>0</v>
      </c>
      <c r="BQ684" s="1786">
        <v>0</v>
      </c>
      <c r="BR684" s="1711">
        <v>0</v>
      </c>
      <c r="BS684" s="1744">
        <v>0</v>
      </c>
      <c r="BT684" s="1743">
        <v>0</v>
      </c>
      <c r="BU684" s="1711">
        <v>0</v>
      </c>
      <c r="BV684" s="1744">
        <v>0</v>
      </c>
      <c r="BW684" s="1786">
        <v>0</v>
      </c>
      <c r="BX684" s="1711">
        <v>0</v>
      </c>
      <c r="BY684" s="1744">
        <v>0</v>
      </c>
      <c r="BZ684" s="1786">
        <v>0</v>
      </c>
      <c r="CA684" s="1711">
        <v>0</v>
      </c>
    </row>
    <row r="685" s="1620" customFormat="1" ht="21.75" customHeight="1">
      <c r="A685" s="1687"/>
      <c r="B685" s="1622"/>
      <c r="C685" s="1688" t="s">
        <v>726</v>
      </c>
      <c r="D685" s="1750" t="s">
        <v>106</v>
      </c>
      <c r="E685" s="1701" t="s">
        <v>495</v>
      </c>
      <c r="F685" s="1701" t="s">
        <v>495</v>
      </c>
      <c r="G685" s="1702">
        <v>10</v>
      </c>
      <c r="H685" s="1900">
        <v>0.088999999999999996</v>
      </c>
      <c r="I685" s="1725">
        <v>0.01</v>
      </c>
      <c r="J685" s="1723">
        <v>5</v>
      </c>
      <c r="K685" s="1900">
        <v>0.10000000000000001</v>
      </c>
      <c r="L685" s="1725">
        <v>0.01</v>
      </c>
      <c r="M685" s="1723">
        <v>6</v>
      </c>
      <c r="N685" s="1900">
        <v>0.088999999999999996</v>
      </c>
      <c r="O685" s="1725">
        <v>0.01</v>
      </c>
      <c r="P685" s="1723">
        <v>5</v>
      </c>
      <c r="Q685" s="1900">
        <v>0.088999999999999996</v>
      </c>
      <c r="R685" s="1725">
        <v>0.01</v>
      </c>
      <c r="S685" s="1723">
        <v>5</v>
      </c>
      <c r="T685" s="1900">
        <v>0.087999999999999995</v>
      </c>
      <c r="U685" s="1725">
        <v>0.01</v>
      </c>
      <c r="V685" s="1723">
        <v>5</v>
      </c>
      <c r="W685" s="1900">
        <v>0.088999999999999996</v>
      </c>
      <c r="X685" s="1725">
        <v>0.01</v>
      </c>
      <c r="Y685" s="1723">
        <v>5</v>
      </c>
      <c r="Z685" s="1900">
        <v>0.088999999999999996</v>
      </c>
      <c r="AA685" s="1725">
        <v>0.01</v>
      </c>
      <c r="AB685" s="1723">
        <v>5</v>
      </c>
      <c r="AC685" s="1900">
        <v>0.10000000000000001</v>
      </c>
      <c r="AD685" s="1638">
        <v>0.01</v>
      </c>
      <c r="AE685" s="1705">
        <v>6</v>
      </c>
      <c r="AF685" s="1888">
        <v>0.088999999999999996</v>
      </c>
      <c r="AG685" s="1638">
        <v>0.01</v>
      </c>
      <c r="AH685" s="1705">
        <v>5</v>
      </c>
      <c r="AI685" s="1888">
        <v>0.088999999999999996</v>
      </c>
      <c r="AJ685" s="1638">
        <v>0.01</v>
      </c>
      <c r="AK685" s="1705">
        <v>5</v>
      </c>
      <c r="AL685" s="1888">
        <v>0.098000000000000004</v>
      </c>
      <c r="AM685" s="1638">
        <v>0.012</v>
      </c>
      <c r="AN685" s="1705">
        <v>6</v>
      </c>
      <c r="AO685" s="1888">
        <v>0.098000000000000004</v>
      </c>
      <c r="AP685" s="1638">
        <v>0.012</v>
      </c>
      <c r="AQ685" s="1705">
        <v>6</v>
      </c>
      <c r="AR685" s="1888">
        <v>0.098000000000000004</v>
      </c>
      <c r="AS685" s="1638">
        <v>0.012</v>
      </c>
      <c r="AT685" s="1705">
        <v>6</v>
      </c>
      <c r="AU685" s="1888">
        <v>0.098000000000000004</v>
      </c>
      <c r="AV685" s="1638">
        <v>0.012</v>
      </c>
      <c r="AW685" s="1705">
        <v>6</v>
      </c>
      <c r="AX685" s="1888">
        <v>0.098000000000000004</v>
      </c>
      <c r="AY685" s="1638">
        <v>0.012</v>
      </c>
      <c r="AZ685" s="1705">
        <v>6</v>
      </c>
      <c r="BA685" s="1888">
        <v>0.098000000000000004</v>
      </c>
      <c r="BB685" s="1638">
        <v>0.012</v>
      </c>
      <c r="BC685" s="1705">
        <v>6</v>
      </c>
      <c r="BD685" s="1888">
        <v>0.098000000000000004</v>
      </c>
      <c r="BE685" s="1638">
        <v>0.012</v>
      </c>
      <c r="BF685" s="1705">
        <v>6</v>
      </c>
      <c r="BG685" s="1888">
        <v>0.098000000000000004</v>
      </c>
      <c r="BH685" s="1638">
        <v>0.012</v>
      </c>
      <c r="BI685" s="1705">
        <v>6</v>
      </c>
      <c r="BJ685" s="1888">
        <v>0.12</v>
      </c>
      <c r="BK685" s="1638">
        <v>0.012</v>
      </c>
      <c r="BL685" s="1705">
        <v>7</v>
      </c>
      <c r="BM685" s="1888">
        <v>0.12</v>
      </c>
      <c r="BN685" s="1638">
        <v>0.012</v>
      </c>
      <c r="BO685" s="1705">
        <v>7</v>
      </c>
      <c r="BP685" s="1888">
        <v>0.098000000000000004</v>
      </c>
      <c r="BQ685" s="1638">
        <v>0.012</v>
      </c>
      <c r="BR685" s="1705">
        <v>6</v>
      </c>
      <c r="BS685" s="1888">
        <v>0.12</v>
      </c>
      <c r="BT685" s="1638">
        <v>0.0011999999999999999</v>
      </c>
      <c r="BU685" s="1705">
        <v>7</v>
      </c>
      <c r="BV685" s="1888">
        <v>0.12</v>
      </c>
      <c r="BW685" s="1638">
        <v>0.0011999999999999999</v>
      </c>
      <c r="BX685" s="1705">
        <v>7</v>
      </c>
      <c r="BY685" s="1888">
        <v>0.125</v>
      </c>
      <c r="BZ685" s="1638">
        <v>0.0011999999999999999</v>
      </c>
      <c r="CA685" s="1705">
        <v>7</v>
      </c>
    </row>
    <row r="686" s="1620" customFormat="1" ht="21.75" customHeight="1">
      <c r="A686" s="1687"/>
      <c r="B686" s="1620"/>
      <c r="C686" s="1688" t="s">
        <v>727</v>
      </c>
      <c r="D686" s="1890" t="s">
        <v>104</v>
      </c>
      <c r="E686" s="1701" t="s">
        <v>495</v>
      </c>
      <c r="F686" s="1628" t="s">
        <v>495</v>
      </c>
      <c r="G686" s="1702">
        <v>10</v>
      </c>
      <c r="H686" s="1733">
        <v>0</v>
      </c>
      <c r="I686" s="1734">
        <v>0</v>
      </c>
      <c r="J686" s="1735">
        <v>0</v>
      </c>
      <c r="K686" s="1737">
        <v>0</v>
      </c>
      <c r="L686" s="1734">
        <v>0</v>
      </c>
      <c r="M686" s="1739">
        <v>0</v>
      </c>
      <c r="N686" s="1738">
        <v>0</v>
      </c>
      <c r="O686" s="1734">
        <v>0</v>
      </c>
      <c r="P686" s="1739">
        <v>0</v>
      </c>
      <c r="Q686" s="1738">
        <v>0</v>
      </c>
      <c r="R686" s="1631">
        <v>0</v>
      </c>
      <c r="S686" s="1739">
        <v>0</v>
      </c>
      <c r="T686" s="1738">
        <v>0</v>
      </c>
      <c r="U686" s="1734">
        <v>0</v>
      </c>
      <c r="V686" s="1739">
        <v>0</v>
      </c>
      <c r="W686" s="1738">
        <v>0</v>
      </c>
      <c r="X686" s="1734">
        <v>0</v>
      </c>
      <c r="Y686" s="1739">
        <v>0</v>
      </c>
      <c r="Z686" s="1738">
        <v>0</v>
      </c>
      <c r="AA686" s="1734">
        <v>0</v>
      </c>
      <c r="AB686" s="1739">
        <v>0</v>
      </c>
      <c r="AC686" s="1738">
        <v>0</v>
      </c>
      <c r="AD686" s="1743">
        <v>0</v>
      </c>
      <c r="AE686" s="1739">
        <v>0</v>
      </c>
      <c r="AF686" s="1744">
        <v>0</v>
      </c>
      <c r="AG686" s="1734">
        <v>0</v>
      </c>
      <c r="AH686" s="1711">
        <v>0</v>
      </c>
      <c r="AI686" s="1744">
        <v>0</v>
      </c>
      <c r="AJ686" s="1734">
        <v>0</v>
      </c>
      <c r="AK686" s="1711">
        <v>0</v>
      </c>
      <c r="AL686" s="1744">
        <v>0</v>
      </c>
      <c r="AM686" s="1743">
        <v>0</v>
      </c>
      <c r="AN686" s="1739">
        <v>0</v>
      </c>
      <c r="AO686" s="1744">
        <v>0</v>
      </c>
      <c r="AP686" s="1734">
        <v>0</v>
      </c>
      <c r="AQ686" s="1711">
        <v>0</v>
      </c>
      <c r="AR686" s="1744">
        <v>0</v>
      </c>
      <c r="AS686" s="1734">
        <v>0</v>
      </c>
      <c r="AT686" s="1711">
        <v>0</v>
      </c>
      <c r="AU686" s="1744">
        <v>0</v>
      </c>
      <c r="AV686" s="1734">
        <v>0</v>
      </c>
      <c r="AW686" s="1711">
        <v>0</v>
      </c>
      <c r="AX686" s="1744">
        <v>0</v>
      </c>
      <c r="AY686" s="1734">
        <v>0</v>
      </c>
      <c r="AZ686" s="1711">
        <v>0</v>
      </c>
      <c r="BA686" s="1744">
        <v>0</v>
      </c>
      <c r="BB686" s="1734">
        <v>0</v>
      </c>
      <c r="BC686" s="1711">
        <v>0</v>
      </c>
      <c r="BD686" s="1744">
        <v>0</v>
      </c>
      <c r="BE686" s="1734">
        <v>0</v>
      </c>
      <c r="BF686" s="1711">
        <v>0</v>
      </c>
      <c r="BG686" s="1744">
        <v>0</v>
      </c>
      <c r="BH686" s="1734">
        <v>0</v>
      </c>
      <c r="BI686" s="1711">
        <v>0</v>
      </c>
      <c r="BJ686" s="1744">
        <v>0</v>
      </c>
      <c r="BK686" s="1734">
        <v>0</v>
      </c>
      <c r="BL686" s="1711">
        <v>0</v>
      </c>
      <c r="BM686" s="1744">
        <v>0</v>
      </c>
      <c r="BN686" s="1734">
        <v>0</v>
      </c>
      <c r="BO686" s="1711">
        <v>0</v>
      </c>
      <c r="BP686" s="1744">
        <v>0</v>
      </c>
      <c r="BQ686" s="1734">
        <v>0</v>
      </c>
      <c r="BR686" s="1711">
        <v>0</v>
      </c>
      <c r="BS686" s="1744">
        <v>0</v>
      </c>
      <c r="BT686" s="1743">
        <v>0</v>
      </c>
      <c r="BU686" s="1739">
        <v>0</v>
      </c>
      <c r="BV686" s="1744">
        <v>0</v>
      </c>
      <c r="BW686" s="1734">
        <v>0</v>
      </c>
      <c r="BX686" s="1711">
        <v>0</v>
      </c>
      <c r="BY686" s="1744">
        <v>0</v>
      </c>
      <c r="BZ686" s="1734">
        <v>0</v>
      </c>
      <c r="CA686" s="1711">
        <v>0</v>
      </c>
    </row>
    <row r="687" s="1620" customFormat="1" ht="21.75" customHeight="1">
      <c r="A687" s="1687"/>
      <c r="B687" s="1620"/>
      <c r="C687" s="1688"/>
      <c r="D687" s="1804" t="s">
        <v>728</v>
      </c>
      <c r="E687" s="1628" t="s">
        <v>495</v>
      </c>
      <c r="F687" s="1701" t="s">
        <v>495</v>
      </c>
      <c r="G687" s="1702">
        <v>10</v>
      </c>
      <c r="H687" s="1740">
        <v>0</v>
      </c>
      <c r="I687" s="1631">
        <v>0</v>
      </c>
      <c r="J687" s="1705">
        <v>0</v>
      </c>
      <c r="K687" s="1741">
        <v>0</v>
      </c>
      <c r="L687" s="1631">
        <v>0</v>
      </c>
      <c r="M687" s="1711">
        <v>0</v>
      </c>
      <c r="N687" s="1744">
        <v>0</v>
      </c>
      <c r="O687" s="1631">
        <v>0</v>
      </c>
      <c r="P687" s="1711">
        <v>0</v>
      </c>
      <c r="Q687" s="1744">
        <v>0</v>
      </c>
      <c r="R687" s="1743">
        <v>0</v>
      </c>
      <c r="S687" s="1711">
        <v>0</v>
      </c>
      <c r="T687" s="1744">
        <v>0</v>
      </c>
      <c r="U687" s="1631">
        <v>0</v>
      </c>
      <c r="V687" s="1711">
        <v>0</v>
      </c>
      <c r="W687" s="1744">
        <v>0</v>
      </c>
      <c r="X687" s="1631">
        <v>0</v>
      </c>
      <c r="Y687" s="1711">
        <v>0</v>
      </c>
      <c r="Z687" s="1744">
        <v>0</v>
      </c>
      <c r="AA687" s="1631">
        <v>0</v>
      </c>
      <c r="AB687" s="1711">
        <v>0</v>
      </c>
      <c r="AC687" s="1744">
        <v>0</v>
      </c>
      <c r="AD687" s="1631">
        <v>0</v>
      </c>
      <c r="AE687" s="1711">
        <v>0</v>
      </c>
      <c r="AF687" s="1744">
        <v>0</v>
      </c>
      <c r="AG687" s="1631">
        <v>0</v>
      </c>
      <c r="AH687" s="1711">
        <v>0</v>
      </c>
      <c r="AI687" s="1744">
        <v>0</v>
      </c>
      <c r="AJ687" s="1631">
        <v>0</v>
      </c>
      <c r="AK687" s="1711">
        <v>0</v>
      </c>
      <c r="AL687" s="1744">
        <v>0</v>
      </c>
      <c r="AM687" s="1631">
        <v>0</v>
      </c>
      <c r="AN687" s="1711">
        <v>0</v>
      </c>
      <c r="AO687" s="1744">
        <v>0</v>
      </c>
      <c r="AP687" s="1631">
        <v>0</v>
      </c>
      <c r="AQ687" s="1711">
        <v>0</v>
      </c>
      <c r="AR687" s="1744">
        <v>0</v>
      </c>
      <c r="AS687" s="1631">
        <v>0</v>
      </c>
      <c r="AT687" s="1711">
        <v>0</v>
      </c>
      <c r="AU687" s="1744">
        <v>0</v>
      </c>
      <c r="AV687" s="1631">
        <v>0</v>
      </c>
      <c r="AW687" s="1711">
        <v>0</v>
      </c>
      <c r="AX687" s="1744">
        <v>0</v>
      </c>
      <c r="AY687" s="1631">
        <v>0</v>
      </c>
      <c r="AZ687" s="1711">
        <v>0</v>
      </c>
      <c r="BA687" s="1744">
        <v>0</v>
      </c>
      <c r="BB687" s="1631">
        <v>0</v>
      </c>
      <c r="BC687" s="1711">
        <v>0</v>
      </c>
      <c r="BD687" s="1744">
        <v>0</v>
      </c>
      <c r="BE687" s="1631">
        <v>0</v>
      </c>
      <c r="BF687" s="1711">
        <v>0</v>
      </c>
      <c r="BG687" s="1744">
        <v>0</v>
      </c>
      <c r="BH687" s="1631">
        <v>0</v>
      </c>
      <c r="BI687" s="1711">
        <v>0</v>
      </c>
      <c r="BJ687" s="1744">
        <v>0</v>
      </c>
      <c r="BK687" s="1631">
        <v>0</v>
      </c>
      <c r="BL687" s="1711">
        <v>0</v>
      </c>
      <c r="BM687" s="1744">
        <v>0</v>
      </c>
      <c r="BN687" s="1631">
        <v>0</v>
      </c>
      <c r="BO687" s="1711">
        <v>0</v>
      </c>
      <c r="BP687" s="1744">
        <v>0</v>
      </c>
      <c r="BQ687" s="1631">
        <v>0</v>
      </c>
      <c r="BR687" s="1711">
        <v>0</v>
      </c>
      <c r="BS687" s="1744">
        <v>0</v>
      </c>
      <c r="BT687" s="1631">
        <v>0</v>
      </c>
      <c r="BU687" s="1711">
        <v>0</v>
      </c>
      <c r="BV687" s="1744">
        <v>0</v>
      </c>
      <c r="BW687" s="1631">
        <v>0</v>
      </c>
      <c r="BX687" s="1711">
        <v>0</v>
      </c>
      <c r="BY687" s="1744">
        <v>0</v>
      </c>
      <c r="BZ687" s="1631">
        <v>0</v>
      </c>
      <c r="CA687" s="1711">
        <v>0</v>
      </c>
    </row>
    <row r="688" s="1620" customFormat="1" ht="21.75" customHeight="1">
      <c r="A688" s="1687"/>
      <c r="B688" s="1622" t="s">
        <v>662</v>
      </c>
      <c r="C688" s="1688" t="s">
        <v>729</v>
      </c>
      <c r="D688" s="1750" t="s">
        <v>545</v>
      </c>
      <c r="E688" s="1701" t="s">
        <v>495</v>
      </c>
      <c r="F688" s="1628" t="s">
        <v>495</v>
      </c>
      <c r="G688" s="1702">
        <v>10</v>
      </c>
      <c r="H688" s="1740">
        <v>0.17999999999999999</v>
      </c>
      <c r="I688" s="1743">
        <v>0.089999999999999997</v>
      </c>
      <c r="J688" s="1705">
        <v>4</v>
      </c>
      <c r="K688" s="1741">
        <v>0.14999999999999999</v>
      </c>
      <c r="L688" s="1743">
        <v>0.070000000000000007</v>
      </c>
      <c r="M688" s="1711">
        <v>4</v>
      </c>
      <c r="N688" s="1744">
        <v>0.17999999999999999</v>
      </c>
      <c r="O688" s="1743">
        <v>0.089999999999999997</v>
      </c>
      <c r="P688" s="1711">
        <v>4</v>
      </c>
      <c r="Q688" s="1744">
        <v>0.14999999999999999</v>
      </c>
      <c r="R688" s="1631">
        <v>0.070000000000000007</v>
      </c>
      <c r="S688" s="1711">
        <v>4</v>
      </c>
      <c r="T688" s="1744">
        <v>0.17999999999999999</v>
      </c>
      <c r="U688" s="1743">
        <v>0.089999999999999997</v>
      </c>
      <c r="V688" s="1711">
        <v>4</v>
      </c>
      <c r="W688" s="1744">
        <v>0.17999999999999999</v>
      </c>
      <c r="X688" s="1743">
        <v>0.089999999999999997</v>
      </c>
      <c r="Y688" s="1711">
        <v>4</v>
      </c>
      <c r="Z688" s="1744">
        <v>0.17999999999999999</v>
      </c>
      <c r="AA688" s="1743">
        <v>0.089999999999999997</v>
      </c>
      <c r="AB688" s="1711">
        <v>4</v>
      </c>
      <c r="AC688" s="1744">
        <v>0.050000000000000003</v>
      </c>
      <c r="AD688" s="1743">
        <v>0.002</v>
      </c>
      <c r="AE688" s="1711">
        <v>2</v>
      </c>
      <c r="AF688" s="1744">
        <v>0.14000000000000001</v>
      </c>
      <c r="AG688" s="1743">
        <v>0.040000000000000001</v>
      </c>
      <c r="AH688" s="1711">
        <v>1</v>
      </c>
      <c r="AI688" s="1744">
        <v>0.14000000000000001</v>
      </c>
      <c r="AJ688" s="1743">
        <v>0.040000000000000001</v>
      </c>
      <c r="AK688" s="1711">
        <v>1</v>
      </c>
      <c r="AL688" s="1744">
        <v>0.14000000000000001</v>
      </c>
      <c r="AM688" s="1743">
        <v>0.040000000000000001</v>
      </c>
      <c r="AN688" s="1711">
        <v>1</v>
      </c>
      <c r="AO688" s="1744">
        <v>0.14000000000000001</v>
      </c>
      <c r="AP688" s="1743">
        <v>0.040000000000000001</v>
      </c>
      <c r="AQ688" s="1711">
        <v>1</v>
      </c>
      <c r="AR688" s="1744">
        <v>0.14000000000000001</v>
      </c>
      <c r="AS688" s="1743">
        <v>0.040000000000000001</v>
      </c>
      <c r="AT688" s="1711">
        <v>1</v>
      </c>
      <c r="AU688" s="1744">
        <v>0.14999999999999999</v>
      </c>
      <c r="AV688" s="1743">
        <v>0.070000000000000007</v>
      </c>
      <c r="AW688" s="1711">
        <v>4</v>
      </c>
      <c r="AX688" s="1744">
        <v>0.14000000000000001</v>
      </c>
      <c r="AY688" s="1743">
        <v>0.040000000000000001</v>
      </c>
      <c r="AZ688" s="1711">
        <v>1</v>
      </c>
      <c r="BA688" s="1744">
        <v>0.14000000000000001</v>
      </c>
      <c r="BB688" s="1743">
        <v>0.040000000000000001</v>
      </c>
      <c r="BC688" s="1711">
        <v>1</v>
      </c>
      <c r="BD688" s="1744">
        <v>0.14999999999999999</v>
      </c>
      <c r="BE688" s="1743">
        <v>0.070000000000000007</v>
      </c>
      <c r="BF688" s="1711">
        <v>4</v>
      </c>
      <c r="BG688" s="1744">
        <v>0.14000000000000001</v>
      </c>
      <c r="BH688" s="1743">
        <v>0.040000000000000001</v>
      </c>
      <c r="BI688" s="1711">
        <v>1</v>
      </c>
      <c r="BJ688" s="1744">
        <v>0.14000000000000001</v>
      </c>
      <c r="BK688" s="1743">
        <v>0.040000000000000001</v>
      </c>
      <c r="BL688" s="1711">
        <v>1</v>
      </c>
      <c r="BM688" s="1744">
        <v>0.14000000000000001</v>
      </c>
      <c r="BN688" s="1743">
        <v>0.040000000000000001</v>
      </c>
      <c r="BO688" s="1711">
        <v>1</v>
      </c>
      <c r="BP688" s="1744">
        <v>0.14000000000000001</v>
      </c>
      <c r="BQ688" s="1743">
        <v>0.040000000000000001</v>
      </c>
      <c r="BR688" s="1711">
        <v>1</v>
      </c>
      <c r="BS688" s="1744">
        <v>0.14999999999999999</v>
      </c>
      <c r="BT688" s="1743">
        <v>0.070000000000000007</v>
      </c>
      <c r="BU688" s="1711">
        <v>4</v>
      </c>
      <c r="BV688" s="1744">
        <v>0.14999999999999999</v>
      </c>
      <c r="BW688" s="1743">
        <v>0.070000000000000007</v>
      </c>
      <c r="BX688" s="1711">
        <v>4</v>
      </c>
      <c r="BY688" s="1744">
        <v>0.14999999999999999</v>
      </c>
      <c r="BZ688" s="1743">
        <v>0.070000000000000007</v>
      </c>
      <c r="CA688" s="1711">
        <v>4</v>
      </c>
    </row>
    <row r="689" s="1620" customFormat="1" ht="21.75" customHeight="1">
      <c r="A689" s="1687"/>
      <c r="B689" s="1620"/>
      <c r="C689" s="1688" t="s">
        <v>730</v>
      </c>
      <c r="D689" s="1782" t="s">
        <v>125</v>
      </c>
      <c r="E689" s="1701" t="s">
        <v>495</v>
      </c>
      <c r="F689" s="1701" t="s">
        <v>495</v>
      </c>
      <c r="G689" s="1702">
        <v>10</v>
      </c>
      <c r="H689" s="1756">
        <v>0.17999999999999999</v>
      </c>
      <c r="I689" s="1631">
        <v>0.089999999999999997</v>
      </c>
      <c r="J689" s="1705">
        <v>12</v>
      </c>
      <c r="K689" s="1787">
        <v>0.17999999999999999</v>
      </c>
      <c r="L689" s="1631">
        <v>0.089999999999999997</v>
      </c>
      <c r="M689" s="1711">
        <v>11</v>
      </c>
      <c r="N689" s="1757">
        <v>0.17999999999999999</v>
      </c>
      <c r="O689" s="1631">
        <v>0.089999999999999997</v>
      </c>
      <c r="P689" s="1711">
        <v>12</v>
      </c>
      <c r="Q689" s="1757">
        <v>0.17999999999999999</v>
      </c>
      <c r="R689" s="1743">
        <v>0.089999999999999997</v>
      </c>
      <c r="S689" s="1758">
        <v>11</v>
      </c>
      <c r="T689" s="1744">
        <v>0.17999999999999999</v>
      </c>
      <c r="U689" s="1631">
        <v>0.089999999999999997</v>
      </c>
      <c r="V689" s="1711">
        <v>12</v>
      </c>
      <c r="W689" s="1757">
        <v>0.17999999999999999</v>
      </c>
      <c r="X689" s="1631">
        <v>0.089999999999999997</v>
      </c>
      <c r="Y689" s="1711">
        <v>12</v>
      </c>
      <c r="Z689" s="1757">
        <v>0.17999999999999999</v>
      </c>
      <c r="AA689" s="1631">
        <v>0.089999999999999997</v>
      </c>
      <c r="AB689" s="1711">
        <v>12</v>
      </c>
      <c r="AC689" s="1744">
        <v>0.13</v>
      </c>
      <c r="AD689" s="1631">
        <v>0.059999999999999998</v>
      </c>
      <c r="AE689" s="1711">
        <v>2</v>
      </c>
      <c r="AF689" s="1757">
        <v>0</v>
      </c>
      <c r="AG689" s="1631">
        <v>0</v>
      </c>
      <c r="AH689" s="1711">
        <v>0</v>
      </c>
      <c r="AI689" s="1757">
        <v>0</v>
      </c>
      <c r="AJ689" s="1631">
        <v>0</v>
      </c>
      <c r="AK689" s="1711">
        <v>0</v>
      </c>
      <c r="AL689" s="1744">
        <v>0</v>
      </c>
      <c r="AM689" s="1631">
        <v>0</v>
      </c>
      <c r="AN689" s="1711">
        <v>0</v>
      </c>
      <c r="AO689" s="1757">
        <v>0</v>
      </c>
      <c r="AP689" s="1631">
        <v>0</v>
      </c>
      <c r="AQ689" s="1711">
        <v>0</v>
      </c>
      <c r="AR689" s="1757">
        <v>0</v>
      </c>
      <c r="AS689" s="1631">
        <v>0</v>
      </c>
      <c r="AT689" s="1711">
        <v>0</v>
      </c>
      <c r="AU689" s="1757">
        <v>0.17999999999999999</v>
      </c>
      <c r="AV689" s="1631">
        <v>0.089999999999999997</v>
      </c>
      <c r="AW689" s="1711">
        <v>11</v>
      </c>
      <c r="AX689" s="1757">
        <v>0</v>
      </c>
      <c r="AY689" s="1631">
        <v>0</v>
      </c>
      <c r="AZ689" s="1711">
        <v>0</v>
      </c>
      <c r="BA689" s="1757">
        <v>0</v>
      </c>
      <c r="BB689" s="1631">
        <v>0</v>
      </c>
      <c r="BC689" s="1711">
        <v>0</v>
      </c>
      <c r="BD689" s="1757">
        <v>0.17999999999999999</v>
      </c>
      <c r="BE689" s="1631">
        <v>0.089999999999999997</v>
      </c>
      <c r="BF689" s="1711">
        <v>11</v>
      </c>
      <c r="BG689" s="1757">
        <v>0</v>
      </c>
      <c r="BH689" s="1631">
        <v>0</v>
      </c>
      <c r="BI689" s="1711">
        <v>0</v>
      </c>
      <c r="BJ689" s="1757">
        <v>0</v>
      </c>
      <c r="BK689" s="1631">
        <v>0</v>
      </c>
      <c r="BL689" s="1711">
        <v>0</v>
      </c>
      <c r="BM689" s="1757">
        <v>0</v>
      </c>
      <c r="BN689" s="1631">
        <v>0</v>
      </c>
      <c r="BO689" s="1711">
        <v>0</v>
      </c>
      <c r="BP689" s="1757">
        <v>0</v>
      </c>
      <c r="BQ689" s="1631">
        <v>0</v>
      </c>
      <c r="BR689" s="1711">
        <v>0</v>
      </c>
      <c r="BS689" s="1744">
        <v>0.17999999999999999</v>
      </c>
      <c r="BT689" s="1631">
        <v>0.089999999999999997</v>
      </c>
      <c r="BU689" s="1711">
        <v>11</v>
      </c>
      <c r="BV689" s="1757">
        <v>0.17999999999999999</v>
      </c>
      <c r="BW689" s="1631">
        <v>0.089999999999999997</v>
      </c>
      <c r="BX689" s="1711">
        <v>11</v>
      </c>
      <c r="BY689" s="1757">
        <v>0.17999999999999999</v>
      </c>
      <c r="BZ689" s="1631">
        <v>0.089999999999999997</v>
      </c>
      <c r="CA689" s="1711">
        <v>11</v>
      </c>
    </row>
    <row r="690" s="1620" customFormat="1" ht="21.75" customHeight="1">
      <c r="A690" s="1687"/>
      <c r="B690" s="1622"/>
      <c r="C690" s="1688" t="s">
        <v>731</v>
      </c>
      <c r="D690" s="1750" t="s">
        <v>100</v>
      </c>
      <c r="E690" s="1701" t="s">
        <v>495</v>
      </c>
      <c r="F690" s="1701" t="s">
        <v>495</v>
      </c>
      <c r="G690" s="1702">
        <v>10</v>
      </c>
      <c r="H690" s="1896">
        <v>0.40500000000000003</v>
      </c>
      <c r="I690" s="1704">
        <v>0.34999999999999998</v>
      </c>
      <c r="J690" s="1705">
        <v>31</v>
      </c>
      <c r="K690" s="1638">
        <v>0.35499999999999998</v>
      </c>
      <c r="L690" s="1704">
        <v>0.34999999999999998</v>
      </c>
      <c r="M690" s="1766">
        <v>28</v>
      </c>
      <c r="N690" s="1896">
        <v>0.32800000000000001</v>
      </c>
      <c r="O690" s="1704">
        <v>0.34999999999999998</v>
      </c>
      <c r="P690" s="1766">
        <v>27</v>
      </c>
      <c r="Q690" s="1896">
        <v>0.155</v>
      </c>
      <c r="R690" s="1704">
        <v>0.34999999999999998</v>
      </c>
      <c r="S690" s="1707">
        <v>21</v>
      </c>
      <c r="T690" s="1900">
        <v>0.13800000000000001</v>
      </c>
      <c r="U690" s="1704">
        <v>0.34999999999999998</v>
      </c>
      <c r="V690" s="1638">
        <v>22</v>
      </c>
      <c r="W690" s="1896">
        <v>0.10199999999999999</v>
      </c>
      <c r="X690" s="1704">
        <v>0.34999999999999998</v>
      </c>
      <c r="Y690" s="1766">
        <v>21</v>
      </c>
      <c r="Z690" s="1896">
        <v>0.12</v>
      </c>
      <c r="AA690" s="1704">
        <v>0.34999999999999998</v>
      </c>
      <c r="AB690" s="1766">
        <v>21</v>
      </c>
      <c r="AC690" s="1900">
        <v>0.151</v>
      </c>
      <c r="AD690" s="1704">
        <v>0.34999999999999998</v>
      </c>
      <c r="AE690" s="1766">
        <v>22</v>
      </c>
      <c r="AF690" s="1896">
        <v>0.17599999999999999</v>
      </c>
      <c r="AG690" s="1704">
        <v>0.34999999999999998</v>
      </c>
      <c r="AH690" s="1766">
        <v>22</v>
      </c>
      <c r="AI690" s="1896">
        <v>0.151</v>
      </c>
      <c r="AJ690" s="1704">
        <v>0.34999999999999998</v>
      </c>
      <c r="AK690" s="1766">
        <v>22</v>
      </c>
      <c r="AL690" s="1900">
        <v>0.17599999999999999</v>
      </c>
      <c r="AM690" s="1704">
        <v>0.34000000000000002</v>
      </c>
      <c r="AN690" s="1638">
        <v>22</v>
      </c>
      <c r="AO690" s="1896">
        <v>0.13400000000000001</v>
      </c>
      <c r="AP690" s="1704">
        <v>0.34000000000000002</v>
      </c>
      <c r="AQ690" s="1766">
        <v>21</v>
      </c>
      <c r="AR690" s="1896">
        <v>0.161</v>
      </c>
      <c r="AS690" s="1704">
        <v>0.34000000000000002</v>
      </c>
      <c r="AT690" s="1766">
        <v>21</v>
      </c>
      <c r="AU690" s="1896">
        <v>0.13500000000000001</v>
      </c>
      <c r="AV690" s="1704">
        <v>0.34000000000000002</v>
      </c>
      <c r="AW690" s="1766">
        <v>21</v>
      </c>
      <c r="AX690" s="1896">
        <v>0.13100000000000001</v>
      </c>
      <c r="AY690" s="1704">
        <v>0.34000000000000002</v>
      </c>
      <c r="AZ690" s="1766">
        <v>21</v>
      </c>
      <c r="BA690" s="1896">
        <v>0.16500000000000001</v>
      </c>
      <c r="BB690" s="1704">
        <v>0.34000000000000002</v>
      </c>
      <c r="BC690" s="1766">
        <v>21</v>
      </c>
      <c r="BD690" s="1896">
        <v>0.184</v>
      </c>
      <c r="BE690" s="1704">
        <v>0.34000000000000002</v>
      </c>
      <c r="BF690" s="1766">
        <v>22</v>
      </c>
      <c r="BG690" s="1896">
        <v>0.161</v>
      </c>
      <c r="BH690" s="1704">
        <v>0.34000000000000002</v>
      </c>
      <c r="BI690" s="1766">
        <v>21</v>
      </c>
      <c r="BJ690" s="1896">
        <v>0.14599999999999999</v>
      </c>
      <c r="BK690" s="1704">
        <v>0.34000000000000002</v>
      </c>
      <c r="BL690" s="1766">
        <v>21</v>
      </c>
      <c r="BM690" s="1896">
        <v>0.14899999999999999</v>
      </c>
      <c r="BN690" s="1704">
        <v>0.34000000000000002</v>
      </c>
      <c r="BO690" s="1766">
        <v>21</v>
      </c>
      <c r="BP690" s="1896">
        <v>0.159</v>
      </c>
      <c r="BQ690" s="1704">
        <v>0.34000000000000002</v>
      </c>
      <c r="BR690" s="1766">
        <v>21</v>
      </c>
      <c r="BS690" s="1900">
        <v>0.12</v>
      </c>
      <c r="BT690" s="1704">
        <v>0.34999999999999998</v>
      </c>
      <c r="BU690" s="1638">
        <v>21</v>
      </c>
      <c r="BV690" s="1896">
        <v>0.12</v>
      </c>
      <c r="BW690" s="1704">
        <v>0.34999999999999998</v>
      </c>
      <c r="BX690" s="1766">
        <v>21</v>
      </c>
      <c r="BY690" s="1896">
        <v>0.12</v>
      </c>
      <c r="BZ690" s="1704">
        <v>0.34999999999999998</v>
      </c>
      <c r="CA690" s="1766">
        <v>21</v>
      </c>
    </row>
    <row r="691" s="1620" customFormat="1" ht="21.75" customHeight="1">
      <c r="A691" s="1687"/>
      <c r="B691" s="1622"/>
      <c r="C691" s="1688"/>
      <c r="D691" s="1750" t="s">
        <v>732</v>
      </c>
      <c r="E691" s="1701" t="s">
        <v>495</v>
      </c>
      <c r="F691" s="1701" t="s">
        <v>495</v>
      </c>
      <c r="G691" s="1702">
        <v>10</v>
      </c>
      <c r="H691" s="1896">
        <v>0</v>
      </c>
      <c r="I691" s="1638">
        <v>0</v>
      </c>
      <c r="J691" s="1705">
        <v>0</v>
      </c>
      <c r="K691" s="1896">
        <v>0</v>
      </c>
      <c r="L691" s="1638">
        <v>0</v>
      </c>
      <c r="M691" s="1705">
        <v>0</v>
      </c>
      <c r="N691" s="1896">
        <v>0</v>
      </c>
      <c r="O691" s="1638">
        <v>0</v>
      </c>
      <c r="P691" s="1705">
        <v>0</v>
      </c>
      <c r="Q691" s="1896">
        <v>0</v>
      </c>
      <c r="R691" s="1638">
        <v>0</v>
      </c>
      <c r="S691" s="1705">
        <v>0</v>
      </c>
      <c r="T691" s="1896">
        <v>0</v>
      </c>
      <c r="U691" s="1638">
        <v>0</v>
      </c>
      <c r="V691" s="1705">
        <v>0</v>
      </c>
      <c r="W691" s="1896">
        <v>0</v>
      </c>
      <c r="X691" s="1638">
        <v>0</v>
      </c>
      <c r="Y691" s="1705">
        <v>0</v>
      </c>
      <c r="Z691" s="1896">
        <v>0</v>
      </c>
      <c r="AA691" s="1638">
        <v>0</v>
      </c>
      <c r="AB691" s="1705">
        <v>0</v>
      </c>
      <c r="AC691" s="1896">
        <v>0</v>
      </c>
      <c r="AD691" s="1638">
        <v>0</v>
      </c>
      <c r="AE691" s="1705">
        <v>0</v>
      </c>
      <c r="AF691" s="1896">
        <v>0</v>
      </c>
      <c r="AG691" s="1638">
        <v>0</v>
      </c>
      <c r="AH691" s="1705">
        <v>0</v>
      </c>
      <c r="AI691" s="1896">
        <v>0</v>
      </c>
      <c r="AJ691" s="1638">
        <v>0</v>
      </c>
      <c r="AK691" s="1705">
        <v>0</v>
      </c>
      <c r="AL691" s="1896">
        <v>0</v>
      </c>
      <c r="AM691" s="1638">
        <v>0</v>
      </c>
      <c r="AN691" s="1705">
        <v>0</v>
      </c>
      <c r="AO691" s="1896">
        <v>0</v>
      </c>
      <c r="AP691" s="1638">
        <v>0</v>
      </c>
      <c r="AQ691" s="1705">
        <v>0</v>
      </c>
      <c r="AR691" s="1896">
        <v>0</v>
      </c>
      <c r="AS691" s="1638">
        <v>0</v>
      </c>
      <c r="AT691" s="1705">
        <v>0</v>
      </c>
      <c r="AU691" s="1896">
        <v>0</v>
      </c>
      <c r="AV691" s="1638">
        <v>0</v>
      </c>
      <c r="AW691" s="1705">
        <v>0</v>
      </c>
      <c r="AX691" s="1896">
        <v>0</v>
      </c>
      <c r="AY691" s="1638">
        <v>0</v>
      </c>
      <c r="AZ691" s="1705">
        <v>0</v>
      </c>
      <c r="BA691" s="1896">
        <v>0</v>
      </c>
      <c r="BB691" s="1638">
        <v>0</v>
      </c>
      <c r="BC691" s="1705">
        <v>0</v>
      </c>
      <c r="BD691" s="1896">
        <v>0</v>
      </c>
      <c r="BE691" s="1638">
        <v>0</v>
      </c>
      <c r="BF691" s="1705">
        <v>0</v>
      </c>
      <c r="BG691" s="1896">
        <v>0</v>
      </c>
      <c r="BH691" s="1638">
        <v>0</v>
      </c>
      <c r="BI691" s="1705">
        <v>0</v>
      </c>
      <c r="BJ691" s="1896">
        <v>0</v>
      </c>
      <c r="BK691" s="1638">
        <v>0</v>
      </c>
      <c r="BL691" s="1705">
        <v>0</v>
      </c>
      <c r="BM691" s="1896">
        <v>0</v>
      </c>
      <c r="BN691" s="1638">
        <v>0</v>
      </c>
      <c r="BO691" s="1705">
        <v>0</v>
      </c>
      <c r="BP691" s="1896">
        <v>0</v>
      </c>
      <c r="BQ691" s="1638">
        <v>0</v>
      </c>
      <c r="BR691" s="1705">
        <v>0</v>
      </c>
      <c r="BS691" s="1896">
        <v>0</v>
      </c>
      <c r="BT691" s="1638">
        <v>0</v>
      </c>
      <c r="BU691" s="1705">
        <v>0</v>
      </c>
      <c r="BV691" s="1896">
        <v>0</v>
      </c>
      <c r="BW691" s="1638">
        <v>0</v>
      </c>
      <c r="BX691" s="1705">
        <v>0</v>
      </c>
      <c r="BY691" s="1896">
        <v>0</v>
      </c>
      <c r="BZ691" s="1638">
        <v>0</v>
      </c>
      <c r="CA691" s="1705">
        <v>0</v>
      </c>
    </row>
    <row r="692" s="1620" customFormat="1" ht="21.75" customHeight="1">
      <c r="A692" s="1687"/>
      <c r="B692" s="1622"/>
      <c r="C692" s="1688"/>
      <c r="D692" s="1750" t="s">
        <v>733</v>
      </c>
      <c r="E692" s="1760" t="s">
        <v>495</v>
      </c>
      <c r="F692" s="1760" t="s">
        <v>495</v>
      </c>
      <c r="G692" s="1761">
        <v>10</v>
      </c>
      <c r="H692" s="1909">
        <v>0</v>
      </c>
      <c r="I692" s="1871">
        <v>0</v>
      </c>
      <c r="J692" s="1881">
        <v>0</v>
      </c>
      <c r="K692" s="1638">
        <v>0</v>
      </c>
      <c r="L692" s="1871">
        <v>0</v>
      </c>
      <c r="M692" s="1638">
        <v>0</v>
      </c>
      <c r="N692" s="1904">
        <v>0</v>
      </c>
      <c r="O692" s="1871">
        <v>0</v>
      </c>
      <c r="P692" s="1638">
        <v>0</v>
      </c>
      <c r="Q692" s="1904">
        <v>0</v>
      </c>
      <c r="R692" s="1871">
        <v>0</v>
      </c>
      <c r="S692" s="1766">
        <v>0</v>
      </c>
      <c r="T692" s="1904">
        <v>0</v>
      </c>
      <c r="U692" s="1871">
        <v>0</v>
      </c>
      <c r="V692" s="1638">
        <v>0</v>
      </c>
      <c r="W692" s="1904">
        <v>0</v>
      </c>
      <c r="X692" s="1871">
        <v>0</v>
      </c>
      <c r="Y692" s="1638">
        <v>0</v>
      </c>
      <c r="Z692" s="1904">
        <v>0</v>
      </c>
      <c r="AA692" s="1871">
        <v>0</v>
      </c>
      <c r="AB692" s="1638">
        <v>0</v>
      </c>
      <c r="AC692" s="1904">
        <v>0</v>
      </c>
      <c r="AD692" s="1871">
        <v>0</v>
      </c>
      <c r="AE692" s="1638">
        <v>0</v>
      </c>
      <c r="AF692" s="1904">
        <v>0</v>
      </c>
      <c r="AG692" s="1871">
        <v>0</v>
      </c>
      <c r="AH692" s="1638">
        <v>0</v>
      </c>
      <c r="AI692" s="1904">
        <v>0</v>
      </c>
      <c r="AJ692" s="1871">
        <v>0</v>
      </c>
      <c r="AK692" s="1638">
        <v>0</v>
      </c>
      <c r="AL692" s="1904">
        <v>0</v>
      </c>
      <c r="AM692" s="1871">
        <v>0</v>
      </c>
      <c r="AN692" s="1638">
        <v>0</v>
      </c>
      <c r="AO692" s="1904">
        <v>0</v>
      </c>
      <c r="AP692" s="1871">
        <v>0</v>
      </c>
      <c r="AQ692" s="1638">
        <v>0</v>
      </c>
      <c r="AR692" s="1904">
        <v>0</v>
      </c>
      <c r="AS692" s="1871">
        <v>0</v>
      </c>
      <c r="AT692" s="1638">
        <v>0</v>
      </c>
      <c r="AU692" s="1904">
        <v>0</v>
      </c>
      <c r="AV692" s="1871">
        <v>0</v>
      </c>
      <c r="AW692" s="1638">
        <v>0</v>
      </c>
      <c r="AX692" s="1904">
        <v>0</v>
      </c>
      <c r="AY692" s="1871">
        <v>0</v>
      </c>
      <c r="AZ692" s="1638">
        <v>0</v>
      </c>
      <c r="BA692" s="1904">
        <v>0</v>
      </c>
      <c r="BB692" s="1871">
        <v>0</v>
      </c>
      <c r="BC692" s="1638">
        <v>0</v>
      </c>
      <c r="BD692" s="1904">
        <v>0</v>
      </c>
      <c r="BE692" s="1871">
        <v>0</v>
      </c>
      <c r="BF692" s="1638">
        <v>0</v>
      </c>
      <c r="BG692" s="1904">
        <v>0</v>
      </c>
      <c r="BH692" s="1871">
        <v>0</v>
      </c>
      <c r="BI692" s="1638">
        <v>0</v>
      </c>
      <c r="BJ692" s="1904">
        <v>0</v>
      </c>
      <c r="BK692" s="1871">
        <v>0</v>
      </c>
      <c r="BL692" s="1638">
        <v>0</v>
      </c>
      <c r="BM692" s="1904">
        <v>0</v>
      </c>
      <c r="BN692" s="1871">
        <v>0</v>
      </c>
      <c r="BO692" s="1638">
        <v>0</v>
      </c>
      <c r="BP692" s="1904">
        <v>0</v>
      </c>
      <c r="BQ692" s="1871">
        <v>0</v>
      </c>
      <c r="BR692" s="1638">
        <v>0</v>
      </c>
      <c r="BS692" s="1904">
        <v>0</v>
      </c>
      <c r="BT692" s="1871">
        <v>0</v>
      </c>
      <c r="BU692" s="1638">
        <v>0</v>
      </c>
      <c r="BV692" s="1904">
        <v>0</v>
      </c>
      <c r="BW692" s="1871">
        <v>0</v>
      </c>
      <c r="BX692" s="1638">
        <v>0</v>
      </c>
      <c r="BY692" s="1904">
        <v>0</v>
      </c>
      <c r="BZ692" s="1871">
        <v>0</v>
      </c>
      <c r="CA692" s="1764">
        <v>0</v>
      </c>
    </row>
    <row r="693" s="1950" customFormat="1" ht="21.75" customHeight="1">
      <c r="A693" s="1770">
        <v>26</v>
      </c>
      <c r="B693" s="1668" t="s">
        <v>447</v>
      </c>
      <c r="C693" s="1669"/>
      <c r="D693" s="1882"/>
      <c r="E693" s="1883"/>
      <c r="F693" s="1815"/>
      <c r="G693" s="1815"/>
      <c r="H693" s="1816"/>
      <c r="I693" s="1817"/>
      <c r="J693" s="1818"/>
      <c r="K693" s="1816"/>
      <c r="L693" s="1817"/>
      <c r="M693" s="1854"/>
      <c r="N693" s="1816"/>
      <c r="O693" s="1817"/>
      <c r="P693" s="1854"/>
      <c r="Q693" s="1816"/>
      <c r="R693" s="1817"/>
      <c r="S693" s="1854"/>
      <c r="T693" s="1816"/>
      <c r="U693" s="1817"/>
      <c r="V693" s="1854"/>
      <c r="W693" s="1816"/>
      <c r="X693" s="1817"/>
      <c r="Y693" s="1854"/>
      <c r="Z693" s="1816"/>
      <c r="AA693" s="1817"/>
      <c r="AB693" s="1854"/>
      <c r="AC693" s="1816"/>
      <c r="AD693" s="1817"/>
      <c r="AE693" s="1854"/>
      <c r="AF693" s="1816"/>
      <c r="AG693" s="1817"/>
      <c r="AH693" s="1854"/>
      <c r="AI693" s="1816"/>
      <c r="AJ693" s="1817"/>
      <c r="AK693" s="1854"/>
      <c r="AL693" s="1816"/>
      <c r="AM693" s="1817"/>
      <c r="AN693" s="1854"/>
      <c r="AO693" s="1816"/>
      <c r="AP693" s="1817"/>
      <c r="AQ693" s="1854"/>
      <c r="AR693" s="1816"/>
      <c r="AS693" s="1817"/>
      <c r="AT693" s="1854"/>
      <c r="AU693" s="1816"/>
      <c r="AV693" s="1817"/>
      <c r="AW693" s="1854"/>
      <c r="AX693" s="1816"/>
      <c r="AY693" s="1817"/>
      <c r="AZ693" s="1854"/>
      <c r="BA693" s="1816"/>
      <c r="BB693" s="1817"/>
      <c r="BC693" s="1854"/>
      <c r="BD693" s="1816"/>
      <c r="BE693" s="1817"/>
      <c r="BF693" s="1854"/>
      <c r="BG693" s="1816"/>
      <c r="BH693" s="1817"/>
      <c r="BI693" s="1854"/>
      <c r="BJ693" s="1816"/>
      <c r="BK693" s="1817"/>
      <c r="BL693" s="1854"/>
      <c r="BM693" s="1816"/>
      <c r="BN693" s="1817"/>
      <c r="BO693" s="1854"/>
      <c r="BP693" s="1816"/>
      <c r="BQ693" s="1817"/>
      <c r="BR693" s="1854"/>
      <c r="BS693" s="1816"/>
      <c r="BT693" s="1817"/>
      <c r="BU693" s="1854"/>
      <c r="BV693" s="1816"/>
      <c r="BW693" s="1817"/>
      <c r="BX693" s="1854"/>
      <c r="BY693" s="1816"/>
      <c r="BZ693" s="1817"/>
      <c r="CA693" s="1819"/>
    </row>
    <row r="694" s="1950" customFormat="1" ht="21.75" customHeight="1">
      <c r="A694" s="1687"/>
      <c r="B694" s="1719"/>
      <c r="C694" s="1720" t="s">
        <v>734</v>
      </c>
      <c r="D694" s="1700" t="s">
        <v>342</v>
      </c>
      <c r="E694" s="1775"/>
      <c r="F694" s="1775" t="s">
        <v>488</v>
      </c>
      <c r="G694" s="1776">
        <v>110</v>
      </c>
      <c r="H694" s="1692">
        <v>0.91000000000000003</v>
      </c>
      <c r="I694" s="1693">
        <v>0</v>
      </c>
      <c r="J694" s="1694">
        <v>4</v>
      </c>
      <c r="K694" s="1638">
        <v>0.34300000000000003</v>
      </c>
      <c r="L694" s="1693">
        <v>0</v>
      </c>
      <c r="M694" s="1694">
        <v>2</v>
      </c>
      <c r="N694" s="1638">
        <v>0.025999999999999999</v>
      </c>
      <c r="O694" s="1693">
        <v>0</v>
      </c>
      <c r="P694" s="1694">
        <v>0</v>
      </c>
      <c r="Q694" s="1638">
        <v>0</v>
      </c>
      <c r="R694" s="1693">
        <v>0</v>
      </c>
      <c r="S694" s="1694">
        <v>0</v>
      </c>
      <c r="T694" s="1638">
        <v>0</v>
      </c>
      <c r="U694" s="1693">
        <v>0</v>
      </c>
      <c r="V694" s="1694">
        <v>0</v>
      </c>
      <c r="W694" s="1638">
        <v>0.57999999999999996</v>
      </c>
      <c r="X694" s="1693">
        <v>0</v>
      </c>
      <c r="Y694" s="1694">
        <v>3</v>
      </c>
      <c r="Z694" s="1638">
        <v>1.6499999999999999</v>
      </c>
      <c r="AA694" s="1693">
        <v>0</v>
      </c>
      <c r="AB694" s="1694">
        <v>8</v>
      </c>
      <c r="AC694" s="1638">
        <v>1.1479999999999999</v>
      </c>
      <c r="AD694" s="1693">
        <v>0</v>
      </c>
      <c r="AE694" s="1694">
        <v>6</v>
      </c>
      <c r="AF694" s="1638">
        <v>3.2599999999999998</v>
      </c>
      <c r="AG694" s="1693">
        <v>0</v>
      </c>
      <c r="AH694" s="1694">
        <v>16</v>
      </c>
      <c r="AI694" s="1638">
        <v>5.5830000000000002</v>
      </c>
      <c r="AJ694" s="1693">
        <v>0</v>
      </c>
      <c r="AK694" s="1694">
        <v>28</v>
      </c>
      <c r="AL694" s="1638">
        <v>6.1639999999999997</v>
      </c>
      <c r="AM694" s="1693">
        <v>0</v>
      </c>
      <c r="AN694" s="1694">
        <v>31</v>
      </c>
      <c r="AO694" s="1638">
        <v>7.0350000000000001</v>
      </c>
      <c r="AP694" s="1693">
        <v>0</v>
      </c>
      <c r="AQ694" s="1694">
        <v>35</v>
      </c>
      <c r="AR694" s="1638">
        <v>8.1180000000000003</v>
      </c>
      <c r="AS694" s="1693">
        <v>0</v>
      </c>
      <c r="AT694" s="1694">
        <v>40</v>
      </c>
      <c r="AU694" s="1638">
        <v>7.4969999999999999</v>
      </c>
      <c r="AV694" s="1693">
        <v>0</v>
      </c>
      <c r="AW694" s="1694">
        <v>37</v>
      </c>
      <c r="AX694" s="1638">
        <v>5.9530000000000003</v>
      </c>
      <c r="AY694" s="1693">
        <v>0</v>
      </c>
      <c r="AZ694" s="1694">
        <v>30</v>
      </c>
      <c r="BA694" s="1638">
        <v>5.2530000000000001</v>
      </c>
      <c r="BB694" s="1693">
        <v>0</v>
      </c>
      <c r="BC694" s="1694">
        <v>26</v>
      </c>
      <c r="BD694" s="1638">
        <v>6.1239999999999997</v>
      </c>
      <c r="BE694" s="1693">
        <v>0</v>
      </c>
      <c r="BF694" s="1694">
        <v>31</v>
      </c>
      <c r="BG694" s="1638">
        <v>6.9560000000000004</v>
      </c>
      <c r="BH694" s="1693">
        <v>0</v>
      </c>
      <c r="BI694" s="1694">
        <v>35</v>
      </c>
      <c r="BJ694" s="1638">
        <v>7.0880000000000001</v>
      </c>
      <c r="BK694" s="1693">
        <v>0</v>
      </c>
      <c r="BL694" s="1694">
        <v>35</v>
      </c>
      <c r="BM694" s="1638">
        <v>6.0190000000000001</v>
      </c>
      <c r="BN694" s="1693">
        <v>0</v>
      </c>
      <c r="BO694" s="1694">
        <v>30</v>
      </c>
      <c r="BP694" s="1638">
        <v>6.4539999999999997</v>
      </c>
      <c r="BQ694" s="1693">
        <v>0</v>
      </c>
      <c r="BR694" s="1694">
        <v>32</v>
      </c>
      <c r="BS694" s="1638">
        <v>7.4710000000000001</v>
      </c>
      <c r="BT694" s="1693">
        <v>0</v>
      </c>
      <c r="BU694" s="1694">
        <v>37</v>
      </c>
      <c r="BV694" s="1638">
        <v>7.0620000000000003</v>
      </c>
      <c r="BW694" s="1693">
        <v>0</v>
      </c>
      <c r="BX694" s="1694">
        <v>35</v>
      </c>
      <c r="BY694" s="1638">
        <v>5.4640000000000004</v>
      </c>
      <c r="BZ694" s="1693">
        <v>0</v>
      </c>
      <c r="CA694" s="1694">
        <v>27</v>
      </c>
    </row>
    <row r="695" s="1950" customFormat="1" ht="21.75" customHeight="1">
      <c r="A695" s="1687"/>
      <c r="B695" s="1950"/>
      <c r="C695" s="1720"/>
      <c r="D695" s="1640"/>
      <c r="E695" s="1701"/>
      <c r="F695" s="1628" t="s">
        <v>494</v>
      </c>
      <c r="G695" s="1701" t="s">
        <v>495</v>
      </c>
      <c r="H695" s="1718">
        <v>19</v>
      </c>
      <c r="I695" s="1715"/>
      <c r="J695" s="1717"/>
      <c r="K695" s="1718">
        <v>19</v>
      </c>
      <c r="L695" s="1715"/>
      <c r="M695" s="1717"/>
      <c r="N695" s="1718">
        <v>19</v>
      </c>
      <c r="O695" s="1715"/>
      <c r="P695" s="1717"/>
      <c r="Q695" s="1718">
        <v>19</v>
      </c>
      <c r="R695" s="1715"/>
      <c r="S695" s="1717"/>
      <c r="T695" s="1718">
        <v>19</v>
      </c>
      <c r="U695" s="1715"/>
      <c r="V695" s="1717"/>
      <c r="W695" s="1718">
        <v>19</v>
      </c>
      <c r="X695" s="1715"/>
      <c r="Y695" s="1717"/>
      <c r="Z695" s="1718">
        <v>19</v>
      </c>
      <c r="AA695" s="1715"/>
      <c r="AB695" s="1717"/>
      <c r="AC695" s="1718">
        <v>19</v>
      </c>
      <c r="AD695" s="1715"/>
      <c r="AE695" s="1717"/>
      <c r="AF695" s="1718">
        <v>19</v>
      </c>
      <c r="AG695" s="1715"/>
      <c r="AH695" s="1717"/>
      <c r="AI695" s="1718">
        <v>19</v>
      </c>
      <c r="AJ695" s="1715"/>
      <c r="AK695" s="1717"/>
      <c r="AL695" s="1718">
        <v>19</v>
      </c>
      <c r="AM695" s="1715"/>
      <c r="AN695" s="1717"/>
      <c r="AO695" s="1718">
        <v>19</v>
      </c>
      <c r="AP695" s="1715"/>
      <c r="AQ695" s="1717"/>
      <c r="AR695" s="1718">
        <v>19</v>
      </c>
      <c r="AS695" s="1715"/>
      <c r="AT695" s="1717"/>
      <c r="AU695" s="1718">
        <v>19</v>
      </c>
      <c r="AV695" s="1715"/>
      <c r="AW695" s="1717"/>
      <c r="AX695" s="1718">
        <v>19</v>
      </c>
      <c r="AY695" s="1715"/>
      <c r="AZ695" s="1717"/>
      <c r="BA695" s="1718">
        <v>19</v>
      </c>
      <c r="BB695" s="1715"/>
      <c r="BC695" s="1717"/>
      <c r="BD695" s="1718">
        <v>19</v>
      </c>
      <c r="BE695" s="1715"/>
      <c r="BF695" s="1717"/>
      <c r="BG695" s="1718">
        <v>19</v>
      </c>
      <c r="BH695" s="1715"/>
      <c r="BI695" s="1717"/>
      <c r="BJ695" s="1718">
        <v>19</v>
      </c>
      <c r="BK695" s="1715"/>
      <c r="BL695" s="1717"/>
      <c r="BM695" s="1718">
        <v>19</v>
      </c>
      <c r="BN695" s="1715"/>
      <c r="BO695" s="1717"/>
      <c r="BP695" s="1718">
        <v>19</v>
      </c>
      <c r="BQ695" s="1715"/>
      <c r="BR695" s="1717"/>
      <c r="BS695" s="1718">
        <v>19</v>
      </c>
      <c r="BT695" s="1715"/>
      <c r="BU695" s="1717"/>
      <c r="BV695" s="1718">
        <v>19</v>
      </c>
      <c r="BW695" s="1715"/>
      <c r="BX695" s="1717"/>
      <c r="BY695" s="1718">
        <v>19</v>
      </c>
      <c r="BZ695" s="1715"/>
      <c r="CA695" s="1717"/>
    </row>
    <row r="696" s="1950" customFormat="1" ht="21.75" customHeight="1">
      <c r="A696" s="1687"/>
      <c r="B696" s="1719"/>
      <c r="C696" s="1720"/>
      <c r="D696" s="1700"/>
      <c r="E696" s="1701"/>
      <c r="F696" s="1701" t="s">
        <v>496</v>
      </c>
      <c r="G696" s="1702" t="s">
        <v>495</v>
      </c>
      <c r="H696" s="1714"/>
      <c r="I696" s="1715"/>
      <c r="J696" s="1716"/>
      <c r="K696" s="1714"/>
      <c r="L696" s="1715"/>
      <c r="M696" s="1716"/>
      <c r="N696" s="1714"/>
      <c r="O696" s="1715"/>
      <c r="P696" s="1716"/>
      <c r="Q696" s="1714"/>
      <c r="R696" s="1715"/>
      <c r="S696" s="1716"/>
      <c r="T696" s="1714"/>
      <c r="U696" s="1715"/>
      <c r="V696" s="1716"/>
      <c r="W696" s="1714"/>
      <c r="X696" s="1715"/>
      <c r="Y696" s="1716"/>
      <c r="Z696" s="1714"/>
      <c r="AA696" s="1715"/>
      <c r="AB696" s="1716"/>
      <c r="AC696" s="1714"/>
      <c r="AD696" s="1715"/>
      <c r="AE696" s="1716"/>
      <c r="AF696" s="1714"/>
      <c r="AG696" s="1715"/>
      <c r="AH696" s="1716"/>
      <c r="AI696" s="1714"/>
      <c r="AJ696" s="1715"/>
      <c r="AK696" s="1716"/>
      <c r="AL696" s="1714"/>
      <c r="AM696" s="1715"/>
      <c r="AN696" s="1716"/>
      <c r="AO696" s="1714"/>
      <c r="AP696" s="1715"/>
      <c r="AQ696" s="1716"/>
      <c r="AR696" s="1714"/>
      <c r="AS696" s="1715"/>
      <c r="AT696" s="1716"/>
      <c r="AU696" s="1714"/>
      <c r="AV696" s="1715"/>
      <c r="AW696" s="1716"/>
      <c r="AX696" s="1714"/>
      <c r="AY696" s="1715"/>
      <c r="AZ696" s="1716"/>
      <c r="BA696" s="1714"/>
      <c r="BB696" s="1715"/>
      <c r="BC696" s="1716"/>
      <c r="BD696" s="1714"/>
      <c r="BE696" s="1715"/>
      <c r="BF696" s="1716"/>
      <c r="BG696" s="1714"/>
      <c r="BH696" s="1715"/>
      <c r="BI696" s="1716"/>
      <c r="BJ696" s="1714"/>
      <c r="BK696" s="1715"/>
      <c r="BL696" s="1716"/>
      <c r="BM696" s="1714"/>
      <c r="BN696" s="1715"/>
      <c r="BO696" s="1716"/>
      <c r="BP696" s="1714"/>
      <c r="BQ696" s="1715"/>
      <c r="BR696" s="1716"/>
      <c r="BS696" s="1714"/>
      <c r="BT696" s="1715"/>
      <c r="BU696" s="1716"/>
      <c r="BV696" s="1714"/>
      <c r="BW696" s="1715"/>
      <c r="BX696" s="1716"/>
      <c r="BY696" s="1714"/>
      <c r="BZ696" s="1715"/>
      <c r="CA696" s="1716"/>
    </row>
    <row r="697" s="1950" customFormat="1" ht="21.75" customHeight="1">
      <c r="A697" s="1687"/>
      <c r="B697" s="1719"/>
      <c r="C697" s="1720"/>
      <c r="D697" s="1774" t="s">
        <v>161</v>
      </c>
      <c r="E697" s="1775"/>
      <c r="F697" s="1775" t="s">
        <v>488</v>
      </c>
      <c r="G697" s="1776">
        <v>110</v>
      </c>
      <c r="H697" s="1703">
        <v>0</v>
      </c>
      <c r="I697" s="1704">
        <v>0</v>
      </c>
      <c r="J697" s="1735" t="s">
        <v>559</v>
      </c>
      <c r="K697" s="1638">
        <v>0</v>
      </c>
      <c r="L697" s="1704">
        <v>0</v>
      </c>
      <c r="M697" s="1705" t="s">
        <v>559</v>
      </c>
      <c r="N697" s="1638">
        <v>0</v>
      </c>
      <c r="O697" s="1704">
        <v>0</v>
      </c>
      <c r="P697" s="1705" t="s">
        <v>559</v>
      </c>
      <c r="Q697" s="1638">
        <v>0</v>
      </c>
      <c r="R697" s="1704">
        <v>0</v>
      </c>
      <c r="S697" s="1705" t="s">
        <v>559</v>
      </c>
      <c r="T697" s="1638">
        <v>0</v>
      </c>
      <c r="U697" s="1704">
        <v>0</v>
      </c>
      <c r="V697" s="1705" t="s">
        <v>559</v>
      </c>
      <c r="W697" s="1638">
        <v>0</v>
      </c>
      <c r="X697" s="1704">
        <v>0</v>
      </c>
      <c r="Y697" s="1705" t="s">
        <v>559</v>
      </c>
      <c r="Z697" s="1638">
        <v>0</v>
      </c>
      <c r="AA697" s="1704">
        <v>0</v>
      </c>
      <c r="AB697" s="1705" t="s">
        <v>559</v>
      </c>
      <c r="AC697" s="1638">
        <v>0</v>
      </c>
      <c r="AD697" s="1704">
        <v>0</v>
      </c>
      <c r="AE697" s="1705" t="s">
        <v>559</v>
      </c>
      <c r="AF697" s="1638">
        <v>0</v>
      </c>
      <c r="AG697" s="1704">
        <v>0</v>
      </c>
      <c r="AH697" s="1705" t="s">
        <v>559</v>
      </c>
      <c r="AI697" s="1638">
        <v>0</v>
      </c>
      <c r="AJ697" s="1704">
        <v>0</v>
      </c>
      <c r="AK697" s="1705" t="s">
        <v>559</v>
      </c>
      <c r="AL697" s="1638">
        <v>0</v>
      </c>
      <c r="AM697" s="1704">
        <v>0</v>
      </c>
      <c r="AN697" s="1705">
        <v>10</v>
      </c>
      <c r="AO697" s="1638">
        <v>0</v>
      </c>
      <c r="AP697" s="1704">
        <v>0</v>
      </c>
      <c r="AQ697" s="1705" t="s">
        <v>559</v>
      </c>
      <c r="AR697" s="1638">
        <v>0</v>
      </c>
      <c r="AS697" s="1704">
        <v>0</v>
      </c>
      <c r="AT697" s="1705" t="s">
        <v>559</v>
      </c>
      <c r="AU697" s="1638">
        <v>0</v>
      </c>
      <c r="AV697" s="1704">
        <v>0</v>
      </c>
      <c r="AW697" s="1705" t="s">
        <v>559</v>
      </c>
      <c r="AX697" s="1638">
        <v>0</v>
      </c>
      <c r="AY697" s="1704">
        <v>0</v>
      </c>
      <c r="AZ697" s="1705" t="s">
        <v>559</v>
      </c>
      <c r="BA697" s="1638">
        <v>0</v>
      </c>
      <c r="BB697" s="1704">
        <v>0</v>
      </c>
      <c r="BC697" s="1705" t="s">
        <v>559</v>
      </c>
      <c r="BD697" s="1638">
        <v>0</v>
      </c>
      <c r="BE697" s="1704">
        <v>0</v>
      </c>
      <c r="BF697" s="1705" t="s">
        <v>559</v>
      </c>
      <c r="BG697" s="1638">
        <v>0</v>
      </c>
      <c r="BH697" s="1704">
        <v>0</v>
      </c>
      <c r="BI697" s="1705" t="s">
        <v>559</v>
      </c>
      <c r="BJ697" s="1638">
        <v>0</v>
      </c>
      <c r="BK697" s="1704">
        <v>0</v>
      </c>
      <c r="BL697" s="1705" t="s">
        <v>559</v>
      </c>
      <c r="BM697" s="1638">
        <v>0</v>
      </c>
      <c r="BN697" s="1704">
        <v>0</v>
      </c>
      <c r="BO697" s="1705" t="s">
        <v>559</v>
      </c>
      <c r="BP697" s="1638">
        <v>0</v>
      </c>
      <c r="BQ697" s="1704">
        <v>0</v>
      </c>
      <c r="BR697" s="1705" t="s">
        <v>559</v>
      </c>
      <c r="BS697" s="1638">
        <v>0</v>
      </c>
      <c r="BT697" s="1704">
        <v>0</v>
      </c>
      <c r="BU697" s="1705" t="s">
        <v>559</v>
      </c>
      <c r="BV697" s="1638">
        <v>0</v>
      </c>
      <c r="BW697" s="1704">
        <v>0</v>
      </c>
      <c r="BX697" s="1705" t="s">
        <v>559</v>
      </c>
      <c r="BY697" s="1638">
        <v>0</v>
      </c>
      <c r="BZ697" s="1704">
        <v>0</v>
      </c>
      <c r="CA697" s="1705" t="s">
        <v>559</v>
      </c>
    </row>
    <row r="698" s="1950" customFormat="1" ht="21.75" customHeight="1">
      <c r="A698" s="1687"/>
      <c r="B698" s="1719"/>
      <c r="C698" s="1720" t="s">
        <v>735</v>
      </c>
      <c r="D698" s="1700"/>
      <c r="E698" s="1701"/>
      <c r="F698" s="1701" t="s">
        <v>493</v>
      </c>
      <c r="G698" s="1702">
        <v>10</v>
      </c>
      <c r="H698" s="1703">
        <v>0</v>
      </c>
      <c r="I698" s="1704">
        <v>0</v>
      </c>
      <c r="J698" s="1735">
        <v>0</v>
      </c>
      <c r="K698" s="1703">
        <v>0</v>
      </c>
      <c r="L698" s="1638">
        <v>0</v>
      </c>
      <c r="M698" s="1705">
        <v>0</v>
      </c>
      <c r="N698" s="1703">
        <v>0</v>
      </c>
      <c r="O698" s="1638">
        <v>0</v>
      </c>
      <c r="P698" s="1705">
        <v>0</v>
      </c>
      <c r="Q698" s="1703">
        <v>0</v>
      </c>
      <c r="R698" s="1638">
        <v>0</v>
      </c>
      <c r="S698" s="1705">
        <v>0</v>
      </c>
      <c r="T698" s="1703">
        <v>0</v>
      </c>
      <c r="U698" s="1638">
        <v>0</v>
      </c>
      <c r="V698" s="1705">
        <v>0</v>
      </c>
      <c r="W698" s="1703">
        <v>0</v>
      </c>
      <c r="X698" s="1638">
        <v>0</v>
      </c>
      <c r="Y698" s="1705">
        <v>0</v>
      </c>
      <c r="Z698" s="1703">
        <v>0</v>
      </c>
      <c r="AA698" s="1638">
        <v>0</v>
      </c>
      <c r="AB698" s="1705">
        <v>0</v>
      </c>
      <c r="AC698" s="1703">
        <v>0</v>
      </c>
      <c r="AD698" s="1638">
        <v>0</v>
      </c>
      <c r="AE698" s="1705">
        <v>0</v>
      </c>
      <c r="AF698" s="1703">
        <v>0</v>
      </c>
      <c r="AG698" s="1638">
        <v>0</v>
      </c>
      <c r="AH698" s="1705">
        <v>0</v>
      </c>
      <c r="AI698" s="1703">
        <v>0</v>
      </c>
      <c r="AJ698" s="1638">
        <v>0</v>
      </c>
      <c r="AK698" s="1705">
        <v>0</v>
      </c>
      <c r="AL698" s="1703">
        <v>0</v>
      </c>
      <c r="AM698" s="1638">
        <v>0</v>
      </c>
      <c r="AN698" s="1705">
        <v>0</v>
      </c>
      <c r="AO698" s="1703">
        <v>0</v>
      </c>
      <c r="AP698" s="1638">
        <v>0</v>
      </c>
      <c r="AQ698" s="1705">
        <v>0</v>
      </c>
      <c r="AR698" s="1703">
        <v>0</v>
      </c>
      <c r="AS698" s="1638">
        <v>0</v>
      </c>
      <c r="AT698" s="1705">
        <v>0</v>
      </c>
      <c r="AU698" s="1703">
        <v>0</v>
      </c>
      <c r="AV698" s="1638">
        <v>0</v>
      </c>
      <c r="AW698" s="1705">
        <v>0</v>
      </c>
      <c r="AX698" s="1703">
        <v>0</v>
      </c>
      <c r="AY698" s="1638">
        <v>0</v>
      </c>
      <c r="AZ698" s="1705">
        <v>0</v>
      </c>
      <c r="BA698" s="1703">
        <v>0</v>
      </c>
      <c r="BB698" s="1638">
        <v>0</v>
      </c>
      <c r="BC698" s="1705">
        <v>0</v>
      </c>
      <c r="BD698" s="1703">
        <v>0</v>
      </c>
      <c r="BE698" s="1638">
        <v>0</v>
      </c>
      <c r="BF698" s="1705">
        <v>0</v>
      </c>
      <c r="BG698" s="1703">
        <v>0</v>
      </c>
      <c r="BH698" s="1638">
        <v>0</v>
      </c>
      <c r="BI698" s="1705">
        <v>0</v>
      </c>
      <c r="BJ698" s="1703">
        <v>0</v>
      </c>
      <c r="BK698" s="1638">
        <v>0</v>
      </c>
      <c r="BL698" s="1705">
        <v>0</v>
      </c>
      <c r="BM698" s="1703">
        <v>0</v>
      </c>
      <c r="BN698" s="1638">
        <v>0</v>
      </c>
      <c r="BO698" s="1705">
        <v>0</v>
      </c>
      <c r="BP698" s="1703">
        <v>0</v>
      </c>
      <c r="BQ698" s="1638">
        <v>0</v>
      </c>
      <c r="BR698" s="1705">
        <v>0</v>
      </c>
      <c r="BS698" s="1703">
        <v>0</v>
      </c>
      <c r="BT698" s="1638">
        <v>0</v>
      </c>
      <c r="BU698" s="1705">
        <v>0</v>
      </c>
      <c r="BV698" s="1703">
        <v>0</v>
      </c>
      <c r="BW698" s="1638">
        <v>0</v>
      </c>
      <c r="BX698" s="1705">
        <v>0</v>
      </c>
      <c r="BY698" s="1703">
        <v>0</v>
      </c>
      <c r="BZ698" s="1638">
        <v>0</v>
      </c>
      <c r="CA698" s="1705">
        <v>0</v>
      </c>
    </row>
    <row r="699" s="1950" customFormat="1" ht="21.75" customHeight="1">
      <c r="A699" s="1687"/>
      <c r="B699" s="1719"/>
      <c r="C699" s="1720"/>
      <c r="D699" s="1700"/>
      <c r="E699" s="1701"/>
      <c r="F699" s="1701" t="s">
        <v>494</v>
      </c>
      <c r="G699" s="1702" t="s">
        <v>495</v>
      </c>
      <c r="H699" s="1718">
        <v>5</v>
      </c>
      <c r="I699" s="1715"/>
      <c r="J699" s="1717"/>
      <c r="K699" s="1718">
        <v>5</v>
      </c>
      <c r="L699" s="1715"/>
      <c r="M699" s="1717"/>
      <c r="N699" s="1718">
        <v>5</v>
      </c>
      <c r="O699" s="1715"/>
      <c r="P699" s="1717"/>
      <c r="Q699" s="1718">
        <v>5</v>
      </c>
      <c r="R699" s="1715"/>
      <c r="S699" s="1717"/>
      <c r="T699" s="1718">
        <v>5</v>
      </c>
      <c r="U699" s="1715"/>
      <c r="V699" s="1717"/>
      <c r="W699" s="1718">
        <v>5</v>
      </c>
      <c r="X699" s="1715"/>
      <c r="Y699" s="1717"/>
      <c r="Z699" s="1718">
        <v>5</v>
      </c>
      <c r="AA699" s="1715"/>
      <c r="AB699" s="1717"/>
      <c r="AC699" s="1718">
        <v>5</v>
      </c>
      <c r="AD699" s="1715"/>
      <c r="AE699" s="1717"/>
      <c r="AF699" s="1718">
        <v>5</v>
      </c>
      <c r="AG699" s="1715"/>
      <c r="AH699" s="1717"/>
      <c r="AI699" s="1718">
        <v>5</v>
      </c>
      <c r="AJ699" s="1715"/>
      <c r="AK699" s="1717"/>
      <c r="AL699" s="1718">
        <v>5</v>
      </c>
      <c r="AM699" s="1715"/>
      <c r="AN699" s="1717"/>
      <c r="AO699" s="1718">
        <v>5</v>
      </c>
      <c r="AP699" s="1715"/>
      <c r="AQ699" s="1717"/>
      <c r="AR699" s="1718">
        <v>5</v>
      </c>
      <c r="AS699" s="1715"/>
      <c r="AT699" s="1717"/>
      <c r="AU699" s="1718">
        <v>5</v>
      </c>
      <c r="AV699" s="1715"/>
      <c r="AW699" s="1717"/>
      <c r="AX699" s="1718">
        <v>5</v>
      </c>
      <c r="AY699" s="1715"/>
      <c r="AZ699" s="1717"/>
      <c r="BA699" s="1718">
        <v>5</v>
      </c>
      <c r="BB699" s="1715"/>
      <c r="BC699" s="1717"/>
      <c r="BD699" s="1718">
        <v>5</v>
      </c>
      <c r="BE699" s="1715"/>
      <c r="BF699" s="1717"/>
      <c r="BG699" s="1718">
        <v>5</v>
      </c>
      <c r="BH699" s="1715"/>
      <c r="BI699" s="1717"/>
      <c r="BJ699" s="1718">
        <v>5</v>
      </c>
      <c r="BK699" s="1715"/>
      <c r="BL699" s="1717"/>
      <c r="BM699" s="1718">
        <v>5</v>
      </c>
      <c r="BN699" s="1715"/>
      <c r="BO699" s="1717"/>
      <c r="BP699" s="1718">
        <v>5</v>
      </c>
      <c r="BQ699" s="1715"/>
      <c r="BR699" s="1717"/>
      <c r="BS699" s="1718">
        <v>5</v>
      </c>
      <c r="BT699" s="1715"/>
      <c r="BU699" s="1717"/>
      <c r="BV699" s="1718">
        <v>5</v>
      </c>
      <c r="BW699" s="1715"/>
      <c r="BX699" s="1717"/>
      <c r="BY699" s="1718">
        <v>5</v>
      </c>
      <c r="BZ699" s="1715"/>
      <c r="CA699" s="1717"/>
    </row>
    <row r="700" s="1950" customFormat="1" ht="21.75" customHeight="1">
      <c r="A700" s="1687"/>
      <c r="B700" s="1719"/>
      <c r="C700" s="1720"/>
      <c r="D700" s="1700"/>
      <c r="E700" s="1701"/>
      <c r="F700" s="1701" t="s">
        <v>496</v>
      </c>
      <c r="G700" s="1702" t="s">
        <v>495</v>
      </c>
      <c r="H700" s="1714"/>
      <c r="I700" s="1715"/>
      <c r="J700" s="1716"/>
      <c r="K700" s="1714"/>
      <c r="L700" s="1715"/>
      <c r="M700" s="1716"/>
      <c r="N700" s="1714"/>
      <c r="O700" s="1715"/>
      <c r="P700" s="1716"/>
      <c r="Q700" s="1714"/>
      <c r="R700" s="1715"/>
      <c r="S700" s="1716"/>
      <c r="T700" s="1714"/>
      <c r="U700" s="1715"/>
      <c r="V700" s="1716"/>
      <c r="W700" s="1714"/>
      <c r="X700" s="1715"/>
      <c r="Y700" s="1716"/>
      <c r="Z700" s="1714"/>
      <c r="AA700" s="1715"/>
      <c r="AB700" s="1716"/>
      <c r="AC700" s="1714"/>
      <c r="AD700" s="1715"/>
      <c r="AE700" s="1716"/>
      <c r="AF700" s="1714"/>
      <c r="AG700" s="1715"/>
      <c r="AH700" s="1716"/>
      <c r="AI700" s="1714"/>
      <c r="AJ700" s="1715"/>
      <c r="AK700" s="1716"/>
      <c r="AL700" s="1714"/>
      <c r="AM700" s="1715"/>
      <c r="AN700" s="1716"/>
      <c r="AO700" s="1714"/>
      <c r="AP700" s="1715"/>
      <c r="AQ700" s="1716"/>
      <c r="AR700" s="1714"/>
      <c r="AS700" s="1715"/>
      <c r="AT700" s="1716"/>
      <c r="AU700" s="1714"/>
      <c r="AV700" s="1715"/>
      <c r="AW700" s="1716"/>
      <c r="AX700" s="1714"/>
      <c r="AY700" s="1715"/>
      <c r="AZ700" s="1716"/>
      <c r="BA700" s="1714"/>
      <c r="BB700" s="1715"/>
      <c r="BC700" s="1716"/>
      <c r="BD700" s="1714"/>
      <c r="BE700" s="1715"/>
      <c r="BF700" s="1716"/>
      <c r="BG700" s="1714"/>
      <c r="BH700" s="1715"/>
      <c r="BI700" s="1716"/>
      <c r="BJ700" s="1714"/>
      <c r="BK700" s="1715"/>
      <c r="BL700" s="1716"/>
      <c r="BM700" s="1714"/>
      <c r="BN700" s="1715"/>
      <c r="BO700" s="1716"/>
      <c r="BP700" s="1714"/>
      <c r="BQ700" s="1715"/>
      <c r="BR700" s="1716"/>
      <c r="BS700" s="1714"/>
      <c r="BT700" s="1715"/>
      <c r="BU700" s="1716"/>
      <c r="BV700" s="1714"/>
      <c r="BW700" s="1715"/>
      <c r="BX700" s="1716"/>
      <c r="BY700" s="1714"/>
      <c r="BZ700" s="1715"/>
      <c r="CA700" s="1716"/>
    </row>
    <row r="701" s="1950" customFormat="1" ht="21.75" customHeight="1">
      <c r="A701" s="1687"/>
      <c r="B701" s="1719"/>
      <c r="C701" s="1720"/>
      <c r="D701" s="1700" t="s">
        <v>116</v>
      </c>
      <c r="E701" s="1701"/>
      <c r="F701" s="1701" t="s">
        <v>488</v>
      </c>
      <c r="G701" s="1718">
        <v>110</v>
      </c>
      <c r="H701" s="1703">
        <v>0</v>
      </c>
      <c r="I701" s="1704">
        <v>0</v>
      </c>
      <c r="J701" s="1735">
        <v>0</v>
      </c>
      <c r="K701" s="1638">
        <v>0</v>
      </c>
      <c r="L701" s="1704">
        <v>0</v>
      </c>
      <c r="M701" s="1705">
        <v>0</v>
      </c>
      <c r="N701" s="1638">
        <v>0</v>
      </c>
      <c r="O701" s="1704">
        <v>0</v>
      </c>
      <c r="P701" s="1705">
        <v>0</v>
      </c>
      <c r="Q701" s="1638">
        <v>0</v>
      </c>
      <c r="R701" s="1704">
        <v>0</v>
      </c>
      <c r="S701" s="1705">
        <v>0</v>
      </c>
      <c r="T701" s="1638">
        <v>0</v>
      </c>
      <c r="U701" s="1704">
        <v>0</v>
      </c>
      <c r="V701" s="1705">
        <v>0</v>
      </c>
      <c r="W701" s="1638">
        <v>0</v>
      </c>
      <c r="X701" s="1704">
        <v>0</v>
      </c>
      <c r="Y701" s="1705">
        <v>0</v>
      </c>
      <c r="Z701" s="1638">
        <v>0</v>
      </c>
      <c r="AA701" s="1704">
        <v>0</v>
      </c>
      <c r="AB701" s="1705">
        <v>0</v>
      </c>
      <c r="AC701" s="1638">
        <v>0</v>
      </c>
      <c r="AD701" s="1704">
        <v>0</v>
      </c>
      <c r="AE701" s="1705">
        <v>0</v>
      </c>
      <c r="AF701" s="1638">
        <v>0</v>
      </c>
      <c r="AG701" s="1704">
        <v>0</v>
      </c>
      <c r="AH701" s="1705">
        <v>0</v>
      </c>
      <c r="AI701" s="1638">
        <v>0</v>
      </c>
      <c r="AJ701" s="1704">
        <v>0</v>
      </c>
      <c r="AK701" s="1705">
        <v>0</v>
      </c>
      <c r="AL701" s="1638">
        <v>0</v>
      </c>
      <c r="AM701" s="1704">
        <v>0</v>
      </c>
      <c r="AN701" s="1705">
        <v>0</v>
      </c>
      <c r="AO701" s="1638">
        <v>0</v>
      </c>
      <c r="AP701" s="1704">
        <v>0</v>
      </c>
      <c r="AQ701" s="1705">
        <v>0</v>
      </c>
      <c r="AR701" s="1638">
        <v>0</v>
      </c>
      <c r="AS701" s="1704">
        <v>0</v>
      </c>
      <c r="AT701" s="1705">
        <v>0</v>
      </c>
      <c r="AU701" s="1638">
        <v>0</v>
      </c>
      <c r="AV701" s="1704">
        <v>0</v>
      </c>
      <c r="AW701" s="1705">
        <v>0</v>
      </c>
      <c r="AX701" s="1638">
        <v>0</v>
      </c>
      <c r="AY701" s="1704">
        <v>0</v>
      </c>
      <c r="AZ701" s="1705">
        <v>0</v>
      </c>
      <c r="BA701" s="1638">
        <v>0</v>
      </c>
      <c r="BB701" s="1704">
        <v>0</v>
      </c>
      <c r="BC701" s="1705">
        <v>0</v>
      </c>
      <c r="BD701" s="1638">
        <v>0</v>
      </c>
      <c r="BE701" s="1704">
        <v>0</v>
      </c>
      <c r="BF701" s="1705">
        <v>0</v>
      </c>
      <c r="BG701" s="1638">
        <v>0</v>
      </c>
      <c r="BH701" s="1704">
        <v>0</v>
      </c>
      <c r="BI701" s="1705">
        <v>0</v>
      </c>
      <c r="BJ701" s="1638">
        <v>0</v>
      </c>
      <c r="BK701" s="1704">
        <v>0</v>
      </c>
      <c r="BL701" s="1705">
        <v>0</v>
      </c>
      <c r="BM701" s="1638">
        <v>0</v>
      </c>
      <c r="BN701" s="1704">
        <v>0</v>
      </c>
      <c r="BO701" s="1705">
        <v>0</v>
      </c>
      <c r="BP701" s="1638">
        <v>0</v>
      </c>
      <c r="BQ701" s="1704">
        <v>0</v>
      </c>
      <c r="BR701" s="1705">
        <v>0</v>
      </c>
      <c r="BS701" s="1638">
        <v>0</v>
      </c>
      <c r="BT701" s="1704">
        <v>0</v>
      </c>
      <c r="BU701" s="1705">
        <v>0</v>
      </c>
      <c r="BV701" s="1638">
        <v>0</v>
      </c>
      <c r="BW701" s="1704">
        <v>0</v>
      </c>
      <c r="BX701" s="1705">
        <v>0</v>
      </c>
      <c r="BY701" s="1638">
        <v>0</v>
      </c>
      <c r="BZ701" s="1704">
        <v>0</v>
      </c>
      <c r="CA701" s="1705">
        <v>0</v>
      </c>
    </row>
    <row r="702" s="1950" customFormat="1" ht="21.75" customHeight="1">
      <c r="A702" s="1687"/>
      <c r="B702" s="1719"/>
      <c r="C702" s="1720" t="s">
        <v>736</v>
      </c>
      <c r="D702" s="1700"/>
      <c r="E702" s="1701"/>
      <c r="F702" s="1701" t="s">
        <v>493</v>
      </c>
      <c r="G702" s="1702">
        <v>10</v>
      </c>
      <c r="H702" s="1703">
        <v>0.79200000000000004</v>
      </c>
      <c r="I702" s="1704">
        <v>-0.98999999999999999</v>
      </c>
      <c r="J702" s="1735">
        <v>73</v>
      </c>
      <c r="K702" s="1703">
        <v>0.77500000000000002</v>
      </c>
      <c r="L702" s="1638">
        <v>-0.10000000000000001</v>
      </c>
      <c r="M702" s="1705">
        <v>45</v>
      </c>
      <c r="N702" s="1703">
        <v>0.749</v>
      </c>
      <c r="O702" s="1638">
        <v>-0.997</v>
      </c>
      <c r="P702" s="1705">
        <v>72</v>
      </c>
      <c r="Q702" s="1703">
        <v>0.34200000000000003</v>
      </c>
      <c r="R702" s="1638">
        <v>-0.94599999999999995</v>
      </c>
      <c r="S702" s="1705">
        <v>58</v>
      </c>
      <c r="T702" s="1703">
        <v>0.23000000000000001</v>
      </c>
      <c r="U702" s="1638">
        <v>-0.92300000000000004</v>
      </c>
      <c r="V702" s="1705">
        <v>55</v>
      </c>
      <c r="W702" s="1703">
        <v>0.255</v>
      </c>
      <c r="X702" s="1638">
        <v>-0.92300000000000004</v>
      </c>
      <c r="Y702" s="1705">
        <v>55</v>
      </c>
      <c r="Z702" s="1703">
        <v>0.28199999999999997</v>
      </c>
      <c r="AA702" s="1638">
        <v>-0.92300000000000004</v>
      </c>
      <c r="AB702" s="1705">
        <v>56</v>
      </c>
      <c r="AC702" s="1703">
        <v>0.27900000000000003</v>
      </c>
      <c r="AD702" s="1638" t="s">
        <v>737</v>
      </c>
      <c r="AE702" s="1705" t="s">
        <v>674</v>
      </c>
      <c r="AF702" s="1703">
        <v>0.246</v>
      </c>
      <c r="AG702" s="1638">
        <v>-0.92200000000000004</v>
      </c>
      <c r="AH702" s="1705">
        <v>55</v>
      </c>
      <c r="AI702" s="1703">
        <v>0.23999999999999999</v>
      </c>
      <c r="AJ702" s="1638">
        <v>-0.92200000000000004</v>
      </c>
      <c r="AK702" s="1705">
        <v>55</v>
      </c>
      <c r="AL702" s="1703">
        <v>0.254</v>
      </c>
      <c r="AM702" s="1638">
        <v>-0.92500000000000004</v>
      </c>
      <c r="AN702" s="1705">
        <v>55</v>
      </c>
      <c r="AO702" s="1703">
        <v>0.23999999999999999</v>
      </c>
      <c r="AP702" s="1638">
        <v>-0.92400000000000004</v>
      </c>
      <c r="AQ702" s="1705">
        <v>55</v>
      </c>
      <c r="AR702" s="1703">
        <v>0.24199999999999999</v>
      </c>
      <c r="AS702" s="1638">
        <v>-0.92200000000000004</v>
      </c>
      <c r="AT702" s="1705">
        <v>55</v>
      </c>
      <c r="AU702" s="1703">
        <v>0.26300000000000001</v>
      </c>
      <c r="AV702" s="1638">
        <v>-0.92300000000000004</v>
      </c>
      <c r="AW702" s="1705">
        <v>55</v>
      </c>
      <c r="AX702" s="1703">
        <v>0.252</v>
      </c>
      <c r="AY702" s="1638">
        <v>-0.92300000000000004</v>
      </c>
      <c r="AZ702" s="1705">
        <v>55</v>
      </c>
      <c r="BA702" s="1703">
        <v>0.26300000000000001</v>
      </c>
      <c r="BB702" s="1638">
        <v>-0.92300000000000004</v>
      </c>
      <c r="BC702" s="1705">
        <v>55</v>
      </c>
      <c r="BD702" s="1703">
        <v>0.255</v>
      </c>
      <c r="BE702" s="1638">
        <v>-0.92200000000000004</v>
      </c>
      <c r="BF702" s="1705">
        <v>55</v>
      </c>
      <c r="BG702" s="1703">
        <v>0.28799999999999998</v>
      </c>
      <c r="BH702" s="1638">
        <v>-0.92300000000000004</v>
      </c>
      <c r="BI702" s="1705">
        <v>56</v>
      </c>
      <c r="BJ702" s="1703">
        <v>0.314</v>
      </c>
      <c r="BK702" s="1638">
        <v>-0.92500000000000004</v>
      </c>
      <c r="BL702" s="1705">
        <v>56</v>
      </c>
      <c r="BM702" s="1703">
        <v>0.318</v>
      </c>
      <c r="BN702" s="1638">
        <v>-0.92500000000000004</v>
      </c>
      <c r="BO702" s="1705">
        <v>57</v>
      </c>
      <c r="BP702" s="1703">
        <v>0.70699999999999996</v>
      </c>
      <c r="BQ702" s="1638">
        <v>-0.92400000000000004</v>
      </c>
      <c r="BR702" s="1705">
        <v>67</v>
      </c>
      <c r="BS702" s="1703">
        <v>0.83699999999999997</v>
      </c>
      <c r="BT702" s="1638">
        <v>-0.92700000000000005</v>
      </c>
      <c r="BU702" s="1705">
        <v>72</v>
      </c>
      <c r="BV702" s="1703">
        <v>0.83999999999999997</v>
      </c>
      <c r="BW702" s="1638">
        <v>-0.98299999999999998</v>
      </c>
      <c r="BX702" s="1705">
        <v>75</v>
      </c>
      <c r="BY702" s="1703">
        <v>0.76000000000000001</v>
      </c>
      <c r="BZ702" s="1638">
        <v>-0.10000000000000001</v>
      </c>
      <c r="CA702" s="1705">
        <v>44</v>
      </c>
    </row>
    <row r="703" s="1950" customFormat="1" ht="21.75" customHeight="1">
      <c r="A703" s="1687"/>
      <c r="B703" s="1719"/>
      <c r="C703" s="1720"/>
      <c r="D703" s="1700"/>
      <c r="E703" s="1701"/>
      <c r="F703" s="1701" t="s">
        <v>494</v>
      </c>
      <c r="G703" s="1702" t="s">
        <v>495</v>
      </c>
      <c r="H703" s="1718">
        <v>6</v>
      </c>
      <c r="I703" s="1715"/>
      <c r="J703" s="1717"/>
      <c r="K703" s="1718">
        <v>6</v>
      </c>
      <c r="L703" s="1715"/>
      <c r="M703" s="1717"/>
      <c r="N703" s="1718">
        <v>6</v>
      </c>
      <c r="O703" s="1715"/>
      <c r="P703" s="1717"/>
      <c r="Q703" s="1718">
        <v>6</v>
      </c>
      <c r="R703" s="1715"/>
      <c r="S703" s="1717"/>
      <c r="T703" s="1718">
        <v>6</v>
      </c>
      <c r="U703" s="1715"/>
      <c r="V703" s="1717"/>
      <c r="W703" s="1718">
        <v>6</v>
      </c>
      <c r="X703" s="1715"/>
      <c r="Y703" s="1717"/>
      <c r="Z703" s="1718">
        <v>6</v>
      </c>
      <c r="AA703" s="1715"/>
      <c r="AB703" s="1717"/>
      <c r="AC703" s="1718">
        <v>6</v>
      </c>
      <c r="AD703" s="1715"/>
      <c r="AE703" s="1717"/>
      <c r="AF703" s="1718">
        <v>6</v>
      </c>
      <c r="AG703" s="1715"/>
      <c r="AH703" s="1717"/>
      <c r="AI703" s="1718">
        <v>6</v>
      </c>
      <c r="AJ703" s="1715"/>
      <c r="AK703" s="1717"/>
      <c r="AL703" s="1718">
        <v>6</v>
      </c>
      <c r="AM703" s="1715"/>
      <c r="AN703" s="1717"/>
      <c r="AO703" s="1718">
        <v>6</v>
      </c>
      <c r="AP703" s="1715"/>
      <c r="AQ703" s="1717"/>
      <c r="AR703" s="1718">
        <v>6</v>
      </c>
      <c r="AS703" s="1715"/>
      <c r="AT703" s="1717"/>
      <c r="AU703" s="1718">
        <v>6</v>
      </c>
      <c r="AV703" s="1715"/>
      <c r="AW703" s="1717"/>
      <c r="AX703" s="1718">
        <v>6</v>
      </c>
      <c r="AY703" s="1715"/>
      <c r="AZ703" s="1717"/>
      <c r="BA703" s="1718">
        <v>6</v>
      </c>
      <c r="BB703" s="1715"/>
      <c r="BC703" s="1717"/>
      <c r="BD703" s="1718">
        <v>6</v>
      </c>
      <c r="BE703" s="1715"/>
      <c r="BF703" s="1717"/>
      <c r="BG703" s="1718">
        <v>6</v>
      </c>
      <c r="BH703" s="1715"/>
      <c r="BI703" s="1717"/>
      <c r="BJ703" s="1718">
        <v>6</v>
      </c>
      <c r="BK703" s="1715"/>
      <c r="BL703" s="1717"/>
      <c r="BM703" s="1718">
        <v>6</v>
      </c>
      <c r="BN703" s="1715"/>
      <c r="BO703" s="1717"/>
      <c r="BP703" s="1718">
        <v>6</v>
      </c>
      <c r="BQ703" s="1715"/>
      <c r="BR703" s="1717"/>
      <c r="BS703" s="1718">
        <v>6</v>
      </c>
      <c r="BT703" s="1715"/>
      <c r="BU703" s="1717"/>
      <c r="BV703" s="1718">
        <v>6</v>
      </c>
      <c r="BW703" s="1715"/>
      <c r="BX703" s="1717"/>
      <c r="BY703" s="1718">
        <v>6</v>
      </c>
      <c r="BZ703" s="1715"/>
      <c r="CA703" s="1717"/>
    </row>
    <row r="704" s="1950" customFormat="1" ht="21.75" customHeight="1">
      <c r="A704" s="1687"/>
      <c r="B704" s="1719"/>
      <c r="C704" s="1720"/>
      <c r="D704" s="1700"/>
      <c r="E704" s="1701"/>
      <c r="F704" s="1701" t="s">
        <v>496</v>
      </c>
      <c r="G704" s="1702" t="s">
        <v>495</v>
      </c>
      <c r="H704" s="1714"/>
      <c r="I704" s="1715"/>
      <c r="J704" s="1716"/>
      <c r="K704" s="1714"/>
      <c r="L704" s="1715"/>
      <c r="M704" s="1716"/>
      <c r="N704" s="1714"/>
      <c r="O704" s="1715"/>
      <c r="P704" s="1716"/>
      <c r="Q704" s="1714"/>
      <c r="R704" s="1715"/>
      <c r="S704" s="1716"/>
      <c r="T704" s="1714"/>
      <c r="U704" s="1715"/>
      <c r="V704" s="1716"/>
      <c r="W704" s="1714"/>
      <c r="X704" s="1715"/>
      <c r="Y704" s="1716"/>
      <c r="Z704" s="1714"/>
      <c r="AA704" s="1715"/>
      <c r="AB704" s="1716"/>
      <c r="AC704" s="1714"/>
      <c r="AD704" s="1715"/>
      <c r="AE704" s="1716"/>
      <c r="AF704" s="1714"/>
      <c r="AG704" s="1715"/>
      <c r="AH704" s="1716"/>
      <c r="AI704" s="1714"/>
      <c r="AJ704" s="1715"/>
      <c r="AK704" s="1716"/>
      <c r="AL704" s="1714"/>
      <c r="AM704" s="1715"/>
      <c r="AN704" s="1716"/>
      <c r="AO704" s="1714"/>
      <c r="AP704" s="1715"/>
      <c r="AQ704" s="1716"/>
      <c r="AR704" s="1714"/>
      <c r="AS704" s="1715"/>
      <c r="AT704" s="1716"/>
      <c r="AU704" s="1714"/>
      <c r="AV704" s="1715"/>
      <c r="AW704" s="1716"/>
      <c r="AX704" s="1714"/>
      <c r="AY704" s="1715"/>
      <c r="AZ704" s="1716"/>
      <c r="BA704" s="1714"/>
      <c r="BB704" s="1715"/>
      <c r="BC704" s="1716"/>
      <c r="BD704" s="1714"/>
      <c r="BE704" s="1715"/>
      <c r="BF704" s="1716"/>
      <c r="BG704" s="1714"/>
      <c r="BH704" s="1715"/>
      <c r="BI704" s="1716"/>
      <c r="BJ704" s="1714"/>
      <c r="BK704" s="1715"/>
      <c r="BL704" s="1716"/>
      <c r="BM704" s="1714"/>
      <c r="BN704" s="1715"/>
      <c r="BO704" s="1716"/>
      <c r="BP704" s="1714"/>
      <c r="BQ704" s="1715"/>
      <c r="BR704" s="1716"/>
      <c r="BS704" s="1714"/>
      <c r="BT704" s="1715"/>
      <c r="BU704" s="1716"/>
      <c r="BV704" s="1714"/>
      <c r="BW704" s="1715"/>
      <c r="BX704" s="1716"/>
      <c r="BY704" s="1714"/>
      <c r="BZ704" s="1715"/>
      <c r="CA704" s="1716"/>
    </row>
    <row r="705" s="1950" customFormat="1" ht="21.75" customHeight="1">
      <c r="A705" s="1687"/>
      <c r="B705" s="1719" t="s">
        <v>501</v>
      </c>
      <c r="C705" s="1720" t="s">
        <v>738</v>
      </c>
      <c r="D705" s="1700" t="s">
        <v>739</v>
      </c>
      <c r="E705" s="1701" t="s">
        <v>495</v>
      </c>
      <c r="F705" s="1701"/>
      <c r="G705" s="1702">
        <v>110</v>
      </c>
      <c r="H705" s="1703">
        <v>0.91500000000000004</v>
      </c>
      <c r="I705" s="1704">
        <v>2.1699999999999999</v>
      </c>
      <c r="J705" s="1735">
        <v>12</v>
      </c>
      <c r="K705" s="1638">
        <v>0.35499999999999998</v>
      </c>
      <c r="L705" s="1704">
        <v>2.1699999999999999</v>
      </c>
      <c r="M705" s="1705">
        <v>11</v>
      </c>
      <c r="N705" s="1638">
        <v>0.021000000000000001</v>
      </c>
      <c r="O705" s="1704">
        <v>2.1699999999999999</v>
      </c>
      <c r="P705" s="1705">
        <v>11</v>
      </c>
      <c r="Q705" s="1638">
        <v>-1.0529999999999999</v>
      </c>
      <c r="R705" s="1704">
        <v>2.1699999999999999</v>
      </c>
      <c r="S705" s="1705">
        <v>12</v>
      </c>
      <c r="T705" s="1638">
        <v>-0.90400000000000003</v>
      </c>
      <c r="U705" s="1704">
        <v>2.1699999999999999</v>
      </c>
      <c r="V705" s="1705">
        <v>12</v>
      </c>
      <c r="W705" s="1638">
        <v>0.60099999999999998</v>
      </c>
      <c r="X705" s="1704">
        <v>2.1699999999999999</v>
      </c>
      <c r="Y705" s="1705">
        <v>11</v>
      </c>
      <c r="Z705" s="1638">
        <v>1.659</v>
      </c>
      <c r="AA705" s="1704">
        <v>2.1699999999999999</v>
      </c>
      <c r="AB705" s="1705">
        <v>13</v>
      </c>
      <c r="AC705" s="1638">
        <v>1.1679999999999999</v>
      </c>
      <c r="AD705" s="1704">
        <v>2.1699999999999999</v>
      </c>
      <c r="AE705" s="1705">
        <v>12</v>
      </c>
      <c r="AF705" s="1638">
        <v>3.2770000000000001</v>
      </c>
      <c r="AG705" s="1704">
        <v>2.1699999999999999</v>
      </c>
      <c r="AH705" s="1705">
        <v>20</v>
      </c>
      <c r="AI705" s="1638">
        <v>5.6239999999999997</v>
      </c>
      <c r="AJ705" s="1704">
        <v>2.1699999999999999</v>
      </c>
      <c r="AK705" s="1705">
        <v>30</v>
      </c>
      <c r="AL705" s="1638">
        <v>6.1829999999999998</v>
      </c>
      <c r="AM705" s="1704">
        <v>-1.6799999999999999</v>
      </c>
      <c r="AN705" s="1705">
        <v>32</v>
      </c>
      <c r="AO705" s="1752">
        <v>7.0720000000000001</v>
      </c>
      <c r="AP705" s="1704">
        <v>-1.6799999999999999</v>
      </c>
      <c r="AQ705" s="1705">
        <v>36</v>
      </c>
      <c r="AR705" s="1752">
        <v>8.1470000000000002</v>
      </c>
      <c r="AS705" s="1704">
        <v>-1.6799999999999999</v>
      </c>
      <c r="AT705" s="1705">
        <v>41</v>
      </c>
      <c r="AU705" s="1752">
        <v>7.5300000000000002</v>
      </c>
      <c r="AV705" s="1704">
        <v>-1.6799999999999999</v>
      </c>
      <c r="AW705" s="1705">
        <v>38</v>
      </c>
      <c r="AX705" s="1752">
        <v>5.9859999999999998</v>
      </c>
      <c r="AY705" s="1704">
        <v>-1.6799999999999999</v>
      </c>
      <c r="AZ705" s="1705">
        <v>31</v>
      </c>
      <c r="BA705" s="1752">
        <v>5.2729999999999997</v>
      </c>
      <c r="BB705" s="1704">
        <v>-1.6799999999999999</v>
      </c>
      <c r="BC705" s="1705">
        <v>28</v>
      </c>
      <c r="BD705" s="1752">
        <v>6.1539999999999999</v>
      </c>
      <c r="BE705" s="1704">
        <v>-1.6799999999999999</v>
      </c>
      <c r="BF705" s="1705">
        <v>32</v>
      </c>
      <c r="BG705" s="1752">
        <v>6.9889999999999999</v>
      </c>
      <c r="BH705" s="1704">
        <v>-1.6799999999999999</v>
      </c>
      <c r="BI705" s="1705">
        <v>36</v>
      </c>
      <c r="BJ705" s="1752">
        <v>7.1289999999999996</v>
      </c>
      <c r="BK705" s="1704">
        <v>-1.6799999999999999</v>
      </c>
      <c r="BL705" s="1705">
        <v>36</v>
      </c>
      <c r="BM705" s="1752">
        <v>6.0519999999999996</v>
      </c>
      <c r="BN705" s="1704">
        <v>-1.6799999999999999</v>
      </c>
      <c r="BO705" s="1705">
        <v>31</v>
      </c>
      <c r="BP705" s="1752">
        <v>6.4930000000000003</v>
      </c>
      <c r="BQ705" s="1704">
        <v>-1.6799999999999999</v>
      </c>
      <c r="BR705" s="1705">
        <v>33</v>
      </c>
      <c r="BS705" s="1638">
        <v>7.5060000000000002</v>
      </c>
      <c r="BT705" s="1704">
        <v>2.3999999999999999</v>
      </c>
      <c r="BU705" s="1705">
        <v>39</v>
      </c>
      <c r="BV705" s="1752">
        <v>7.1100000000000003</v>
      </c>
      <c r="BW705" s="1704">
        <v>2.3999999999999999</v>
      </c>
      <c r="BX705" s="1705">
        <v>37</v>
      </c>
      <c r="BY705" s="1752">
        <v>5.5090000000000003</v>
      </c>
      <c r="BZ705" s="1704">
        <v>2.3999999999999999</v>
      </c>
      <c r="CA705" s="1705">
        <v>30</v>
      </c>
    </row>
    <row r="706" s="1950" customFormat="1" ht="21.75" customHeight="1">
      <c r="A706" s="1687"/>
      <c r="B706" s="1719" t="s">
        <v>523</v>
      </c>
      <c r="C706" s="1720" t="s">
        <v>740</v>
      </c>
      <c r="D706" s="1700" t="s">
        <v>741</v>
      </c>
      <c r="E706" s="1701" t="s">
        <v>495</v>
      </c>
      <c r="F706" s="1701"/>
      <c r="G706" s="1702">
        <v>110</v>
      </c>
      <c r="H706" s="1703">
        <v>-0.11799999999999999</v>
      </c>
      <c r="I706" s="1704">
        <v>-3.2999999999999998</v>
      </c>
      <c r="J706" s="1735">
        <v>16</v>
      </c>
      <c r="K706" s="1703">
        <v>0.5</v>
      </c>
      <c r="L706" s="1638">
        <v>-3.2999999999999998</v>
      </c>
      <c r="M706" s="1705">
        <v>17</v>
      </c>
      <c r="N706" s="1703">
        <v>1.032</v>
      </c>
      <c r="O706" s="1638">
        <v>-3.2999999999999998</v>
      </c>
      <c r="P706" s="1705">
        <v>17</v>
      </c>
      <c r="Q706" s="1703">
        <v>1.4319999999999999</v>
      </c>
      <c r="R706" s="1638">
        <v>-3.2999999999999998</v>
      </c>
      <c r="S706" s="1705">
        <v>18</v>
      </c>
      <c r="T706" s="1703">
        <v>1.1659999999999999</v>
      </c>
      <c r="U706" s="1638">
        <v>-3.2999999999999998</v>
      </c>
      <c r="V706" s="1705">
        <v>17</v>
      </c>
      <c r="W706" s="1703">
        <v>-0.35099999999999998</v>
      </c>
      <c r="X706" s="1638">
        <v>-3.2999999999999998</v>
      </c>
      <c r="Y706" s="1705">
        <v>16</v>
      </c>
      <c r="Z706" s="1703">
        <v>-1.325</v>
      </c>
      <c r="AA706" s="1638">
        <v>-3.2999999999999998</v>
      </c>
      <c r="AB706" s="1705">
        <v>18</v>
      </c>
      <c r="AC706" s="1703">
        <v>-0.84599999999999997</v>
      </c>
      <c r="AD706" s="1638">
        <v>-3.2999999999999998</v>
      </c>
      <c r="AE706" s="1705">
        <v>17</v>
      </c>
      <c r="AF706" s="1703">
        <v>-2.9550000000000001</v>
      </c>
      <c r="AG706" s="1638">
        <v>-3.2999999999999998</v>
      </c>
      <c r="AH706" s="1705">
        <v>22</v>
      </c>
      <c r="AI706" s="1703">
        <v>-5.3070000000000004</v>
      </c>
      <c r="AJ706" s="1638">
        <v>-3.2999999999999998</v>
      </c>
      <c r="AK706" s="1705">
        <v>31</v>
      </c>
      <c r="AL706" s="1703">
        <v>-5.891</v>
      </c>
      <c r="AM706" s="1638">
        <v>5.5999999999999996</v>
      </c>
      <c r="AN706" s="1705">
        <v>41</v>
      </c>
      <c r="AO706" s="1703">
        <v>-6.7839999999999998</v>
      </c>
      <c r="AP706" s="1766">
        <v>5.5999999999999996</v>
      </c>
      <c r="AQ706" s="1705">
        <v>44</v>
      </c>
      <c r="AR706" s="1703">
        <v>-7.8410000000000002</v>
      </c>
      <c r="AS706" s="1766">
        <v>5.5999999999999996</v>
      </c>
      <c r="AT706" s="1705">
        <v>48</v>
      </c>
      <c r="AU706" s="1703">
        <v>-7.2409999999999997</v>
      </c>
      <c r="AV706" s="1766">
        <v>5.5999999999999996</v>
      </c>
      <c r="AW706" s="1705">
        <v>46</v>
      </c>
      <c r="AX706" s="1703">
        <v>-5.6980000000000004</v>
      </c>
      <c r="AY706" s="1766">
        <v>5.5999999999999996</v>
      </c>
      <c r="AZ706" s="1705">
        <v>40</v>
      </c>
      <c r="BA706" s="1703">
        <v>-4.9640000000000004</v>
      </c>
      <c r="BB706" s="1766">
        <v>5.5999999999999996</v>
      </c>
      <c r="BC706" s="1705">
        <v>37</v>
      </c>
      <c r="BD706" s="1703">
        <v>-5.8540000000000001</v>
      </c>
      <c r="BE706" s="1766">
        <v>5.5999999999999996</v>
      </c>
      <c r="BF706" s="1705">
        <v>40</v>
      </c>
      <c r="BG706" s="1703">
        <v>-6.6760000000000002</v>
      </c>
      <c r="BH706" s="1766">
        <v>5.5999999999999996</v>
      </c>
      <c r="BI706" s="1705">
        <v>43</v>
      </c>
      <c r="BJ706" s="1703">
        <v>-6.8250000000000002</v>
      </c>
      <c r="BK706" s="1766">
        <v>5.5999999999999996</v>
      </c>
      <c r="BL706" s="1705">
        <v>44</v>
      </c>
      <c r="BM706" s="1703">
        <v>-5.7160000000000002</v>
      </c>
      <c r="BN706" s="1766">
        <v>5.5999999999999996</v>
      </c>
      <c r="BO706" s="1705">
        <v>40</v>
      </c>
      <c r="BP706" s="1703">
        <v>-6.1289999999999996</v>
      </c>
      <c r="BQ706" s="1766">
        <v>5.5999999999999996</v>
      </c>
      <c r="BR706" s="1705">
        <v>41</v>
      </c>
      <c r="BS706" s="1703">
        <v>-7.1349999999999998</v>
      </c>
      <c r="BT706" s="1638">
        <v>-3.5099999999999998</v>
      </c>
      <c r="BU706" s="1705">
        <v>40</v>
      </c>
      <c r="BV706" s="1703">
        <v>-6.3310000000000004</v>
      </c>
      <c r="BW706" s="1766">
        <v>-3.5099999999999998</v>
      </c>
      <c r="BX706" s="1705">
        <v>36</v>
      </c>
      <c r="BY706" s="1703">
        <v>-4.5970000000000004</v>
      </c>
      <c r="BZ706" s="1766">
        <v>-3.5099999999999998</v>
      </c>
      <c r="CA706" s="1705">
        <v>29</v>
      </c>
    </row>
    <row r="707" s="1950" customFormat="1" ht="21.75" customHeight="1">
      <c r="A707" s="1687"/>
      <c r="B707" s="1950"/>
      <c r="C707" s="1720"/>
      <c r="D707" s="1640" t="s">
        <v>527</v>
      </c>
      <c r="E707" s="1701"/>
      <c r="F707" s="1628" t="s">
        <v>528</v>
      </c>
      <c r="G707" s="1701">
        <v>110</v>
      </c>
      <c r="H707" s="1718">
        <v>117</v>
      </c>
      <c r="I707" s="1715"/>
      <c r="J707" s="1717"/>
      <c r="K707" s="1718">
        <v>116</v>
      </c>
      <c r="L707" s="1715"/>
      <c r="M707" s="1717"/>
      <c r="N707" s="1718">
        <v>117</v>
      </c>
      <c r="O707" s="1715"/>
      <c r="P707" s="1717"/>
      <c r="Q707" s="1718">
        <v>116</v>
      </c>
      <c r="R707" s="1715"/>
      <c r="S707" s="1717"/>
      <c r="T707" s="1718">
        <v>117</v>
      </c>
      <c r="U707" s="1715"/>
      <c r="V707" s="1717"/>
      <c r="W707" s="1718">
        <v>117</v>
      </c>
      <c r="X707" s="1715"/>
      <c r="Y707" s="1717"/>
      <c r="Z707" s="1718">
        <v>117</v>
      </c>
      <c r="AA707" s="1715"/>
      <c r="AB707" s="1717"/>
      <c r="AC707" s="1718">
        <v>117</v>
      </c>
      <c r="AD707" s="1715"/>
      <c r="AE707" s="1717"/>
      <c r="AF707" s="1718">
        <v>116</v>
      </c>
      <c r="AG707" s="1715"/>
      <c r="AH707" s="1717"/>
      <c r="AI707" s="1718">
        <v>116</v>
      </c>
      <c r="AJ707" s="1715"/>
      <c r="AK707" s="1717"/>
      <c r="AL707" s="1718">
        <v>116</v>
      </c>
      <c r="AM707" s="1715"/>
      <c r="AN707" s="1717"/>
      <c r="AO707" s="1718">
        <v>116</v>
      </c>
      <c r="AP707" s="1715"/>
      <c r="AQ707" s="1717"/>
      <c r="AR707" s="1718">
        <v>116</v>
      </c>
      <c r="AS707" s="1715"/>
      <c r="AT707" s="1717"/>
      <c r="AU707" s="1718">
        <v>116</v>
      </c>
      <c r="AV707" s="1715"/>
      <c r="AW707" s="1717"/>
      <c r="AX707" s="1718">
        <v>116</v>
      </c>
      <c r="AY707" s="1715"/>
      <c r="AZ707" s="1717"/>
      <c r="BA707" s="1718">
        <v>116</v>
      </c>
      <c r="BB707" s="1715"/>
      <c r="BC707" s="1717"/>
      <c r="BD707" s="1718">
        <v>116</v>
      </c>
      <c r="BE707" s="1715"/>
      <c r="BF707" s="1717"/>
      <c r="BG707" s="1718">
        <v>116</v>
      </c>
      <c r="BH707" s="1715"/>
      <c r="BI707" s="1717"/>
      <c r="BJ707" s="1718">
        <v>116</v>
      </c>
      <c r="BK707" s="1715"/>
      <c r="BL707" s="1717"/>
      <c r="BM707" s="1718">
        <v>116</v>
      </c>
      <c r="BN707" s="1715"/>
      <c r="BO707" s="1717"/>
      <c r="BP707" s="1718">
        <v>116</v>
      </c>
      <c r="BQ707" s="1715"/>
      <c r="BR707" s="1717"/>
      <c r="BS707" s="1718">
        <v>116</v>
      </c>
      <c r="BT707" s="1715"/>
      <c r="BU707" s="1717"/>
      <c r="BV707" s="1718">
        <v>116</v>
      </c>
      <c r="BW707" s="1715"/>
      <c r="BX707" s="1717"/>
      <c r="BY707" s="1718">
        <v>116</v>
      </c>
      <c r="BZ707" s="1715"/>
      <c r="CA707" s="1717"/>
    </row>
    <row r="708" s="1950" customFormat="1" ht="21.75" customHeight="1">
      <c r="A708" s="1687"/>
      <c r="B708" s="1950"/>
      <c r="C708" s="1720"/>
      <c r="D708" s="1700" t="s">
        <v>529</v>
      </c>
      <c r="E708" s="1628"/>
      <c r="F708" s="1701" t="s">
        <v>528</v>
      </c>
      <c r="G708" s="1701">
        <v>110</v>
      </c>
      <c r="H708" s="1718">
        <v>117</v>
      </c>
      <c r="I708" s="1715"/>
      <c r="J708" s="1717"/>
      <c r="K708" s="1718">
        <v>116</v>
      </c>
      <c r="L708" s="1715"/>
      <c r="M708" s="1717"/>
      <c r="N708" s="1718">
        <v>117</v>
      </c>
      <c r="O708" s="1715"/>
      <c r="P708" s="1717"/>
      <c r="Q708" s="1718">
        <v>116</v>
      </c>
      <c r="R708" s="1715"/>
      <c r="S708" s="1717"/>
      <c r="T708" s="1718">
        <v>117</v>
      </c>
      <c r="U708" s="1715"/>
      <c r="V708" s="1717"/>
      <c r="W708" s="1718">
        <v>117</v>
      </c>
      <c r="X708" s="1715"/>
      <c r="Y708" s="1717"/>
      <c r="Z708" s="1718">
        <v>117</v>
      </c>
      <c r="AA708" s="1715"/>
      <c r="AB708" s="1717"/>
      <c r="AC708" s="1718">
        <v>117</v>
      </c>
      <c r="AD708" s="1715"/>
      <c r="AE708" s="1717"/>
      <c r="AF708" s="1718">
        <v>116</v>
      </c>
      <c r="AG708" s="1715"/>
      <c r="AH708" s="1717"/>
      <c r="AI708" s="1718">
        <v>116</v>
      </c>
      <c r="AJ708" s="1715"/>
      <c r="AK708" s="1717"/>
      <c r="AL708" s="1718">
        <v>116</v>
      </c>
      <c r="AM708" s="1715"/>
      <c r="AN708" s="1717"/>
      <c r="AO708" s="1718">
        <v>116</v>
      </c>
      <c r="AP708" s="1715"/>
      <c r="AQ708" s="1717"/>
      <c r="AR708" s="1718">
        <v>116</v>
      </c>
      <c r="AS708" s="1715"/>
      <c r="AT708" s="1717"/>
      <c r="AU708" s="1718">
        <v>116</v>
      </c>
      <c r="AV708" s="1715"/>
      <c r="AW708" s="1717"/>
      <c r="AX708" s="1718">
        <v>116</v>
      </c>
      <c r="AY708" s="1715"/>
      <c r="AZ708" s="1717"/>
      <c r="BA708" s="1718">
        <v>116</v>
      </c>
      <c r="BB708" s="1715"/>
      <c r="BC708" s="1717"/>
      <c r="BD708" s="1718">
        <v>116</v>
      </c>
      <c r="BE708" s="1715"/>
      <c r="BF708" s="1717"/>
      <c r="BG708" s="1718">
        <v>116</v>
      </c>
      <c r="BH708" s="1715"/>
      <c r="BI708" s="1717"/>
      <c r="BJ708" s="1718">
        <v>116</v>
      </c>
      <c r="BK708" s="1715"/>
      <c r="BL708" s="1717"/>
      <c r="BM708" s="1718">
        <v>116</v>
      </c>
      <c r="BN708" s="1715"/>
      <c r="BO708" s="1717"/>
      <c r="BP708" s="1718">
        <v>116</v>
      </c>
      <c r="BQ708" s="1715"/>
      <c r="BR708" s="1717"/>
      <c r="BS708" s="1718">
        <v>116</v>
      </c>
      <c r="BT708" s="1715"/>
      <c r="BU708" s="1717"/>
      <c r="BV708" s="1718">
        <v>116</v>
      </c>
      <c r="BW708" s="1715"/>
      <c r="BX708" s="1717"/>
      <c r="BY708" s="1718">
        <v>116</v>
      </c>
      <c r="BZ708" s="1715"/>
      <c r="CA708" s="1717"/>
    </row>
    <row r="709" s="1950" customFormat="1" ht="21.75" customHeight="1">
      <c r="A709" s="1687"/>
      <c r="B709" s="1950"/>
      <c r="C709" s="1720"/>
      <c r="D709" s="1640" t="s">
        <v>527</v>
      </c>
      <c r="E709" s="1701"/>
      <c r="F709" s="1628" t="s">
        <v>528</v>
      </c>
      <c r="G709" s="1701">
        <v>10</v>
      </c>
      <c r="H709" s="1718">
        <v>10</v>
      </c>
      <c r="I709" s="1715"/>
      <c r="J709" s="1717"/>
      <c r="K709" s="1718">
        <v>10</v>
      </c>
      <c r="L709" s="1715"/>
      <c r="M709" s="1717"/>
      <c r="N709" s="1718">
        <v>10</v>
      </c>
      <c r="O709" s="1715"/>
      <c r="P709" s="1717"/>
      <c r="Q709" s="1718">
        <v>10</v>
      </c>
      <c r="R709" s="1715"/>
      <c r="S709" s="1717"/>
      <c r="T709" s="1718">
        <v>10</v>
      </c>
      <c r="U709" s="1715"/>
      <c r="V709" s="1717"/>
      <c r="W709" s="1718">
        <v>10</v>
      </c>
      <c r="X709" s="1715"/>
      <c r="Y709" s="1717"/>
      <c r="Z709" s="1718">
        <v>10</v>
      </c>
      <c r="AA709" s="1715"/>
      <c r="AB709" s="1717"/>
      <c r="AC709" s="1718">
        <v>10</v>
      </c>
      <c r="AD709" s="1715"/>
      <c r="AE709" s="1717"/>
      <c r="AF709" s="1718">
        <v>10</v>
      </c>
      <c r="AG709" s="1715"/>
      <c r="AH709" s="1717"/>
      <c r="AI709" s="1718">
        <v>10</v>
      </c>
      <c r="AJ709" s="1715"/>
      <c r="AK709" s="1717"/>
      <c r="AL709" s="1718">
        <v>10</v>
      </c>
      <c r="AM709" s="1715"/>
      <c r="AN709" s="1717"/>
      <c r="AO709" s="1718">
        <v>10</v>
      </c>
      <c r="AP709" s="1715"/>
      <c r="AQ709" s="1717"/>
      <c r="AR709" s="1718">
        <v>10</v>
      </c>
      <c r="AS709" s="1715"/>
      <c r="AT709" s="1717"/>
      <c r="AU709" s="1718">
        <v>10</v>
      </c>
      <c r="AV709" s="1715"/>
      <c r="AW709" s="1717"/>
      <c r="AX709" s="1718">
        <v>10</v>
      </c>
      <c r="AY709" s="1715"/>
      <c r="AZ709" s="1717"/>
      <c r="BA709" s="1718">
        <v>10</v>
      </c>
      <c r="BB709" s="1715"/>
      <c r="BC709" s="1717"/>
      <c r="BD709" s="1718">
        <v>10</v>
      </c>
      <c r="BE709" s="1715"/>
      <c r="BF709" s="1717"/>
      <c r="BG709" s="1718">
        <v>10</v>
      </c>
      <c r="BH709" s="1715"/>
      <c r="BI709" s="1717"/>
      <c r="BJ709" s="1718">
        <v>10</v>
      </c>
      <c r="BK709" s="1715"/>
      <c r="BL709" s="1717"/>
      <c r="BM709" s="1718">
        <v>10</v>
      </c>
      <c r="BN709" s="1715"/>
      <c r="BO709" s="1717"/>
      <c r="BP709" s="1718">
        <v>10</v>
      </c>
      <c r="BQ709" s="1715"/>
      <c r="BR709" s="1717"/>
      <c r="BS709" s="1718">
        <v>10</v>
      </c>
      <c r="BT709" s="1715"/>
      <c r="BU709" s="1717"/>
      <c r="BV709" s="1718">
        <v>10</v>
      </c>
      <c r="BW709" s="1715"/>
      <c r="BX709" s="1717"/>
      <c r="BY709" s="1718">
        <v>10</v>
      </c>
      <c r="BZ709" s="1715"/>
      <c r="CA709" s="1717"/>
    </row>
    <row r="710" s="1950" customFormat="1" ht="21.75" customHeight="1">
      <c r="A710" s="1687"/>
      <c r="B710" s="1950"/>
      <c r="C710" s="1720"/>
      <c r="D710" s="1700" t="s">
        <v>529</v>
      </c>
      <c r="E710" s="1628"/>
      <c r="F710" s="1701" t="s">
        <v>528</v>
      </c>
      <c r="G710" s="1701">
        <v>10</v>
      </c>
      <c r="H710" s="1718">
        <v>10</v>
      </c>
      <c r="I710" s="1715"/>
      <c r="J710" s="1717"/>
      <c r="K710" s="1718">
        <v>10</v>
      </c>
      <c r="L710" s="1715"/>
      <c r="M710" s="1717"/>
      <c r="N710" s="1718">
        <v>10</v>
      </c>
      <c r="O710" s="1715"/>
      <c r="P710" s="1717"/>
      <c r="Q710" s="1718">
        <v>10</v>
      </c>
      <c r="R710" s="1715"/>
      <c r="S710" s="1717"/>
      <c r="T710" s="1718">
        <v>10</v>
      </c>
      <c r="U710" s="1715"/>
      <c r="V710" s="1717"/>
      <c r="W710" s="1718">
        <v>10</v>
      </c>
      <c r="X710" s="1715"/>
      <c r="Y710" s="1717"/>
      <c r="Z710" s="1718">
        <v>10</v>
      </c>
      <c r="AA710" s="1715"/>
      <c r="AB710" s="1717"/>
      <c r="AC710" s="1718">
        <v>10</v>
      </c>
      <c r="AD710" s="1715"/>
      <c r="AE710" s="1717"/>
      <c r="AF710" s="1718">
        <v>10</v>
      </c>
      <c r="AG710" s="1715"/>
      <c r="AH710" s="1717"/>
      <c r="AI710" s="1718">
        <v>10</v>
      </c>
      <c r="AJ710" s="1715"/>
      <c r="AK710" s="1717"/>
      <c r="AL710" s="1718">
        <v>10</v>
      </c>
      <c r="AM710" s="1715"/>
      <c r="AN710" s="1717"/>
      <c r="AO710" s="1718">
        <v>10</v>
      </c>
      <c r="AP710" s="1715"/>
      <c r="AQ710" s="1717"/>
      <c r="AR710" s="1718">
        <v>10</v>
      </c>
      <c r="AS710" s="1715"/>
      <c r="AT710" s="1717"/>
      <c r="AU710" s="1718">
        <v>10</v>
      </c>
      <c r="AV710" s="1715"/>
      <c r="AW710" s="1717"/>
      <c r="AX710" s="1718">
        <v>10</v>
      </c>
      <c r="AY710" s="1715"/>
      <c r="AZ710" s="1717"/>
      <c r="BA710" s="1718">
        <v>10</v>
      </c>
      <c r="BB710" s="1715"/>
      <c r="BC710" s="1717"/>
      <c r="BD710" s="1718">
        <v>10</v>
      </c>
      <c r="BE710" s="1715"/>
      <c r="BF710" s="1717"/>
      <c r="BG710" s="1718">
        <v>10</v>
      </c>
      <c r="BH710" s="1715"/>
      <c r="BI710" s="1717"/>
      <c r="BJ710" s="1718">
        <v>10</v>
      </c>
      <c r="BK710" s="1715"/>
      <c r="BL710" s="1717"/>
      <c r="BM710" s="1718">
        <v>10</v>
      </c>
      <c r="BN710" s="1715"/>
      <c r="BO710" s="1717"/>
      <c r="BP710" s="1718">
        <v>10</v>
      </c>
      <c r="BQ710" s="1715"/>
      <c r="BR710" s="1717"/>
      <c r="BS710" s="1718">
        <v>10</v>
      </c>
      <c r="BT710" s="1715"/>
      <c r="BU710" s="1717"/>
      <c r="BV710" s="1718">
        <v>10</v>
      </c>
      <c r="BW710" s="1715"/>
      <c r="BX710" s="1717"/>
      <c r="BY710" s="1718">
        <v>10</v>
      </c>
      <c r="BZ710" s="1715"/>
      <c r="CA710" s="1717"/>
    </row>
    <row r="711" s="1950" customFormat="1" ht="21.75" customHeight="1">
      <c r="A711" s="1687"/>
      <c r="B711" s="1719" t="s">
        <v>637</v>
      </c>
      <c r="C711" s="1720" t="s">
        <v>742</v>
      </c>
      <c r="D711" s="1750" t="s">
        <v>531</v>
      </c>
      <c r="E711" s="1701" t="s">
        <v>495</v>
      </c>
      <c r="F711" s="1701" t="s">
        <v>495</v>
      </c>
      <c r="G711" s="1702">
        <v>10</v>
      </c>
      <c r="H711" s="1709">
        <v>0</v>
      </c>
      <c r="I711" s="1704">
        <v>0</v>
      </c>
      <c r="J711" s="1735">
        <v>0</v>
      </c>
      <c r="K711" s="1638">
        <v>0</v>
      </c>
      <c r="L711" s="1704">
        <v>0</v>
      </c>
      <c r="M711" s="1705">
        <v>0</v>
      </c>
      <c r="N711" s="1638">
        <v>0</v>
      </c>
      <c r="O711" s="1704">
        <v>0</v>
      </c>
      <c r="P711" s="1705">
        <v>0</v>
      </c>
      <c r="Q711" s="1638">
        <v>0</v>
      </c>
      <c r="R711" s="1704">
        <v>0</v>
      </c>
      <c r="S711" s="1705">
        <v>0</v>
      </c>
      <c r="T711" s="1638">
        <v>0</v>
      </c>
      <c r="U711" s="1704">
        <v>0</v>
      </c>
      <c r="V711" s="1705">
        <v>0</v>
      </c>
      <c r="W711" s="1638">
        <v>0</v>
      </c>
      <c r="X711" s="1704">
        <v>0</v>
      </c>
      <c r="Y711" s="1705">
        <v>0</v>
      </c>
      <c r="Z711" s="1638">
        <v>0</v>
      </c>
      <c r="AA711" s="1704">
        <v>0</v>
      </c>
      <c r="AB711" s="1705">
        <v>0</v>
      </c>
      <c r="AC711" s="1638">
        <v>0</v>
      </c>
      <c r="AD711" s="1704">
        <v>0</v>
      </c>
      <c r="AE711" s="1705">
        <v>0</v>
      </c>
      <c r="AF711" s="1638">
        <v>0</v>
      </c>
      <c r="AG711" s="1704">
        <v>0</v>
      </c>
      <c r="AH711" s="1705">
        <v>0</v>
      </c>
      <c r="AI711" s="1638">
        <v>0</v>
      </c>
      <c r="AJ711" s="1704">
        <v>0</v>
      </c>
      <c r="AK711" s="1705">
        <v>0</v>
      </c>
      <c r="AL711" s="1638">
        <v>0</v>
      </c>
      <c r="AM711" s="1704">
        <v>0</v>
      </c>
      <c r="AN711" s="1705">
        <v>0</v>
      </c>
      <c r="AO711" s="1638">
        <v>0</v>
      </c>
      <c r="AP711" s="1704">
        <v>0</v>
      </c>
      <c r="AQ711" s="1705">
        <v>0</v>
      </c>
      <c r="AR711" s="1638">
        <v>0</v>
      </c>
      <c r="AS711" s="1704">
        <v>0</v>
      </c>
      <c r="AT711" s="1705">
        <v>0</v>
      </c>
      <c r="AU711" s="1638">
        <v>0</v>
      </c>
      <c r="AV711" s="1704">
        <v>0</v>
      </c>
      <c r="AW711" s="1705">
        <v>0</v>
      </c>
      <c r="AX711" s="1638">
        <v>0</v>
      </c>
      <c r="AY711" s="1704">
        <v>0</v>
      </c>
      <c r="AZ711" s="1705">
        <v>0</v>
      </c>
      <c r="BA711" s="1638">
        <v>0</v>
      </c>
      <c r="BB711" s="1704">
        <v>0</v>
      </c>
      <c r="BC711" s="1705">
        <v>0</v>
      </c>
      <c r="BD711" s="1638">
        <v>0</v>
      </c>
      <c r="BE711" s="1704">
        <v>0</v>
      </c>
      <c r="BF711" s="1705">
        <v>0</v>
      </c>
      <c r="BG711" s="1638">
        <v>0</v>
      </c>
      <c r="BH711" s="1704">
        <v>0</v>
      </c>
      <c r="BI711" s="1705">
        <v>0</v>
      </c>
      <c r="BJ711" s="1638">
        <v>0</v>
      </c>
      <c r="BK711" s="1704">
        <v>0</v>
      </c>
      <c r="BL711" s="1705">
        <v>0</v>
      </c>
      <c r="BM711" s="1638">
        <v>0</v>
      </c>
      <c r="BN711" s="1704">
        <v>0</v>
      </c>
      <c r="BO711" s="1705">
        <v>0</v>
      </c>
      <c r="BP711" s="1638">
        <v>0</v>
      </c>
      <c r="BQ711" s="1704">
        <v>0</v>
      </c>
      <c r="BR711" s="1705">
        <v>0</v>
      </c>
      <c r="BS711" s="1638">
        <v>0</v>
      </c>
      <c r="BT711" s="1704">
        <v>0</v>
      </c>
      <c r="BU711" s="1705">
        <v>0</v>
      </c>
      <c r="BV711" s="1638">
        <v>0</v>
      </c>
      <c r="BW711" s="1704">
        <v>0</v>
      </c>
      <c r="BX711" s="1705">
        <v>0</v>
      </c>
      <c r="BY711" s="1638">
        <v>0</v>
      </c>
      <c r="BZ711" s="1704">
        <v>0</v>
      </c>
      <c r="CA711" s="1705">
        <v>0</v>
      </c>
    </row>
    <row r="712" s="1950" customFormat="1" ht="21.75" customHeight="1">
      <c r="A712" s="1687"/>
      <c r="B712" s="1719"/>
      <c r="C712" s="1720" t="s">
        <v>743</v>
      </c>
      <c r="D712" s="1750" t="s">
        <v>126</v>
      </c>
      <c r="E712" s="1701" t="s">
        <v>346</v>
      </c>
      <c r="F712" s="1701" t="s">
        <v>495</v>
      </c>
      <c r="G712" s="1702">
        <v>10</v>
      </c>
      <c r="H712" s="1703">
        <v>0</v>
      </c>
      <c r="I712" s="1638">
        <v>0</v>
      </c>
      <c r="J712" s="1735">
        <v>0</v>
      </c>
      <c r="K712" s="1703">
        <v>0</v>
      </c>
      <c r="L712" s="1638">
        <v>0</v>
      </c>
      <c r="M712" s="1705">
        <v>0</v>
      </c>
      <c r="N712" s="1703">
        <v>0</v>
      </c>
      <c r="O712" s="1638">
        <v>0</v>
      </c>
      <c r="P712" s="1705">
        <v>0</v>
      </c>
      <c r="Q712" s="1703">
        <v>0</v>
      </c>
      <c r="R712" s="1638">
        <v>0</v>
      </c>
      <c r="S712" s="1705">
        <v>0</v>
      </c>
      <c r="T712" s="1703">
        <v>0</v>
      </c>
      <c r="U712" s="1638">
        <v>0</v>
      </c>
      <c r="V712" s="1705">
        <v>0</v>
      </c>
      <c r="W712" s="1703">
        <v>0</v>
      </c>
      <c r="X712" s="1638">
        <v>0</v>
      </c>
      <c r="Y712" s="1705">
        <v>0</v>
      </c>
      <c r="Z712" s="1703">
        <v>0</v>
      </c>
      <c r="AA712" s="1638">
        <v>0</v>
      </c>
      <c r="AB712" s="1705">
        <v>0</v>
      </c>
      <c r="AC712" s="1703">
        <v>0</v>
      </c>
      <c r="AD712" s="1638">
        <v>0</v>
      </c>
      <c r="AE712" s="1705">
        <v>0</v>
      </c>
      <c r="AF712" s="1703">
        <v>0</v>
      </c>
      <c r="AG712" s="1638">
        <v>0</v>
      </c>
      <c r="AH712" s="1705">
        <v>0</v>
      </c>
      <c r="AI712" s="1703">
        <v>0</v>
      </c>
      <c r="AJ712" s="1638">
        <v>0</v>
      </c>
      <c r="AK712" s="1705">
        <v>0</v>
      </c>
      <c r="AL712" s="1703">
        <v>0</v>
      </c>
      <c r="AM712" s="1638">
        <v>0</v>
      </c>
      <c r="AN712" s="1705">
        <v>0</v>
      </c>
      <c r="AO712" s="1703">
        <v>0</v>
      </c>
      <c r="AP712" s="1638">
        <v>0</v>
      </c>
      <c r="AQ712" s="1705">
        <v>0</v>
      </c>
      <c r="AR712" s="1703">
        <v>0</v>
      </c>
      <c r="AS712" s="1638">
        <v>0</v>
      </c>
      <c r="AT712" s="1705">
        <v>0</v>
      </c>
      <c r="AU712" s="1703">
        <v>0</v>
      </c>
      <c r="AV712" s="1638">
        <v>0</v>
      </c>
      <c r="AW712" s="1705">
        <v>0</v>
      </c>
      <c r="AX712" s="1703">
        <v>0</v>
      </c>
      <c r="AY712" s="1638">
        <v>0</v>
      </c>
      <c r="AZ712" s="1705">
        <v>0</v>
      </c>
      <c r="BA712" s="1703">
        <v>0</v>
      </c>
      <c r="BB712" s="1638">
        <v>0</v>
      </c>
      <c r="BC712" s="1705">
        <v>0</v>
      </c>
      <c r="BD712" s="1703">
        <v>0</v>
      </c>
      <c r="BE712" s="1638">
        <v>0</v>
      </c>
      <c r="BF712" s="1705">
        <v>0</v>
      </c>
      <c r="BG712" s="1703">
        <v>0</v>
      </c>
      <c r="BH712" s="1638">
        <v>0</v>
      </c>
      <c r="BI712" s="1705">
        <v>0</v>
      </c>
      <c r="BJ712" s="1703">
        <v>0</v>
      </c>
      <c r="BK712" s="1638">
        <v>0</v>
      </c>
      <c r="BL712" s="1705">
        <v>0</v>
      </c>
      <c r="BM712" s="1703">
        <v>0</v>
      </c>
      <c r="BN712" s="1638">
        <v>0</v>
      </c>
      <c r="BO712" s="1705">
        <v>0</v>
      </c>
      <c r="BP712" s="1703">
        <v>0</v>
      </c>
      <c r="BQ712" s="1638">
        <v>0</v>
      </c>
      <c r="BR712" s="1705">
        <v>0</v>
      </c>
      <c r="BS712" s="1703">
        <v>0</v>
      </c>
      <c r="BT712" s="1638">
        <v>0</v>
      </c>
      <c r="BU712" s="1705">
        <v>0</v>
      </c>
      <c r="BV712" s="1703">
        <v>0</v>
      </c>
      <c r="BW712" s="1638">
        <v>0</v>
      </c>
      <c r="BX712" s="1705">
        <v>0</v>
      </c>
      <c r="BY712" s="1703">
        <v>0</v>
      </c>
      <c r="BZ712" s="1638">
        <v>0</v>
      </c>
      <c r="CA712" s="1705">
        <v>0</v>
      </c>
    </row>
    <row r="713" s="1950" customFormat="1" ht="21.75" customHeight="1">
      <c r="A713" s="1687"/>
      <c r="B713" s="1950"/>
      <c r="C713" s="1720" t="s">
        <v>744</v>
      </c>
      <c r="D713" s="1782" t="s">
        <v>106</v>
      </c>
      <c r="E713" s="1701" t="s">
        <v>495</v>
      </c>
      <c r="F713" s="1628" t="s">
        <v>495</v>
      </c>
      <c r="G713" s="1701">
        <v>10</v>
      </c>
      <c r="H713" s="1748">
        <v>0.024</v>
      </c>
      <c r="I713" s="1743">
        <v>-0.23499999999999999</v>
      </c>
      <c r="J713" s="1711">
        <v>14</v>
      </c>
      <c r="K713" s="1748">
        <v>0.025000000000000001</v>
      </c>
      <c r="L713" s="1743">
        <v>-0.23200000000000001</v>
      </c>
      <c r="M713" s="1711">
        <v>13</v>
      </c>
      <c r="N713" s="1748">
        <v>0.024</v>
      </c>
      <c r="O713" s="1743">
        <v>-0.23499999999999999</v>
      </c>
      <c r="P713" s="1711">
        <v>14</v>
      </c>
      <c r="Q713" s="1748">
        <v>0.025000000000000001</v>
      </c>
      <c r="R713" s="1743">
        <v>-0.23200000000000001</v>
      </c>
      <c r="S713" s="1749">
        <v>13</v>
      </c>
      <c r="T713" s="1631">
        <v>0.024</v>
      </c>
      <c r="U713" s="1743">
        <v>-0.23499999999999999</v>
      </c>
      <c r="V713" s="1739">
        <v>14</v>
      </c>
      <c r="W713" s="1748">
        <v>0.024</v>
      </c>
      <c r="X713" s="1743">
        <v>-0.23499999999999999</v>
      </c>
      <c r="Y713" s="1711">
        <v>14</v>
      </c>
      <c r="Z713" s="1748">
        <v>0.024</v>
      </c>
      <c r="AA713" s="1743">
        <v>-0.23499999999999999</v>
      </c>
      <c r="AB713" s="1711">
        <v>14</v>
      </c>
      <c r="AC713" s="1631">
        <v>0.024</v>
      </c>
      <c r="AD713" s="1743">
        <v>-0.23499999999999999</v>
      </c>
      <c r="AE713" s="1739">
        <v>14</v>
      </c>
      <c r="AF713" s="1748">
        <v>0.024</v>
      </c>
      <c r="AG713" s="1743">
        <v>-0.23100000000000001</v>
      </c>
      <c r="AH713" s="1711">
        <v>13</v>
      </c>
      <c r="AI713" s="1748">
        <v>0.024</v>
      </c>
      <c r="AJ713" s="1743">
        <v>-0.23100000000000001</v>
      </c>
      <c r="AK713" s="1711">
        <v>13</v>
      </c>
      <c r="AL713" s="1631">
        <v>0.024</v>
      </c>
      <c r="AM713" s="1743">
        <v>-0.23100000000000001</v>
      </c>
      <c r="AN713" s="1739">
        <v>13</v>
      </c>
      <c r="AO713" s="1748">
        <v>0.024</v>
      </c>
      <c r="AP713" s="1743">
        <v>-0.23100000000000001</v>
      </c>
      <c r="AQ713" s="1711">
        <v>13</v>
      </c>
      <c r="AR713" s="1748">
        <v>0.024</v>
      </c>
      <c r="AS713" s="1743">
        <v>-0.23100000000000001</v>
      </c>
      <c r="AT713" s="1711">
        <v>13</v>
      </c>
      <c r="AU713" s="1748">
        <v>0.025000000000000001</v>
      </c>
      <c r="AV713" s="1743">
        <v>-0.23200000000000001</v>
      </c>
      <c r="AW713" s="1711">
        <v>13</v>
      </c>
      <c r="AX713" s="1748">
        <v>0.024</v>
      </c>
      <c r="AY713" s="1743">
        <v>-0.23100000000000001</v>
      </c>
      <c r="AZ713" s="1711">
        <v>13</v>
      </c>
      <c r="BA713" s="1748">
        <v>0.024</v>
      </c>
      <c r="BB713" s="1743">
        <v>-0.23100000000000001</v>
      </c>
      <c r="BC713" s="1711">
        <v>13</v>
      </c>
      <c r="BD713" s="1748">
        <v>0.025000000000000001</v>
      </c>
      <c r="BE713" s="1743">
        <v>-0.23200000000000001</v>
      </c>
      <c r="BF713" s="1711">
        <v>13</v>
      </c>
      <c r="BG713" s="1748">
        <v>0.024</v>
      </c>
      <c r="BH713" s="1743">
        <v>-0.23100000000000001</v>
      </c>
      <c r="BI713" s="1711">
        <v>13</v>
      </c>
      <c r="BJ713" s="1748">
        <v>0.024</v>
      </c>
      <c r="BK713" s="1743">
        <v>-0.23100000000000001</v>
      </c>
      <c r="BL713" s="1711">
        <v>13</v>
      </c>
      <c r="BM713" s="1748">
        <v>0.024</v>
      </c>
      <c r="BN713" s="1743">
        <v>-0.23100000000000001</v>
      </c>
      <c r="BO713" s="1711">
        <v>13</v>
      </c>
      <c r="BP713" s="1748">
        <v>0.024</v>
      </c>
      <c r="BQ713" s="1743">
        <v>-0.23100000000000001</v>
      </c>
      <c r="BR713" s="1711">
        <v>13</v>
      </c>
      <c r="BS713" s="1631">
        <v>0.025000000000000001</v>
      </c>
      <c r="BT713" s="1743">
        <v>-0.23200000000000001</v>
      </c>
      <c r="BU713" s="1739">
        <v>13</v>
      </c>
      <c r="BV713" s="1748">
        <v>0.025000000000000001</v>
      </c>
      <c r="BW713" s="1743">
        <v>-0.23200000000000001</v>
      </c>
      <c r="BX713" s="1711">
        <v>13</v>
      </c>
      <c r="BY713" s="1748">
        <v>0.025000000000000001</v>
      </c>
      <c r="BZ713" s="1743">
        <v>-0.23200000000000001</v>
      </c>
      <c r="CA713" s="1711">
        <v>13</v>
      </c>
    </row>
    <row r="714" s="1950" customFormat="1" ht="21.75" customHeight="1">
      <c r="A714" s="1687"/>
      <c r="B714" s="1719"/>
      <c r="C714" s="1720" t="s">
        <v>745</v>
      </c>
      <c r="D714" s="1804" t="s">
        <v>104</v>
      </c>
      <c r="E714" s="1701" t="s">
        <v>495</v>
      </c>
      <c r="F714" s="1701" t="s">
        <v>495</v>
      </c>
      <c r="G714" s="1702">
        <v>10</v>
      </c>
      <c r="H714" s="1703">
        <v>0.10000000000000001</v>
      </c>
      <c r="I714" s="1736">
        <v>0.012999999999999999</v>
      </c>
      <c r="J714" s="1735">
        <v>6</v>
      </c>
      <c r="K714" s="1703">
        <v>0.112</v>
      </c>
      <c r="L714" s="1736">
        <v>0.012999999999999999</v>
      </c>
      <c r="M714" s="1705">
        <v>7</v>
      </c>
      <c r="N714" s="1703">
        <v>0.11799999999999999</v>
      </c>
      <c r="O714" s="1736">
        <v>0.012999999999999999</v>
      </c>
      <c r="P714" s="1705">
        <v>7</v>
      </c>
      <c r="Q714" s="1703">
        <v>0.111</v>
      </c>
      <c r="R714" s="1736">
        <v>0.012999999999999999</v>
      </c>
      <c r="S714" s="1705">
        <v>6</v>
      </c>
      <c r="T714" s="1703">
        <v>0.12</v>
      </c>
      <c r="U714" s="1638">
        <v>0.012999999999999999</v>
      </c>
      <c r="V714" s="1705">
        <v>7</v>
      </c>
      <c r="W714" s="1703">
        <v>0.122</v>
      </c>
      <c r="X714" s="1736">
        <v>0.012999999999999999</v>
      </c>
      <c r="Y714" s="1705">
        <v>7</v>
      </c>
      <c r="Z714" s="1703">
        <v>0.12</v>
      </c>
      <c r="AA714" s="1736">
        <v>0.012999999999999999</v>
      </c>
      <c r="AB714" s="1705">
        <v>7</v>
      </c>
      <c r="AC714" s="1703">
        <v>0.128</v>
      </c>
      <c r="AD714" s="1736">
        <v>0.012999999999999999</v>
      </c>
      <c r="AE714" s="1705">
        <v>7</v>
      </c>
      <c r="AF714" s="1703">
        <v>0.124</v>
      </c>
      <c r="AG714" s="1736">
        <v>0.012999999999999999</v>
      </c>
      <c r="AH714" s="1705">
        <v>7</v>
      </c>
      <c r="AI714" s="1703">
        <v>0.121</v>
      </c>
      <c r="AJ714" s="1736">
        <v>0.012999999999999999</v>
      </c>
      <c r="AK714" s="1705">
        <v>7</v>
      </c>
      <c r="AL714" s="1703">
        <v>0.14999999999999999</v>
      </c>
      <c r="AM714" s="1638">
        <v>0.019</v>
      </c>
      <c r="AN714" s="1705">
        <v>9</v>
      </c>
      <c r="AO714" s="1703">
        <v>0.14999999999999999</v>
      </c>
      <c r="AP714" s="1736">
        <v>0.019</v>
      </c>
      <c r="AQ714" s="1705">
        <v>9</v>
      </c>
      <c r="AR714" s="1703">
        <v>0.14999999999999999</v>
      </c>
      <c r="AS714" s="1736">
        <v>0.019</v>
      </c>
      <c r="AT714" s="1705">
        <v>9</v>
      </c>
      <c r="AU714" s="1703">
        <v>0.14999999999999999</v>
      </c>
      <c r="AV714" s="1736">
        <v>0.019</v>
      </c>
      <c r="AW714" s="1705">
        <v>9</v>
      </c>
      <c r="AX714" s="1703">
        <v>0.14999999999999999</v>
      </c>
      <c r="AY714" s="1736">
        <v>0.019</v>
      </c>
      <c r="AZ714" s="1705">
        <v>9</v>
      </c>
      <c r="BA714" s="1703">
        <v>0.14999999999999999</v>
      </c>
      <c r="BB714" s="1736">
        <v>0.019</v>
      </c>
      <c r="BC714" s="1705">
        <v>9</v>
      </c>
      <c r="BD714" s="1703">
        <v>0.13500000000000001</v>
      </c>
      <c r="BE714" s="1736">
        <v>0.019</v>
      </c>
      <c r="BF714" s="1705">
        <v>8</v>
      </c>
      <c r="BG714" s="1703">
        <v>0.13400000000000001</v>
      </c>
      <c r="BH714" s="1736">
        <v>0.019</v>
      </c>
      <c r="BI714" s="1705">
        <v>8</v>
      </c>
      <c r="BJ714" s="1703">
        <v>0.13400000000000001</v>
      </c>
      <c r="BK714" s="1736">
        <v>0.019</v>
      </c>
      <c r="BL714" s="1705">
        <v>8</v>
      </c>
      <c r="BM714" s="1703">
        <v>0.14000000000000001</v>
      </c>
      <c r="BN714" s="1736">
        <v>0.019</v>
      </c>
      <c r="BO714" s="1705">
        <v>8</v>
      </c>
      <c r="BP714" s="1703">
        <v>0.13</v>
      </c>
      <c r="BQ714" s="1736">
        <v>0.019</v>
      </c>
      <c r="BR714" s="1705">
        <v>8</v>
      </c>
      <c r="BS714" s="1703">
        <v>0.19</v>
      </c>
      <c r="BT714" s="1638">
        <v>0.017000000000000001</v>
      </c>
      <c r="BU714" s="1705">
        <v>11</v>
      </c>
      <c r="BV714" s="1703">
        <v>0.19</v>
      </c>
      <c r="BW714" s="1736">
        <v>0.017000000000000001</v>
      </c>
      <c r="BX714" s="1705">
        <v>11</v>
      </c>
      <c r="BY714" s="1703">
        <v>0.19</v>
      </c>
      <c r="BZ714" s="1736">
        <v>0.017000000000000001</v>
      </c>
      <c r="CA714" s="1705">
        <v>11</v>
      </c>
    </row>
    <row r="715" s="1950" customFormat="1" ht="21.75" customHeight="1">
      <c r="A715" s="1687"/>
      <c r="B715" s="1719" t="s">
        <v>662</v>
      </c>
      <c r="C715" s="1720" t="s">
        <v>746</v>
      </c>
      <c r="D715" s="1759" t="s">
        <v>545</v>
      </c>
      <c r="E715" s="1701" t="s">
        <v>495</v>
      </c>
      <c r="F715" s="1701" t="s">
        <v>495</v>
      </c>
      <c r="G715" s="1702">
        <v>10</v>
      </c>
      <c r="H715" s="1638">
        <v>0</v>
      </c>
      <c r="I715" s="1704">
        <v>0</v>
      </c>
      <c r="J715" s="1735">
        <v>0</v>
      </c>
      <c r="K715" s="1706">
        <v>0</v>
      </c>
      <c r="L715" s="1704">
        <v>0</v>
      </c>
      <c r="M715" s="1705">
        <v>0</v>
      </c>
      <c r="N715" s="1706">
        <v>0</v>
      </c>
      <c r="O715" s="1704">
        <v>0</v>
      </c>
      <c r="P715" s="1705">
        <v>0</v>
      </c>
      <c r="Q715" s="1706">
        <v>0</v>
      </c>
      <c r="R715" s="1704">
        <v>0</v>
      </c>
      <c r="S715" s="1705">
        <v>0</v>
      </c>
      <c r="T715" s="1638">
        <v>0</v>
      </c>
      <c r="U715" s="1704">
        <v>0</v>
      </c>
      <c r="V715" s="1705">
        <v>0</v>
      </c>
      <c r="W715" s="1706">
        <v>0</v>
      </c>
      <c r="X715" s="1704">
        <v>0</v>
      </c>
      <c r="Y715" s="1705">
        <v>0</v>
      </c>
      <c r="Z715" s="1706">
        <v>0</v>
      </c>
      <c r="AA715" s="1704">
        <v>0</v>
      </c>
      <c r="AB715" s="1705">
        <v>0</v>
      </c>
      <c r="AC715" s="1706">
        <v>0</v>
      </c>
      <c r="AD715" s="1704">
        <v>0</v>
      </c>
      <c r="AE715" s="1705">
        <v>0</v>
      </c>
      <c r="AF715" s="1706">
        <v>0</v>
      </c>
      <c r="AG715" s="1704">
        <v>0</v>
      </c>
      <c r="AH715" s="1705">
        <v>0</v>
      </c>
      <c r="AI715" s="1706">
        <v>0</v>
      </c>
      <c r="AJ715" s="1704">
        <v>0</v>
      </c>
      <c r="AK715" s="1705">
        <v>0</v>
      </c>
      <c r="AL715" s="1638">
        <v>0</v>
      </c>
      <c r="AM715" s="1704">
        <v>0</v>
      </c>
      <c r="AN715" s="1705">
        <v>0</v>
      </c>
      <c r="AO715" s="1706">
        <v>0</v>
      </c>
      <c r="AP715" s="1704">
        <v>0</v>
      </c>
      <c r="AQ715" s="1705">
        <v>0</v>
      </c>
      <c r="AR715" s="1706">
        <v>0</v>
      </c>
      <c r="AS715" s="1704">
        <v>0</v>
      </c>
      <c r="AT715" s="1705">
        <v>0</v>
      </c>
      <c r="AU715" s="1706">
        <v>0</v>
      </c>
      <c r="AV715" s="1704">
        <v>0</v>
      </c>
      <c r="AW715" s="1705">
        <v>0</v>
      </c>
      <c r="AX715" s="1706">
        <v>0</v>
      </c>
      <c r="AY715" s="1704">
        <v>0</v>
      </c>
      <c r="AZ715" s="1705">
        <v>0</v>
      </c>
      <c r="BA715" s="1706">
        <v>0</v>
      </c>
      <c r="BB715" s="1704">
        <v>0</v>
      </c>
      <c r="BC715" s="1705">
        <v>0</v>
      </c>
      <c r="BD715" s="1706">
        <v>0</v>
      </c>
      <c r="BE715" s="1704">
        <v>0</v>
      </c>
      <c r="BF715" s="1705">
        <v>0</v>
      </c>
      <c r="BG715" s="1706">
        <v>0</v>
      </c>
      <c r="BH715" s="1704">
        <v>0</v>
      </c>
      <c r="BI715" s="1705">
        <v>0</v>
      </c>
      <c r="BJ715" s="1706">
        <v>0</v>
      </c>
      <c r="BK715" s="1704">
        <v>0</v>
      </c>
      <c r="BL715" s="1705">
        <v>0</v>
      </c>
      <c r="BM715" s="1706">
        <v>0</v>
      </c>
      <c r="BN715" s="1704">
        <v>0</v>
      </c>
      <c r="BO715" s="1705">
        <v>0</v>
      </c>
      <c r="BP715" s="1706">
        <v>0</v>
      </c>
      <c r="BQ715" s="1704">
        <v>0</v>
      </c>
      <c r="BR715" s="1705">
        <v>0</v>
      </c>
      <c r="BS715" s="1638">
        <v>0</v>
      </c>
      <c r="BT715" s="1704">
        <v>0</v>
      </c>
      <c r="BU715" s="1705">
        <v>0</v>
      </c>
      <c r="BV715" s="1706">
        <v>0</v>
      </c>
      <c r="BW715" s="1704">
        <v>0</v>
      </c>
      <c r="BX715" s="1705">
        <v>0</v>
      </c>
      <c r="BY715" s="1706">
        <v>0</v>
      </c>
      <c r="BZ715" s="1704">
        <v>0</v>
      </c>
      <c r="CA715" s="1705">
        <v>0</v>
      </c>
    </row>
    <row r="716" s="1950" customFormat="1" ht="21.75" customHeight="1">
      <c r="A716" s="1687"/>
      <c r="B716" s="1719"/>
      <c r="C716" s="1720" t="s">
        <v>747</v>
      </c>
      <c r="D716" s="1759" t="s">
        <v>125</v>
      </c>
      <c r="E716" s="1701" t="s">
        <v>495</v>
      </c>
      <c r="F716" s="1701" t="s">
        <v>495</v>
      </c>
      <c r="G716" s="1702">
        <v>10</v>
      </c>
      <c r="H716" s="1703">
        <v>0.38300000000000001</v>
      </c>
      <c r="I716" s="1707">
        <v>-0.48999999999999999</v>
      </c>
      <c r="J716" s="1735">
        <v>36</v>
      </c>
      <c r="K716" s="1703">
        <v>0.32500000000000001</v>
      </c>
      <c r="L716" s="1707">
        <v>-0.48999999999999999</v>
      </c>
      <c r="M716" s="1705">
        <v>34</v>
      </c>
      <c r="N716" s="1703">
        <v>0.36599999999999999</v>
      </c>
      <c r="O716" s="1707">
        <v>-0.48999999999999999</v>
      </c>
      <c r="P716" s="1705">
        <v>35</v>
      </c>
      <c r="Q716" s="1703">
        <v>0.155</v>
      </c>
      <c r="R716" s="1707">
        <v>-0.48999999999999999</v>
      </c>
      <c r="S716" s="1705">
        <v>30</v>
      </c>
      <c r="T716" s="1703">
        <v>0.12</v>
      </c>
      <c r="U716" s="1638">
        <v>-0.48999999999999999</v>
      </c>
      <c r="V716" s="1705">
        <v>29</v>
      </c>
      <c r="W716" s="1703">
        <v>0.12</v>
      </c>
      <c r="X716" s="1707">
        <v>-0.48999999999999999</v>
      </c>
      <c r="Y716" s="1705">
        <v>29</v>
      </c>
      <c r="Z716" s="1703">
        <v>0.12</v>
      </c>
      <c r="AA716" s="1707">
        <v>-0.48999999999999999</v>
      </c>
      <c r="AB716" s="1705">
        <v>29</v>
      </c>
      <c r="AC716" s="1703">
        <v>0.12</v>
      </c>
      <c r="AD716" s="1707">
        <v>-0.48999999999999999</v>
      </c>
      <c r="AE716" s="1705">
        <v>29</v>
      </c>
      <c r="AF716" s="1703">
        <v>0.12</v>
      </c>
      <c r="AG716" s="1707">
        <v>-0.48999999999999999</v>
      </c>
      <c r="AH716" s="1705">
        <v>29</v>
      </c>
      <c r="AI716" s="1703">
        <v>0.12</v>
      </c>
      <c r="AJ716" s="1707">
        <v>-0.48999999999999999</v>
      </c>
      <c r="AK716" s="1705">
        <v>29</v>
      </c>
      <c r="AL716" s="1703">
        <v>0.089999999999999997</v>
      </c>
      <c r="AM716" s="1638">
        <v>-0.48999999999999999</v>
      </c>
      <c r="AN716" s="1705">
        <v>29</v>
      </c>
      <c r="AO716" s="1703">
        <v>0.089999999999999997</v>
      </c>
      <c r="AP716" s="1707">
        <v>-0.48999999999999999</v>
      </c>
      <c r="AQ716" s="1705">
        <v>29</v>
      </c>
      <c r="AR716" s="1703">
        <v>0.089999999999999997</v>
      </c>
      <c r="AS716" s="1707">
        <v>-0.48999999999999999</v>
      </c>
      <c r="AT716" s="1705">
        <v>29</v>
      </c>
      <c r="AU716" s="1703">
        <v>0.089999999999999997</v>
      </c>
      <c r="AV716" s="1707">
        <v>-0.48999999999999999</v>
      </c>
      <c r="AW716" s="1705">
        <v>29</v>
      </c>
      <c r="AX716" s="1703">
        <v>0.089999999999999997</v>
      </c>
      <c r="AY716" s="1707">
        <v>-0.48999999999999999</v>
      </c>
      <c r="AZ716" s="1705">
        <v>29</v>
      </c>
      <c r="BA716" s="1703">
        <v>0.089999999999999997</v>
      </c>
      <c r="BB716" s="1707">
        <v>-0.48999999999999999</v>
      </c>
      <c r="BC716" s="1705">
        <v>29</v>
      </c>
      <c r="BD716" s="1703">
        <v>0.089999999999999997</v>
      </c>
      <c r="BE716" s="1707">
        <v>-0.48999999999999999</v>
      </c>
      <c r="BF716" s="1705">
        <v>29</v>
      </c>
      <c r="BG716" s="1703">
        <v>0.089999999999999997</v>
      </c>
      <c r="BH716" s="1707">
        <v>-0.48999999999999999</v>
      </c>
      <c r="BI716" s="1705">
        <v>29</v>
      </c>
      <c r="BJ716" s="1703">
        <v>0.089999999999999997</v>
      </c>
      <c r="BK716" s="1707">
        <v>-0.48999999999999999</v>
      </c>
      <c r="BL716" s="1705">
        <v>29</v>
      </c>
      <c r="BM716" s="1703">
        <v>0.089999999999999997</v>
      </c>
      <c r="BN716" s="1707">
        <v>-0.48999999999999999</v>
      </c>
      <c r="BO716" s="1705">
        <v>29</v>
      </c>
      <c r="BP716" s="1703">
        <v>0.089999999999999997</v>
      </c>
      <c r="BQ716" s="1707">
        <v>-0.48999999999999999</v>
      </c>
      <c r="BR716" s="1705">
        <v>29</v>
      </c>
      <c r="BS716" s="1703">
        <v>0.105</v>
      </c>
      <c r="BT716" s="1638">
        <v>-0.049000000000000002</v>
      </c>
      <c r="BU716" s="1705">
        <v>7</v>
      </c>
      <c r="BV716" s="1703">
        <v>0.28199999999999997</v>
      </c>
      <c r="BW716" s="1707">
        <v>-0.049000000000000002</v>
      </c>
      <c r="BX716" s="1705">
        <v>17</v>
      </c>
      <c r="BY716" s="1703">
        <v>0.38600000000000001</v>
      </c>
      <c r="BZ716" s="1707">
        <v>-0.049000000000000002</v>
      </c>
      <c r="CA716" s="1705">
        <v>22</v>
      </c>
    </row>
    <row r="717" s="1950" customFormat="1" ht="21.75" customHeight="1">
      <c r="A717" s="1687"/>
      <c r="B717" s="1719"/>
      <c r="C717" s="1720" t="s">
        <v>748</v>
      </c>
      <c r="D717" s="1750" t="s">
        <v>100</v>
      </c>
      <c r="E717" s="1760" t="s">
        <v>495</v>
      </c>
      <c r="F717" s="1760" t="s">
        <v>495</v>
      </c>
      <c r="G717" s="1761">
        <v>10</v>
      </c>
      <c r="H717" s="1762">
        <v>0.035000000000000003</v>
      </c>
      <c r="I717" s="1871">
        <v>-0.45000000000000001</v>
      </c>
      <c r="J717" s="1791">
        <v>26</v>
      </c>
      <c r="K717" s="1638">
        <v>0.317</v>
      </c>
      <c r="L717" s="1871">
        <v>-0.45000000000000001</v>
      </c>
      <c r="M717" s="1638">
        <v>32</v>
      </c>
      <c r="N717" s="1762">
        <v>0.316</v>
      </c>
      <c r="O717" s="1871">
        <v>-0.45000000000000001</v>
      </c>
      <c r="P717" s="1638">
        <v>32</v>
      </c>
      <c r="Q717" s="1762">
        <v>0.11600000000000001</v>
      </c>
      <c r="R717" s="1871">
        <v>-0.45000000000000001</v>
      </c>
      <c r="S717" s="1638">
        <v>27</v>
      </c>
      <c r="T717" s="1762">
        <v>0.035000000000000003</v>
      </c>
      <c r="U717" s="1871">
        <v>-0.45000000000000001</v>
      </c>
      <c r="V717" s="1638">
        <v>26</v>
      </c>
      <c r="W717" s="1762">
        <v>0.035000000000000003</v>
      </c>
      <c r="X717" s="1871">
        <v>-0.45000000000000001</v>
      </c>
      <c r="Y717" s="1638">
        <v>26</v>
      </c>
      <c r="Z717" s="1762">
        <v>0.035000000000000003</v>
      </c>
      <c r="AA717" s="1871">
        <v>-0.45000000000000001</v>
      </c>
      <c r="AB717" s="1638">
        <v>26</v>
      </c>
      <c r="AC717" s="1762">
        <v>0.035000000000000003</v>
      </c>
      <c r="AD717" s="1871">
        <v>-0.45000000000000001</v>
      </c>
      <c r="AE717" s="1638">
        <v>26</v>
      </c>
      <c r="AF717" s="1762">
        <v>0.035000000000000003</v>
      </c>
      <c r="AG717" s="1871">
        <v>-0.45000000000000001</v>
      </c>
      <c r="AH717" s="1638">
        <v>26</v>
      </c>
      <c r="AI717" s="1762">
        <v>0.035000000000000003</v>
      </c>
      <c r="AJ717" s="1871">
        <v>-0.45000000000000001</v>
      </c>
      <c r="AK717" s="1638">
        <v>26</v>
      </c>
      <c r="AL717" s="1762">
        <v>0.035000000000000003</v>
      </c>
      <c r="AM717" s="1871">
        <v>-0.044999999999999998</v>
      </c>
      <c r="AN717" s="1638">
        <v>3</v>
      </c>
      <c r="AO717" s="1762">
        <v>0.035000000000000003</v>
      </c>
      <c r="AP717" s="1871">
        <v>-0.044999999999999998</v>
      </c>
      <c r="AQ717" s="1638">
        <v>3</v>
      </c>
      <c r="AR717" s="1762">
        <v>0.035000000000000003</v>
      </c>
      <c r="AS717" s="1871">
        <v>-0.044999999999999998</v>
      </c>
      <c r="AT717" s="1638">
        <v>3</v>
      </c>
      <c r="AU717" s="1762">
        <v>0.035000000000000003</v>
      </c>
      <c r="AV717" s="1871">
        <v>-0.044999999999999998</v>
      </c>
      <c r="AW717" s="1638">
        <v>3</v>
      </c>
      <c r="AX717" s="1762">
        <v>0.035000000000000003</v>
      </c>
      <c r="AY717" s="1871">
        <v>-0.044999999999999998</v>
      </c>
      <c r="AZ717" s="1638">
        <v>3</v>
      </c>
      <c r="BA717" s="1762">
        <v>0.035000000000000003</v>
      </c>
      <c r="BB717" s="1871">
        <v>-0.044999999999999998</v>
      </c>
      <c r="BC717" s="1638">
        <v>3</v>
      </c>
      <c r="BD717" s="1762">
        <v>0.035000000000000003</v>
      </c>
      <c r="BE717" s="1871">
        <v>-0.044999999999999998</v>
      </c>
      <c r="BF717" s="1638">
        <v>3</v>
      </c>
      <c r="BG717" s="1762">
        <v>0.035000000000000003</v>
      </c>
      <c r="BH717" s="1871">
        <v>-0.044999999999999998</v>
      </c>
      <c r="BI717" s="1638">
        <v>3</v>
      </c>
      <c r="BJ717" s="1762">
        <v>0.035000000000000003</v>
      </c>
      <c r="BK717" s="1871">
        <v>-0.044999999999999998</v>
      </c>
      <c r="BL717" s="1638">
        <v>3</v>
      </c>
      <c r="BM717" s="1762">
        <v>0.035000000000000003</v>
      </c>
      <c r="BN717" s="1871">
        <v>-0.044999999999999998</v>
      </c>
      <c r="BO717" s="1638">
        <v>3</v>
      </c>
      <c r="BP717" s="1762">
        <v>0.035000000000000003</v>
      </c>
      <c r="BQ717" s="1871">
        <v>-0.044999999999999998</v>
      </c>
      <c r="BR717" s="1638">
        <v>3</v>
      </c>
      <c r="BS717" s="1762">
        <v>0.036999999999999998</v>
      </c>
      <c r="BT717" s="1871">
        <v>-0.044999999999999998</v>
      </c>
      <c r="BU717" s="1638">
        <v>3</v>
      </c>
      <c r="BV717" s="1762">
        <v>0.26400000000000001</v>
      </c>
      <c r="BW717" s="1871">
        <v>-0.044999999999999998</v>
      </c>
      <c r="BX717" s="1638">
        <v>15</v>
      </c>
      <c r="BY717" s="1762">
        <v>0.32000000000000001</v>
      </c>
      <c r="BZ717" s="1871">
        <v>-0.044999999999999998</v>
      </c>
      <c r="CA717" s="1764">
        <v>19</v>
      </c>
    </row>
    <row r="718" s="1620" customFormat="1" ht="21.75" customHeight="1">
      <c r="A718" s="1770">
        <v>27</v>
      </c>
      <c r="B718" s="1951" t="s">
        <v>377</v>
      </c>
      <c r="C718" s="1669"/>
      <c r="D718" s="1882"/>
      <c r="E718" s="1952"/>
      <c r="F718" s="1953"/>
      <c r="G718" s="1954"/>
      <c r="H718" s="1955"/>
      <c r="I718" s="1956"/>
      <c r="J718" s="1957"/>
      <c r="K718" s="1955"/>
      <c r="L718" s="1956"/>
      <c r="M718" s="1958"/>
      <c r="N718" s="1955"/>
      <c r="O718" s="1956"/>
      <c r="P718" s="1958"/>
      <c r="Q718" s="1955"/>
      <c r="R718" s="1956"/>
      <c r="S718" s="1958"/>
      <c r="T718" s="1955"/>
      <c r="U718" s="1956"/>
      <c r="V718" s="1958"/>
      <c r="W718" s="1955"/>
      <c r="X718" s="1956"/>
      <c r="Y718" s="1958"/>
      <c r="Z718" s="1955"/>
      <c r="AA718" s="1956"/>
      <c r="AB718" s="1958"/>
      <c r="AC718" s="1955"/>
      <c r="AD718" s="1956"/>
      <c r="AE718" s="1958"/>
      <c r="AF718" s="1955"/>
      <c r="AG718" s="1956"/>
      <c r="AH718" s="1958"/>
      <c r="AI718" s="1955"/>
      <c r="AJ718" s="1956"/>
      <c r="AK718" s="1958"/>
      <c r="AL718" s="1955"/>
      <c r="AM718" s="1956"/>
      <c r="AN718" s="1958"/>
      <c r="AO718" s="1955"/>
      <c r="AP718" s="1956"/>
      <c r="AQ718" s="1958"/>
      <c r="AR718" s="1955"/>
      <c r="AS718" s="1956"/>
      <c r="AT718" s="1958"/>
      <c r="AU718" s="1955"/>
      <c r="AV718" s="1956"/>
      <c r="AW718" s="1958"/>
      <c r="AX718" s="1955"/>
      <c r="AY718" s="1956"/>
      <c r="AZ718" s="1958"/>
      <c r="BA718" s="1955"/>
      <c r="BB718" s="1956"/>
      <c r="BC718" s="1958"/>
      <c r="BD718" s="1955"/>
      <c r="BE718" s="1956"/>
      <c r="BF718" s="1958"/>
      <c r="BG718" s="1955"/>
      <c r="BH718" s="1956"/>
      <c r="BI718" s="1958"/>
      <c r="BJ718" s="1955"/>
      <c r="BK718" s="1956"/>
      <c r="BL718" s="1958"/>
      <c r="BM718" s="1955"/>
      <c r="BN718" s="1956"/>
      <c r="BO718" s="1958"/>
      <c r="BP718" s="1955"/>
      <c r="BQ718" s="1956"/>
      <c r="BR718" s="1958"/>
      <c r="BS718" s="1955"/>
      <c r="BT718" s="1956"/>
      <c r="BU718" s="1958"/>
      <c r="BV718" s="1955"/>
      <c r="BW718" s="1956"/>
      <c r="BX718" s="1958"/>
      <c r="BY718" s="1955"/>
      <c r="BZ718" s="1956"/>
      <c r="CA718" s="1959"/>
    </row>
    <row r="719" s="1620" customFormat="1" ht="21.75" customHeight="1">
      <c r="A719" s="1820"/>
      <c r="B719" s="1960"/>
      <c r="C719" s="1688"/>
      <c r="D719" s="1774" t="s">
        <v>161</v>
      </c>
      <c r="E719" s="1775"/>
      <c r="F719" s="1775" t="s">
        <v>491</v>
      </c>
      <c r="G719" s="1961">
        <v>35</v>
      </c>
      <c r="H719" s="1692">
        <v>0</v>
      </c>
      <c r="I719" s="1693">
        <v>0</v>
      </c>
      <c r="J719" s="1694" t="s">
        <v>559</v>
      </c>
      <c r="K719" s="1638">
        <v>0</v>
      </c>
      <c r="L719" s="1693">
        <v>0</v>
      </c>
      <c r="M719" s="1694" t="s">
        <v>559</v>
      </c>
      <c r="N719" s="1638">
        <v>0</v>
      </c>
      <c r="O719" s="1693">
        <v>0</v>
      </c>
      <c r="P719" s="1694" t="s">
        <v>559</v>
      </c>
      <c r="Q719" s="1638">
        <v>0</v>
      </c>
      <c r="R719" s="1693">
        <v>0</v>
      </c>
      <c r="S719" s="1694" t="s">
        <v>559</v>
      </c>
      <c r="T719" s="1638">
        <v>0</v>
      </c>
      <c r="U719" s="1693">
        <v>0</v>
      </c>
      <c r="V719" s="1694" t="s">
        <v>559</v>
      </c>
      <c r="W719" s="1638">
        <v>0</v>
      </c>
      <c r="X719" s="1693">
        <v>0</v>
      </c>
      <c r="Y719" s="1694" t="s">
        <v>559</v>
      </c>
      <c r="Z719" s="1638">
        <v>0</v>
      </c>
      <c r="AA719" s="1693">
        <v>0</v>
      </c>
      <c r="AB719" s="1694" t="s">
        <v>559</v>
      </c>
      <c r="AC719" s="1638">
        <v>0</v>
      </c>
      <c r="AD719" s="1693">
        <v>0</v>
      </c>
      <c r="AE719" s="1694" t="s">
        <v>559</v>
      </c>
      <c r="AF719" s="1638">
        <v>0</v>
      </c>
      <c r="AG719" s="1693">
        <v>0</v>
      </c>
      <c r="AH719" s="1694" t="s">
        <v>559</v>
      </c>
      <c r="AI719" s="1638">
        <v>0</v>
      </c>
      <c r="AJ719" s="1693">
        <v>0</v>
      </c>
      <c r="AK719" s="1694" t="s">
        <v>559</v>
      </c>
      <c r="AL719" s="1638">
        <v>0</v>
      </c>
      <c r="AM719" s="1693">
        <v>0</v>
      </c>
      <c r="AN719" s="1694">
        <v>0</v>
      </c>
      <c r="AO719" s="1638">
        <v>0</v>
      </c>
      <c r="AP719" s="1693">
        <v>0</v>
      </c>
      <c r="AQ719" s="1694" t="s">
        <v>559</v>
      </c>
      <c r="AR719" s="1638">
        <v>0</v>
      </c>
      <c r="AS719" s="1693">
        <v>0</v>
      </c>
      <c r="AT719" s="1694" t="s">
        <v>559</v>
      </c>
      <c r="AU719" s="1638">
        <v>0</v>
      </c>
      <c r="AV719" s="1693">
        <v>0</v>
      </c>
      <c r="AW719" s="1694" t="s">
        <v>559</v>
      </c>
      <c r="AX719" s="1638">
        <v>0</v>
      </c>
      <c r="AY719" s="1693">
        <v>0</v>
      </c>
      <c r="AZ719" s="1694" t="s">
        <v>559</v>
      </c>
      <c r="BA719" s="1638">
        <v>0</v>
      </c>
      <c r="BB719" s="1693">
        <v>0</v>
      </c>
      <c r="BC719" s="1694" t="s">
        <v>559</v>
      </c>
      <c r="BD719" s="1638">
        <v>0</v>
      </c>
      <c r="BE719" s="1693">
        <v>0</v>
      </c>
      <c r="BF719" s="1694" t="s">
        <v>559</v>
      </c>
      <c r="BG719" s="1638">
        <v>0</v>
      </c>
      <c r="BH719" s="1693">
        <v>0</v>
      </c>
      <c r="BI719" s="1694" t="s">
        <v>559</v>
      </c>
      <c r="BJ719" s="1638">
        <v>0</v>
      </c>
      <c r="BK719" s="1693">
        <v>0</v>
      </c>
      <c r="BL719" s="1694" t="s">
        <v>559</v>
      </c>
      <c r="BM719" s="1638">
        <v>0</v>
      </c>
      <c r="BN719" s="1693">
        <v>0</v>
      </c>
      <c r="BO719" s="1694" t="s">
        <v>559</v>
      </c>
      <c r="BP719" s="1638">
        <v>0</v>
      </c>
      <c r="BQ719" s="1693">
        <v>0</v>
      </c>
      <c r="BR719" s="1694" t="s">
        <v>559</v>
      </c>
      <c r="BS719" s="1638">
        <v>0</v>
      </c>
      <c r="BT719" s="1693">
        <v>0</v>
      </c>
      <c r="BU719" s="1694" t="s">
        <v>559</v>
      </c>
      <c r="BV719" s="1638">
        <v>0</v>
      </c>
      <c r="BW719" s="1693">
        <v>0</v>
      </c>
      <c r="BX719" s="1694" t="s">
        <v>559</v>
      </c>
      <c r="BY719" s="1638">
        <v>0</v>
      </c>
      <c r="BZ719" s="1693">
        <v>0</v>
      </c>
      <c r="CA719" s="1694" t="s">
        <v>559</v>
      </c>
    </row>
    <row r="720" s="1620" customFormat="1" ht="21.75" customHeight="1">
      <c r="A720" s="1687"/>
      <c r="B720" s="1822"/>
      <c r="C720" s="1623"/>
      <c r="D720" s="1700"/>
      <c r="E720" s="1628"/>
      <c r="F720" s="1701" t="s">
        <v>493</v>
      </c>
      <c r="G720" s="1701">
        <v>6</v>
      </c>
      <c r="H720" s="1631">
        <v>0.105</v>
      </c>
      <c r="I720" s="1784">
        <v>0.16900000000000001</v>
      </c>
      <c r="J720" s="1711">
        <v>19</v>
      </c>
      <c r="K720" s="1744">
        <v>0.224</v>
      </c>
      <c r="L720" s="1784">
        <v>0.185</v>
      </c>
      <c r="M720" s="1638">
        <v>28</v>
      </c>
      <c r="N720" s="1744">
        <v>0.105</v>
      </c>
      <c r="O720" s="1784">
        <v>0.16900000000000001</v>
      </c>
      <c r="P720" s="1638">
        <v>19</v>
      </c>
      <c r="Q720" s="1744">
        <v>0.224</v>
      </c>
      <c r="R720" s="1784">
        <v>0.185</v>
      </c>
      <c r="S720" s="1638">
        <v>28</v>
      </c>
      <c r="T720" s="1744">
        <v>0.105</v>
      </c>
      <c r="U720" s="1631">
        <v>0.16900000000000001</v>
      </c>
      <c r="V720" s="1711">
        <v>19</v>
      </c>
      <c r="W720" s="1744">
        <v>0.105</v>
      </c>
      <c r="X720" s="1784">
        <v>0.16900000000000001</v>
      </c>
      <c r="Y720" s="1638">
        <v>19</v>
      </c>
      <c r="Z720" s="1744">
        <v>0.105</v>
      </c>
      <c r="AA720" s="1784">
        <v>0.16900000000000001</v>
      </c>
      <c r="AB720" s="1638">
        <v>19</v>
      </c>
      <c r="AC720" s="1744">
        <v>0.098000000000000004</v>
      </c>
      <c r="AD720" s="1631">
        <v>0.17599999999999999</v>
      </c>
      <c r="AE720" s="1711">
        <v>19</v>
      </c>
      <c r="AF720" s="1744">
        <v>0.185</v>
      </c>
      <c r="AG720" s="1784">
        <v>0.16400000000000001</v>
      </c>
      <c r="AH720" s="1638">
        <v>24</v>
      </c>
      <c r="AI720" s="1744">
        <v>0.185</v>
      </c>
      <c r="AJ720" s="1784">
        <v>0.16400000000000001</v>
      </c>
      <c r="AK720" s="1638">
        <v>24</v>
      </c>
      <c r="AL720" s="1744">
        <v>0.185</v>
      </c>
      <c r="AM720" s="1631">
        <v>0.16400000000000001</v>
      </c>
      <c r="AN720" s="1711">
        <v>24</v>
      </c>
      <c r="AO720" s="1744">
        <v>0.185</v>
      </c>
      <c r="AP720" s="1784">
        <v>0.16400000000000001</v>
      </c>
      <c r="AQ720" s="1638">
        <v>24</v>
      </c>
      <c r="AR720" s="1744">
        <v>0.185</v>
      </c>
      <c r="AS720" s="1784">
        <v>0.16400000000000001</v>
      </c>
      <c r="AT720" s="1638">
        <v>24</v>
      </c>
      <c r="AU720" s="1744">
        <v>0.224</v>
      </c>
      <c r="AV720" s="1784">
        <v>0.185</v>
      </c>
      <c r="AW720" s="1638">
        <v>28</v>
      </c>
      <c r="AX720" s="1744">
        <v>0.185</v>
      </c>
      <c r="AY720" s="1784">
        <v>0.16400000000000001</v>
      </c>
      <c r="AZ720" s="1638">
        <v>24</v>
      </c>
      <c r="BA720" s="1744">
        <v>0.185</v>
      </c>
      <c r="BB720" s="1784">
        <v>0.16400000000000001</v>
      </c>
      <c r="BC720" s="1638">
        <v>24</v>
      </c>
      <c r="BD720" s="1744">
        <v>0.224</v>
      </c>
      <c r="BE720" s="1784">
        <v>0.185</v>
      </c>
      <c r="BF720" s="1638">
        <v>28</v>
      </c>
      <c r="BG720" s="1744">
        <v>0.185</v>
      </c>
      <c r="BH720" s="1784">
        <v>0.16400000000000001</v>
      </c>
      <c r="BI720" s="1638">
        <v>24</v>
      </c>
      <c r="BJ720" s="1744">
        <v>0.185</v>
      </c>
      <c r="BK720" s="1784">
        <v>0.16400000000000001</v>
      </c>
      <c r="BL720" s="1638">
        <v>24</v>
      </c>
      <c r="BM720" s="1744">
        <v>0.185</v>
      </c>
      <c r="BN720" s="1784">
        <v>0.16400000000000001</v>
      </c>
      <c r="BO720" s="1638">
        <v>24</v>
      </c>
      <c r="BP720" s="1744">
        <v>0.185</v>
      </c>
      <c r="BQ720" s="1784">
        <v>0.16400000000000001</v>
      </c>
      <c r="BR720" s="1638">
        <v>24</v>
      </c>
      <c r="BS720" s="1744">
        <v>0.224</v>
      </c>
      <c r="BT720" s="1631">
        <v>0.185</v>
      </c>
      <c r="BU720" s="1711">
        <v>28</v>
      </c>
      <c r="BV720" s="1744">
        <v>0.224</v>
      </c>
      <c r="BW720" s="1784">
        <v>0.185</v>
      </c>
      <c r="BX720" s="1638">
        <v>28</v>
      </c>
      <c r="BY720" s="1744">
        <v>0.224</v>
      </c>
      <c r="BZ720" s="1784">
        <v>0.185</v>
      </c>
      <c r="CA720" s="1711">
        <v>28</v>
      </c>
    </row>
    <row r="721" s="1620" customFormat="1" ht="21.75" customHeight="1">
      <c r="A721" s="1820"/>
      <c r="B721" s="1821"/>
      <c r="C721" s="1688"/>
      <c r="D721" s="1700"/>
      <c r="E721" s="1701"/>
      <c r="F721" s="1701" t="s">
        <v>494</v>
      </c>
      <c r="G721" s="1702" t="s">
        <v>495</v>
      </c>
      <c r="H721" s="1714">
        <v>2</v>
      </c>
      <c r="I721" s="1715"/>
      <c r="J721" s="1716"/>
      <c r="K721" s="1714">
        <v>2</v>
      </c>
      <c r="L721" s="1715"/>
      <c r="M721" s="1716"/>
      <c r="N721" s="1714">
        <v>2</v>
      </c>
      <c r="O721" s="1715"/>
      <c r="P721" s="1716"/>
      <c r="Q721" s="1714">
        <v>2</v>
      </c>
      <c r="R721" s="1715"/>
      <c r="S721" s="1716"/>
      <c r="T721" s="1714">
        <v>2</v>
      </c>
      <c r="U721" s="1715"/>
      <c r="V721" s="1716"/>
      <c r="W721" s="1714">
        <v>2</v>
      </c>
      <c r="X721" s="1715"/>
      <c r="Y721" s="1716"/>
      <c r="Z721" s="1714">
        <v>2</v>
      </c>
      <c r="AA721" s="1715"/>
      <c r="AB721" s="1716"/>
      <c r="AC721" s="1714">
        <v>2</v>
      </c>
      <c r="AD721" s="1715"/>
      <c r="AE721" s="1716"/>
      <c r="AF721" s="1714">
        <v>2</v>
      </c>
      <c r="AG721" s="1715"/>
      <c r="AH721" s="1716"/>
      <c r="AI721" s="1714">
        <v>2</v>
      </c>
      <c r="AJ721" s="1715"/>
      <c r="AK721" s="1716"/>
      <c r="AL721" s="1714">
        <v>2</v>
      </c>
      <c r="AM721" s="1715"/>
      <c r="AN721" s="1716"/>
      <c r="AO721" s="1714">
        <v>2</v>
      </c>
      <c r="AP721" s="1715"/>
      <c r="AQ721" s="1716"/>
      <c r="AR721" s="1714">
        <v>2</v>
      </c>
      <c r="AS721" s="1715"/>
      <c r="AT721" s="1716"/>
      <c r="AU721" s="1714">
        <v>2</v>
      </c>
      <c r="AV721" s="1715"/>
      <c r="AW721" s="1716"/>
      <c r="AX721" s="1714">
        <v>2</v>
      </c>
      <c r="AY721" s="1715"/>
      <c r="AZ721" s="1716"/>
      <c r="BA721" s="1714">
        <v>2</v>
      </c>
      <c r="BB721" s="1715"/>
      <c r="BC721" s="1716"/>
      <c r="BD721" s="1714">
        <v>2</v>
      </c>
      <c r="BE721" s="1715"/>
      <c r="BF721" s="1716"/>
      <c r="BG721" s="1714">
        <v>2</v>
      </c>
      <c r="BH721" s="1715"/>
      <c r="BI721" s="1716"/>
      <c r="BJ721" s="1714">
        <v>2</v>
      </c>
      <c r="BK721" s="1715"/>
      <c r="BL721" s="1716"/>
      <c r="BM721" s="1714">
        <v>2</v>
      </c>
      <c r="BN721" s="1715"/>
      <c r="BO721" s="1716"/>
      <c r="BP721" s="1714">
        <v>2</v>
      </c>
      <c r="BQ721" s="1715"/>
      <c r="BR721" s="1716"/>
      <c r="BS721" s="1714">
        <v>2</v>
      </c>
      <c r="BT721" s="1715"/>
      <c r="BU721" s="1716"/>
      <c r="BV721" s="1714">
        <v>2</v>
      </c>
      <c r="BW721" s="1715"/>
      <c r="BX721" s="1716"/>
      <c r="BY721" s="1714">
        <v>2</v>
      </c>
      <c r="BZ721" s="1715"/>
      <c r="CA721" s="1716"/>
    </row>
    <row r="722" s="1620" customFormat="1" ht="21.75" customHeight="1">
      <c r="A722" s="1820"/>
      <c r="B722" s="1821"/>
      <c r="C722" s="1688"/>
      <c r="D722" s="1700"/>
      <c r="E722" s="1701"/>
      <c r="F722" s="1701" t="s">
        <v>496</v>
      </c>
      <c r="G722" s="1702" t="s">
        <v>495</v>
      </c>
      <c r="H722" s="1714"/>
      <c r="I722" s="1715"/>
      <c r="J722" s="1716"/>
      <c r="K722" s="1714"/>
      <c r="L722" s="1715"/>
      <c r="M722" s="1716"/>
      <c r="N722" s="1714"/>
      <c r="O722" s="1715"/>
      <c r="P722" s="1716"/>
      <c r="Q722" s="1714"/>
      <c r="R722" s="1715"/>
      <c r="S722" s="1716"/>
      <c r="T722" s="1714"/>
      <c r="U722" s="1715"/>
      <c r="V722" s="1716"/>
      <c r="W722" s="1714"/>
      <c r="X722" s="1715"/>
      <c r="Y722" s="1716"/>
      <c r="Z722" s="1714"/>
      <c r="AA722" s="1715"/>
      <c r="AB722" s="1716"/>
      <c r="AC722" s="1714"/>
      <c r="AD722" s="1715"/>
      <c r="AE722" s="1716"/>
      <c r="AF722" s="1714"/>
      <c r="AG722" s="1715"/>
      <c r="AH722" s="1716"/>
      <c r="AI722" s="1714"/>
      <c r="AJ722" s="1715"/>
      <c r="AK722" s="1716"/>
      <c r="AL722" s="1714"/>
      <c r="AM722" s="1715"/>
      <c r="AN722" s="1716"/>
      <c r="AO722" s="1714"/>
      <c r="AP722" s="1715"/>
      <c r="AQ722" s="1716"/>
      <c r="AR722" s="1714"/>
      <c r="AS722" s="1715"/>
      <c r="AT722" s="1716"/>
      <c r="AU722" s="1714"/>
      <c r="AV722" s="1715"/>
      <c r="AW722" s="1716"/>
      <c r="AX722" s="1714"/>
      <c r="AY722" s="1715"/>
      <c r="AZ722" s="1716"/>
      <c r="BA722" s="1714"/>
      <c r="BB722" s="1715"/>
      <c r="BC722" s="1716"/>
      <c r="BD722" s="1714"/>
      <c r="BE722" s="1715"/>
      <c r="BF722" s="1716"/>
      <c r="BG722" s="1714"/>
      <c r="BH722" s="1715"/>
      <c r="BI722" s="1716"/>
      <c r="BJ722" s="1714"/>
      <c r="BK722" s="1715"/>
      <c r="BL722" s="1716"/>
      <c r="BM722" s="1714"/>
      <c r="BN722" s="1715"/>
      <c r="BO722" s="1716"/>
      <c r="BP722" s="1714"/>
      <c r="BQ722" s="1715"/>
      <c r="BR722" s="1716"/>
      <c r="BS722" s="1714"/>
      <c r="BT722" s="1715"/>
      <c r="BU722" s="1716"/>
      <c r="BV722" s="1714"/>
      <c r="BW722" s="1715"/>
      <c r="BX722" s="1716"/>
      <c r="BY722" s="1714"/>
      <c r="BZ722" s="1715"/>
      <c r="CA722" s="1716"/>
    </row>
    <row r="723" s="1620" customFormat="1" ht="21.75" customHeight="1">
      <c r="A723" s="1820"/>
      <c r="B723" s="1821"/>
      <c r="C723" s="1688"/>
      <c r="D723" s="1700" t="s">
        <v>116</v>
      </c>
      <c r="E723" s="1701" t="s">
        <v>346</v>
      </c>
      <c r="F723" s="1701" t="s">
        <v>491</v>
      </c>
      <c r="G723" s="1702">
        <v>35</v>
      </c>
      <c r="H723" s="1703">
        <v>0</v>
      </c>
      <c r="I723" s="1704">
        <v>0</v>
      </c>
      <c r="J723" s="1735" t="s">
        <v>559</v>
      </c>
      <c r="K723" s="1638">
        <v>0</v>
      </c>
      <c r="L723" s="1704">
        <v>0</v>
      </c>
      <c r="M723" s="1705" t="s">
        <v>559</v>
      </c>
      <c r="N723" s="1638">
        <v>0</v>
      </c>
      <c r="O723" s="1704">
        <v>0</v>
      </c>
      <c r="P723" s="1705" t="s">
        <v>559</v>
      </c>
      <c r="Q723" s="1638">
        <v>0</v>
      </c>
      <c r="R723" s="1704">
        <v>0</v>
      </c>
      <c r="S723" s="1705" t="s">
        <v>559</v>
      </c>
      <c r="T723" s="1638">
        <v>0</v>
      </c>
      <c r="U723" s="1704">
        <v>0</v>
      </c>
      <c r="V723" s="1705" t="s">
        <v>559</v>
      </c>
      <c r="W723" s="1638">
        <v>0</v>
      </c>
      <c r="X723" s="1704">
        <v>0</v>
      </c>
      <c r="Y723" s="1705" t="s">
        <v>559</v>
      </c>
      <c r="Z723" s="1638">
        <v>0</v>
      </c>
      <c r="AA723" s="1704">
        <v>0</v>
      </c>
      <c r="AB723" s="1705" t="s">
        <v>559</v>
      </c>
      <c r="AC723" s="1638">
        <v>0</v>
      </c>
      <c r="AD723" s="1704">
        <v>0</v>
      </c>
      <c r="AE723" s="1705" t="s">
        <v>559</v>
      </c>
      <c r="AF723" s="1638">
        <v>0</v>
      </c>
      <c r="AG723" s="1704">
        <v>0</v>
      </c>
      <c r="AH723" s="1705" t="s">
        <v>559</v>
      </c>
      <c r="AI723" s="1638">
        <v>0</v>
      </c>
      <c r="AJ723" s="1704">
        <v>0</v>
      </c>
      <c r="AK723" s="1705" t="s">
        <v>559</v>
      </c>
      <c r="AL723" s="1638">
        <v>0</v>
      </c>
      <c r="AM723" s="1704">
        <v>0</v>
      </c>
      <c r="AN723" s="1705">
        <v>0</v>
      </c>
      <c r="AO723" s="1638">
        <v>0</v>
      </c>
      <c r="AP723" s="1704">
        <v>0</v>
      </c>
      <c r="AQ723" s="1705" t="s">
        <v>559</v>
      </c>
      <c r="AR723" s="1638">
        <v>0</v>
      </c>
      <c r="AS723" s="1704">
        <v>0</v>
      </c>
      <c r="AT723" s="1705" t="s">
        <v>559</v>
      </c>
      <c r="AU723" s="1638">
        <v>0</v>
      </c>
      <c r="AV723" s="1704">
        <v>0</v>
      </c>
      <c r="AW723" s="1705" t="s">
        <v>559</v>
      </c>
      <c r="AX723" s="1638">
        <v>0</v>
      </c>
      <c r="AY723" s="1704">
        <v>0</v>
      </c>
      <c r="AZ723" s="1705" t="s">
        <v>559</v>
      </c>
      <c r="BA723" s="1638">
        <v>0</v>
      </c>
      <c r="BB723" s="1704">
        <v>0</v>
      </c>
      <c r="BC723" s="1705" t="s">
        <v>559</v>
      </c>
      <c r="BD723" s="1638">
        <v>0</v>
      </c>
      <c r="BE723" s="1704">
        <v>0</v>
      </c>
      <c r="BF723" s="1705" t="s">
        <v>559</v>
      </c>
      <c r="BG723" s="1638">
        <v>0</v>
      </c>
      <c r="BH723" s="1704">
        <v>0</v>
      </c>
      <c r="BI723" s="1705" t="s">
        <v>559</v>
      </c>
      <c r="BJ723" s="1638">
        <v>0</v>
      </c>
      <c r="BK723" s="1704">
        <v>0</v>
      </c>
      <c r="BL723" s="1705" t="s">
        <v>559</v>
      </c>
      <c r="BM723" s="1638">
        <v>0</v>
      </c>
      <c r="BN723" s="1704">
        <v>0</v>
      </c>
      <c r="BO723" s="1705" t="s">
        <v>559</v>
      </c>
      <c r="BP723" s="1638">
        <v>0</v>
      </c>
      <c r="BQ723" s="1704">
        <v>0</v>
      </c>
      <c r="BR723" s="1705" t="s">
        <v>559</v>
      </c>
      <c r="BS723" s="1638">
        <v>0</v>
      </c>
      <c r="BT723" s="1704">
        <v>0</v>
      </c>
      <c r="BU723" s="1705" t="s">
        <v>559</v>
      </c>
      <c r="BV723" s="1638">
        <v>0</v>
      </c>
      <c r="BW723" s="1704">
        <v>0</v>
      </c>
      <c r="BX723" s="1705" t="s">
        <v>559</v>
      </c>
      <c r="BY723" s="1638">
        <v>0</v>
      </c>
      <c r="BZ723" s="1704">
        <v>0</v>
      </c>
      <c r="CA723" s="1705" t="s">
        <v>559</v>
      </c>
    </row>
    <row r="724" s="1620" customFormat="1" ht="21.75" customHeight="1">
      <c r="A724" s="1820"/>
      <c r="B724" s="1821"/>
      <c r="C724" s="1688"/>
      <c r="D724" s="1700"/>
      <c r="E724" s="1701"/>
      <c r="F724" s="1701" t="s">
        <v>493</v>
      </c>
      <c r="G724" s="1702">
        <v>6</v>
      </c>
      <c r="H724" s="1703">
        <v>0</v>
      </c>
      <c r="I724" s="1704">
        <v>0</v>
      </c>
      <c r="J724" s="1735">
        <v>0</v>
      </c>
      <c r="K724" s="1703">
        <v>0</v>
      </c>
      <c r="L724" s="1638">
        <v>0</v>
      </c>
      <c r="M724" s="1705">
        <v>0</v>
      </c>
      <c r="N724" s="1703">
        <v>0</v>
      </c>
      <c r="O724" s="1638">
        <v>0</v>
      </c>
      <c r="P724" s="1705">
        <v>0</v>
      </c>
      <c r="Q724" s="1703">
        <v>0</v>
      </c>
      <c r="R724" s="1638">
        <v>0</v>
      </c>
      <c r="S724" s="1705">
        <v>0</v>
      </c>
      <c r="T724" s="1703">
        <v>0</v>
      </c>
      <c r="U724" s="1638">
        <v>0</v>
      </c>
      <c r="V724" s="1705">
        <v>0</v>
      </c>
      <c r="W724" s="1703">
        <v>0</v>
      </c>
      <c r="X724" s="1638">
        <v>0</v>
      </c>
      <c r="Y724" s="1705">
        <v>0</v>
      </c>
      <c r="Z724" s="1703">
        <v>0</v>
      </c>
      <c r="AA724" s="1638">
        <v>0</v>
      </c>
      <c r="AB724" s="1705">
        <v>0</v>
      </c>
      <c r="AC724" s="1703">
        <v>0</v>
      </c>
      <c r="AD724" s="1638">
        <v>0</v>
      </c>
      <c r="AE724" s="1705">
        <v>0</v>
      </c>
      <c r="AF724" s="1703">
        <v>0</v>
      </c>
      <c r="AG724" s="1638">
        <v>0</v>
      </c>
      <c r="AH724" s="1705">
        <v>0</v>
      </c>
      <c r="AI724" s="1703">
        <v>0</v>
      </c>
      <c r="AJ724" s="1638">
        <v>0</v>
      </c>
      <c r="AK724" s="1705">
        <v>0</v>
      </c>
      <c r="AL724" s="1703">
        <v>0</v>
      </c>
      <c r="AM724" s="1638">
        <v>0</v>
      </c>
      <c r="AN724" s="1705">
        <v>0</v>
      </c>
      <c r="AO724" s="1703">
        <v>0</v>
      </c>
      <c r="AP724" s="1638">
        <v>0</v>
      </c>
      <c r="AQ724" s="1705">
        <v>0</v>
      </c>
      <c r="AR724" s="1703">
        <v>0</v>
      </c>
      <c r="AS724" s="1638">
        <v>0</v>
      </c>
      <c r="AT724" s="1705">
        <v>0</v>
      </c>
      <c r="AU724" s="1703">
        <v>0</v>
      </c>
      <c r="AV724" s="1638">
        <v>0</v>
      </c>
      <c r="AW724" s="1705">
        <v>0</v>
      </c>
      <c r="AX724" s="1703">
        <v>0</v>
      </c>
      <c r="AY724" s="1638">
        <v>0</v>
      </c>
      <c r="AZ724" s="1705">
        <v>0</v>
      </c>
      <c r="BA724" s="1703">
        <v>0</v>
      </c>
      <c r="BB724" s="1638">
        <v>0</v>
      </c>
      <c r="BC724" s="1705">
        <v>0</v>
      </c>
      <c r="BD724" s="1703">
        <v>0</v>
      </c>
      <c r="BE724" s="1638">
        <v>0</v>
      </c>
      <c r="BF724" s="1705">
        <v>0</v>
      </c>
      <c r="BG724" s="1703">
        <v>0</v>
      </c>
      <c r="BH724" s="1638">
        <v>0</v>
      </c>
      <c r="BI724" s="1705">
        <v>0</v>
      </c>
      <c r="BJ724" s="1703">
        <v>0</v>
      </c>
      <c r="BK724" s="1638">
        <v>0</v>
      </c>
      <c r="BL724" s="1705">
        <v>0</v>
      </c>
      <c r="BM724" s="1703">
        <v>0</v>
      </c>
      <c r="BN724" s="1638">
        <v>0</v>
      </c>
      <c r="BO724" s="1705">
        <v>0</v>
      </c>
      <c r="BP724" s="1703">
        <v>0</v>
      </c>
      <c r="BQ724" s="1638">
        <v>0</v>
      </c>
      <c r="BR724" s="1705">
        <v>0</v>
      </c>
      <c r="BS724" s="1703">
        <v>0</v>
      </c>
      <c r="BT724" s="1638">
        <v>0</v>
      </c>
      <c r="BU724" s="1705">
        <v>0</v>
      </c>
      <c r="BV724" s="1703">
        <v>0</v>
      </c>
      <c r="BW724" s="1638">
        <v>0</v>
      </c>
      <c r="BX724" s="1705">
        <v>0</v>
      </c>
      <c r="BY724" s="1703">
        <v>0</v>
      </c>
      <c r="BZ724" s="1638">
        <v>0</v>
      </c>
      <c r="CA724" s="1705">
        <v>0</v>
      </c>
    </row>
    <row r="725" s="1620" customFormat="1" ht="21.75" customHeight="1">
      <c r="A725" s="1820"/>
      <c r="B725" s="1821"/>
      <c r="C725" s="1688"/>
      <c r="D725" s="1700"/>
      <c r="E725" s="1701"/>
      <c r="F725" s="1701" t="s">
        <v>494</v>
      </c>
      <c r="G725" s="1702" t="s">
        <v>495</v>
      </c>
      <c r="H725" s="1714"/>
      <c r="I725" s="1715"/>
      <c r="J725" s="1716"/>
      <c r="K725" s="1714"/>
      <c r="L725" s="1715"/>
      <c r="M725" s="1716"/>
      <c r="N725" s="1714"/>
      <c r="O725" s="1715"/>
      <c r="P725" s="1716"/>
      <c r="Q725" s="1714"/>
      <c r="R725" s="1715"/>
      <c r="S725" s="1716"/>
      <c r="T725" s="1714"/>
      <c r="U725" s="1715"/>
      <c r="V725" s="1716"/>
      <c r="W725" s="1714"/>
      <c r="X725" s="1715"/>
      <c r="Y725" s="1716"/>
      <c r="Z725" s="1714"/>
      <c r="AA725" s="1715"/>
      <c r="AB725" s="1716"/>
      <c r="AC725" s="1714"/>
      <c r="AD725" s="1715"/>
      <c r="AE725" s="1716"/>
      <c r="AF725" s="1714"/>
      <c r="AG725" s="1715"/>
      <c r="AH725" s="1716"/>
      <c r="AI725" s="1714"/>
      <c r="AJ725" s="1715"/>
      <c r="AK725" s="1716"/>
      <c r="AL725" s="1714"/>
      <c r="AM725" s="1715"/>
      <c r="AN725" s="1716"/>
      <c r="AO725" s="1714"/>
      <c r="AP725" s="1715"/>
      <c r="AQ725" s="1716"/>
      <c r="AR725" s="1714"/>
      <c r="AS725" s="1715"/>
      <c r="AT725" s="1716"/>
      <c r="AU725" s="1714"/>
      <c r="AV725" s="1715"/>
      <c r="AW725" s="1716"/>
      <c r="AX725" s="1714"/>
      <c r="AY725" s="1715"/>
      <c r="AZ725" s="1716"/>
      <c r="BA725" s="1714"/>
      <c r="BB725" s="1715"/>
      <c r="BC725" s="1716"/>
      <c r="BD725" s="1714"/>
      <c r="BE725" s="1715"/>
      <c r="BF725" s="1716"/>
      <c r="BG725" s="1714"/>
      <c r="BH725" s="1715"/>
      <c r="BI725" s="1716"/>
      <c r="BJ725" s="1714"/>
      <c r="BK725" s="1715"/>
      <c r="BL725" s="1716"/>
      <c r="BM725" s="1714"/>
      <c r="BN725" s="1715"/>
      <c r="BO725" s="1716"/>
      <c r="BP725" s="1714"/>
      <c r="BQ725" s="1715"/>
      <c r="BR725" s="1716"/>
      <c r="BS725" s="1714"/>
      <c r="BT725" s="1715"/>
      <c r="BU725" s="1716"/>
      <c r="BV725" s="1714"/>
      <c r="BW725" s="1715"/>
      <c r="BX725" s="1716"/>
      <c r="BY725" s="1714"/>
      <c r="BZ725" s="1715"/>
      <c r="CA725" s="1716"/>
    </row>
    <row r="726" s="1620" customFormat="1" ht="21.75" customHeight="1">
      <c r="A726" s="1820"/>
      <c r="B726" s="1821"/>
      <c r="C726" s="1688"/>
      <c r="D726" s="1700"/>
      <c r="E726" s="1701"/>
      <c r="F726" s="1701" t="s">
        <v>496</v>
      </c>
      <c r="G726" s="1702" t="s">
        <v>495</v>
      </c>
      <c r="H726" s="1714"/>
      <c r="I726" s="1715"/>
      <c r="J726" s="1716"/>
      <c r="K726" s="1714"/>
      <c r="L726" s="1715"/>
      <c r="M726" s="1716"/>
      <c r="N726" s="1714"/>
      <c r="O726" s="1715"/>
      <c r="P726" s="1716"/>
      <c r="Q726" s="1714"/>
      <c r="R726" s="1715"/>
      <c r="S726" s="1716"/>
      <c r="T726" s="1714"/>
      <c r="U726" s="1715"/>
      <c r="V726" s="1716"/>
      <c r="W726" s="1714"/>
      <c r="X726" s="1715"/>
      <c r="Y726" s="1716"/>
      <c r="Z726" s="1714"/>
      <c r="AA726" s="1715"/>
      <c r="AB726" s="1716"/>
      <c r="AC726" s="1714"/>
      <c r="AD726" s="1715"/>
      <c r="AE726" s="1716"/>
      <c r="AF726" s="1714"/>
      <c r="AG726" s="1715"/>
      <c r="AH726" s="1716"/>
      <c r="AI726" s="1714"/>
      <c r="AJ726" s="1715"/>
      <c r="AK726" s="1716"/>
      <c r="AL726" s="1714"/>
      <c r="AM726" s="1715"/>
      <c r="AN726" s="1716"/>
      <c r="AO726" s="1714"/>
      <c r="AP726" s="1715"/>
      <c r="AQ726" s="1716"/>
      <c r="AR726" s="1714"/>
      <c r="AS726" s="1715"/>
      <c r="AT726" s="1716"/>
      <c r="AU726" s="1714"/>
      <c r="AV726" s="1715"/>
      <c r="AW726" s="1716"/>
      <c r="AX726" s="1714"/>
      <c r="AY726" s="1715"/>
      <c r="AZ726" s="1716"/>
      <c r="BA726" s="1714"/>
      <c r="BB726" s="1715"/>
      <c r="BC726" s="1716"/>
      <c r="BD726" s="1714"/>
      <c r="BE726" s="1715"/>
      <c r="BF726" s="1716"/>
      <c r="BG726" s="1714"/>
      <c r="BH726" s="1715"/>
      <c r="BI726" s="1716"/>
      <c r="BJ726" s="1714"/>
      <c r="BK726" s="1715"/>
      <c r="BL726" s="1716"/>
      <c r="BM726" s="1714"/>
      <c r="BN726" s="1715"/>
      <c r="BO726" s="1716"/>
      <c r="BP726" s="1714"/>
      <c r="BQ726" s="1715"/>
      <c r="BR726" s="1716"/>
      <c r="BS726" s="1714"/>
      <c r="BT726" s="1715"/>
      <c r="BU726" s="1716"/>
      <c r="BV726" s="1714"/>
      <c r="BW726" s="1715"/>
      <c r="BX726" s="1716"/>
      <c r="BY726" s="1714"/>
      <c r="BZ726" s="1715"/>
      <c r="CA726" s="1716"/>
    </row>
    <row r="727" s="1620" customFormat="1" ht="21.75" customHeight="1">
      <c r="A727" s="1820"/>
      <c r="B727" s="1962" t="s">
        <v>501</v>
      </c>
      <c r="C727" s="1720"/>
      <c r="D727" s="1700" t="s">
        <v>699</v>
      </c>
      <c r="E727" s="1701" t="s">
        <v>495</v>
      </c>
      <c r="F727" s="1701"/>
      <c r="G727" s="1702">
        <v>35</v>
      </c>
      <c r="H727" s="1963">
        <v>0</v>
      </c>
      <c r="I727" s="1964">
        <v>0</v>
      </c>
      <c r="J727" s="1735">
        <v>0</v>
      </c>
      <c r="K727" s="1626">
        <v>0</v>
      </c>
      <c r="L727" s="1964">
        <v>0</v>
      </c>
      <c r="M727" s="1705">
        <v>0</v>
      </c>
      <c r="N727" s="1626">
        <v>0</v>
      </c>
      <c r="O727" s="1964">
        <v>0</v>
      </c>
      <c r="P727" s="1705">
        <v>0</v>
      </c>
      <c r="Q727" s="1626">
        <v>0</v>
      </c>
      <c r="R727" s="1964">
        <v>0</v>
      </c>
      <c r="S727" s="1705">
        <v>0</v>
      </c>
      <c r="T727" s="1626">
        <v>0</v>
      </c>
      <c r="U727" s="1964">
        <v>0</v>
      </c>
      <c r="V727" s="1705">
        <v>0</v>
      </c>
      <c r="W727" s="1626">
        <v>0</v>
      </c>
      <c r="X727" s="1964">
        <v>0</v>
      </c>
      <c r="Y727" s="1705">
        <v>0</v>
      </c>
      <c r="Z727" s="1626">
        <v>0</v>
      </c>
      <c r="AA727" s="1964">
        <v>0</v>
      </c>
      <c r="AB727" s="1705">
        <v>0</v>
      </c>
      <c r="AC727" s="1626">
        <v>0</v>
      </c>
      <c r="AD727" s="1964">
        <v>0</v>
      </c>
      <c r="AE727" s="1705">
        <v>0</v>
      </c>
      <c r="AF727" s="1626">
        <v>0</v>
      </c>
      <c r="AG727" s="1964">
        <v>0</v>
      </c>
      <c r="AH727" s="1705">
        <v>0</v>
      </c>
      <c r="AI727" s="1626">
        <v>0</v>
      </c>
      <c r="AJ727" s="1964">
        <v>0</v>
      </c>
      <c r="AK727" s="1705">
        <v>0</v>
      </c>
      <c r="AL727" s="1626">
        <v>0</v>
      </c>
      <c r="AM727" s="1964">
        <v>0</v>
      </c>
      <c r="AN727" s="1705">
        <v>0</v>
      </c>
      <c r="AO727" s="1626">
        <v>0</v>
      </c>
      <c r="AP727" s="1964">
        <v>0</v>
      </c>
      <c r="AQ727" s="1705">
        <v>0</v>
      </c>
      <c r="AR727" s="1626">
        <v>0</v>
      </c>
      <c r="AS727" s="1964">
        <v>0</v>
      </c>
      <c r="AT727" s="1705">
        <v>0</v>
      </c>
      <c r="AU727" s="1626">
        <v>0</v>
      </c>
      <c r="AV727" s="1964">
        <v>0</v>
      </c>
      <c r="AW727" s="1705">
        <v>0</v>
      </c>
      <c r="AX727" s="1626">
        <v>0</v>
      </c>
      <c r="AY727" s="1964">
        <v>0</v>
      </c>
      <c r="AZ727" s="1705">
        <v>0</v>
      </c>
      <c r="BA727" s="1626">
        <v>0</v>
      </c>
      <c r="BB727" s="1964">
        <v>0</v>
      </c>
      <c r="BC727" s="1705">
        <v>0</v>
      </c>
      <c r="BD727" s="1626">
        <v>0</v>
      </c>
      <c r="BE727" s="1964">
        <v>0</v>
      </c>
      <c r="BF727" s="1705">
        <v>0</v>
      </c>
      <c r="BG727" s="1626">
        <v>0</v>
      </c>
      <c r="BH727" s="1964">
        <v>0</v>
      </c>
      <c r="BI727" s="1705">
        <v>0</v>
      </c>
      <c r="BJ727" s="1626">
        <v>0</v>
      </c>
      <c r="BK727" s="1964">
        <v>0</v>
      </c>
      <c r="BL727" s="1705">
        <v>0</v>
      </c>
      <c r="BM727" s="1626">
        <v>0</v>
      </c>
      <c r="BN727" s="1964">
        <v>0</v>
      </c>
      <c r="BO727" s="1705">
        <v>0</v>
      </c>
      <c r="BP727" s="1626">
        <v>0</v>
      </c>
      <c r="BQ727" s="1964">
        <v>0</v>
      </c>
      <c r="BR727" s="1705">
        <v>0</v>
      </c>
      <c r="BS727" s="1626">
        <v>0</v>
      </c>
      <c r="BT727" s="1964">
        <v>0</v>
      </c>
      <c r="BU727" s="1705">
        <v>0</v>
      </c>
      <c r="BV727" s="1626">
        <v>0</v>
      </c>
      <c r="BW727" s="1964">
        <v>0</v>
      </c>
      <c r="BX727" s="1705">
        <v>0</v>
      </c>
      <c r="BY727" s="1626">
        <v>0</v>
      </c>
      <c r="BZ727" s="1964">
        <v>0</v>
      </c>
      <c r="CA727" s="1705">
        <v>0</v>
      </c>
    </row>
    <row r="728" s="1620" customFormat="1" ht="21.75" customHeight="1">
      <c r="A728" s="1820"/>
      <c r="B728" s="1962" t="s">
        <v>523</v>
      </c>
      <c r="C728" s="1720"/>
      <c r="D728" s="1700" t="s">
        <v>749</v>
      </c>
      <c r="E728" s="1701" t="s">
        <v>495</v>
      </c>
      <c r="F728" s="1701"/>
      <c r="G728" s="1702">
        <v>35</v>
      </c>
      <c r="H728" s="1703">
        <v>0</v>
      </c>
      <c r="I728" s="1704">
        <v>0</v>
      </c>
      <c r="J728" s="1735">
        <v>0</v>
      </c>
      <c r="K728" s="1703">
        <v>0</v>
      </c>
      <c r="L728" s="1638">
        <v>0</v>
      </c>
      <c r="M728" s="1705">
        <v>0</v>
      </c>
      <c r="N728" s="1703">
        <v>0</v>
      </c>
      <c r="O728" s="1638">
        <v>0</v>
      </c>
      <c r="P728" s="1705">
        <v>0</v>
      </c>
      <c r="Q728" s="1703">
        <v>0</v>
      </c>
      <c r="R728" s="1638">
        <v>0</v>
      </c>
      <c r="S728" s="1705">
        <v>0</v>
      </c>
      <c r="T728" s="1703">
        <v>0</v>
      </c>
      <c r="U728" s="1638">
        <v>0</v>
      </c>
      <c r="V728" s="1705">
        <v>0</v>
      </c>
      <c r="W728" s="1703">
        <v>0</v>
      </c>
      <c r="X728" s="1638">
        <v>0</v>
      </c>
      <c r="Y728" s="1705">
        <v>0</v>
      </c>
      <c r="Z728" s="1703">
        <v>0</v>
      </c>
      <c r="AA728" s="1638">
        <v>0</v>
      </c>
      <c r="AB728" s="1705">
        <v>0</v>
      </c>
      <c r="AC728" s="1703">
        <v>0</v>
      </c>
      <c r="AD728" s="1638">
        <v>0</v>
      </c>
      <c r="AE728" s="1705">
        <v>0</v>
      </c>
      <c r="AF728" s="1703">
        <v>0</v>
      </c>
      <c r="AG728" s="1638">
        <v>0</v>
      </c>
      <c r="AH728" s="1705">
        <v>0</v>
      </c>
      <c r="AI728" s="1703">
        <v>0</v>
      </c>
      <c r="AJ728" s="1638">
        <v>0</v>
      </c>
      <c r="AK728" s="1705">
        <v>0</v>
      </c>
      <c r="AL728" s="1703">
        <v>0</v>
      </c>
      <c r="AM728" s="1638">
        <v>0</v>
      </c>
      <c r="AN728" s="1705">
        <v>0</v>
      </c>
      <c r="AO728" s="1703">
        <v>0</v>
      </c>
      <c r="AP728" s="1638">
        <v>0</v>
      </c>
      <c r="AQ728" s="1705">
        <v>0</v>
      </c>
      <c r="AR728" s="1703">
        <v>0</v>
      </c>
      <c r="AS728" s="1638">
        <v>0</v>
      </c>
      <c r="AT728" s="1705">
        <v>0</v>
      </c>
      <c r="AU728" s="1703">
        <v>0</v>
      </c>
      <c r="AV728" s="1638">
        <v>0</v>
      </c>
      <c r="AW728" s="1705">
        <v>0</v>
      </c>
      <c r="AX728" s="1703">
        <v>0</v>
      </c>
      <c r="AY728" s="1638">
        <v>0</v>
      </c>
      <c r="AZ728" s="1705">
        <v>0</v>
      </c>
      <c r="BA728" s="1703">
        <v>0</v>
      </c>
      <c r="BB728" s="1638">
        <v>0</v>
      </c>
      <c r="BC728" s="1705">
        <v>0</v>
      </c>
      <c r="BD728" s="1703">
        <v>0</v>
      </c>
      <c r="BE728" s="1638">
        <v>0</v>
      </c>
      <c r="BF728" s="1705">
        <v>0</v>
      </c>
      <c r="BG728" s="1703">
        <v>0</v>
      </c>
      <c r="BH728" s="1638">
        <v>0</v>
      </c>
      <c r="BI728" s="1705">
        <v>0</v>
      </c>
      <c r="BJ728" s="1703">
        <v>0</v>
      </c>
      <c r="BK728" s="1638">
        <v>0</v>
      </c>
      <c r="BL728" s="1705">
        <v>0</v>
      </c>
      <c r="BM728" s="1703">
        <v>0</v>
      </c>
      <c r="BN728" s="1638">
        <v>0</v>
      </c>
      <c r="BO728" s="1705">
        <v>0</v>
      </c>
      <c r="BP728" s="1703">
        <v>0</v>
      </c>
      <c r="BQ728" s="1638">
        <v>0</v>
      </c>
      <c r="BR728" s="1705">
        <v>0</v>
      </c>
      <c r="BS728" s="1703">
        <v>0</v>
      </c>
      <c r="BT728" s="1638">
        <v>0</v>
      </c>
      <c r="BU728" s="1705">
        <v>0</v>
      </c>
      <c r="BV728" s="1703">
        <v>0</v>
      </c>
      <c r="BW728" s="1638">
        <v>0</v>
      </c>
      <c r="BX728" s="1705">
        <v>0</v>
      </c>
      <c r="BY728" s="1703">
        <v>0</v>
      </c>
      <c r="BZ728" s="1638">
        <v>0</v>
      </c>
      <c r="CA728" s="1705">
        <v>0</v>
      </c>
    </row>
    <row r="729" s="1620" customFormat="1" ht="21.75" customHeight="1">
      <c r="A729" s="1687"/>
      <c r="B729" s="1965"/>
      <c r="C729" s="1966"/>
      <c r="D729" s="1700" t="s">
        <v>527</v>
      </c>
      <c r="E729" s="1628"/>
      <c r="F729" s="1701" t="s">
        <v>528</v>
      </c>
      <c r="G729" s="1701">
        <v>35</v>
      </c>
      <c r="H729" s="1718">
        <v>35</v>
      </c>
      <c r="I729" s="1715"/>
      <c r="J729" s="1717"/>
      <c r="K729" s="1718">
        <v>35</v>
      </c>
      <c r="L729" s="1715"/>
      <c r="M729" s="1717"/>
      <c r="N729" s="1718">
        <v>35</v>
      </c>
      <c r="O729" s="1715"/>
      <c r="P729" s="1717"/>
      <c r="Q729" s="1718">
        <v>35</v>
      </c>
      <c r="R729" s="1715"/>
      <c r="S729" s="1717"/>
      <c r="T729" s="1718">
        <v>35</v>
      </c>
      <c r="U729" s="1715"/>
      <c r="V729" s="1717"/>
      <c r="W729" s="1718">
        <v>35</v>
      </c>
      <c r="X729" s="1715"/>
      <c r="Y729" s="1717"/>
      <c r="Z729" s="1718">
        <v>35</v>
      </c>
      <c r="AA729" s="1715"/>
      <c r="AB729" s="1717"/>
      <c r="AC729" s="1718">
        <v>35</v>
      </c>
      <c r="AD729" s="1715"/>
      <c r="AE729" s="1717"/>
      <c r="AF729" s="1718">
        <v>35</v>
      </c>
      <c r="AG729" s="1715"/>
      <c r="AH729" s="1717"/>
      <c r="AI729" s="1718">
        <v>35</v>
      </c>
      <c r="AJ729" s="1715"/>
      <c r="AK729" s="1717"/>
      <c r="AL729" s="1718">
        <v>35</v>
      </c>
      <c r="AM729" s="1715"/>
      <c r="AN729" s="1717"/>
      <c r="AO729" s="1718">
        <v>35</v>
      </c>
      <c r="AP729" s="1715"/>
      <c r="AQ729" s="1717"/>
      <c r="AR729" s="1718">
        <v>35</v>
      </c>
      <c r="AS729" s="1715"/>
      <c r="AT729" s="1717"/>
      <c r="AU729" s="1718">
        <v>35</v>
      </c>
      <c r="AV729" s="1715"/>
      <c r="AW729" s="1717"/>
      <c r="AX729" s="1718">
        <v>35</v>
      </c>
      <c r="AY729" s="1715"/>
      <c r="AZ729" s="1717"/>
      <c r="BA729" s="1718">
        <v>35</v>
      </c>
      <c r="BB729" s="1715"/>
      <c r="BC729" s="1717"/>
      <c r="BD729" s="1718">
        <v>35</v>
      </c>
      <c r="BE729" s="1715"/>
      <c r="BF729" s="1717"/>
      <c r="BG729" s="1718">
        <v>35</v>
      </c>
      <c r="BH729" s="1715"/>
      <c r="BI729" s="1717"/>
      <c r="BJ729" s="1718">
        <v>35</v>
      </c>
      <c r="BK729" s="1715"/>
      <c r="BL729" s="1717"/>
      <c r="BM729" s="1718">
        <v>35</v>
      </c>
      <c r="BN729" s="1715"/>
      <c r="BO729" s="1717"/>
      <c r="BP729" s="1718">
        <v>35</v>
      </c>
      <c r="BQ729" s="1715"/>
      <c r="BR729" s="1717"/>
      <c r="BS729" s="1718">
        <v>35</v>
      </c>
      <c r="BT729" s="1715"/>
      <c r="BU729" s="1717"/>
      <c r="BV729" s="1718">
        <v>35</v>
      </c>
      <c r="BW729" s="1715"/>
      <c r="BX729" s="1717"/>
      <c r="BY729" s="1718">
        <v>35</v>
      </c>
      <c r="BZ729" s="1715"/>
      <c r="CA729" s="1717"/>
    </row>
    <row r="730" s="1620" customFormat="1" ht="21.75" customHeight="1">
      <c r="A730" s="1687"/>
      <c r="B730" s="1965"/>
      <c r="C730" s="1966"/>
      <c r="D730" s="1700" t="s">
        <v>529</v>
      </c>
      <c r="E730" s="1701"/>
      <c r="F730" s="1628" t="s">
        <v>528</v>
      </c>
      <c r="G730" s="1701">
        <v>35</v>
      </c>
      <c r="H730" s="1718">
        <v>35</v>
      </c>
      <c r="I730" s="1715"/>
      <c r="J730" s="1717"/>
      <c r="K730" s="1718">
        <v>35</v>
      </c>
      <c r="L730" s="1715"/>
      <c r="M730" s="1717"/>
      <c r="N730" s="1718">
        <v>35</v>
      </c>
      <c r="O730" s="1715"/>
      <c r="P730" s="1717"/>
      <c r="Q730" s="1718">
        <v>35</v>
      </c>
      <c r="R730" s="1715"/>
      <c r="S730" s="1717"/>
      <c r="T730" s="1718">
        <v>35</v>
      </c>
      <c r="U730" s="1715"/>
      <c r="V730" s="1717"/>
      <c r="W730" s="1718">
        <v>35</v>
      </c>
      <c r="X730" s="1715"/>
      <c r="Y730" s="1717"/>
      <c r="Z730" s="1718">
        <v>35</v>
      </c>
      <c r="AA730" s="1715"/>
      <c r="AB730" s="1717"/>
      <c r="AC730" s="1718">
        <v>35</v>
      </c>
      <c r="AD730" s="1715"/>
      <c r="AE730" s="1717"/>
      <c r="AF730" s="1718">
        <v>35</v>
      </c>
      <c r="AG730" s="1715"/>
      <c r="AH730" s="1717"/>
      <c r="AI730" s="1718">
        <v>35</v>
      </c>
      <c r="AJ730" s="1715"/>
      <c r="AK730" s="1717"/>
      <c r="AL730" s="1718">
        <v>35</v>
      </c>
      <c r="AM730" s="1715"/>
      <c r="AN730" s="1717"/>
      <c r="AO730" s="1718">
        <v>35</v>
      </c>
      <c r="AP730" s="1715"/>
      <c r="AQ730" s="1717"/>
      <c r="AR730" s="1718">
        <v>35</v>
      </c>
      <c r="AS730" s="1715"/>
      <c r="AT730" s="1717"/>
      <c r="AU730" s="1718">
        <v>35</v>
      </c>
      <c r="AV730" s="1715"/>
      <c r="AW730" s="1717"/>
      <c r="AX730" s="1718">
        <v>35</v>
      </c>
      <c r="AY730" s="1715"/>
      <c r="AZ730" s="1717"/>
      <c r="BA730" s="1718">
        <v>35</v>
      </c>
      <c r="BB730" s="1715"/>
      <c r="BC730" s="1717"/>
      <c r="BD730" s="1718">
        <v>35</v>
      </c>
      <c r="BE730" s="1715"/>
      <c r="BF730" s="1717"/>
      <c r="BG730" s="1718">
        <v>35</v>
      </c>
      <c r="BH730" s="1715"/>
      <c r="BI730" s="1717"/>
      <c r="BJ730" s="1718">
        <v>35</v>
      </c>
      <c r="BK730" s="1715"/>
      <c r="BL730" s="1717"/>
      <c r="BM730" s="1718">
        <v>35</v>
      </c>
      <c r="BN730" s="1715"/>
      <c r="BO730" s="1717"/>
      <c r="BP730" s="1718">
        <v>35</v>
      </c>
      <c r="BQ730" s="1715"/>
      <c r="BR730" s="1717"/>
      <c r="BS730" s="1718">
        <v>35</v>
      </c>
      <c r="BT730" s="1715"/>
      <c r="BU730" s="1717"/>
      <c r="BV730" s="1718">
        <v>35</v>
      </c>
      <c r="BW730" s="1715"/>
      <c r="BX730" s="1717"/>
      <c r="BY730" s="1718">
        <v>35</v>
      </c>
      <c r="BZ730" s="1715"/>
      <c r="CA730" s="1717"/>
    </row>
    <row r="731" s="1620" customFormat="1" ht="21.75" customHeight="1">
      <c r="A731" s="1687"/>
      <c r="B731" s="1965"/>
      <c r="C731" s="1966"/>
      <c r="D731" s="1700" t="s">
        <v>527</v>
      </c>
      <c r="E731" s="1628"/>
      <c r="F731" s="1701" t="s">
        <v>528</v>
      </c>
      <c r="G731" s="1701">
        <v>6</v>
      </c>
      <c r="H731" s="1718">
        <v>6</v>
      </c>
      <c r="I731" s="1715"/>
      <c r="J731" s="1717"/>
      <c r="K731" s="1718">
        <v>6</v>
      </c>
      <c r="L731" s="1715"/>
      <c r="M731" s="1717"/>
      <c r="N731" s="1718">
        <v>6</v>
      </c>
      <c r="O731" s="1715"/>
      <c r="P731" s="1717"/>
      <c r="Q731" s="1718">
        <v>6</v>
      </c>
      <c r="R731" s="1715"/>
      <c r="S731" s="1717"/>
      <c r="T731" s="1718">
        <v>6</v>
      </c>
      <c r="U731" s="1715"/>
      <c r="V731" s="1717"/>
      <c r="W731" s="1718">
        <v>6</v>
      </c>
      <c r="X731" s="1715"/>
      <c r="Y731" s="1717"/>
      <c r="Z731" s="1718">
        <v>6</v>
      </c>
      <c r="AA731" s="1715"/>
      <c r="AB731" s="1717"/>
      <c r="AC731" s="1718">
        <v>6</v>
      </c>
      <c r="AD731" s="1715"/>
      <c r="AE731" s="1717"/>
      <c r="AF731" s="1718">
        <v>6</v>
      </c>
      <c r="AG731" s="1715"/>
      <c r="AH731" s="1717"/>
      <c r="AI731" s="1718">
        <v>6</v>
      </c>
      <c r="AJ731" s="1715"/>
      <c r="AK731" s="1717"/>
      <c r="AL731" s="1718">
        <v>6</v>
      </c>
      <c r="AM731" s="1715"/>
      <c r="AN731" s="1717"/>
      <c r="AO731" s="1718">
        <v>6</v>
      </c>
      <c r="AP731" s="1715"/>
      <c r="AQ731" s="1717"/>
      <c r="AR731" s="1718">
        <v>6</v>
      </c>
      <c r="AS731" s="1715"/>
      <c r="AT731" s="1717"/>
      <c r="AU731" s="1718">
        <v>6</v>
      </c>
      <c r="AV731" s="1715"/>
      <c r="AW731" s="1717"/>
      <c r="AX731" s="1718">
        <v>6</v>
      </c>
      <c r="AY731" s="1715"/>
      <c r="AZ731" s="1717"/>
      <c r="BA731" s="1718">
        <v>6</v>
      </c>
      <c r="BB731" s="1715"/>
      <c r="BC731" s="1717"/>
      <c r="BD731" s="1718">
        <v>6</v>
      </c>
      <c r="BE731" s="1715"/>
      <c r="BF731" s="1717"/>
      <c r="BG731" s="1718">
        <v>6</v>
      </c>
      <c r="BH731" s="1715"/>
      <c r="BI731" s="1717"/>
      <c r="BJ731" s="1718">
        <v>6</v>
      </c>
      <c r="BK731" s="1715"/>
      <c r="BL731" s="1717"/>
      <c r="BM731" s="1718">
        <v>6</v>
      </c>
      <c r="BN731" s="1715"/>
      <c r="BO731" s="1717"/>
      <c r="BP731" s="1718">
        <v>6</v>
      </c>
      <c r="BQ731" s="1715"/>
      <c r="BR731" s="1717"/>
      <c r="BS731" s="1718">
        <v>6</v>
      </c>
      <c r="BT731" s="1715"/>
      <c r="BU731" s="1717"/>
      <c r="BV731" s="1718">
        <v>6</v>
      </c>
      <c r="BW731" s="1715"/>
      <c r="BX731" s="1717"/>
      <c r="BY731" s="1718">
        <v>6</v>
      </c>
      <c r="BZ731" s="1715"/>
      <c r="CA731" s="1717"/>
    </row>
    <row r="732" s="1620" customFormat="1" ht="21.75" customHeight="1">
      <c r="A732" s="1687"/>
      <c r="B732" s="1965"/>
      <c r="C732" s="1966"/>
      <c r="D732" s="1700" t="s">
        <v>529</v>
      </c>
      <c r="E732" s="1701"/>
      <c r="F732" s="1628" t="s">
        <v>528</v>
      </c>
      <c r="G732" s="1701">
        <v>6</v>
      </c>
      <c r="H732" s="1718">
        <v>6</v>
      </c>
      <c r="I732" s="1715"/>
      <c r="J732" s="1717"/>
      <c r="K732" s="1718">
        <v>6</v>
      </c>
      <c r="L732" s="1715"/>
      <c r="M732" s="1717"/>
      <c r="N732" s="1718">
        <v>6</v>
      </c>
      <c r="O732" s="1715"/>
      <c r="P732" s="1717"/>
      <c r="Q732" s="1718">
        <v>6</v>
      </c>
      <c r="R732" s="1715"/>
      <c r="S732" s="1717"/>
      <c r="T732" s="1718">
        <v>6</v>
      </c>
      <c r="U732" s="1715"/>
      <c r="V732" s="1717"/>
      <c r="W732" s="1718">
        <v>6</v>
      </c>
      <c r="X732" s="1715"/>
      <c r="Y732" s="1717"/>
      <c r="Z732" s="1718">
        <v>6</v>
      </c>
      <c r="AA732" s="1715"/>
      <c r="AB732" s="1717"/>
      <c r="AC732" s="1718">
        <v>6</v>
      </c>
      <c r="AD732" s="1715"/>
      <c r="AE732" s="1717"/>
      <c r="AF732" s="1718">
        <v>6</v>
      </c>
      <c r="AG732" s="1715"/>
      <c r="AH732" s="1717"/>
      <c r="AI732" s="1718">
        <v>6</v>
      </c>
      <c r="AJ732" s="1715"/>
      <c r="AK732" s="1717"/>
      <c r="AL732" s="1718">
        <v>6</v>
      </c>
      <c r="AM732" s="1715"/>
      <c r="AN732" s="1717"/>
      <c r="AO732" s="1718">
        <v>6</v>
      </c>
      <c r="AP732" s="1715"/>
      <c r="AQ732" s="1717"/>
      <c r="AR732" s="1718">
        <v>6</v>
      </c>
      <c r="AS732" s="1715"/>
      <c r="AT732" s="1717"/>
      <c r="AU732" s="1718">
        <v>6</v>
      </c>
      <c r="AV732" s="1715"/>
      <c r="AW732" s="1717"/>
      <c r="AX732" s="1718">
        <v>6</v>
      </c>
      <c r="AY732" s="1715"/>
      <c r="AZ732" s="1717"/>
      <c r="BA732" s="1718">
        <v>6</v>
      </c>
      <c r="BB732" s="1715"/>
      <c r="BC732" s="1717"/>
      <c r="BD732" s="1718">
        <v>6</v>
      </c>
      <c r="BE732" s="1715"/>
      <c r="BF732" s="1717"/>
      <c r="BG732" s="1718">
        <v>6</v>
      </c>
      <c r="BH732" s="1715"/>
      <c r="BI732" s="1717"/>
      <c r="BJ732" s="1718">
        <v>6</v>
      </c>
      <c r="BK732" s="1715"/>
      <c r="BL732" s="1717"/>
      <c r="BM732" s="1718">
        <v>6</v>
      </c>
      <c r="BN732" s="1715"/>
      <c r="BO732" s="1717"/>
      <c r="BP732" s="1718">
        <v>6</v>
      </c>
      <c r="BQ732" s="1715"/>
      <c r="BR732" s="1717"/>
      <c r="BS732" s="1718">
        <v>6</v>
      </c>
      <c r="BT732" s="1715"/>
      <c r="BU732" s="1717"/>
      <c r="BV732" s="1718">
        <v>6</v>
      </c>
      <c r="BW732" s="1715"/>
      <c r="BX732" s="1717"/>
      <c r="BY732" s="1718">
        <v>6</v>
      </c>
      <c r="BZ732" s="1715"/>
      <c r="CA732" s="1717"/>
    </row>
    <row r="733" s="1620" customFormat="1" ht="21.75" customHeight="1">
      <c r="A733" s="1687"/>
      <c r="B733" s="1822" t="s">
        <v>637</v>
      </c>
      <c r="C733" s="1623"/>
      <c r="D733" s="1804" t="s">
        <v>531</v>
      </c>
      <c r="E733" s="1628" t="s">
        <v>495</v>
      </c>
      <c r="F733" s="1701" t="s">
        <v>495</v>
      </c>
      <c r="G733" s="1701">
        <v>6</v>
      </c>
      <c r="H733" s="1631">
        <v>0</v>
      </c>
      <c r="I733" s="1743">
        <v>0</v>
      </c>
      <c r="J733" s="1711">
        <v>0</v>
      </c>
      <c r="K733" s="1631">
        <v>0</v>
      </c>
      <c r="L733" s="1743">
        <v>0</v>
      </c>
      <c r="M733" s="1711">
        <v>0</v>
      </c>
      <c r="N733" s="1631">
        <v>0</v>
      </c>
      <c r="O733" s="1743">
        <v>0</v>
      </c>
      <c r="P733" s="1711">
        <v>0</v>
      </c>
      <c r="Q733" s="1631">
        <v>0</v>
      </c>
      <c r="R733" s="1743">
        <v>0</v>
      </c>
      <c r="S733" s="1711">
        <v>0</v>
      </c>
      <c r="T733" s="1631">
        <v>0</v>
      </c>
      <c r="U733" s="1743">
        <v>0</v>
      </c>
      <c r="V733" s="1711">
        <v>0</v>
      </c>
      <c r="W733" s="1631">
        <v>0</v>
      </c>
      <c r="X733" s="1743">
        <v>0</v>
      </c>
      <c r="Y733" s="1711">
        <v>0</v>
      </c>
      <c r="Z733" s="1631">
        <v>0</v>
      </c>
      <c r="AA733" s="1743">
        <v>0</v>
      </c>
      <c r="AB733" s="1711">
        <v>0</v>
      </c>
      <c r="AC733" s="1631">
        <v>0</v>
      </c>
      <c r="AD733" s="1743">
        <v>0</v>
      </c>
      <c r="AE733" s="1711">
        <v>0</v>
      </c>
      <c r="AF733" s="1631">
        <v>0</v>
      </c>
      <c r="AG733" s="1743">
        <v>0</v>
      </c>
      <c r="AH733" s="1711">
        <v>0</v>
      </c>
      <c r="AI733" s="1631">
        <v>0</v>
      </c>
      <c r="AJ733" s="1743">
        <v>0</v>
      </c>
      <c r="AK733" s="1711">
        <v>0</v>
      </c>
      <c r="AL733" s="1631">
        <v>0</v>
      </c>
      <c r="AM733" s="1743">
        <v>0</v>
      </c>
      <c r="AN733" s="1711">
        <v>0</v>
      </c>
      <c r="AO733" s="1631">
        <v>0</v>
      </c>
      <c r="AP733" s="1743">
        <v>0</v>
      </c>
      <c r="AQ733" s="1711">
        <v>0</v>
      </c>
      <c r="AR733" s="1631">
        <v>0</v>
      </c>
      <c r="AS733" s="1743">
        <v>0</v>
      </c>
      <c r="AT733" s="1711">
        <v>0</v>
      </c>
      <c r="AU733" s="1631">
        <v>0</v>
      </c>
      <c r="AV733" s="1743">
        <v>0</v>
      </c>
      <c r="AW733" s="1711">
        <v>0</v>
      </c>
      <c r="AX733" s="1631">
        <v>0</v>
      </c>
      <c r="AY733" s="1743">
        <v>0</v>
      </c>
      <c r="AZ733" s="1711">
        <v>0</v>
      </c>
      <c r="BA733" s="1631">
        <v>0</v>
      </c>
      <c r="BB733" s="1743">
        <v>0</v>
      </c>
      <c r="BC733" s="1711">
        <v>0</v>
      </c>
      <c r="BD733" s="1631">
        <v>0</v>
      </c>
      <c r="BE733" s="1743">
        <v>0</v>
      </c>
      <c r="BF733" s="1711">
        <v>0</v>
      </c>
      <c r="BG733" s="1631">
        <v>0</v>
      </c>
      <c r="BH733" s="1743">
        <v>0</v>
      </c>
      <c r="BI733" s="1711">
        <v>0</v>
      </c>
      <c r="BJ733" s="1631">
        <v>0</v>
      </c>
      <c r="BK733" s="1743">
        <v>0</v>
      </c>
      <c r="BL733" s="1711">
        <v>0</v>
      </c>
      <c r="BM733" s="1631">
        <v>0</v>
      </c>
      <c r="BN733" s="1743">
        <v>0</v>
      </c>
      <c r="BO733" s="1711">
        <v>0</v>
      </c>
      <c r="BP733" s="1631">
        <v>0</v>
      </c>
      <c r="BQ733" s="1743">
        <v>0</v>
      </c>
      <c r="BR733" s="1711">
        <v>0</v>
      </c>
      <c r="BS733" s="1631">
        <v>0</v>
      </c>
      <c r="BT733" s="1743">
        <v>0</v>
      </c>
      <c r="BU733" s="1711">
        <v>0</v>
      </c>
      <c r="BV733" s="1631">
        <v>0</v>
      </c>
      <c r="BW733" s="1743">
        <v>0</v>
      </c>
      <c r="BX733" s="1711">
        <v>0</v>
      </c>
      <c r="BY733" s="1631">
        <v>0</v>
      </c>
      <c r="BZ733" s="1743">
        <v>0</v>
      </c>
      <c r="CA733" s="1711">
        <v>0</v>
      </c>
    </row>
    <row r="734" s="1620" customFormat="1" ht="21.75" customHeight="1">
      <c r="A734" s="1687"/>
      <c r="B734" s="1822"/>
      <c r="C734" s="1623"/>
      <c r="D734" s="1804" t="s">
        <v>104</v>
      </c>
      <c r="E734" s="1701" t="s">
        <v>495</v>
      </c>
      <c r="F734" s="1628" t="s">
        <v>495</v>
      </c>
      <c r="G734" s="1701">
        <v>6</v>
      </c>
      <c r="H734" s="1744">
        <v>0</v>
      </c>
      <c r="I734" s="1631">
        <v>0</v>
      </c>
      <c r="J734" s="1711">
        <v>0</v>
      </c>
      <c r="K734" s="1744">
        <v>0</v>
      </c>
      <c r="L734" s="1631">
        <v>0</v>
      </c>
      <c r="M734" s="1711">
        <v>0</v>
      </c>
      <c r="N734" s="1744">
        <v>0</v>
      </c>
      <c r="O734" s="1631">
        <v>0</v>
      </c>
      <c r="P734" s="1711">
        <v>0</v>
      </c>
      <c r="Q734" s="1744">
        <v>0</v>
      </c>
      <c r="R734" s="1631">
        <v>0</v>
      </c>
      <c r="S734" s="1711">
        <v>0</v>
      </c>
      <c r="T734" s="1744">
        <v>0</v>
      </c>
      <c r="U734" s="1631">
        <v>0</v>
      </c>
      <c r="V734" s="1711">
        <v>0</v>
      </c>
      <c r="W734" s="1744">
        <v>0</v>
      </c>
      <c r="X734" s="1631">
        <v>0</v>
      </c>
      <c r="Y734" s="1711">
        <v>0</v>
      </c>
      <c r="Z734" s="1744">
        <v>0</v>
      </c>
      <c r="AA734" s="1631">
        <v>0</v>
      </c>
      <c r="AB734" s="1711">
        <v>0</v>
      </c>
      <c r="AC734" s="1744">
        <v>0</v>
      </c>
      <c r="AD734" s="1631">
        <v>0</v>
      </c>
      <c r="AE734" s="1711">
        <v>0</v>
      </c>
      <c r="AF734" s="1744">
        <v>0</v>
      </c>
      <c r="AG734" s="1631">
        <v>0</v>
      </c>
      <c r="AH734" s="1711">
        <v>0</v>
      </c>
      <c r="AI734" s="1744">
        <v>0</v>
      </c>
      <c r="AJ734" s="1631">
        <v>0</v>
      </c>
      <c r="AK734" s="1711">
        <v>0</v>
      </c>
      <c r="AL734" s="1744">
        <v>0</v>
      </c>
      <c r="AM734" s="1631">
        <v>0</v>
      </c>
      <c r="AN734" s="1711">
        <v>0</v>
      </c>
      <c r="AO734" s="1744">
        <v>0</v>
      </c>
      <c r="AP734" s="1631">
        <v>0</v>
      </c>
      <c r="AQ734" s="1711">
        <v>0</v>
      </c>
      <c r="AR734" s="1744">
        <v>0</v>
      </c>
      <c r="AS734" s="1631">
        <v>0</v>
      </c>
      <c r="AT734" s="1711">
        <v>0</v>
      </c>
      <c r="AU734" s="1744">
        <v>0</v>
      </c>
      <c r="AV734" s="1631">
        <v>0</v>
      </c>
      <c r="AW734" s="1711">
        <v>0</v>
      </c>
      <c r="AX734" s="1744">
        <v>0</v>
      </c>
      <c r="AY734" s="1631">
        <v>0</v>
      </c>
      <c r="AZ734" s="1711">
        <v>0</v>
      </c>
      <c r="BA734" s="1744">
        <v>0</v>
      </c>
      <c r="BB734" s="1631">
        <v>0</v>
      </c>
      <c r="BC734" s="1711">
        <v>0</v>
      </c>
      <c r="BD734" s="1744">
        <v>0</v>
      </c>
      <c r="BE734" s="1631">
        <v>0</v>
      </c>
      <c r="BF734" s="1711">
        <v>0</v>
      </c>
      <c r="BG734" s="1744">
        <v>0</v>
      </c>
      <c r="BH734" s="1631">
        <v>0</v>
      </c>
      <c r="BI734" s="1711">
        <v>0</v>
      </c>
      <c r="BJ734" s="1744">
        <v>0</v>
      </c>
      <c r="BK734" s="1631">
        <v>0</v>
      </c>
      <c r="BL734" s="1711">
        <v>0</v>
      </c>
      <c r="BM734" s="1744">
        <v>0</v>
      </c>
      <c r="BN734" s="1631">
        <v>0</v>
      </c>
      <c r="BO734" s="1711">
        <v>0</v>
      </c>
      <c r="BP734" s="1744">
        <v>0</v>
      </c>
      <c r="BQ734" s="1631">
        <v>0</v>
      </c>
      <c r="BR734" s="1711">
        <v>0</v>
      </c>
      <c r="BS734" s="1744">
        <v>0</v>
      </c>
      <c r="BT734" s="1631">
        <v>0</v>
      </c>
      <c r="BU734" s="1711">
        <v>0</v>
      </c>
      <c r="BV734" s="1744">
        <v>0</v>
      </c>
      <c r="BW734" s="1631">
        <v>0</v>
      </c>
      <c r="BX734" s="1711">
        <v>0</v>
      </c>
      <c r="BY734" s="1744">
        <v>0</v>
      </c>
      <c r="BZ734" s="1631">
        <v>0</v>
      </c>
      <c r="CA734" s="1711">
        <v>0</v>
      </c>
    </row>
    <row r="735" s="1620" customFormat="1" ht="21.75" customHeight="1">
      <c r="A735" s="1687"/>
      <c r="B735" s="1822"/>
      <c r="C735" s="1623"/>
      <c r="D735" s="1804" t="s">
        <v>180</v>
      </c>
      <c r="E735" s="1628" t="s">
        <v>495</v>
      </c>
      <c r="F735" s="1701" t="s">
        <v>495</v>
      </c>
      <c r="G735" s="1701">
        <v>6</v>
      </c>
      <c r="H735" s="1631">
        <v>0</v>
      </c>
      <c r="I735" s="1743">
        <v>0</v>
      </c>
      <c r="J735" s="1711">
        <v>0</v>
      </c>
      <c r="K735" s="1631">
        <v>0</v>
      </c>
      <c r="L735" s="1743">
        <v>0</v>
      </c>
      <c r="M735" s="1711">
        <v>0</v>
      </c>
      <c r="N735" s="1631">
        <v>0</v>
      </c>
      <c r="O735" s="1743">
        <v>0</v>
      </c>
      <c r="P735" s="1711">
        <v>0</v>
      </c>
      <c r="Q735" s="1631">
        <v>0</v>
      </c>
      <c r="R735" s="1743">
        <v>0</v>
      </c>
      <c r="S735" s="1711">
        <v>0</v>
      </c>
      <c r="T735" s="1631">
        <v>0</v>
      </c>
      <c r="U735" s="1743">
        <v>0</v>
      </c>
      <c r="V735" s="1711">
        <v>0</v>
      </c>
      <c r="W735" s="1631">
        <v>0</v>
      </c>
      <c r="X735" s="1743">
        <v>0</v>
      </c>
      <c r="Y735" s="1711">
        <v>0</v>
      </c>
      <c r="Z735" s="1631">
        <v>0</v>
      </c>
      <c r="AA735" s="1743">
        <v>0</v>
      </c>
      <c r="AB735" s="1711">
        <v>0</v>
      </c>
      <c r="AC735" s="1631">
        <v>0</v>
      </c>
      <c r="AD735" s="1743">
        <v>0</v>
      </c>
      <c r="AE735" s="1711">
        <v>0</v>
      </c>
      <c r="AF735" s="1631">
        <v>0</v>
      </c>
      <c r="AG735" s="1743">
        <v>0</v>
      </c>
      <c r="AH735" s="1711">
        <v>0</v>
      </c>
      <c r="AI735" s="1631">
        <v>0</v>
      </c>
      <c r="AJ735" s="1743">
        <v>0</v>
      </c>
      <c r="AK735" s="1711">
        <v>0</v>
      </c>
      <c r="AL735" s="1631">
        <v>0</v>
      </c>
      <c r="AM735" s="1743">
        <v>0</v>
      </c>
      <c r="AN735" s="1711">
        <v>0</v>
      </c>
      <c r="AO735" s="1631">
        <v>0</v>
      </c>
      <c r="AP735" s="1743">
        <v>0</v>
      </c>
      <c r="AQ735" s="1711">
        <v>0</v>
      </c>
      <c r="AR735" s="1631">
        <v>0</v>
      </c>
      <c r="AS735" s="1743">
        <v>0</v>
      </c>
      <c r="AT735" s="1711">
        <v>0</v>
      </c>
      <c r="AU735" s="1631">
        <v>0</v>
      </c>
      <c r="AV735" s="1743">
        <v>0</v>
      </c>
      <c r="AW735" s="1711">
        <v>0</v>
      </c>
      <c r="AX735" s="1631">
        <v>0</v>
      </c>
      <c r="AY735" s="1743">
        <v>0</v>
      </c>
      <c r="AZ735" s="1711">
        <v>0</v>
      </c>
      <c r="BA735" s="1631">
        <v>0</v>
      </c>
      <c r="BB735" s="1743">
        <v>0</v>
      </c>
      <c r="BC735" s="1711">
        <v>0</v>
      </c>
      <c r="BD735" s="1631">
        <v>0</v>
      </c>
      <c r="BE735" s="1743">
        <v>0</v>
      </c>
      <c r="BF735" s="1711">
        <v>0</v>
      </c>
      <c r="BG735" s="1631">
        <v>0</v>
      </c>
      <c r="BH735" s="1743">
        <v>0</v>
      </c>
      <c r="BI735" s="1711">
        <v>0</v>
      </c>
      <c r="BJ735" s="1631">
        <v>0</v>
      </c>
      <c r="BK735" s="1743">
        <v>0</v>
      </c>
      <c r="BL735" s="1711">
        <v>0</v>
      </c>
      <c r="BM735" s="1631">
        <v>0</v>
      </c>
      <c r="BN735" s="1743">
        <v>0</v>
      </c>
      <c r="BO735" s="1711">
        <v>0</v>
      </c>
      <c r="BP735" s="1631">
        <v>0</v>
      </c>
      <c r="BQ735" s="1743">
        <v>0</v>
      </c>
      <c r="BR735" s="1711">
        <v>0</v>
      </c>
      <c r="BS735" s="1631">
        <v>0</v>
      </c>
      <c r="BT735" s="1743">
        <v>0</v>
      </c>
      <c r="BU735" s="1711">
        <v>0</v>
      </c>
      <c r="BV735" s="1631">
        <v>0</v>
      </c>
      <c r="BW735" s="1743">
        <v>0</v>
      </c>
      <c r="BX735" s="1711">
        <v>0</v>
      </c>
      <c r="BY735" s="1631">
        <v>0</v>
      </c>
      <c r="BZ735" s="1743">
        <v>0</v>
      </c>
      <c r="CA735" s="1711">
        <v>0</v>
      </c>
    </row>
    <row r="736" s="1620" customFormat="1" ht="21.75" customHeight="1">
      <c r="A736" s="1687"/>
      <c r="B736" s="1822"/>
      <c r="C736" s="1623"/>
      <c r="D736" s="1804" t="s">
        <v>100</v>
      </c>
      <c r="E736" s="1701" t="s">
        <v>495</v>
      </c>
      <c r="F736" s="1628" t="s">
        <v>495</v>
      </c>
      <c r="G736" s="1701">
        <v>6</v>
      </c>
      <c r="H736" s="1744">
        <v>0.027</v>
      </c>
      <c r="I736" s="1631">
        <v>0.035000000000000003</v>
      </c>
      <c r="J736" s="1711">
        <v>4</v>
      </c>
      <c r="K736" s="1744">
        <v>0.056000000000000001</v>
      </c>
      <c r="L736" s="1631">
        <v>0.039</v>
      </c>
      <c r="M736" s="1711">
        <v>7</v>
      </c>
      <c r="N736" s="1744">
        <v>0.027</v>
      </c>
      <c r="O736" s="1631">
        <v>0.035000000000000003</v>
      </c>
      <c r="P736" s="1711">
        <v>4</v>
      </c>
      <c r="Q736" s="1744">
        <v>0.056000000000000001</v>
      </c>
      <c r="R736" s="1631">
        <v>0.039</v>
      </c>
      <c r="S736" s="1711">
        <v>7</v>
      </c>
      <c r="T736" s="1744">
        <v>0.027</v>
      </c>
      <c r="U736" s="1631">
        <v>0.035000000000000003</v>
      </c>
      <c r="V736" s="1711">
        <v>4</v>
      </c>
      <c r="W736" s="1744">
        <v>0.027</v>
      </c>
      <c r="X736" s="1631">
        <v>0.035000000000000003</v>
      </c>
      <c r="Y736" s="1711">
        <v>4</v>
      </c>
      <c r="Z736" s="1744">
        <v>0.027</v>
      </c>
      <c r="AA736" s="1631">
        <v>0.035000000000000003</v>
      </c>
      <c r="AB736" s="1711">
        <v>4</v>
      </c>
      <c r="AC736" s="1744">
        <v>0.027</v>
      </c>
      <c r="AD736" s="1631">
        <v>0.035000000000000003</v>
      </c>
      <c r="AE736" s="1711">
        <v>4</v>
      </c>
      <c r="AF736" s="1744">
        <v>0.050999999999999997</v>
      </c>
      <c r="AG736" s="1631">
        <v>0.036999999999999998</v>
      </c>
      <c r="AH736" s="1711">
        <v>6</v>
      </c>
      <c r="AI736" s="1744">
        <v>0.050999999999999997</v>
      </c>
      <c r="AJ736" s="1631">
        <v>0.036999999999999998</v>
      </c>
      <c r="AK736" s="1711">
        <v>6</v>
      </c>
      <c r="AL736" s="1744">
        <v>0.050999999999999997</v>
      </c>
      <c r="AM736" s="1631">
        <v>0.036999999999999998</v>
      </c>
      <c r="AN736" s="1711">
        <v>6</v>
      </c>
      <c r="AO736" s="1744">
        <v>0.050999999999999997</v>
      </c>
      <c r="AP736" s="1631">
        <v>0.036999999999999998</v>
      </c>
      <c r="AQ736" s="1711">
        <v>6</v>
      </c>
      <c r="AR736" s="1744">
        <v>0.050999999999999997</v>
      </c>
      <c r="AS736" s="1631">
        <v>0.036999999999999998</v>
      </c>
      <c r="AT736" s="1711">
        <v>6</v>
      </c>
      <c r="AU736" s="1744">
        <v>0.056000000000000001</v>
      </c>
      <c r="AV736" s="1631">
        <v>0.039</v>
      </c>
      <c r="AW736" s="1711">
        <v>7</v>
      </c>
      <c r="AX736" s="1744">
        <v>0.050999999999999997</v>
      </c>
      <c r="AY736" s="1631">
        <v>0.036999999999999998</v>
      </c>
      <c r="AZ736" s="1711">
        <v>6</v>
      </c>
      <c r="BA736" s="1744">
        <v>0.050999999999999997</v>
      </c>
      <c r="BB736" s="1631">
        <v>0.036999999999999998</v>
      </c>
      <c r="BC736" s="1711">
        <v>6</v>
      </c>
      <c r="BD736" s="1744">
        <v>0.056000000000000001</v>
      </c>
      <c r="BE736" s="1631">
        <v>0.039</v>
      </c>
      <c r="BF736" s="1711">
        <v>7</v>
      </c>
      <c r="BG736" s="1744">
        <v>0.050999999999999997</v>
      </c>
      <c r="BH736" s="1631">
        <v>0.036999999999999998</v>
      </c>
      <c r="BI736" s="1711">
        <v>6</v>
      </c>
      <c r="BJ736" s="1744">
        <v>0.050999999999999997</v>
      </c>
      <c r="BK736" s="1631">
        <v>0.036999999999999998</v>
      </c>
      <c r="BL736" s="1711">
        <v>6</v>
      </c>
      <c r="BM736" s="1744">
        <v>0.050999999999999997</v>
      </c>
      <c r="BN736" s="1631">
        <v>0.036999999999999998</v>
      </c>
      <c r="BO736" s="1711">
        <v>6</v>
      </c>
      <c r="BP736" s="1744">
        <v>0.050999999999999997</v>
      </c>
      <c r="BQ736" s="1631">
        <v>0.036999999999999998</v>
      </c>
      <c r="BR736" s="1711">
        <v>6</v>
      </c>
      <c r="BS736" s="1744">
        <v>0.056000000000000001</v>
      </c>
      <c r="BT736" s="1631">
        <v>0.039</v>
      </c>
      <c r="BU736" s="1711">
        <v>7</v>
      </c>
      <c r="BV736" s="1744">
        <v>0.056000000000000001</v>
      </c>
      <c r="BW736" s="1631">
        <v>0.039</v>
      </c>
      <c r="BX736" s="1711">
        <v>7</v>
      </c>
      <c r="BY736" s="1744">
        <v>0.056000000000000001</v>
      </c>
      <c r="BZ736" s="1631">
        <v>0.039</v>
      </c>
      <c r="CA736" s="1711">
        <v>7</v>
      </c>
    </row>
    <row r="737" s="1620" customFormat="1" ht="21.75" customHeight="1">
      <c r="A737" s="1687"/>
      <c r="B737" s="1822"/>
      <c r="C737" s="1623"/>
      <c r="D737" s="1750" t="s">
        <v>715</v>
      </c>
      <c r="E737" s="1628" t="s">
        <v>495</v>
      </c>
      <c r="F737" s="1701" t="s">
        <v>495</v>
      </c>
      <c r="G737" s="1701">
        <v>6</v>
      </c>
      <c r="H737" s="1631">
        <v>0</v>
      </c>
      <c r="I737" s="1743">
        <v>0</v>
      </c>
      <c r="J737" s="1711">
        <v>0</v>
      </c>
      <c r="K737" s="1631">
        <v>0</v>
      </c>
      <c r="L737" s="1743">
        <v>0</v>
      </c>
      <c r="M737" s="1711">
        <v>0</v>
      </c>
      <c r="N737" s="1631">
        <v>0</v>
      </c>
      <c r="O737" s="1743">
        <v>0</v>
      </c>
      <c r="P737" s="1711">
        <v>0</v>
      </c>
      <c r="Q737" s="1631">
        <v>0</v>
      </c>
      <c r="R737" s="1743">
        <v>0</v>
      </c>
      <c r="S737" s="1711">
        <v>0</v>
      </c>
      <c r="T737" s="1631">
        <v>0</v>
      </c>
      <c r="U737" s="1743">
        <v>0</v>
      </c>
      <c r="V737" s="1711">
        <v>0</v>
      </c>
      <c r="W737" s="1631">
        <v>0</v>
      </c>
      <c r="X737" s="1743">
        <v>0</v>
      </c>
      <c r="Y737" s="1711">
        <v>0</v>
      </c>
      <c r="Z737" s="1631">
        <v>0</v>
      </c>
      <c r="AA737" s="1743">
        <v>0</v>
      </c>
      <c r="AB737" s="1711">
        <v>0</v>
      </c>
      <c r="AC737" s="1631">
        <v>0</v>
      </c>
      <c r="AD737" s="1743">
        <v>0</v>
      </c>
      <c r="AE737" s="1711">
        <v>0</v>
      </c>
      <c r="AF737" s="1631">
        <v>0</v>
      </c>
      <c r="AG737" s="1743">
        <v>0</v>
      </c>
      <c r="AH737" s="1711">
        <v>0</v>
      </c>
      <c r="AI737" s="1631">
        <v>0</v>
      </c>
      <c r="AJ737" s="1743">
        <v>0</v>
      </c>
      <c r="AK737" s="1711">
        <v>0</v>
      </c>
      <c r="AL737" s="1631">
        <v>0</v>
      </c>
      <c r="AM737" s="1743">
        <v>0</v>
      </c>
      <c r="AN737" s="1711">
        <v>0</v>
      </c>
      <c r="AO737" s="1631">
        <v>0</v>
      </c>
      <c r="AP737" s="1743">
        <v>0</v>
      </c>
      <c r="AQ737" s="1711">
        <v>0</v>
      </c>
      <c r="AR737" s="1631">
        <v>0</v>
      </c>
      <c r="AS737" s="1743">
        <v>0</v>
      </c>
      <c r="AT737" s="1711">
        <v>0</v>
      </c>
      <c r="AU737" s="1631">
        <v>0</v>
      </c>
      <c r="AV737" s="1743">
        <v>0</v>
      </c>
      <c r="AW737" s="1711">
        <v>0</v>
      </c>
      <c r="AX737" s="1631">
        <v>0</v>
      </c>
      <c r="AY737" s="1743">
        <v>0</v>
      </c>
      <c r="AZ737" s="1711">
        <v>0</v>
      </c>
      <c r="BA737" s="1631">
        <v>0</v>
      </c>
      <c r="BB737" s="1743">
        <v>0</v>
      </c>
      <c r="BC737" s="1711">
        <v>0</v>
      </c>
      <c r="BD737" s="1631">
        <v>0</v>
      </c>
      <c r="BE737" s="1743">
        <v>0</v>
      </c>
      <c r="BF737" s="1711">
        <v>0</v>
      </c>
      <c r="BG737" s="1631">
        <v>0</v>
      </c>
      <c r="BH737" s="1743">
        <v>0</v>
      </c>
      <c r="BI737" s="1711">
        <v>0</v>
      </c>
      <c r="BJ737" s="1631">
        <v>0</v>
      </c>
      <c r="BK737" s="1743">
        <v>0</v>
      </c>
      <c r="BL737" s="1711">
        <v>0</v>
      </c>
      <c r="BM737" s="1631">
        <v>0</v>
      </c>
      <c r="BN737" s="1743">
        <v>0</v>
      </c>
      <c r="BO737" s="1711">
        <v>0</v>
      </c>
      <c r="BP737" s="1631">
        <v>0</v>
      </c>
      <c r="BQ737" s="1743">
        <v>0</v>
      </c>
      <c r="BR737" s="1711">
        <v>0</v>
      </c>
      <c r="BS737" s="1631">
        <v>0</v>
      </c>
      <c r="BT737" s="1743">
        <v>0</v>
      </c>
      <c r="BU737" s="1711">
        <v>0</v>
      </c>
      <c r="BV737" s="1631">
        <v>0</v>
      </c>
      <c r="BW737" s="1743">
        <v>0</v>
      </c>
      <c r="BX737" s="1711">
        <v>0</v>
      </c>
      <c r="BY737" s="1631">
        <v>0</v>
      </c>
      <c r="BZ737" s="1743">
        <v>0</v>
      </c>
      <c r="CA737" s="1711">
        <v>0</v>
      </c>
    </row>
    <row r="738" s="1620" customFormat="1" ht="21.75" customHeight="1">
      <c r="A738" s="1687"/>
      <c r="B738" s="1822"/>
      <c r="C738" s="1623"/>
      <c r="D738" s="1750" t="s">
        <v>714</v>
      </c>
      <c r="E738" s="1701" t="s">
        <v>495</v>
      </c>
      <c r="F738" s="1628" t="s">
        <v>495</v>
      </c>
      <c r="G738" s="1701">
        <v>6</v>
      </c>
      <c r="H738" s="1744">
        <v>0</v>
      </c>
      <c r="I738" s="1631">
        <v>0</v>
      </c>
      <c r="J738" s="1711">
        <v>0</v>
      </c>
      <c r="K738" s="1744">
        <v>0</v>
      </c>
      <c r="L738" s="1631">
        <v>0</v>
      </c>
      <c r="M738" s="1711">
        <v>0</v>
      </c>
      <c r="N738" s="1744">
        <v>0</v>
      </c>
      <c r="O738" s="1631">
        <v>0</v>
      </c>
      <c r="P738" s="1711">
        <v>0</v>
      </c>
      <c r="Q738" s="1744">
        <v>0</v>
      </c>
      <c r="R738" s="1631">
        <v>0</v>
      </c>
      <c r="S738" s="1711">
        <v>0</v>
      </c>
      <c r="T738" s="1744">
        <v>0</v>
      </c>
      <c r="U738" s="1631">
        <v>0</v>
      </c>
      <c r="V738" s="1711">
        <v>0</v>
      </c>
      <c r="W738" s="1744">
        <v>0</v>
      </c>
      <c r="X738" s="1631">
        <v>0</v>
      </c>
      <c r="Y738" s="1711">
        <v>0</v>
      </c>
      <c r="Z738" s="1744">
        <v>0</v>
      </c>
      <c r="AA738" s="1631">
        <v>0</v>
      </c>
      <c r="AB738" s="1711">
        <v>0</v>
      </c>
      <c r="AC738" s="1744">
        <v>0</v>
      </c>
      <c r="AD738" s="1631">
        <v>0</v>
      </c>
      <c r="AE738" s="1711">
        <v>0</v>
      </c>
      <c r="AF738" s="1744">
        <v>0</v>
      </c>
      <c r="AG738" s="1631">
        <v>0</v>
      </c>
      <c r="AH738" s="1711">
        <v>0</v>
      </c>
      <c r="AI738" s="1744">
        <v>0</v>
      </c>
      <c r="AJ738" s="1631">
        <v>0</v>
      </c>
      <c r="AK738" s="1711">
        <v>0</v>
      </c>
      <c r="AL738" s="1744">
        <v>0</v>
      </c>
      <c r="AM738" s="1631">
        <v>0</v>
      </c>
      <c r="AN738" s="1711">
        <v>0</v>
      </c>
      <c r="AO738" s="1744">
        <v>0</v>
      </c>
      <c r="AP738" s="1631">
        <v>0</v>
      </c>
      <c r="AQ738" s="1711">
        <v>0</v>
      </c>
      <c r="AR738" s="1744">
        <v>0</v>
      </c>
      <c r="AS738" s="1631">
        <v>0</v>
      </c>
      <c r="AT738" s="1711">
        <v>0</v>
      </c>
      <c r="AU738" s="1744">
        <v>0</v>
      </c>
      <c r="AV738" s="1631">
        <v>0</v>
      </c>
      <c r="AW738" s="1711">
        <v>0</v>
      </c>
      <c r="AX738" s="1744">
        <v>0</v>
      </c>
      <c r="AY738" s="1631">
        <v>0</v>
      </c>
      <c r="AZ738" s="1711">
        <v>0</v>
      </c>
      <c r="BA738" s="1744">
        <v>0</v>
      </c>
      <c r="BB738" s="1631">
        <v>0</v>
      </c>
      <c r="BC738" s="1711">
        <v>0</v>
      </c>
      <c r="BD738" s="1744">
        <v>0</v>
      </c>
      <c r="BE738" s="1631">
        <v>0</v>
      </c>
      <c r="BF738" s="1711">
        <v>0</v>
      </c>
      <c r="BG738" s="1744">
        <v>0</v>
      </c>
      <c r="BH738" s="1631">
        <v>0</v>
      </c>
      <c r="BI738" s="1711">
        <v>0</v>
      </c>
      <c r="BJ738" s="1744">
        <v>0</v>
      </c>
      <c r="BK738" s="1631">
        <v>0</v>
      </c>
      <c r="BL738" s="1711">
        <v>0</v>
      </c>
      <c r="BM738" s="1744">
        <v>0</v>
      </c>
      <c r="BN738" s="1631">
        <v>0</v>
      </c>
      <c r="BO738" s="1711">
        <v>0</v>
      </c>
      <c r="BP738" s="1744">
        <v>0</v>
      </c>
      <c r="BQ738" s="1631">
        <v>0</v>
      </c>
      <c r="BR738" s="1711">
        <v>0</v>
      </c>
      <c r="BS738" s="1744">
        <v>0</v>
      </c>
      <c r="BT738" s="1631">
        <v>0</v>
      </c>
      <c r="BU738" s="1711">
        <v>0</v>
      </c>
      <c r="BV738" s="1744">
        <v>0</v>
      </c>
      <c r="BW738" s="1631">
        <v>0</v>
      </c>
      <c r="BX738" s="1711">
        <v>0</v>
      </c>
      <c r="BY738" s="1744">
        <v>0</v>
      </c>
      <c r="BZ738" s="1631">
        <v>0</v>
      </c>
      <c r="CA738" s="1711">
        <v>0</v>
      </c>
    </row>
    <row r="739" s="1620" customFormat="1" ht="21.75" customHeight="1">
      <c r="A739" s="1687"/>
      <c r="B739" s="1822"/>
      <c r="C739" s="1623"/>
      <c r="D739" s="1750" t="s">
        <v>750</v>
      </c>
      <c r="E739" s="1628" t="s">
        <v>495</v>
      </c>
      <c r="F739" s="1701" t="s">
        <v>495</v>
      </c>
      <c r="G739" s="1701">
        <v>6</v>
      </c>
      <c r="H739" s="1631">
        <v>0</v>
      </c>
      <c r="I739" s="1743">
        <v>0</v>
      </c>
      <c r="J739" s="1711">
        <v>0</v>
      </c>
      <c r="K739" s="1631">
        <v>0</v>
      </c>
      <c r="L739" s="1743">
        <v>0</v>
      </c>
      <c r="M739" s="1711">
        <v>0</v>
      </c>
      <c r="N739" s="1631">
        <v>0</v>
      </c>
      <c r="O739" s="1743">
        <v>0</v>
      </c>
      <c r="P739" s="1711">
        <v>0</v>
      </c>
      <c r="Q739" s="1631">
        <v>0</v>
      </c>
      <c r="R739" s="1743">
        <v>0</v>
      </c>
      <c r="S739" s="1711">
        <v>0</v>
      </c>
      <c r="T739" s="1631">
        <v>0</v>
      </c>
      <c r="U739" s="1743">
        <v>0</v>
      </c>
      <c r="V739" s="1711">
        <v>0</v>
      </c>
      <c r="W739" s="1631">
        <v>0</v>
      </c>
      <c r="X739" s="1743">
        <v>0</v>
      </c>
      <c r="Y739" s="1711">
        <v>0</v>
      </c>
      <c r="Z739" s="1631">
        <v>0</v>
      </c>
      <c r="AA739" s="1743">
        <v>0</v>
      </c>
      <c r="AB739" s="1711">
        <v>0</v>
      </c>
      <c r="AC739" s="1631">
        <v>0</v>
      </c>
      <c r="AD739" s="1743">
        <v>0</v>
      </c>
      <c r="AE739" s="1711">
        <v>0</v>
      </c>
      <c r="AF739" s="1631">
        <v>0</v>
      </c>
      <c r="AG739" s="1743">
        <v>0</v>
      </c>
      <c r="AH739" s="1711">
        <v>0</v>
      </c>
      <c r="AI739" s="1631">
        <v>0</v>
      </c>
      <c r="AJ739" s="1743">
        <v>0</v>
      </c>
      <c r="AK739" s="1711">
        <v>0</v>
      </c>
      <c r="AL739" s="1631">
        <v>0</v>
      </c>
      <c r="AM739" s="1743">
        <v>0</v>
      </c>
      <c r="AN739" s="1711">
        <v>0</v>
      </c>
      <c r="AO739" s="1631">
        <v>0</v>
      </c>
      <c r="AP739" s="1743">
        <v>0</v>
      </c>
      <c r="AQ739" s="1711">
        <v>0</v>
      </c>
      <c r="AR739" s="1631">
        <v>0</v>
      </c>
      <c r="AS739" s="1743">
        <v>0</v>
      </c>
      <c r="AT739" s="1711">
        <v>0</v>
      </c>
      <c r="AU739" s="1631">
        <v>0</v>
      </c>
      <c r="AV739" s="1743">
        <v>0</v>
      </c>
      <c r="AW739" s="1711">
        <v>0</v>
      </c>
      <c r="AX739" s="1631">
        <v>0</v>
      </c>
      <c r="AY739" s="1743">
        <v>0</v>
      </c>
      <c r="AZ739" s="1711">
        <v>0</v>
      </c>
      <c r="BA739" s="1631">
        <v>0</v>
      </c>
      <c r="BB739" s="1743">
        <v>0</v>
      </c>
      <c r="BC739" s="1711">
        <v>0</v>
      </c>
      <c r="BD739" s="1631">
        <v>0</v>
      </c>
      <c r="BE739" s="1743">
        <v>0</v>
      </c>
      <c r="BF739" s="1711">
        <v>0</v>
      </c>
      <c r="BG739" s="1631">
        <v>0</v>
      </c>
      <c r="BH739" s="1743">
        <v>0</v>
      </c>
      <c r="BI739" s="1711">
        <v>0</v>
      </c>
      <c r="BJ739" s="1631">
        <v>0</v>
      </c>
      <c r="BK739" s="1743">
        <v>0</v>
      </c>
      <c r="BL739" s="1711">
        <v>0</v>
      </c>
      <c r="BM739" s="1631">
        <v>0</v>
      </c>
      <c r="BN739" s="1743">
        <v>0</v>
      </c>
      <c r="BO739" s="1711">
        <v>0</v>
      </c>
      <c r="BP739" s="1631">
        <v>0</v>
      </c>
      <c r="BQ739" s="1743">
        <v>0</v>
      </c>
      <c r="BR739" s="1711">
        <v>0</v>
      </c>
      <c r="BS739" s="1631">
        <v>0</v>
      </c>
      <c r="BT739" s="1743">
        <v>0</v>
      </c>
      <c r="BU739" s="1711">
        <v>0</v>
      </c>
      <c r="BV739" s="1631">
        <v>0</v>
      </c>
      <c r="BW739" s="1743">
        <v>0</v>
      </c>
      <c r="BX739" s="1711">
        <v>0</v>
      </c>
      <c r="BY739" s="1631">
        <v>0</v>
      </c>
      <c r="BZ739" s="1743">
        <v>0</v>
      </c>
      <c r="CA739" s="1711">
        <v>0</v>
      </c>
    </row>
    <row r="740" s="1620" customFormat="1" ht="21.75" customHeight="1">
      <c r="A740" s="1687"/>
      <c r="B740" s="1822"/>
      <c r="C740" s="1623"/>
      <c r="D740" s="1750" t="s">
        <v>751</v>
      </c>
      <c r="E740" s="1701" t="s">
        <v>495</v>
      </c>
      <c r="F740" s="1628" t="s">
        <v>495</v>
      </c>
      <c r="G740" s="1701">
        <v>6</v>
      </c>
      <c r="H740" s="1744">
        <v>0</v>
      </c>
      <c r="I740" s="1631">
        <v>0</v>
      </c>
      <c r="J740" s="1711">
        <v>0</v>
      </c>
      <c r="K740" s="1744">
        <v>0</v>
      </c>
      <c r="L740" s="1631">
        <v>0</v>
      </c>
      <c r="M740" s="1711">
        <v>0</v>
      </c>
      <c r="N740" s="1744">
        <v>0</v>
      </c>
      <c r="O740" s="1631">
        <v>0</v>
      </c>
      <c r="P740" s="1711">
        <v>0</v>
      </c>
      <c r="Q740" s="1744">
        <v>0</v>
      </c>
      <c r="R740" s="1631">
        <v>0</v>
      </c>
      <c r="S740" s="1711">
        <v>0</v>
      </c>
      <c r="T740" s="1744">
        <v>0</v>
      </c>
      <c r="U740" s="1631">
        <v>0</v>
      </c>
      <c r="V740" s="1711">
        <v>0</v>
      </c>
      <c r="W740" s="1744">
        <v>0</v>
      </c>
      <c r="X740" s="1631">
        <v>0</v>
      </c>
      <c r="Y740" s="1711">
        <v>0</v>
      </c>
      <c r="Z740" s="1744">
        <v>0</v>
      </c>
      <c r="AA740" s="1631">
        <v>0</v>
      </c>
      <c r="AB740" s="1711">
        <v>0</v>
      </c>
      <c r="AC740" s="1744">
        <v>0</v>
      </c>
      <c r="AD740" s="1631">
        <v>0</v>
      </c>
      <c r="AE740" s="1711">
        <v>0</v>
      </c>
      <c r="AF740" s="1744">
        <v>0</v>
      </c>
      <c r="AG740" s="1631">
        <v>0</v>
      </c>
      <c r="AH740" s="1711">
        <v>0</v>
      </c>
      <c r="AI740" s="1744">
        <v>0</v>
      </c>
      <c r="AJ740" s="1631">
        <v>0</v>
      </c>
      <c r="AK740" s="1711">
        <v>0</v>
      </c>
      <c r="AL740" s="1744">
        <v>0</v>
      </c>
      <c r="AM740" s="1631">
        <v>0</v>
      </c>
      <c r="AN740" s="1711">
        <v>0</v>
      </c>
      <c r="AO740" s="1744">
        <v>0</v>
      </c>
      <c r="AP740" s="1631">
        <v>0</v>
      </c>
      <c r="AQ740" s="1711">
        <v>0</v>
      </c>
      <c r="AR740" s="1744">
        <v>0</v>
      </c>
      <c r="AS740" s="1631">
        <v>0</v>
      </c>
      <c r="AT740" s="1711">
        <v>0</v>
      </c>
      <c r="AU740" s="1744">
        <v>0</v>
      </c>
      <c r="AV740" s="1631">
        <v>0</v>
      </c>
      <c r="AW740" s="1711">
        <v>0</v>
      </c>
      <c r="AX740" s="1744">
        <v>0</v>
      </c>
      <c r="AY740" s="1631">
        <v>0</v>
      </c>
      <c r="AZ740" s="1711">
        <v>0</v>
      </c>
      <c r="BA740" s="1744">
        <v>0</v>
      </c>
      <c r="BB740" s="1631">
        <v>0</v>
      </c>
      <c r="BC740" s="1711">
        <v>0</v>
      </c>
      <c r="BD740" s="1744">
        <v>0</v>
      </c>
      <c r="BE740" s="1631">
        <v>0</v>
      </c>
      <c r="BF740" s="1711">
        <v>0</v>
      </c>
      <c r="BG740" s="1744">
        <v>0</v>
      </c>
      <c r="BH740" s="1631">
        <v>0</v>
      </c>
      <c r="BI740" s="1711">
        <v>0</v>
      </c>
      <c r="BJ740" s="1744">
        <v>0</v>
      </c>
      <c r="BK740" s="1631">
        <v>0</v>
      </c>
      <c r="BL740" s="1711">
        <v>0</v>
      </c>
      <c r="BM740" s="1744">
        <v>0</v>
      </c>
      <c r="BN740" s="1631">
        <v>0</v>
      </c>
      <c r="BO740" s="1711">
        <v>0</v>
      </c>
      <c r="BP740" s="1744">
        <v>0</v>
      </c>
      <c r="BQ740" s="1631">
        <v>0</v>
      </c>
      <c r="BR740" s="1711">
        <v>0</v>
      </c>
      <c r="BS740" s="1744">
        <v>0</v>
      </c>
      <c r="BT740" s="1631">
        <v>0</v>
      </c>
      <c r="BU740" s="1711">
        <v>0</v>
      </c>
      <c r="BV740" s="1744">
        <v>0</v>
      </c>
      <c r="BW740" s="1631">
        <v>0</v>
      </c>
      <c r="BX740" s="1711">
        <v>0</v>
      </c>
      <c r="BY740" s="1744">
        <v>0</v>
      </c>
      <c r="BZ740" s="1631">
        <v>0</v>
      </c>
      <c r="CA740" s="1711">
        <v>0</v>
      </c>
    </row>
    <row r="741" s="1620" customFormat="1" ht="21.75" customHeight="1">
      <c r="A741" s="1687"/>
      <c r="B741" s="1822" t="s">
        <v>662</v>
      </c>
      <c r="C741" s="1623"/>
      <c r="D741" s="1750" t="s">
        <v>545</v>
      </c>
      <c r="E741" s="1628" t="s">
        <v>495</v>
      </c>
      <c r="F741" s="1701" t="s">
        <v>495</v>
      </c>
      <c r="G741" s="1701">
        <v>6</v>
      </c>
      <c r="H741" s="1631">
        <v>0</v>
      </c>
      <c r="I741" s="1743">
        <v>0</v>
      </c>
      <c r="J741" s="1711">
        <v>0</v>
      </c>
      <c r="K741" s="1631">
        <v>0</v>
      </c>
      <c r="L741" s="1743">
        <v>0</v>
      </c>
      <c r="M741" s="1711">
        <v>0</v>
      </c>
      <c r="N741" s="1631">
        <v>0</v>
      </c>
      <c r="O741" s="1743">
        <v>0</v>
      </c>
      <c r="P741" s="1711">
        <v>0</v>
      </c>
      <c r="Q741" s="1631">
        <v>0</v>
      </c>
      <c r="R741" s="1743">
        <v>0</v>
      </c>
      <c r="S741" s="1711">
        <v>0</v>
      </c>
      <c r="T741" s="1631">
        <v>0</v>
      </c>
      <c r="U741" s="1743">
        <v>0</v>
      </c>
      <c r="V741" s="1711">
        <v>0</v>
      </c>
      <c r="W741" s="1631">
        <v>0</v>
      </c>
      <c r="X741" s="1743">
        <v>0</v>
      </c>
      <c r="Y741" s="1711">
        <v>0</v>
      </c>
      <c r="Z741" s="1631">
        <v>0</v>
      </c>
      <c r="AA741" s="1743">
        <v>0</v>
      </c>
      <c r="AB741" s="1711">
        <v>0</v>
      </c>
      <c r="AC741" s="1631">
        <v>0</v>
      </c>
      <c r="AD741" s="1743">
        <v>0</v>
      </c>
      <c r="AE741" s="1711">
        <v>0</v>
      </c>
      <c r="AF741" s="1631">
        <v>0</v>
      </c>
      <c r="AG741" s="1743">
        <v>0</v>
      </c>
      <c r="AH741" s="1711">
        <v>0</v>
      </c>
      <c r="AI741" s="1631">
        <v>0</v>
      </c>
      <c r="AJ741" s="1743">
        <v>0</v>
      </c>
      <c r="AK741" s="1711">
        <v>0</v>
      </c>
      <c r="AL741" s="1631">
        <v>0</v>
      </c>
      <c r="AM741" s="1743">
        <v>0</v>
      </c>
      <c r="AN741" s="1711">
        <v>0</v>
      </c>
      <c r="AO741" s="1631">
        <v>0</v>
      </c>
      <c r="AP741" s="1743">
        <v>0</v>
      </c>
      <c r="AQ741" s="1711">
        <v>0</v>
      </c>
      <c r="AR741" s="1631">
        <v>0</v>
      </c>
      <c r="AS741" s="1743">
        <v>0</v>
      </c>
      <c r="AT741" s="1711">
        <v>0</v>
      </c>
      <c r="AU741" s="1631">
        <v>0</v>
      </c>
      <c r="AV741" s="1743">
        <v>0</v>
      </c>
      <c r="AW741" s="1711">
        <v>0</v>
      </c>
      <c r="AX741" s="1631">
        <v>0</v>
      </c>
      <c r="AY741" s="1743">
        <v>0</v>
      </c>
      <c r="AZ741" s="1711">
        <v>0</v>
      </c>
      <c r="BA741" s="1631">
        <v>0</v>
      </c>
      <c r="BB741" s="1743">
        <v>0</v>
      </c>
      <c r="BC741" s="1711">
        <v>0</v>
      </c>
      <c r="BD741" s="1631">
        <v>0</v>
      </c>
      <c r="BE741" s="1743">
        <v>0</v>
      </c>
      <c r="BF741" s="1711">
        <v>0</v>
      </c>
      <c r="BG741" s="1631">
        <v>0</v>
      </c>
      <c r="BH741" s="1743">
        <v>0</v>
      </c>
      <c r="BI741" s="1711">
        <v>0</v>
      </c>
      <c r="BJ741" s="1631">
        <v>0</v>
      </c>
      <c r="BK741" s="1743">
        <v>0</v>
      </c>
      <c r="BL741" s="1711">
        <v>0</v>
      </c>
      <c r="BM741" s="1631">
        <v>0</v>
      </c>
      <c r="BN741" s="1743">
        <v>0</v>
      </c>
      <c r="BO741" s="1711">
        <v>0</v>
      </c>
      <c r="BP741" s="1631">
        <v>0</v>
      </c>
      <c r="BQ741" s="1743">
        <v>0</v>
      </c>
      <c r="BR741" s="1711">
        <v>0</v>
      </c>
      <c r="BS741" s="1631">
        <v>0</v>
      </c>
      <c r="BT741" s="1743">
        <v>0</v>
      </c>
      <c r="BU741" s="1711">
        <v>0</v>
      </c>
      <c r="BV741" s="1631">
        <v>0</v>
      </c>
      <c r="BW741" s="1743">
        <v>0</v>
      </c>
      <c r="BX741" s="1711">
        <v>0</v>
      </c>
      <c r="BY741" s="1631">
        <v>0</v>
      </c>
      <c r="BZ741" s="1743">
        <v>0</v>
      </c>
      <c r="CA741" s="1711">
        <v>0</v>
      </c>
    </row>
    <row r="742" s="1620" customFormat="1" ht="21.75" customHeight="1">
      <c r="A742" s="1687"/>
      <c r="B742" s="1822"/>
      <c r="C742" s="1623"/>
      <c r="D742" s="1750" t="s">
        <v>126</v>
      </c>
      <c r="E742" s="1701" t="s">
        <v>495</v>
      </c>
      <c r="F742" s="1628" t="s">
        <v>495</v>
      </c>
      <c r="G742" s="1701">
        <v>6</v>
      </c>
      <c r="H742" s="1744">
        <v>0.034000000000000002</v>
      </c>
      <c r="I742" s="1631">
        <v>0.058000000000000003</v>
      </c>
      <c r="J742" s="1711">
        <v>6</v>
      </c>
      <c r="K742" s="1744">
        <v>0.081000000000000003</v>
      </c>
      <c r="L742" s="1631">
        <v>0.059999999999999998</v>
      </c>
      <c r="M742" s="1711">
        <v>10</v>
      </c>
      <c r="N742" s="1744">
        <v>0.034000000000000002</v>
      </c>
      <c r="O742" s="1631">
        <v>0.058000000000000003</v>
      </c>
      <c r="P742" s="1711">
        <v>6</v>
      </c>
      <c r="Q742" s="1744">
        <v>0.081000000000000003</v>
      </c>
      <c r="R742" s="1631">
        <v>0.059999999999999998</v>
      </c>
      <c r="S742" s="1711">
        <v>10</v>
      </c>
      <c r="T742" s="1744">
        <v>0.034000000000000002</v>
      </c>
      <c r="U742" s="1631">
        <v>0.058000000000000003</v>
      </c>
      <c r="V742" s="1711">
        <v>6</v>
      </c>
      <c r="W742" s="1744">
        <v>0.034000000000000002</v>
      </c>
      <c r="X742" s="1631">
        <v>0.058000000000000003</v>
      </c>
      <c r="Y742" s="1711">
        <v>6</v>
      </c>
      <c r="Z742" s="1744">
        <v>0.034000000000000002</v>
      </c>
      <c r="AA742" s="1631">
        <v>0.058000000000000003</v>
      </c>
      <c r="AB742" s="1711">
        <v>6</v>
      </c>
      <c r="AC742" s="1744">
        <v>0.034000000000000002</v>
      </c>
      <c r="AD742" s="1631">
        <v>0.058000000000000003</v>
      </c>
      <c r="AE742" s="1711">
        <v>6</v>
      </c>
      <c r="AF742" s="1744">
        <v>0.066000000000000003</v>
      </c>
      <c r="AG742" s="1631">
        <v>0.056000000000000001</v>
      </c>
      <c r="AH742" s="1711">
        <v>8</v>
      </c>
      <c r="AI742" s="1744">
        <v>0.066000000000000003</v>
      </c>
      <c r="AJ742" s="1631">
        <v>0.056000000000000001</v>
      </c>
      <c r="AK742" s="1711">
        <v>8</v>
      </c>
      <c r="AL742" s="1744">
        <v>0.066000000000000003</v>
      </c>
      <c r="AM742" s="1631">
        <v>0.056000000000000001</v>
      </c>
      <c r="AN742" s="1711">
        <v>8</v>
      </c>
      <c r="AO742" s="1744">
        <v>0.066000000000000003</v>
      </c>
      <c r="AP742" s="1631">
        <v>0.056000000000000001</v>
      </c>
      <c r="AQ742" s="1711">
        <v>8</v>
      </c>
      <c r="AR742" s="1744">
        <v>0.066000000000000003</v>
      </c>
      <c r="AS742" s="1631">
        <v>0.056000000000000001</v>
      </c>
      <c r="AT742" s="1711">
        <v>8</v>
      </c>
      <c r="AU742" s="1744">
        <v>0.081000000000000003</v>
      </c>
      <c r="AV742" s="1631">
        <v>0.059999999999999998</v>
      </c>
      <c r="AW742" s="1711">
        <v>10</v>
      </c>
      <c r="AX742" s="1744">
        <v>0.066000000000000003</v>
      </c>
      <c r="AY742" s="1631">
        <v>0.056000000000000001</v>
      </c>
      <c r="AZ742" s="1711">
        <v>8</v>
      </c>
      <c r="BA742" s="1744">
        <v>0.066000000000000003</v>
      </c>
      <c r="BB742" s="1631">
        <v>0.056000000000000001</v>
      </c>
      <c r="BC742" s="1711">
        <v>8</v>
      </c>
      <c r="BD742" s="1744">
        <v>0.081000000000000003</v>
      </c>
      <c r="BE742" s="1631">
        <v>0.059999999999999998</v>
      </c>
      <c r="BF742" s="1711">
        <v>10</v>
      </c>
      <c r="BG742" s="1744">
        <v>0.066000000000000003</v>
      </c>
      <c r="BH742" s="1631">
        <v>0.056000000000000001</v>
      </c>
      <c r="BI742" s="1711">
        <v>8</v>
      </c>
      <c r="BJ742" s="1744">
        <v>0.066000000000000003</v>
      </c>
      <c r="BK742" s="1631">
        <v>0.056000000000000001</v>
      </c>
      <c r="BL742" s="1711">
        <v>8</v>
      </c>
      <c r="BM742" s="1744">
        <v>0.066000000000000003</v>
      </c>
      <c r="BN742" s="1631">
        <v>0.056000000000000001</v>
      </c>
      <c r="BO742" s="1711">
        <v>8</v>
      </c>
      <c r="BP742" s="1744">
        <v>0.066000000000000003</v>
      </c>
      <c r="BQ742" s="1631">
        <v>0.056000000000000001</v>
      </c>
      <c r="BR742" s="1711">
        <v>8</v>
      </c>
      <c r="BS742" s="1744">
        <v>0.081000000000000003</v>
      </c>
      <c r="BT742" s="1631">
        <v>0.059999999999999998</v>
      </c>
      <c r="BU742" s="1711">
        <v>10</v>
      </c>
      <c r="BV742" s="1744">
        <v>0.081000000000000003</v>
      </c>
      <c r="BW742" s="1631">
        <v>0.059999999999999998</v>
      </c>
      <c r="BX742" s="1711">
        <v>10</v>
      </c>
      <c r="BY742" s="1744">
        <v>0.081000000000000003</v>
      </c>
      <c r="BZ742" s="1631">
        <v>0.059999999999999998</v>
      </c>
      <c r="CA742" s="1711">
        <v>10</v>
      </c>
    </row>
    <row r="743" s="1620" customFormat="1" ht="21.75" customHeight="1">
      <c r="A743" s="1687"/>
      <c r="B743" s="1822"/>
      <c r="C743" s="1623"/>
      <c r="D743" s="1750" t="s">
        <v>125</v>
      </c>
      <c r="E743" s="1628" t="s">
        <v>495</v>
      </c>
      <c r="F743" s="1701" t="s">
        <v>495</v>
      </c>
      <c r="G743" s="1701">
        <v>6</v>
      </c>
      <c r="H743" s="1631">
        <v>0.035999999999999997</v>
      </c>
      <c r="I743" s="1743">
        <v>0.051999999999999998</v>
      </c>
      <c r="J743" s="1711">
        <v>6</v>
      </c>
      <c r="K743" s="1631">
        <v>0.072999999999999995</v>
      </c>
      <c r="L743" s="1743">
        <v>0.045999999999999999</v>
      </c>
      <c r="M743" s="1711">
        <v>8</v>
      </c>
      <c r="N743" s="1631">
        <v>0.035999999999999997</v>
      </c>
      <c r="O743" s="1743">
        <v>0.051999999999999998</v>
      </c>
      <c r="P743" s="1711">
        <v>6</v>
      </c>
      <c r="Q743" s="1631">
        <v>0.072999999999999995</v>
      </c>
      <c r="R743" s="1743">
        <v>0.045999999999999999</v>
      </c>
      <c r="S743" s="1711">
        <v>8</v>
      </c>
      <c r="T743" s="1631">
        <v>0.035999999999999997</v>
      </c>
      <c r="U743" s="1743">
        <v>0.051999999999999998</v>
      </c>
      <c r="V743" s="1711">
        <v>6</v>
      </c>
      <c r="W743" s="1631">
        <v>0.035999999999999997</v>
      </c>
      <c r="X743" s="1743">
        <v>0.051999999999999998</v>
      </c>
      <c r="Y743" s="1711">
        <v>6</v>
      </c>
      <c r="Z743" s="1631">
        <v>0.035999999999999997</v>
      </c>
      <c r="AA743" s="1743">
        <v>0.051999999999999998</v>
      </c>
      <c r="AB743" s="1711">
        <v>6</v>
      </c>
      <c r="AC743" s="1631">
        <v>0.035999999999999997</v>
      </c>
      <c r="AD743" s="1743">
        <v>0.051999999999999998</v>
      </c>
      <c r="AE743" s="1711">
        <v>6</v>
      </c>
      <c r="AF743" s="1631">
        <v>0.064000000000000001</v>
      </c>
      <c r="AG743" s="1743">
        <v>0.043999999999999997</v>
      </c>
      <c r="AH743" s="1711">
        <v>7</v>
      </c>
      <c r="AI743" s="1631">
        <v>0.064000000000000001</v>
      </c>
      <c r="AJ743" s="1743">
        <v>0.043999999999999997</v>
      </c>
      <c r="AK743" s="1711">
        <v>7</v>
      </c>
      <c r="AL743" s="1631">
        <v>0.064000000000000001</v>
      </c>
      <c r="AM743" s="1743">
        <v>0.043999999999999997</v>
      </c>
      <c r="AN743" s="1711">
        <v>7</v>
      </c>
      <c r="AO743" s="1631">
        <v>0.064000000000000001</v>
      </c>
      <c r="AP743" s="1743">
        <v>0.043999999999999997</v>
      </c>
      <c r="AQ743" s="1711">
        <v>7</v>
      </c>
      <c r="AR743" s="1631">
        <v>0.064000000000000001</v>
      </c>
      <c r="AS743" s="1743">
        <v>0.043999999999999997</v>
      </c>
      <c r="AT743" s="1711">
        <v>7</v>
      </c>
      <c r="AU743" s="1631">
        <v>0.072999999999999995</v>
      </c>
      <c r="AV743" s="1743">
        <v>0.045999999999999999</v>
      </c>
      <c r="AW743" s="1711">
        <v>8</v>
      </c>
      <c r="AX743" s="1631">
        <v>0.064000000000000001</v>
      </c>
      <c r="AY743" s="1743">
        <v>0.043999999999999997</v>
      </c>
      <c r="AZ743" s="1711">
        <v>7</v>
      </c>
      <c r="BA743" s="1631">
        <v>0.064000000000000001</v>
      </c>
      <c r="BB743" s="1743">
        <v>0.043999999999999997</v>
      </c>
      <c r="BC743" s="1711">
        <v>7</v>
      </c>
      <c r="BD743" s="1631">
        <v>0.072999999999999995</v>
      </c>
      <c r="BE743" s="1743">
        <v>0.045999999999999999</v>
      </c>
      <c r="BF743" s="1711">
        <v>8</v>
      </c>
      <c r="BG743" s="1631">
        <v>0.064000000000000001</v>
      </c>
      <c r="BH743" s="1743">
        <v>0.043999999999999997</v>
      </c>
      <c r="BI743" s="1711">
        <v>7</v>
      </c>
      <c r="BJ743" s="1631">
        <v>0.064000000000000001</v>
      </c>
      <c r="BK743" s="1743">
        <v>0.043999999999999997</v>
      </c>
      <c r="BL743" s="1711">
        <v>7</v>
      </c>
      <c r="BM743" s="1631">
        <v>0.064000000000000001</v>
      </c>
      <c r="BN743" s="1743">
        <v>0.043999999999999997</v>
      </c>
      <c r="BO743" s="1711">
        <v>7</v>
      </c>
      <c r="BP743" s="1631">
        <v>0.064000000000000001</v>
      </c>
      <c r="BQ743" s="1743">
        <v>0.043999999999999997</v>
      </c>
      <c r="BR743" s="1711">
        <v>7</v>
      </c>
      <c r="BS743" s="1631">
        <v>0.072999999999999995</v>
      </c>
      <c r="BT743" s="1743">
        <v>0.045999999999999999</v>
      </c>
      <c r="BU743" s="1711">
        <v>8</v>
      </c>
      <c r="BV743" s="1631">
        <v>0.072999999999999995</v>
      </c>
      <c r="BW743" s="1743">
        <v>0.045999999999999999</v>
      </c>
      <c r="BX743" s="1711">
        <v>8</v>
      </c>
      <c r="BY743" s="1631">
        <v>0.072999999999999995</v>
      </c>
      <c r="BZ743" s="1743">
        <v>0.045999999999999999</v>
      </c>
      <c r="CA743" s="1711">
        <v>8</v>
      </c>
    </row>
    <row r="744" s="1620" customFormat="1" ht="21.75" customHeight="1">
      <c r="A744" s="1687"/>
      <c r="B744" s="1822"/>
      <c r="C744" s="1623"/>
      <c r="D744" s="1750" t="s">
        <v>105</v>
      </c>
      <c r="E744" s="1701" t="s">
        <v>495</v>
      </c>
      <c r="F744" s="1628" t="s">
        <v>495</v>
      </c>
      <c r="G744" s="1701">
        <v>6</v>
      </c>
      <c r="H744" s="1744">
        <v>0.002</v>
      </c>
      <c r="I744" s="1631">
        <v>0.017000000000000001</v>
      </c>
      <c r="J744" s="1711">
        <v>2</v>
      </c>
      <c r="K744" s="1744">
        <v>0.002</v>
      </c>
      <c r="L744" s="1631">
        <v>0.016</v>
      </c>
      <c r="M744" s="1711">
        <v>2</v>
      </c>
      <c r="N744" s="1744">
        <v>0.002</v>
      </c>
      <c r="O744" s="1631">
        <v>0.017000000000000001</v>
      </c>
      <c r="P744" s="1711">
        <v>2</v>
      </c>
      <c r="Q744" s="1744">
        <v>0.002</v>
      </c>
      <c r="R744" s="1631">
        <v>0.016</v>
      </c>
      <c r="S744" s="1711">
        <v>2</v>
      </c>
      <c r="T744" s="1744">
        <v>0.002</v>
      </c>
      <c r="U744" s="1631">
        <v>0.017000000000000001</v>
      </c>
      <c r="V744" s="1711">
        <v>2</v>
      </c>
      <c r="W744" s="1744">
        <v>0.002</v>
      </c>
      <c r="X744" s="1631">
        <v>0.017000000000000001</v>
      </c>
      <c r="Y744" s="1711">
        <v>2</v>
      </c>
      <c r="Z744" s="1744">
        <v>0.002</v>
      </c>
      <c r="AA744" s="1631">
        <v>0.017000000000000001</v>
      </c>
      <c r="AB744" s="1711">
        <v>2</v>
      </c>
      <c r="AC744" s="1744">
        <v>0.002</v>
      </c>
      <c r="AD744" s="1631">
        <v>0.017000000000000001</v>
      </c>
      <c r="AE744" s="1711">
        <v>2</v>
      </c>
      <c r="AF744" s="1744">
        <v>0.002</v>
      </c>
      <c r="AG744" s="1631">
        <v>0.014999999999999999</v>
      </c>
      <c r="AH744" s="1711">
        <v>1</v>
      </c>
      <c r="AI744" s="1744">
        <v>0.002</v>
      </c>
      <c r="AJ744" s="1631">
        <v>0.014999999999999999</v>
      </c>
      <c r="AK744" s="1711">
        <v>1</v>
      </c>
      <c r="AL744" s="1744">
        <v>0.002</v>
      </c>
      <c r="AM744" s="1631">
        <v>0.014999999999999999</v>
      </c>
      <c r="AN744" s="1711">
        <v>1</v>
      </c>
      <c r="AO744" s="1744">
        <v>0.002</v>
      </c>
      <c r="AP744" s="1631">
        <v>0.014999999999999999</v>
      </c>
      <c r="AQ744" s="1711">
        <v>1</v>
      </c>
      <c r="AR744" s="1744">
        <v>0.002</v>
      </c>
      <c r="AS744" s="1631">
        <v>0.014999999999999999</v>
      </c>
      <c r="AT744" s="1711">
        <v>1</v>
      </c>
      <c r="AU744" s="1744">
        <v>0.002</v>
      </c>
      <c r="AV744" s="1631">
        <v>0.016</v>
      </c>
      <c r="AW744" s="1711">
        <v>2</v>
      </c>
      <c r="AX744" s="1744">
        <v>0.002</v>
      </c>
      <c r="AY744" s="1631">
        <v>0.014999999999999999</v>
      </c>
      <c r="AZ744" s="1711">
        <v>1</v>
      </c>
      <c r="BA744" s="1744">
        <v>0.002</v>
      </c>
      <c r="BB744" s="1631">
        <v>0.014999999999999999</v>
      </c>
      <c r="BC744" s="1711">
        <v>1</v>
      </c>
      <c r="BD744" s="1744">
        <v>0.002</v>
      </c>
      <c r="BE744" s="1631">
        <v>0.016</v>
      </c>
      <c r="BF744" s="1711">
        <v>2</v>
      </c>
      <c r="BG744" s="1744">
        <v>0.002</v>
      </c>
      <c r="BH744" s="1631">
        <v>0.014999999999999999</v>
      </c>
      <c r="BI744" s="1711">
        <v>1</v>
      </c>
      <c r="BJ744" s="1744">
        <v>0.002</v>
      </c>
      <c r="BK744" s="1631">
        <v>0.014999999999999999</v>
      </c>
      <c r="BL744" s="1711">
        <v>1</v>
      </c>
      <c r="BM744" s="1744">
        <v>0.002</v>
      </c>
      <c r="BN744" s="1631">
        <v>0.014999999999999999</v>
      </c>
      <c r="BO744" s="1711">
        <v>1</v>
      </c>
      <c r="BP744" s="1744">
        <v>0.002</v>
      </c>
      <c r="BQ744" s="1631">
        <v>0.014999999999999999</v>
      </c>
      <c r="BR744" s="1711">
        <v>1</v>
      </c>
      <c r="BS744" s="1744">
        <v>0.002</v>
      </c>
      <c r="BT744" s="1631">
        <v>0.016</v>
      </c>
      <c r="BU744" s="1711">
        <v>2</v>
      </c>
      <c r="BV744" s="1744">
        <v>0.002</v>
      </c>
      <c r="BW744" s="1631">
        <v>0.016</v>
      </c>
      <c r="BX744" s="1711">
        <v>2</v>
      </c>
      <c r="BY744" s="1744">
        <v>0.002</v>
      </c>
      <c r="BZ744" s="1631">
        <v>0.016</v>
      </c>
      <c r="CA744" s="1711">
        <v>2</v>
      </c>
    </row>
    <row r="745" s="1620" customFormat="1" ht="21.75" customHeight="1">
      <c r="A745" s="1687"/>
      <c r="B745" s="1822"/>
      <c r="C745" s="1623"/>
      <c r="D745" s="1750" t="s">
        <v>124</v>
      </c>
      <c r="E745" s="1628" t="s">
        <v>495</v>
      </c>
      <c r="F745" s="1701" t="s">
        <v>495</v>
      </c>
      <c r="G745" s="1701">
        <v>6</v>
      </c>
      <c r="H745" s="1631">
        <v>0</v>
      </c>
      <c r="I745" s="1743">
        <v>0</v>
      </c>
      <c r="J745" s="1711">
        <v>0</v>
      </c>
      <c r="K745" s="1631">
        <v>0</v>
      </c>
      <c r="L745" s="1743">
        <v>0</v>
      </c>
      <c r="M745" s="1711">
        <v>0</v>
      </c>
      <c r="N745" s="1631">
        <v>0</v>
      </c>
      <c r="O745" s="1743">
        <v>0</v>
      </c>
      <c r="P745" s="1711">
        <v>0</v>
      </c>
      <c r="Q745" s="1631">
        <v>0</v>
      </c>
      <c r="R745" s="1743">
        <v>0</v>
      </c>
      <c r="S745" s="1711">
        <v>0</v>
      </c>
      <c r="T745" s="1631">
        <v>0</v>
      </c>
      <c r="U745" s="1743">
        <v>0</v>
      </c>
      <c r="V745" s="1711">
        <v>0</v>
      </c>
      <c r="W745" s="1631">
        <v>0</v>
      </c>
      <c r="X745" s="1743">
        <v>0</v>
      </c>
      <c r="Y745" s="1711">
        <v>0</v>
      </c>
      <c r="Z745" s="1631">
        <v>0</v>
      </c>
      <c r="AA745" s="1743">
        <v>0</v>
      </c>
      <c r="AB745" s="1711">
        <v>0</v>
      </c>
      <c r="AC745" s="1631">
        <v>0</v>
      </c>
      <c r="AD745" s="1743">
        <v>0</v>
      </c>
      <c r="AE745" s="1711">
        <v>0</v>
      </c>
      <c r="AF745" s="1631">
        <v>0</v>
      </c>
      <c r="AG745" s="1743">
        <v>0</v>
      </c>
      <c r="AH745" s="1711">
        <v>0</v>
      </c>
      <c r="AI745" s="1631">
        <v>0</v>
      </c>
      <c r="AJ745" s="1743">
        <v>0</v>
      </c>
      <c r="AK745" s="1711">
        <v>0</v>
      </c>
      <c r="AL745" s="1631">
        <v>0</v>
      </c>
      <c r="AM745" s="1743">
        <v>0</v>
      </c>
      <c r="AN745" s="1711">
        <v>0</v>
      </c>
      <c r="AO745" s="1631">
        <v>0</v>
      </c>
      <c r="AP745" s="1743">
        <v>0</v>
      </c>
      <c r="AQ745" s="1711">
        <v>0</v>
      </c>
      <c r="AR745" s="1631">
        <v>0</v>
      </c>
      <c r="AS745" s="1743">
        <v>0</v>
      </c>
      <c r="AT745" s="1711">
        <v>0</v>
      </c>
      <c r="AU745" s="1631">
        <v>0</v>
      </c>
      <c r="AV745" s="1743">
        <v>0</v>
      </c>
      <c r="AW745" s="1711">
        <v>0</v>
      </c>
      <c r="AX745" s="1631">
        <v>0</v>
      </c>
      <c r="AY745" s="1743">
        <v>0</v>
      </c>
      <c r="AZ745" s="1711">
        <v>0</v>
      </c>
      <c r="BA745" s="1631">
        <v>0</v>
      </c>
      <c r="BB745" s="1743">
        <v>0</v>
      </c>
      <c r="BC745" s="1711">
        <v>0</v>
      </c>
      <c r="BD745" s="1631">
        <v>0</v>
      </c>
      <c r="BE745" s="1743">
        <v>0</v>
      </c>
      <c r="BF745" s="1711">
        <v>0</v>
      </c>
      <c r="BG745" s="1631">
        <v>0</v>
      </c>
      <c r="BH745" s="1743">
        <v>0</v>
      </c>
      <c r="BI745" s="1711">
        <v>0</v>
      </c>
      <c r="BJ745" s="1631">
        <v>0</v>
      </c>
      <c r="BK745" s="1743">
        <v>0</v>
      </c>
      <c r="BL745" s="1711">
        <v>0</v>
      </c>
      <c r="BM745" s="1631">
        <v>0</v>
      </c>
      <c r="BN745" s="1743">
        <v>0</v>
      </c>
      <c r="BO745" s="1711">
        <v>0</v>
      </c>
      <c r="BP745" s="1631">
        <v>0</v>
      </c>
      <c r="BQ745" s="1743">
        <v>0</v>
      </c>
      <c r="BR745" s="1711">
        <v>0</v>
      </c>
      <c r="BS745" s="1631">
        <v>0</v>
      </c>
      <c r="BT745" s="1743">
        <v>0</v>
      </c>
      <c r="BU745" s="1711">
        <v>0</v>
      </c>
      <c r="BV745" s="1631">
        <v>0</v>
      </c>
      <c r="BW745" s="1743">
        <v>0</v>
      </c>
      <c r="BX745" s="1711">
        <v>0</v>
      </c>
      <c r="BY745" s="1631">
        <v>0</v>
      </c>
      <c r="BZ745" s="1743">
        <v>0</v>
      </c>
      <c r="CA745" s="1711">
        <v>0</v>
      </c>
    </row>
    <row r="746" s="1620" customFormat="1" ht="21.75" customHeight="1">
      <c r="A746" s="1687"/>
      <c r="B746" s="1967"/>
      <c r="C746" s="1688"/>
      <c r="D746" s="1750" t="s">
        <v>752</v>
      </c>
      <c r="E746" s="1701" t="s">
        <v>495</v>
      </c>
      <c r="F746" s="1701" t="s">
        <v>495</v>
      </c>
      <c r="G746" s="1701">
        <v>6</v>
      </c>
      <c r="H746" s="1757">
        <v>0</v>
      </c>
      <c r="I746" s="1631">
        <v>0</v>
      </c>
      <c r="J746" s="1758">
        <v>0</v>
      </c>
      <c r="K746" s="1757">
        <v>0</v>
      </c>
      <c r="L746" s="1786">
        <v>0</v>
      </c>
      <c r="M746" s="1758">
        <v>0</v>
      </c>
      <c r="N746" s="1757">
        <v>0</v>
      </c>
      <c r="O746" s="1786">
        <v>0</v>
      </c>
      <c r="P746" s="1758">
        <v>0</v>
      </c>
      <c r="Q746" s="1757">
        <v>0</v>
      </c>
      <c r="R746" s="1786">
        <v>0</v>
      </c>
      <c r="S746" s="1758">
        <v>0</v>
      </c>
      <c r="T746" s="1744">
        <v>0</v>
      </c>
      <c r="U746" s="1743">
        <v>0</v>
      </c>
      <c r="V746" s="1711">
        <v>0</v>
      </c>
      <c r="W746" s="1757">
        <v>0</v>
      </c>
      <c r="X746" s="1786">
        <v>0</v>
      </c>
      <c r="Y746" s="1758">
        <v>0</v>
      </c>
      <c r="Z746" s="1757">
        <v>0</v>
      </c>
      <c r="AA746" s="1786">
        <v>0</v>
      </c>
      <c r="AB746" s="1758">
        <v>0</v>
      </c>
      <c r="AC746" s="1744">
        <v>0</v>
      </c>
      <c r="AD746" s="1743">
        <v>0</v>
      </c>
      <c r="AE746" s="1711">
        <v>0</v>
      </c>
      <c r="AF746" s="1757">
        <v>0</v>
      </c>
      <c r="AG746" s="1786">
        <v>0</v>
      </c>
      <c r="AH746" s="1758">
        <v>0</v>
      </c>
      <c r="AI746" s="1757">
        <v>0</v>
      </c>
      <c r="AJ746" s="1786">
        <v>0</v>
      </c>
      <c r="AK746" s="1758">
        <v>0</v>
      </c>
      <c r="AL746" s="1744">
        <v>0</v>
      </c>
      <c r="AM746" s="1743">
        <v>0</v>
      </c>
      <c r="AN746" s="1711">
        <v>0</v>
      </c>
      <c r="AO746" s="1757">
        <v>0</v>
      </c>
      <c r="AP746" s="1786">
        <v>0</v>
      </c>
      <c r="AQ746" s="1758">
        <v>0</v>
      </c>
      <c r="AR746" s="1757">
        <v>0</v>
      </c>
      <c r="AS746" s="1786">
        <v>0</v>
      </c>
      <c r="AT746" s="1758">
        <v>0</v>
      </c>
      <c r="AU746" s="1757">
        <v>0</v>
      </c>
      <c r="AV746" s="1786">
        <v>0</v>
      </c>
      <c r="AW746" s="1758">
        <v>0</v>
      </c>
      <c r="AX746" s="1757">
        <v>0</v>
      </c>
      <c r="AY746" s="1786">
        <v>0</v>
      </c>
      <c r="AZ746" s="1758">
        <v>0</v>
      </c>
      <c r="BA746" s="1757">
        <v>0</v>
      </c>
      <c r="BB746" s="1786">
        <v>0</v>
      </c>
      <c r="BC746" s="1758">
        <v>0</v>
      </c>
      <c r="BD746" s="1757">
        <v>0</v>
      </c>
      <c r="BE746" s="1786">
        <v>0</v>
      </c>
      <c r="BF746" s="1758">
        <v>0</v>
      </c>
      <c r="BG746" s="1757">
        <v>0</v>
      </c>
      <c r="BH746" s="1786">
        <v>0</v>
      </c>
      <c r="BI746" s="1758">
        <v>0</v>
      </c>
      <c r="BJ746" s="1757">
        <v>0</v>
      </c>
      <c r="BK746" s="1786">
        <v>0</v>
      </c>
      <c r="BL746" s="1758">
        <v>0</v>
      </c>
      <c r="BM746" s="1757">
        <v>0</v>
      </c>
      <c r="BN746" s="1786">
        <v>0</v>
      </c>
      <c r="BO746" s="1758">
        <v>0</v>
      </c>
      <c r="BP746" s="1757">
        <v>0</v>
      </c>
      <c r="BQ746" s="1786">
        <v>0</v>
      </c>
      <c r="BR746" s="1758">
        <v>0</v>
      </c>
      <c r="BS746" s="1744">
        <v>0</v>
      </c>
      <c r="BT746" s="1743">
        <v>0</v>
      </c>
      <c r="BU746" s="1711">
        <v>0</v>
      </c>
      <c r="BV746" s="1757">
        <v>0</v>
      </c>
      <c r="BW746" s="1786">
        <v>0</v>
      </c>
      <c r="BX746" s="1758">
        <v>0</v>
      </c>
      <c r="BY746" s="1757">
        <v>0</v>
      </c>
      <c r="BZ746" s="1631">
        <v>0</v>
      </c>
      <c r="CA746" s="1758">
        <v>0</v>
      </c>
    </row>
    <row r="747" s="1620" customFormat="1" ht="21.75" customHeight="1">
      <c r="A747" s="1770">
        <v>28</v>
      </c>
      <c r="B747" s="1951" t="s">
        <v>389</v>
      </c>
      <c r="C747" s="1669"/>
      <c r="D747" s="1677"/>
      <c r="E747" s="1968"/>
      <c r="F747" s="1968"/>
      <c r="G747" s="1969"/>
      <c r="H747" s="1970"/>
      <c r="I747" s="1956"/>
      <c r="J747" s="1957"/>
      <c r="K747" s="1955"/>
      <c r="L747" s="1956"/>
      <c r="M747" s="1958"/>
      <c r="N747" s="1955"/>
      <c r="O747" s="1956"/>
      <c r="P747" s="1958"/>
      <c r="Q747" s="1955"/>
      <c r="R747" s="1956"/>
      <c r="S747" s="1958"/>
      <c r="T747" s="1955"/>
      <c r="U747" s="1956"/>
      <c r="V747" s="1958"/>
      <c r="W747" s="1955"/>
      <c r="X747" s="1956"/>
      <c r="Y747" s="1958"/>
      <c r="Z747" s="1955"/>
      <c r="AA747" s="1956"/>
      <c r="AB747" s="1958"/>
      <c r="AC747" s="1955"/>
      <c r="AD747" s="1956"/>
      <c r="AE747" s="1958"/>
      <c r="AF747" s="1955"/>
      <c r="AG747" s="1956"/>
      <c r="AH747" s="1958"/>
      <c r="AI747" s="1955"/>
      <c r="AJ747" s="1956"/>
      <c r="AK747" s="1958"/>
      <c r="AL747" s="1955"/>
      <c r="AM747" s="1956"/>
      <c r="AN747" s="1958"/>
      <c r="AO747" s="1955"/>
      <c r="AP747" s="1956"/>
      <c r="AQ747" s="1958"/>
      <c r="AR747" s="1955"/>
      <c r="AS747" s="1956"/>
      <c r="AT747" s="1958"/>
      <c r="AU747" s="1955"/>
      <c r="AV747" s="1956"/>
      <c r="AW747" s="1958"/>
      <c r="AX747" s="1955"/>
      <c r="AY747" s="1956"/>
      <c r="AZ747" s="1958"/>
      <c r="BA747" s="1955"/>
      <c r="BB747" s="1956"/>
      <c r="BC747" s="1958"/>
      <c r="BD747" s="1955"/>
      <c r="BE747" s="1956"/>
      <c r="BF747" s="1958"/>
      <c r="BG747" s="1955"/>
      <c r="BH747" s="1956"/>
      <c r="BI747" s="1958"/>
      <c r="BJ747" s="1955"/>
      <c r="BK747" s="1956"/>
      <c r="BL747" s="1958"/>
      <c r="BM747" s="1955"/>
      <c r="BN747" s="1956"/>
      <c r="BO747" s="1958"/>
      <c r="BP747" s="1955"/>
      <c r="BQ747" s="1956"/>
      <c r="BR747" s="1958"/>
      <c r="BS747" s="1955"/>
      <c r="BT747" s="1956"/>
      <c r="BU747" s="1958"/>
      <c r="BV747" s="1955"/>
      <c r="BW747" s="1956"/>
      <c r="BX747" s="1958"/>
      <c r="BY747" s="1955"/>
      <c r="BZ747" s="1956"/>
      <c r="CA747" s="1959"/>
    </row>
    <row r="748" s="1620" customFormat="1" ht="21.75" customHeight="1">
      <c r="A748" s="1820"/>
      <c r="B748" s="1960"/>
      <c r="C748" s="1971"/>
      <c r="D748" s="1689" t="s">
        <v>161</v>
      </c>
      <c r="E748" s="1775"/>
      <c r="F748" s="1701" t="s">
        <v>491</v>
      </c>
      <c r="G748" s="1702">
        <v>35</v>
      </c>
      <c r="H748" s="1895">
        <v>0.11899999999999999</v>
      </c>
      <c r="I748" s="1943">
        <v>0.064736000000000002</v>
      </c>
      <c r="J748" s="1846">
        <v>2</v>
      </c>
      <c r="K748" s="1900">
        <v>0.12</v>
      </c>
      <c r="L748" s="1725">
        <v>0.065280000000000005</v>
      </c>
      <c r="M748" s="1905">
        <v>2</v>
      </c>
      <c r="N748" s="1900">
        <v>0.11</v>
      </c>
      <c r="O748" s="1725">
        <v>0.059840000000000004</v>
      </c>
      <c r="P748" s="1905">
        <v>2</v>
      </c>
      <c r="Q748" s="1900">
        <v>0.11</v>
      </c>
      <c r="R748" s="1725">
        <v>0.059840000000000004</v>
      </c>
      <c r="S748" s="1905">
        <v>2</v>
      </c>
      <c r="T748" s="1900">
        <v>0.11</v>
      </c>
      <c r="U748" s="1725">
        <v>0.059840000000000004</v>
      </c>
      <c r="V748" s="1905">
        <v>2</v>
      </c>
      <c r="W748" s="1900">
        <v>0.11</v>
      </c>
      <c r="X748" s="1725">
        <v>0.059840000000000004</v>
      </c>
      <c r="Y748" s="1905">
        <v>2</v>
      </c>
      <c r="Z748" s="1900">
        <v>0.13</v>
      </c>
      <c r="AA748" s="1725">
        <v>0.070720000000000005</v>
      </c>
      <c r="AB748" s="1905">
        <v>2</v>
      </c>
      <c r="AC748" s="1900">
        <v>0.14000000000000001</v>
      </c>
      <c r="AD748" s="1725">
        <v>0.076160000000000019</v>
      </c>
      <c r="AE748" s="1905">
        <v>3</v>
      </c>
      <c r="AF748" s="1900">
        <v>0.27000000000000002</v>
      </c>
      <c r="AG748" s="1725">
        <v>0.14688000000000001</v>
      </c>
      <c r="AH748" s="1905">
        <v>5</v>
      </c>
      <c r="AI748" s="1900">
        <v>0.45000000000000001</v>
      </c>
      <c r="AJ748" s="1725">
        <v>0.24480000000000002</v>
      </c>
      <c r="AK748" s="1905">
        <v>8</v>
      </c>
      <c r="AL748" s="1900">
        <v>0.41999999999999998</v>
      </c>
      <c r="AM748" s="1725">
        <v>0.22848000000000002</v>
      </c>
      <c r="AN748" s="1905">
        <v>8</v>
      </c>
      <c r="AO748" s="1900">
        <v>0.35999999999999999</v>
      </c>
      <c r="AP748" s="1725">
        <v>0.19584000000000001</v>
      </c>
      <c r="AQ748" s="1905">
        <v>7</v>
      </c>
      <c r="AR748" s="1900">
        <v>0.14999999999999999</v>
      </c>
      <c r="AS748" s="1725">
        <v>0.081600000000000006</v>
      </c>
      <c r="AT748" s="1905">
        <v>3</v>
      </c>
      <c r="AU748" s="1900">
        <v>0.41999999999999998</v>
      </c>
      <c r="AV748" s="1725">
        <v>0.22848000000000002</v>
      </c>
      <c r="AW748" s="1905">
        <v>8</v>
      </c>
      <c r="AX748" s="1900">
        <v>0.40999999999999998</v>
      </c>
      <c r="AY748" s="1725">
        <v>0.22304000000000002</v>
      </c>
      <c r="AZ748" s="1905">
        <v>8</v>
      </c>
      <c r="BA748" s="1900">
        <v>0.42999999999999999</v>
      </c>
      <c r="BB748" s="1725">
        <v>0.23392000000000002</v>
      </c>
      <c r="BC748" s="1905">
        <v>8</v>
      </c>
      <c r="BD748" s="1900">
        <v>0.37</v>
      </c>
      <c r="BE748" s="1725">
        <v>0.20128000000000001</v>
      </c>
      <c r="BF748" s="1905">
        <v>7</v>
      </c>
      <c r="BG748" s="1900">
        <v>0.14999999999999999</v>
      </c>
      <c r="BH748" s="1725">
        <v>0.081600000000000006</v>
      </c>
      <c r="BI748" s="1905">
        <v>3</v>
      </c>
      <c r="BJ748" s="1900">
        <v>0.14999999999999999</v>
      </c>
      <c r="BK748" s="1725">
        <v>0.081600000000000006</v>
      </c>
      <c r="BL748" s="1905">
        <v>3</v>
      </c>
      <c r="BM748" s="1900">
        <v>0.16</v>
      </c>
      <c r="BN748" s="1725">
        <v>0.087040000000000006</v>
      </c>
      <c r="BO748" s="1905">
        <v>3</v>
      </c>
      <c r="BP748" s="1900">
        <v>0.17999999999999999</v>
      </c>
      <c r="BQ748" s="1725">
        <v>0.097920000000000007</v>
      </c>
      <c r="BR748" s="1905">
        <v>3</v>
      </c>
      <c r="BS748" s="1900">
        <v>0.17000000000000001</v>
      </c>
      <c r="BT748" s="1725">
        <v>0.092480000000000007</v>
      </c>
      <c r="BU748" s="1905">
        <v>3</v>
      </c>
      <c r="BV748" s="1900">
        <v>0.17000000000000001</v>
      </c>
      <c r="BW748" s="1725">
        <v>0.092480000000000007</v>
      </c>
      <c r="BX748" s="1905">
        <v>3</v>
      </c>
      <c r="BY748" s="1900">
        <v>0.14999999999999999</v>
      </c>
      <c r="BZ748" s="1725">
        <v>0.081600000000000006</v>
      </c>
      <c r="CA748" s="1905">
        <v>3</v>
      </c>
    </row>
    <row r="749" s="1620" customFormat="1" ht="21.75" customHeight="1">
      <c r="A749" s="1820"/>
      <c r="B749" s="1821"/>
      <c r="C749" s="1688"/>
      <c r="D749" s="1700"/>
      <c r="E749" s="1701"/>
      <c r="F749" s="1701" t="s">
        <v>493</v>
      </c>
      <c r="G749" s="1702">
        <v>10</v>
      </c>
      <c r="H749" s="1751">
        <v>0.11899999999999999</v>
      </c>
      <c r="I749" s="1713">
        <v>0.064736000000000002</v>
      </c>
      <c r="J749" s="1735">
        <v>8</v>
      </c>
      <c r="K749" s="1751">
        <v>0.11799999999999999</v>
      </c>
      <c r="L749" s="1917">
        <v>0.064191999999999999</v>
      </c>
      <c r="M749" s="1735">
        <v>8</v>
      </c>
      <c r="N749" s="1751">
        <v>0.112</v>
      </c>
      <c r="O749" s="1917">
        <v>0.060928000000000003</v>
      </c>
      <c r="P749" s="1735">
        <v>7</v>
      </c>
      <c r="Q749" s="1751">
        <v>0.106</v>
      </c>
      <c r="R749" s="1917">
        <v>0.057664</v>
      </c>
      <c r="S749" s="1735">
        <v>7</v>
      </c>
      <c r="T749" s="1751">
        <v>0.108</v>
      </c>
      <c r="U749" s="1917">
        <v>0.058752000000000006</v>
      </c>
      <c r="V749" s="1735">
        <v>7</v>
      </c>
      <c r="W749" s="1751">
        <v>0.106</v>
      </c>
      <c r="X749" s="1917">
        <v>0.057664</v>
      </c>
      <c r="Y749" s="1735">
        <v>7</v>
      </c>
      <c r="Z749" s="1751">
        <v>0.127</v>
      </c>
      <c r="AA749" s="1917">
        <v>0.069088000000000011</v>
      </c>
      <c r="AB749" s="1735">
        <v>8</v>
      </c>
      <c r="AC749" s="1751">
        <v>0.14199999999999999</v>
      </c>
      <c r="AD749" s="1917">
        <v>0.077247999999999997</v>
      </c>
      <c r="AE749" s="1735">
        <v>9</v>
      </c>
      <c r="AF749" s="1751">
        <v>0.27000000000000002</v>
      </c>
      <c r="AG749" s="1917">
        <v>0.14688000000000001</v>
      </c>
      <c r="AH749" s="1735">
        <v>18</v>
      </c>
      <c r="AI749" s="1751">
        <v>0.44800000000000001</v>
      </c>
      <c r="AJ749" s="1917">
        <v>0.24371200000000001</v>
      </c>
      <c r="AK749" s="1735">
        <v>29</v>
      </c>
      <c r="AL749" s="1751">
        <v>0.41499999999999998</v>
      </c>
      <c r="AM749" s="1917">
        <v>0.22576000000000002</v>
      </c>
      <c r="AN749" s="1735">
        <v>27</v>
      </c>
      <c r="AO749" s="1751">
        <v>0.36199999999999999</v>
      </c>
      <c r="AP749" s="1917">
        <v>0.19692800000000002</v>
      </c>
      <c r="AQ749" s="1735">
        <v>24</v>
      </c>
      <c r="AR749" s="1751">
        <v>0.152</v>
      </c>
      <c r="AS749" s="1917">
        <v>0.082687999999999998</v>
      </c>
      <c r="AT749" s="1735">
        <v>10</v>
      </c>
      <c r="AU749" s="1751">
        <v>0.41699999999999998</v>
      </c>
      <c r="AV749" s="1917">
        <v>0.22684799999999999</v>
      </c>
      <c r="AW749" s="1735">
        <v>27</v>
      </c>
      <c r="AX749" s="1751">
        <v>0.40799999999999997</v>
      </c>
      <c r="AY749" s="1917">
        <v>0.22195200000000001</v>
      </c>
      <c r="AZ749" s="1735">
        <v>27</v>
      </c>
      <c r="BA749" s="1751">
        <v>0.43099999999999999</v>
      </c>
      <c r="BB749" s="1917">
        <v>0.23446400000000001</v>
      </c>
      <c r="BC749" s="1735">
        <v>28</v>
      </c>
      <c r="BD749" s="1751">
        <v>0.36899999999999999</v>
      </c>
      <c r="BE749" s="1917">
        <v>0.200736</v>
      </c>
      <c r="BF749" s="1735">
        <v>24</v>
      </c>
      <c r="BG749" s="1751">
        <v>0.14499999999999999</v>
      </c>
      <c r="BH749" s="1917">
        <v>0.078880000000000006</v>
      </c>
      <c r="BI749" s="1735">
        <v>10</v>
      </c>
      <c r="BJ749" s="1751">
        <v>0.154</v>
      </c>
      <c r="BK749" s="1917">
        <v>0.083776000000000003</v>
      </c>
      <c r="BL749" s="1735">
        <v>10</v>
      </c>
      <c r="BM749" s="1751">
        <v>0.16</v>
      </c>
      <c r="BN749" s="1917">
        <v>0.087040000000000006</v>
      </c>
      <c r="BO749" s="1735">
        <v>11</v>
      </c>
      <c r="BP749" s="1751">
        <v>0.17799999999999999</v>
      </c>
      <c r="BQ749" s="1917">
        <v>0.096832000000000001</v>
      </c>
      <c r="BR749" s="1735">
        <v>12</v>
      </c>
      <c r="BS749" s="1751">
        <v>0.16900000000000001</v>
      </c>
      <c r="BT749" s="1917">
        <v>0.091936000000000018</v>
      </c>
      <c r="BU749" s="1735">
        <v>11</v>
      </c>
      <c r="BV749" s="1751">
        <v>0.16900000000000001</v>
      </c>
      <c r="BW749" s="1917">
        <v>0.091936000000000018</v>
      </c>
      <c r="BX749" s="1735">
        <v>11</v>
      </c>
      <c r="BY749" s="1751">
        <v>0.14799999999999999</v>
      </c>
      <c r="BZ749" s="1917">
        <v>0.080512</v>
      </c>
      <c r="CA749" s="1735">
        <v>10</v>
      </c>
    </row>
    <row r="750" s="1620" customFormat="1" ht="21.75" customHeight="1">
      <c r="A750" s="1687"/>
      <c r="B750" s="1822"/>
      <c r="C750" s="1623"/>
      <c r="D750" s="1700"/>
      <c r="E750" s="1628"/>
      <c r="F750" s="1701" t="s">
        <v>494</v>
      </c>
      <c r="G750" s="1702" t="s">
        <v>495</v>
      </c>
      <c r="H750" s="1714">
        <v>2</v>
      </c>
      <c r="I750" s="1715"/>
      <c r="J750" s="1716"/>
      <c r="K750" s="1715">
        <v>2</v>
      </c>
      <c r="L750" s="1715"/>
      <c r="M750" s="1717"/>
      <c r="N750" s="1718">
        <v>2</v>
      </c>
      <c r="O750" s="1715"/>
      <c r="P750" s="1717"/>
      <c r="Q750" s="1718">
        <v>2</v>
      </c>
      <c r="R750" s="1715"/>
      <c r="S750" s="1717"/>
      <c r="T750" s="1718">
        <v>2</v>
      </c>
      <c r="U750" s="1715"/>
      <c r="V750" s="1717"/>
      <c r="W750" s="1718">
        <v>2</v>
      </c>
      <c r="X750" s="1715"/>
      <c r="Y750" s="1717"/>
      <c r="Z750" s="1718">
        <v>2</v>
      </c>
      <c r="AA750" s="1715"/>
      <c r="AB750" s="1717"/>
      <c r="AC750" s="1718">
        <v>2</v>
      </c>
      <c r="AD750" s="1715"/>
      <c r="AE750" s="1717"/>
      <c r="AF750" s="1718">
        <v>2</v>
      </c>
      <c r="AG750" s="1715"/>
      <c r="AH750" s="1717"/>
      <c r="AI750" s="1718">
        <v>2</v>
      </c>
      <c r="AJ750" s="1715"/>
      <c r="AK750" s="1717"/>
      <c r="AL750" s="1718">
        <v>2</v>
      </c>
      <c r="AM750" s="1715"/>
      <c r="AN750" s="1717"/>
      <c r="AO750" s="1718">
        <v>2</v>
      </c>
      <c r="AP750" s="1715"/>
      <c r="AQ750" s="1717"/>
      <c r="AR750" s="1718">
        <v>2</v>
      </c>
      <c r="AS750" s="1715"/>
      <c r="AT750" s="1717"/>
      <c r="AU750" s="1718">
        <v>2</v>
      </c>
      <c r="AV750" s="1715"/>
      <c r="AW750" s="1717"/>
      <c r="AX750" s="1718">
        <v>2</v>
      </c>
      <c r="AY750" s="1715"/>
      <c r="AZ750" s="1717"/>
      <c r="BA750" s="1718">
        <v>2</v>
      </c>
      <c r="BB750" s="1715"/>
      <c r="BC750" s="1717"/>
      <c r="BD750" s="1718">
        <v>2</v>
      </c>
      <c r="BE750" s="1715"/>
      <c r="BF750" s="1717"/>
      <c r="BG750" s="1718">
        <v>2</v>
      </c>
      <c r="BH750" s="1715"/>
      <c r="BI750" s="1717"/>
      <c r="BJ750" s="1718">
        <v>2</v>
      </c>
      <c r="BK750" s="1715"/>
      <c r="BL750" s="1717"/>
      <c r="BM750" s="1718">
        <v>2</v>
      </c>
      <c r="BN750" s="1715"/>
      <c r="BO750" s="1717"/>
      <c r="BP750" s="1718">
        <v>2</v>
      </c>
      <c r="BQ750" s="1715"/>
      <c r="BR750" s="1717"/>
      <c r="BS750" s="1718">
        <v>2</v>
      </c>
      <c r="BT750" s="1715"/>
      <c r="BU750" s="1717"/>
      <c r="BV750" s="1718">
        <v>2</v>
      </c>
      <c r="BW750" s="1715"/>
      <c r="BX750" s="1717"/>
      <c r="BY750" s="1718">
        <v>2</v>
      </c>
      <c r="BZ750" s="1715"/>
      <c r="CA750" s="1717"/>
    </row>
    <row r="751" s="1620" customFormat="1" ht="21.75" customHeight="1">
      <c r="A751" s="1820"/>
      <c r="B751" s="1821"/>
      <c r="C751" s="1688"/>
      <c r="D751" s="1700"/>
      <c r="E751" s="1701"/>
      <c r="F751" s="1701" t="s">
        <v>496</v>
      </c>
      <c r="G751" s="1702" t="s">
        <v>495</v>
      </c>
      <c r="H751" s="1714"/>
      <c r="I751" s="1715"/>
      <c r="J751" s="1716"/>
      <c r="K751" s="1714"/>
      <c r="L751" s="1715"/>
      <c r="M751" s="1716"/>
      <c r="N751" s="1714"/>
      <c r="O751" s="1715"/>
      <c r="P751" s="1716"/>
      <c r="Q751" s="1714"/>
      <c r="R751" s="1715"/>
      <c r="S751" s="1716"/>
      <c r="T751" s="1714"/>
      <c r="U751" s="1715"/>
      <c r="V751" s="1716"/>
      <c r="W751" s="1714"/>
      <c r="X751" s="1715"/>
      <c r="Y751" s="1716"/>
      <c r="Z751" s="1714"/>
      <c r="AA751" s="1715"/>
      <c r="AB751" s="1716"/>
      <c r="AC751" s="1714"/>
      <c r="AD751" s="1715"/>
      <c r="AE751" s="1716"/>
      <c r="AF751" s="1714"/>
      <c r="AG751" s="1715"/>
      <c r="AH751" s="1716"/>
      <c r="AI751" s="1714"/>
      <c r="AJ751" s="1715"/>
      <c r="AK751" s="1716"/>
      <c r="AL751" s="1714"/>
      <c r="AM751" s="1715"/>
      <c r="AN751" s="1716"/>
      <c r="AO751" s="1714"/>
      <c r="AP751" s="1715"/>
      <c r="AQ751" s="1716"/>
      <c r="AR751" s="1714"/>
      <c r="AS751" s="1715"/>
      <c r="AT751" s="1716"/>
      <c r="AU751" s="1714"/>
      <c r="AV751" s="1715"/>
      <c r="AW751" s="1716"/>
      <c r="AX751" s="1714"/>
      <c r="AY751" s="1715"/>
      <c r="AZ751" s="1716"/>
      <c r="BA751" s="1714"/>
      <c r="BB751" s="1715"/>
      <c r="BC751" s="1716"/>
      <c r="BD751" s="1714"/>
      <c r="BE751" s="1715"/>
      <c r="BF751" s="1716"/>
      <c r="BG751" s="1714"/>
      <c r="BH751" s="1715"/>
      <c r="BI751" s="1716"/>
      <c r="BJ751" s="1714"/>
      <c r="BK751" s="1715"/>
      <c r="BL751" s="1716"/>
      <c r="BM751" s="1714"/>
      <c r="BN751" s="1715"/>
      <c r="BO751" s="1716"/>
      <c r="BP751" s="1714"/>
      <c r="BQ751" s="1715"/>
      <c r="BR751" s="1716"/>
      <c r="BS751" s="1714"/>
      <c r="BT751" s="1715"/>
      <c r="BU751" s="1716"/>
      <c r="BV751" s="1714"/>
      <c r="BW751" s="1715"/>
      <c r="BX751" s="1716"/>
      <c r="BY751" s="1714"/>
      <c r="BZ751" s="1715"/>
      <c r="CA751" s="1716"/>
    </row>
    <row r="752" s="1620" customFormat="1" ht="21.75" customHeight="1">
      <c r="A752" s="1820"/>
      <c r="B752" s="1821"/>
      <c r="C752" s="1688"/>
      <c r="D752" s="1700" t="s">
        <v>87</v>
      </c>
      <c r="E752" s="1701"/>
      <c r="F752" s="1701" t="s">
        <v>491</v>
      </c>
      <c r="G752" s="1702">
        <v>35</v>
      </c>
      <c r="H752" s="1703">
        <v>0</v>
      </c>
      <c r="I752" s="1704">
        <v>0</v>
      </c>
      <c r="J752" s="1735">
        <v>0</v>
      </c>
      <c r="K752" s="1638">
        <v>0</v>
      </c>
      <c r="L752" s="1704">
        <v>0</v>
      </c>
      <c r="M752" s="1705">
        <v>0</v>
      </c>
      <c r="N752" s="1638">
        <v>0</v>
      </c>
      <c r="O752" s="1704">
        <v>0</v>
      </c>
      <c r="P752" s="1705">
        <v>0</v>
      </c>
      <c r="Q752" s="1638">
        <v>0</v>
      </c>
      <c r="R752" s="1704">
        <v>0</v>
      </c>
      <c r="S752" s="1705">
        <v>0</v>
      </c>
      <c r="T752" s="1638">
        <v>0</v>
      </c>
      <c r="U752" s="1704">
        <v>0</v>
      </c>
      <c r="V752" s="1705">
        <v>0</v>
      </c>
      <c r="W752" s="1638">
        <v>0</v>
      </c>
      <c r="X752" s="1704">
        <v>0</v>
      </c>
      <c r="Y752" s="1705">
        <v>0</v>
      </c>
      <c r="Z752" s="1638">
        <v>0</v>
      </c>
      <c r="AA752" s="1704">
        <v>0</v>
      </c>
      <c r="AB752" s="1705">
        <v>0</v>
      </c>
      <c r="AC752" s="1638">
        <v>0</v>
      </c>
      <c r="AD752" s="1704">
        <v>0</v>
      </c>
      <c r="AE752" s="1705">
        <v>0</v>
      </c>
      <c r="AF752" s="1638">
        <v>0</v>
      </c>
      <c r="AG752" s="1704">
        <v>0</v>
      </c>
      <c r="AH752" s="1705">
        <v>0</v>
      </c>
      <c r="AI752" s="1638">
        <v>0</v>
      </c>
      <c r="AJ752" s="1704">
        <v>0</v>
      </c>
      <c r="AK752" s="1705">
        <v>0</v>
      </c>
      <c r="AL752" s="1638">
        <v>0</v>
      </c>
      <c r="AM752" s="1704">
        <v>0</v>
      </c>
      <c r="AN752" s="1705">
        <v>0</v>
      </c>
      <c r="AO752" s="1638">
        <v>0</v>
      </c>
      <c r="AP752" s="1704">
        <v>0</v>
      </c>
      <c r="AQ752" s="1705">
        <v>0</v>
      </c>
      <c r="AR752" s="1638">
        <v>0</v>
      </c>
      <c r="AS752" s="1704">
        <v>0</v>
      </c>
      <c r="AT752" s="1705">
        <v>0</v>
      </c>
      <c r="AU752" s="1638">
        <v>0</v>
      </c>
      <c r="AV752" s="1704">
        <v>0</v>
      </c>
      <c r="AW752" s="1705">
        <v>0</v>
      </c>
      <c r="AX752" s="1638">
        <v>0</v>
      </c>
      <c r="AY752" s="1704">
        <v>0</v>
      </c>
      <c r="AZ752" s="1705">
        <v>0</v>
      </c>
      <c r="BA752" s="1638">
        <v>0</v>
      </c>
      <c r="BB752" s="1704">
        <v>0</v>
      </c>
      <c r="BC752" s="1705">
        <v>0</v>
      </c>
      <c r="BD752" s="1638">
        <v>0</v>
      </c>
      <c r="BE752" s="1704">
        <v>0</v>
      </c>
      <c r="BF752" s="1705">
        <v>0</v>
      </c>
      <c r="BG752" s="1638">
        <v>0</v>
      </c>
      <c r="BH752" s="1704">
        <v>0</v>
      </c>
      <c r="BI752" s="1705">
        <v>0</v>
      </c>
      <c r="BJ752" s="1638">
        <v>0</v>
      </c>
      <c r="BK752" s="1704">
        <v>0</v>
      </c>
      <c r="BL752" s="1705">
        <v>0</v>
      </c>
      <c r="BM752" s="1638">
        <v>0</v>
      </c>
      <c r="BN752" s="1704">
        <v>0</v>
      </c>
      <c r="BO752" s="1705">
        <v>0</v>
      </c>
      <c r="BP752" s="1638">
        <v>0</v>
      </c>
      <c r="BQ752" s="1704">
        <v>0</v>
      </c>
      <c r="BR752" s="1705">
        <v>0</v>
      </c>
      <c r="BS752" s="1638">
        <v>0</v>
      </c>
      <c r="BT752" s="1704">
        <v>0</v>
      </c>
      <c r="BU752" s="1705">
        <v>0</v>
      </c>
      <c r="BV752" s="1638">
        <v>0</v>
      </c>
      <c r="BW752" s="1704">
        <v>0</v>
      </c>
      <c r="BX752" s="1705">
        <v>0</v>
      </c>
      <c r="BY752" s="1638">
        <v>0</v>
      </c>
      <c r="BZ752" s="1704">
        <v>0</v>
      </c>
      <c r="CA752" s="1705">
        <v>0</v>
      </c>
    </row>
    <row r="753" s="1620" customFormat="1" ht="21.75" customHeight="1">
      <c r="A753" s="1820"/>
      <c r="B753" s="1821"/>
      <c r="C753" s="1688"/>
      <c r="D753" s="1700"/>
      <c r="E753" s="1701"/>
      <c r="F753" s="1701" t="s">
        <v>493</v>
      </c>
      <c r="G753" s="1702">
        <v>10</v>
      </c>
      <c r="H753" s="1703">
        <v>0</v>
      </c>
      <c r="I753" s="1704">
        <v>0</v>
      </c>
      <c r="J753" s="1735">
        <v>0</v>
      </c>
      <c r="K753" s="1703">
        <v>0</v>
      </c>
      <c r="L753" s="1638">
        <v>0</v>
      </c>
      <c r="M753" s="1705">
        <v>0</v>
      </c>
      <c r="N753" s="1703">
        <v>0</v>
      </c>
      <c r="O753" s="1638">
        <v>0</v>
      </c>
      <c r="P753" s="1705">
        <v>0</v>
      </c>
      <c r="Q753" s="1703">
        <v>0</v>
      </c>
      <c r="R753" s="1638">
        <v>0</v>
      </c>
      <c r="S753" s="1705">
        <v>0</v>
      </c>
      <c r="T753" s="1703">
        <v>0</v>
      </c>
      <c r="U753" s="1638">
        <v>0</v>
      </c>
      <c r="V753" s="1705">
        <v>0</v>
      </c>
      <c r="W753" s="1703">
        <v>0</v>
      </c>
      <c r="X753" s="1638">
        <v>0</v>
      </c>
      <c r="Y753" s="1705">
        <v>0</v>
      </c>
      <c r="Z753" s="1703">
        <v>0</v>
      </c>
      <c r="AA753" s="1638">
        <v>0</v>
      </c>
      <c r="AB753" s="1705">
        <v>0</v>
      </c>
      <c r="AC753" s="1703">
        <v>0</v>
      </c>
      <c r="AD753" s="1638">
        <v>0</v>
      </c>
      <c r="AE753" s="1705">
        <v>0</v>
      </c>
      <c r="AF753" s="1703">
        <v>0</v>
      </c>
      <c r="AG753" s="1638">
        <v>0</v>
      </c>
      <c r="AH753" s="1705">
        <v>0</v>
      </c>
      <c r="AI753" s="1703">
        <v>0</v>
      </c>
      <c r="AJ753" s="1638">
        <v>0</v>
      </c>
      <c r="AK753" s="1705">
        <v>0</v>
      </c>
      <c r="AL753" s="1703">
        <v>0</v>
      </c>
      <c r="AM753" s="1638">
        <v>0</v>
      </c>
      <c r="AN753" s="1705">
        <v>0</v>
      </c>
      <c r="AO753" s="1703">
        <v>0</v>
      </c>
      <c r="AP753" s="1638">
        <v>0</v>
      </c>
      <c r="AQ753" s="1705">
        <v>0</v>
      </c>
      <c r="AR753" s="1703">
        <v>0</v>
      </c>
      <c r="AS753" s="1638">
        <v>0</v>
      </c>
      <c r="AT753" s="1705">
        <v>0</v>
      </c>
      <c r="AU753" s="1703">
        <v>0</v>
      </c>
      <c r="AV753" s="1638">
        <v>0</v>
      </c>
      <c r="AW753" s="1705">
        <v>0</v>
      </c>
      <c r="AX753" s="1703">
        <v>0</v>
      </c>
      <c r="AY753" s="1638">
        <v>0</v>
      </c>
      <c r="AZ753" s="1705">
        <v>0</v>
      </c>
      <c r="BA753" s="1703">
        <v>0</v>
      </c>
      <c r="BB753" s="1638">
        <v>0</v>
      </c>
      <c r="BC753" s="1705">
        <v>0</v>
      </c>
      <c r="BD753" s="1703">
        <v>0</v>
      </c>
      <c r="BE753" s="1638">
        <v>0</v>
      </c>
      <c r="BF753" s="1705">
        <v>0</v>
      </c>
      <c r="BG753" s="1703">
        <v>0</v>
      </c>
      <c r="BH753" s="1638">
        <v>0</v>
      </c>
      <c r="BI753" s="1705">
        <v>0</v>
      </c>
      <c r="BJ753" s="1703">
        <v>0</v>
      </c>
      <c r="BK753" s="1638">
        <v>0</v>
      </c>
      <c r="BL753" s="1705">
        <v>0</v>
      </c>
      <c r="BM753" s="1703">
        <v>0</v>
      </c>
      <c r="BN753" s="1638">
        <v>0</v>
      </c>
      <c r="BO753" s="1705">
        <v>0</v>
      </c>
      <c r="BP753" s="1703">
        <v>0</v>
      </c>
      <c r="BQ753" s="1638">
        <v>0</v>
      </c>
      <c r="BR753" s="1705">
        <v>0</v>
      </c>
      <c r="BS753" s="1703">
        <v>0</v>
      </c>
      <c r="BT753" s="1638">
        <v>0</v>
      </c>
      <c r="BU753" s="1705">
        <v>0</v>
      </c>
      <c r="BV753" s="1703">
        <v>0</v>
      </c>
      <c r="BW753" s="1638">
        <v>0</v>
      </c>
      <c r="BX753" s="1705">
        <v>0</v>
      </c>
      <c r="BY753" s="1703">
        <v>0</v>
      </c>
      <c r="BZ753" s="1638">
        <v>0</v>
      </c>
      <c r="CA753" s="1705">
        <v>0</v>
      </c>
    </row>
    <row r="754" s="1620" customFormat="1" ht="21.75" customHeight="1">
      <c r="A754" s="1820"/>
      <c r="B754" s="1821"/>
      <c r="C754" s="1688"/>
      <c r="D754" s="1700"/>
      <c r="E754" s="1701"/>
      <c r="F754" s="1701" t="s">
        <v>494</v>
      </c>
      <c r="G754" s="1702" t="s">
        <v>495</v>
      </c>
      <c r="H754" s="1714">
        <v>2</v>
      </c>
      <c r="I754" s="1715"/>
      <c r="J754" s="1716"/>
      <c r="K754" s="1714">
        <v>2</v>
      </c>
      <c r="L754" s="1715"/>
      <c r="M754" s="1716"/>
      <c r="N754" s="1714">
        <v>2</v>
      </c>
      <c r="O754" s="1715"/>
      <c r="P754" s="1716"/>
      <c r="Q754" s="1714">
        <v>2</v>
      </c>
      <c r="R754" s="1715"/>
      <c r="S754" s="1716"/>
      <c r="T754" s="1714">
        <v>2</v>
      </c>
      <c r="U754" s="1715"/>
      <c r="V754" s="1716"/>
      <c r="W754" s="1714">
        <v>2</v>
      </c>
      <c r="X754" s="1715"/>
      <c r="Y754" s="1716"/>
      <c r="Z754" s="1714">
        <v>2</v>
      </c>
      <c r="AA754" s="1715"/>
      <c r="AB754" s="1716"/>
      <c r="AC754" s="1714">
        <v>2</v>
      </c>
      <c r="AD754" s="1715"/>
      <c r="AE754" s="1716"/>
      <c r="AF754" s="1714">
        <v>2</v>
      </c>
      <c r="AG754" s="1715"/>
      <c r="AH754" s="1716"/>
      <c r="AI754" s="1714">
        <v>2</v>
      </c>
      <c r="AJ754" s="1715"/>
      <c r="AK754" s="1716"/>
      <c r="AL754" s="1714">
        <v>2</v>
      </c>
      <c r="AM754" s="1715"/>
      <c r="AN754" s="1716"/>
      <c r="AO754" s="1714">
        <v>2</v>
      </c>
      <c r="AP754" s="1715"/>
      <c r="AQ754" s="1716"/>
      <c r="AR754" s="1714">
        <v>2</v>
      </c>
      <c r="AS754" s="1715"/>
      <c r="AT754" s="1716"/>
      <c r="AU754" s="1714">
        <v>2</v>
      </c>
      <c r="AV754" s="1715"/>
      <c r="AW754" s="1716"/>
      <c r="AX754" s="1714">
        <v>2</v>
      </c>
      <c r="AY754" s="1715"/>
      <c r="AZ754" s="1716"/>
      <c r="BA754" s="1714">
        <v>2</v>
      </c>
      <c r="BB754" s="1715"/>
      <c r="BC754" s="1716"/>
      <c r="BD754" s="1714">
        <v>2</v>
      </c>
      <c r="BE754" s="1715"/>
      <c r="BF754" s="1716"/>
      <c r="BG754" s="1714">
        <v>2</v>
      </c>
      <c r="BH754" s="1715"/>
      <c r="BI754" s="1716"/>
      <c r="BJ754" s="1714">
        <v>2</v>
      </c>
      <c r="BK754" s="1715"/>
      <c r="BL754" s="1716"/>
      <c r="BM754" s="1714">
        <v>2</v>
      </c>
      <c r="BN754" s="1715"/>
      <c r="BO754" s="1716"/>
      <c r="BP754" s="1714">
        <v>2</v>
      </c>
      <c r="BQ754" s="1715"/>
      <c r="BR754" s="1716"/>
      <c r="BS754" s="1714">
        <v>2</v>
      </c>
      <c r="BT754" s="1715"/>
      <c r="BU754" s="1716"/>
      <c r="BV754" s="1714">
        <v>2</v>
      </c>
      <c r="BW754" s="1715"/>
      <c r="BX754" s="1716"/>
      <c r="BY754" s="1714">
        <v>2</v>
      </c>
      <c r="BZ754" s="1715"/>
      <c r="CA754" s="1716"/>
    </row>
    <row r="755" s="1620" customFormat="1" ht="21.75" customHeight="1">
      <c r="A755" s="1820"/>
      <c r="B755" s="1821"/>
      <c r="C755" s="1688"/>
      <c r="D755" s="1700"/>
      <c r="E755" s="1701"/>
      <c r="F755" s="1701" t="s">
        <v>496</v>
      </c>
      <c r="G755" s="1702" t="s">
        <v>495</v>
      </c>
      <c r="H755" s="1714"/>
      <c r="I755" s="1715"/>
      <c r="J755" s="1716"/>
      <c r="K755" s="1714"/>
      <c r="L755" s="1715"/>
      <c r="M755" s="1716"/>
      <c r="N755" s="1714"/>
      <c r="O755" s="1715"/>
      <c r="P755" s="1716"/>
      <c r="Q755" s="1714"/>
      <c r="R755" s="1715"/>
      <c r="S755" s="1716"/>
      <c r="T755" s="1714"/>
      <c r="U755" s="1715"/>
      <c r="V755" s="1716"/>
      <c r="W755" s="1714"/>
      <c r="X755" s="1715"/>
      <c r="Y755" s="1716"/>
      <c r="Z755" s="1714"/>
      <c r="AA755" s="1715"/>
      <c r="AB755" s="1716"/>
      <c r="AC755" s="1714"/>
      <c r="AD755" s="1715"/>
      <c r="AE755" s="1716"/>
      <c r="AF755" s="1714"/>
      <c r="AG755" s="1715"/>
      <c r="AH755" s="1716"/>
      <c r="AI755" s="1714"/>
      <c r="AJ755" s="1715"/>
      <c r="AK755" s="1716"/>
      <c r="AL755" s="1714"/>
      <c r="AM755" s="1715"/>
      <c r="AN755" s="1716"/>
      <c r="AO755" s="1714"/>
      <c r="AP755" s="1715"/>
      <c r="AQ755" s="1716"/>
      <c r="AR755" s="1714"/>
      <c r="AS755" s="1715"/>
      <c r="AT755" s="1716"/>
      <c r="AU755" s="1714"/>
      <c r="AV755" s="1715"/>
      <c r="AW755" s="1716"/>
      <c r="AX755" s="1714"/>
      <c r="AY755" s="1715"/>
      <c r="AZ755" s="1716"/>
      <c r="BA755" s="1714"/>
      <c r="BB755" s="1715"/>
      <c r="BC755" s="1716"/>
      <c r="BD755" s="1714"/>
      <c r="BE755" s="1715"/>
      <c r="BF755" s="1716"/>
      <c r="BG755" s="1714"/>
      <c r="BH755" s="1715"/>
      <c r="BI755" s="1716"/>
      <c r="BJ755" s="1714"/>
      <c r="BK755" s="1715"/>
      <c r="BL755" s="1716"/>
      <c r="BM755" s="1714"/>
      <c r="BN755" s="1715"/>
      <c r="BO755" s="1716"/>
      <c r="BP755" s="1714"/>
      <c r="BQ755" s="1715"/>
      <c r="BR755" s="1716"/>
      <c r="BS755" s="1714"/>
      <c r="BT755" s="1715"/>
      <c r="BU755" s="1716"/>
      <c r="BV755" s="1714"/>
      <c r="BW755" s="1715"/>
      <c r="BX755" s="1716"/>
      <c r="BY755" s="1714"/>
      <c r="BZ755" s="1715"/>
      <c r="CA755" s="1716"/>
    </row>
    <row r="756" s="1620" customFormat="1" ht="21.75" customHeight="1">
      <c r="A756" s="1820"/>
      <c r="B756" s="1962" t="s">
        <v>501</v>
      </c>
      <c r="C756" s="1720"/>
      <c r="D756" s="1700" t="s">
        <v>707</v>
      </c>
      <c r="E756" s="1701" t="s">
        <v>495</v>
      </c>
      <c r="F756" s="1701"/>
      <c r="G756" s="1702">
        <v>35</v>
      </c>
      <c r="H756" s="1703">
        <v>0</v>
      </c>
      <c r="I756" s="1704">
        <v>0</v>
      </c>
      <c r="J756" s="1735">
        <v>0</v>
      </c>
      <c r="K756" s="1638">
        <v>0</v>
      </c>
      <c r="L756" s="1704">
        <v>0</v>
      </c>
      <c r="M756" s="1705">
        <v>0</v>
      </c>
      <c r="N756" s="1638">
        <v>0</v>
      </c>
      <c r="O756" s="1704">
        <v>0</v>
      </c>
      <c r="P756" s="1705">
        <v>0</v>
      </c>
      <c r="Q756" s="1638">
        <v>0</v>
      </c>
      <c r="R756" s="1704">
        <v>0</v>
      </c>
      <c r="S756" s="1705">
        <v>0</v>
      </c>
      <c r="T756" s="1638">
        <v>0</v>
      </c>
      <c r="U756" s="1704">
        <v>0</v>
      </c>
      <c r="V756" s="1705">
        <v>0</v>
      </c>
      <c r="W756" s="1638">
        <v>0</v>
      </c>
      <c r="X756" s="1704">
        <v>0</v>
      </c>
      <c r="Y756" s="1705">
        <v>0</v>
      </c>
      <c r="Z756" s="1638">
        <v>0</v>
      </c>
      <c r="AA756" s="1704">
        <v>0</v>
      </c>
      <c r="AB756" s="1705">
        <v>0</v>
      </c>
      <c r="AC756" s="1638">
        <v>0</v>
      </c>
      <c r="AD756" s="1704">
        <v>0</v>
      </c>
      <c r="AE756" s="1705">
        <v>0</v>
      </c>
      <c r="AF756" s="1638">
        <v>0</v>
      </c>
      <c r="AG756" s="1704">
        <v>0</v>
      </c>
      <c r="AH756" s="1705">
        <v>0</v>
      </c>
      <c r="AI756" s="1638">
        <v>0</v>
      </c>
      <c r="AJ756" s="1704">
        <v>0</v>
      </c>
      <c r="AK756" s="1705">
        <v>0</v>
      </c>
      <c r="AL756" s="1638">
        <v>0</v>
      </c>
      <c r="AM756" s="1704">
        <v>0</v>
      </c>
      <c r="AN756" s="1705">
        <v>0</v>
      </c>
      <c r="AO756" s="1638">
        <v>0</v>
      </c>
      <c r="AP756" s="1704">
        <v>0</v>
      </c>
      <c r="AQ756" s="1705">
        <v>0</v>
      </c>
      <c r="AR756" s="1638">
        <v>0</v>
      </c>
      <c r="AS756" s="1704">
        <v>0</v>
      </c>
      <c r="AT756" s="1705">
        <v>0</v>
      </c>
      <c r="AU756" s="1638">
        <v>0</v>
      </c>
      <c r="AV756" s="1704">
        <v>0</v>
      </c>
      <c r="AW756" s="1705">
        <v>0</v>
      </c>
      <c r="AX756" s="1638">
        <v>0</v>
      </c>
      <c r="AY756" s="1704">
        <v>0</v>
      </c>
      <c r="AZ756" s="1705">
        <v>0</v>
      </c>
      <c r="BA756" s="1638">
        <v>0</v>
      </c>
      <c r="BB756" s="1704">
        <v>0</v>
      </c>
      <c r="BC756" s="1705">
        <v>0</v>
      </c>
      <c r="BD756" s="1638">
        <v>0</v>
      </c>
      <c r="BE756" s="1704">
        <v>0</v>
      </c>
      <c r="BF756" s="1705">
        <v>0</v>
      </c>
      <c r="BG756" s="1638">
        <v>0</v>
      </c>
      <c r="BH756" s="1704">
        <v>0</v>
      </c>
      <c r="BI756" s="1705">
        <v>0</v>
      </c>
      <c r="BJ756" s="1638">
        <v>0</v>
      </c>
      <c r="BK756" s="1704">
        <v>0</v>
      </c>
      <c r="BL756" s="1705">
        <v>0</v>
      </c>
      <c r="BM756" s="1638">
        <v>0</v>
      </c>
      <c r="BN756" s="1704">
        <v>0</v>
      </c>
      <c r="BO756" s="1705">
        <v>0</v>
      </c>
      <c r="BP756" s="1638">
        <v>0</v>
      </c>
      <c r="BQ756" s="1704">
        <v>0</v>
      </c>
      <c r="BR756" s="1705">
        <v>0</v>
      </c>
      <c r="BS756" s="1638">
        <v>0</v>
      </c>
      <c r="BT756" s="1704">
        <v>0</v>
      </c>
      <c r="BU756" s="1705">
        <v>0</v>
      </c>
      <c r="BV756" s="1638">
        <v>0</v>
      </c>
      <c r="BW756" s="1704">
        <v>0</v>
      </c>
      <c r="BX756" s="1705">
        <v>0</v>
      </c>
      <c r="BY756" s="1638">
        <v>0</v>
      </c>
      <c r="BZ756" s="1704">
        <v>0</v>
      </c>
      <c r="CA756" s="1705">
        <v>0</v>
      </c>
    </row>
    <row r="757" s="1620" customFormat="1" ht="21.75" customHeight="1">
      <c r="A757" s="1687"/>
      <c r="B757" s="1965"/>
      <c r="C757" s="1966"/>
      <c r="D757" s="1700" t="s">
        <v>527</v>
      </c>
      <c r="E757" s="1628"/>
      <c r="F757" s="1701" t="s">
        <v>528</v>
      </c>
      <c r="G757" s="1702">
        <v>35</v>
      </c>
      <c r="H757" s="1714">
        <v>35</v>
      </c>
      <c r="I757" s="1715"/>
      <c r="J757" s="1716"/>
      <c r="K757" s="1715">
        <v>35</v>
      </c>
      <c r="L757" s="1715"/>
      <c r="M757" s="1717"/>
      <c r="N757" s="1718">
        <v>35</v>
      </c>
      <c r="O757" s="1715"/>
      <c r="P757" s="1717"/>
      <c r="Q757" s="1718">
        <v>35</v>
      </c>
      <c r="R757" s="1715"/>
      <c r="S757" s="1717"/>
      <c r="T757" s="1718">
        <v>35</v>
      </c>
      <c r="U757" s="1715"/>
      <c r="V757" s="1717"/>
      <c r="W757" s="1718">
        <v>35</v>
      </c>
      <c r="X757" s="1715"/>
      <c r="Y757" s="1717"/>
      <c r="Z757" s="1718">
        <v>35</v>
      </c>
      <c r="AA757" s="1715"/>
      <c r="AB757" s="1717"/>
      <c r="AC757" s="1718">
        <v>35</v>
      </c>
      <c r="AD757" s="1715"/>
      <c r="AE757" s="1717"/>
      <c r="AF757" s="1718">
        <v>35</v>
      </c>
      <c r="AG757" s="1715"/>
      <c r="AH757" s="1717"/>
      <c r="AI757" s="1718">
        <v>35</v>
      </c>
      <c r="AJ757" s="1715"/>
      <c r="AK757" s="1717"/>
      <c r="AL757" s="1718">
        <v>35</v>
      </c>
      <c r="AM757" s="1715"/>
      <c r="AN757" s="1717"/>
      <c r="AO757" s="1718">
        <v>35</v>
      </c>
      <c r="AP757" s="1715"/>
      <c r="AQ757" s="1717"/>
      <c r="AR757" s="1718">
        <v>35</v>
      </c>
      <c r="AS757" s="1715"/>
      <c r="AT757" s="1717"/>
      <c r="AU757" s="1718">
        <v>35</v>
      </c>
      <c r="AV757" s="1715"/>
      <c r="AW757" s="1717"/>
      <c r="AX757" s="1718">
        <v>35</v>
      </c>
      <c r="AY757" s="1715"/>
      <c r="AZ757" s="1717"/>
      <c r="BA757" s="1718">
        <v>35</v>
      </c>
      <c r="BB757" s="1715"/>
      <c r="BC757" s="1717"/>
      <c r="BD757" s="1718">
        <v>35</v>
      </c>
      <c r="BE757" s="1715"/>
      <c r="BF757" s="1717"/>
      <c r="BG757" s="1718">
        <v>35</v>
      </c>
      <c r="BH757" s="1715"/>
      <c r="BI757" s="1717"/>
      <c r="BJ757" s="1718">
        <v>35</v>
      </c>
      <c r="BK757" s="1715"/>
      <c r="BL757" s="1717"/>
      <c r="BM757" s="1718">
        <v>35</v>
      </c>
      <c r="BN757" s="1715"/>
      <c r="BO757" s="1717"/>
      <c r="BP757" s="1718">
        <v>35</v>
      </c>
      <c r="BQ757" s="1715"/>
      <c r="BR757" s="1717"/>
      <c r="BS757" s="1718">
        <v>35</v>
      </c>
      <c r="BT757" s="1715"/>
      <c r="BU757" s="1717"/>
      <c r="BV757" s="1718">
        <v>35</v>
      </c>
      <c r="BW757" s="1715"/>
      <c r="BX757" s="1717"/>
      <c r="BY757" s="1718">
        <v>35</v>
      </c>
      <c r="BZ757" s="1715"/>
      <c r="CA757" s="1717"/>
    </row>
    <row r="758" s="1620" customFormat="1" ht="21.75" customHeight="1">
      <c r="A758" s="1687"/>
      <c r="B758" s="1965"/>
      <c r="C758" s="1966"/>
      <c r="D758" s="1700" t="s">
        <v>529</v>
      </c>
      <c r="E758" s="1701"/>
      <c r="F758" s="1628" t="s">
        <v>528</v>
      </c>
      <c r="G758" s="1702">
        <v>35</v>
      </c>
      <c r="H758" s="1714">
        <v>35</v>
      </c>
      <c r="I758" s="1715"/>
      <c r="J758" s="1716"/>
      <c r="K758" s="1715">
        <v>35</v>
      </c>
      <c r="L758" s="1715"/>
      <c r="M758" s="1717"/>
      <c r="N758" s="1718">
        <v>35</v>
      </c>
      <c r="O758" s="1715"/>
      <c r="P758" s="1717"/>
      <c r="Q758" s="1718">
        <v>35</v>
      </c>
      <c r="R758" s="1715"/>
      <c r="S758" s="1717"/>
      <c r="T758" s="1718">
        <v>35</v>
      </c>
      <c r="U758" s="1715"/>
      <c r="V758" s="1717"/>
      <c r="W758" s="1718">
        <v>35</v>
      </c>
      <c r="X758" s="1715"/>
      <c r="Y758" s="1717"/>
      <c r="Z758" s="1718">
        <v>35</v>
      </c>
      <c r="AA758" s="1715"/>
      <c r="AB758" s="1717"/>
      <c r="AC758" s="1718">
        <v>35</v>
      </c>
      <c r="AD758" s="1715"/>
      <c r="AE758" s="1717"/>
      <c r="AF758" s="1718">
        <v>35</v>
      </c>
      <c r="AG758" s="1715"/>
      <c r="AH758" s="1717"/>
      <c r="AI758" s="1718">
        <v>35</v>
      </c>
      <c r="AJ758" s="1715"/>
      <c r="AK758" s="1717"/>
      <c r="AL758" s="1718">
        <v>35</v>
      </c>
      <c r="AM758" s="1715"/>
      <c r="AN758" s="1717"/>
      <c r="AO758" s="1718">
        <v>35</v>
      </c>
      <c r="AP758" s="1715"/>
      <c r="AQ758" s="1717"/>
      <c r="AR758" s="1718">
        <v>35</v>
      </c>
      <c r="AS758" s="1715"/>
      <c r="AT758" s="1717"/>
      <c r="AU758" s="1718">
        <v>35</v>
      </c>
      <c r="AV758" s="1715"/>
      <c r="AW758" s="1717"/>
      <c r="AX758" s="1718">
        <v>35</v>
      </c>
      <c r="AY758" s="1715"/>
      <c r="AZ758" s="1717"/>
      <c r="BA758" s="1718">
        <v>35</v>
      </c>
      <c r="BB758" s="1715"/>
      <c r="BC758" s="1717"/>
      <c r="BD758" s="1718">
        <v>35</v>
      </c>
      <c r="BE758" s="1715"/>
      <c r="BF758" s="1717"/>
      <c r="BG758" s="1718">
        <v>35</v>
      </c>
      <c r="BH758" s="1715"/>
      <c r="BI758" s="1717"/>
      <c r="BJ758" s="1718">
        <v>35</v>
      </c>
      <c r="BK758" s="1715"/>
      <c r="BL758" s="1717"/>
      <c r="BM758" s="1718">
        <v>35</v>
      </c>
      <c r="BN758" s="1715"/>
      <c r="BO758" s="1717"/>
      <c r="BP758" s="1718">
        <v>35</v>
      </c>
      <c r="BQ758" s="1715"/>
      <c r="BR758" s="1717"/>
      <c r="BS758" s="1718">
        <v>35</v>
      </c>
      <c r="BT758" s="1715"/>
      <c r="BU758" s="1717"/>
      <c r="BV758" s="1718">
        <v>35</v>
      </c>
      <c r="BW758" s="1715"/>
      <c r="BX758" s="1717"/>
      <c r="BY758" s="1718">
        <v>35</v>
      </c>
      <c r="BZ758" s="1715"/>
      <c r="CA758" s="1717"/>
    </row>
    <row r="759" s="1620" customFormat="1" ht="21.75" customHeight="1">
      <c r="A759" s="1687"/>
      <c r="B759" s="1965"/>
      <c r="C759" s="1966"/>
      <c r="D759" s="1700" t="s">
        <v>527</v>
      </c>
      <c r="E759" s="1628"/>
      <c r="F759" s="1701" t="s">
        <v>528</v>
      </c>
      <c r="G759" s="1702">
        <v>10</v>
      </c>
      <c r="H759" s="1714">
        <v>10</v>
      </c>
      <c r="I759" s="1715"/>
      <c r="J759" s="1716"/>
      <c r="K759" s="1715">
        <v>10</v>
      </c>
      <c r="L759" s="1715"/>
      <c r="M759" s="1717"/>
      <c r="N759" s="1718">
        <v>10</v>
      </c>
      <c r="O759" s="1715"/>
      <c r="P759" s="1717"/>
      <c r="Q759" s="1718">
        <v>10</v>
      </c>
      <c r="R759" s="1715"/>
      <c r="S759" s="1717"/>
      <c r="T759" s="1718">
        <v>10</v>
      </c>
      <c r="U759" s="1715"/>
      <c r="V759" s="1717"/>
      <c r="W759" s="1718">
        <v>10</v>
      </c>
      <c r="X759" s="1715"/>
      <c r="Y759" s="1717"/>
      <c r="Z759" s="1718">
        <v>10</v>
      </c>
      <c r="AA759" s="1715"/>
      <c r="AB759" s="1717"/>
      <c r="AC759" s="1718">
        <v>10</v>
      </c>
      <c r="AD759" s="1715"/>
      <c r="AE759" s="1717"/>
      <c r="AF759" s="1718">
        <v>10</v>
      </c>
      <c r="AG759" s="1715"/>
      <c r="AH759" s="1717"/>
      <c r="AI759" s="1718">
        <v>10</v>
      </c>
      <c r="AJ759" s="1715"/>
      <c r="AK759" s="1717"/>
      <c r="AL759" s="1718">
        <v>10</v>
      </c>
      <c r="AM759" s="1715"/>
      <c r="AN759" s="1717"/>
      <c r="AO759" s="1718">
        <v>10</v>
      </c>
      <c r="AP759" s="1715"/>
      <c r="AQ759" s="1717"/>
      <c r="AR759" s="1718">
        <v>10</v>
      </c>
      <c r="AS759" s="1715"/>
      <c r="AT759" s="1717"/>
      <c r="AU759" s="1718">
        <v>10</v>
      </c>
      <c r="AV759" s="1715"/>
      <c r="AW759" s="1717"/>
      <c r="AX759" s="1718">
        <v>10</v>
      </c>
      <c r="AY759" s="1715"/>
      <c r="AZ759" s="1717"/>
      <c r="BA759" s="1718">
        <v>10</v>
      </c>
      <c r="BB759" s="1715"/>
      <c r="BC759" s="1717"/>
      <c r="BD759" s="1718">
        <v>10</v>
      </c>
      <c r="BE759" s="1715"/>
      <c r="BF759" s="1717"/>
      <c r="BG759" s="1718">
        <v>10</v>
      </c>
      <c r="BH759" s="1715"/>
      <c r="BI759" s="1717"/>
      <c r="BJ759" s="1718">
        <v>10</v>
      </c>
      <c r="BK759" s="1715"/>
      <c r="BL759" s="1717"/>
      <c r="BM759" s="1718">
        <v>10</v>
      </c>
      <c r="BN759" s="1715"/>
      <c r="BO759" s="1717"/>
      <c r="BP759" s="1718">
        <v>10</v>
      </c>
      <c r="BQ759" s="1715"/>
      <c r="BR759" s="1717"/>
      <c r="BS759" s="1718">
        <v>10</v>
      </c>
      <c r="BT759" s="1715"/>
      <c r="BU759" s="1717"/>
      <c r="BV759" s="1718">
        <v>10</v>
      </c>
      <c r="BW759" s="1715"/>
      <c r="BX759" s="1717"/>
      <c r="BY759" s="1718">
        <v>10</v>
      </c>
      <c r="BZ759" s="1715"/>
      <c r="CA759" s="1717"/>
    </row>
    <row r="760" s="1620" customFormat="1" ht="21.75" customHeight="1">
      <c r="A760" s="1687"/>
      <c r="B760" s="1965"/>
      <c r="C760" s="1966"/>
      <c r="D760" s="1700" t="s">
        <v>529</v>
      </c>
      <c r="E760" s="1760"/>
      <c r="F760" s="1760" t="s">
        <v>528</v>
      </c>
      <c r="G760" s="1761">
        <v>10</v>
      </c>
      <c r="H760" s="1714">
        <v>10</v>
      </c>
      <c r="I760" s="1715"/>
      <c r="J760" s="1716"/>
      <c r="K760" s="1715">
        <v>10</v>
      </c>
      <c r="L760" s="1715"/>
      <c r="M760" s="1717"/>
      <c r="N760" s="1718">
        <v>10</v>
      </c>
      <c r="O760" s="1715"/>
      <c r="P760" s="1717"/>
      <c r="Q760" s="1718">
        <v>10</v>
      </c>
      <c r="R760" s="1715"/>
      <c r="S760" s="1717"/>
      <c r="T760" s="1718">
        <v>10</v>
      </c>
      <c r="U760" s="1715"/>
      <c r="V760" s="1717"/>
      <c r="W760" s="1718">
        <v>10</v>
      </c>
      <c r="X760" s="1715"/>
      <c r="Y760" s="1717"/>
      <c r="Z760" s="1718">
        <v>10</v>
      </c>
      <c r="AA760" s="1715"/>
      <c r="AB760" s="1717"/>
      <c r="AC760" s="1718">
        <v>10</v>
      </c>
      <c r="AD760" s="1715"/>
      <c r="AE760" s="1717"/>
      <c r="AF760" s="1718">
        <v>10</v>
      </c>
      <c r="AG760" s="1715"/>
      <c r="AH760" s="1717"/>
      <c r="AI760" s="1718">
        <v>10</v>
      </c>
      <c r="AJ760" s="1715"/>
      <c r="AK760" s="1717"/>
      <c r="AL760" s="1718">
        <v>10</v>
      </c>
      <c r="AM760" s="1715"/>
      <c r="AN760" s="1717"/>
      <c r="AO760" s="1718">
        <v>10</v>
      </c>
      <c r="AP760" s="1715"/>
      <c r="AQ760" s="1717"/>
      <c r="AR760" s="1718">
        <v>10</v>
      </c>
      <c r="AS760" s="1715"/>
      <c r="AT760" s="1717"/>
      <c r="AU760" s="1718">
        <v>10</v>
      </c>
      <c r="AV760" s="1715"/>
      <c r="AW760" s="1717"/>
      <c r="AX760" s="1718">
        <v>10</v>
      </c>
      <c r="AY760" s="1715"/>
      <c r="AZ760" s="1717"/>
      <c r="BA760" s="1718">
        <v>10</v>
      </c>
      <c r="BB760" s="1715"/>
      <c r="BC760" s="1717"/>
      <c r="BD760" s="1718">
        <v>10</v>
      </c>
      <c r="BE760" s="1715"/>
      <c r="BF760" s="1717"/>
      <c r="BG760" s="1718">
        <v>10</v>
      </c>
      <c r="BH760" s="1715"/>
      <c r="BI760" s="1717"/>
      <c r="BJ760" s="1718">
        <v>10</v>
      </c>
      <c r="BK760" s="1715"/>
      <c r="BL760" s="1717"/>
      <c r="BM760" s="1718">
        <v>10</v>
      </c>
      <c r="BN760" s="1715"/>
      <c r="BO760" s="1717"/>
      <c r="BP760" s="1718">
        <v>10</v>
      </c>
      <c r="BQ760" s="1715"/>
      <c r="BR760" s="1717"/>
      <c r="BS760" s="1718">
        <v>10</v>
      </c>
      <c r="BT760" s="1715"/>
      <c r="BU760" s="1717"/>
      <c r="BV760" s="1718">
        <v>10</v>
      </c>
      <c r="BW760" s="1715"/>
      <c r="BX760" s="1717"/>
      <c r="BY760" s="1718">
        <v>10</v>
      </c>
      <c r="BZ760" s="1715"/>
      <c r="CA760" s="1717"/>
    </row>
    <row r="761" s="1620" customFormat="1" ht="21.75" customHeight="1">
      <c r="A761" s="1820"/>
      <c r="B761" s="1821" t="s">
        <v>637</v>
      </c>
      <c r="C761" s="1688"/>
      <c r="D761" s="1785" t="s">
        <v>531</v>
      </c>
      <c r="E761" s="1701" t="s">
        <v>495</v>
      </c>
      <c r="F761" s="1701" t="s">
        <v>495</v>
      </c>
      <c r="G761" s="1702">
        <v>10</v>
      </c>
      <c r="H761" s="1709">
        <v>0</v>
      </c>
      <c r="I761" s="1704">
        <v>0</v>
      </c>
      <c r="J761" s="1735">
        <v>0</v>
      </c>
      <c r="K761" s="1638">
        <v>0</v>
      </c>
      <c r="L761" s="1704">
        <v>0</v>
      </c>
      <c r="M761" s="1705">
        <v>0</v>
      </c>
      <c r="N761" s="1638">
        <v>0</v>
      </c>
      <c r="O761" s="1704">
        <v>0</v>
      </c>
      <c r="P761" s="1705">
        <v>0</v>
      </c>
      <c r="Q761" s="1638">
        <v>0</v>
      </c>
      <c r="R761" s="1704">
        <v>0</v>
      </c>
      <c r="S761" s="1705">
        <v>0</v>
      </c>
      <c r="T761" s="1638">
        <v>0</v>
      </c>
      <c r="U761" s="1704">
        <v>0</v>
      </c>
      <c r="V761" s="1705">
        <v>0</v>
      </c>
      <c r="W761" s="1638">
        <v>0</v>
      </c>
      <c r="X761" s="1704">
        <v>0</v>
      </c>
      <c r="Y761" s="1705">
        <v>0</v>
      </c>
      <c r="Z761" s="1638">
        <v>0</v>
      </c>
      <c r="AA761" s="1704">
        <v>0</v>
      </c>
      <c r="AB761" s="1705">
        <v>0</v>
      </c>
      <c r="AC761" s="1638">
        <v>0</v>
      </c>
      <c r="AD761" s="1704">
        <v>0</v>
      </c>
      <c r="AE761" s="1705">
        <v>0</v>
      </c>
      <c r="AF761" s="1638">
        <v>0</v>
      </c>
      <c r="AG761" s="1704">
        <v>0</v>
      </c>
      <c r="AH761" s="1705">
        <v>0</v>
      </c>
      <c r="AI761" s="1638">
        <v>0</v>
      </c>
      <c r="AJ761" s="1704">
        <v>0</v>
      </c>
      <c r="AK761" s="1705">
        <v>0</v>
      </c>
      <c r="AL761" s="1638">
        <v>0</v>
      </c>
      <c r="AM761" s="1704">
        <v>0</v>
      </c>
      <c r="AN761" s="1705">
        <v>0</v>
      </c>
      <c r="AO761" s="1638">
        <v>0</v>
      </c>
      <c r="AP761" s="1704">
        <v>0</v>
      </c>
      <c r="AQ761" s="1705">
        <v>0</v>
      </c>
      <c r="AR761" s="1638">
        <v>0</v>
      </c>
      <c r="AS761" s="1704">
        <v>0</v>
      </c>
      <c r="AT761" s="1705">
        <v>0</v>
      </c>
      <c r="AU761" s="1638">
        <v>0</v>
      </c>
      <c r="AV761" s="1704">
        <v>0</v>
      </c>
      <c r="AW761" s="1705">
        <v>0</v>
      </c>
      <c r="AX761" s="1638">
        <v>0</v>
      </c>
      <c r="AY761" s="1704">
        <v>0</v>
      </c>
      <c r="AZ761" s="1705">
        <v>0</v>
      </c>
      <c r="BA761" s="1638">
        <v>0</v>
      </c>
      <c r="BB761" s="1704">
        <v>0</v>
      </c>
      <c r="BC761" s="1705">
        <v>0</v>
      </c>
      <c r="BD761" s="1638">
        <v>0</v>
      </c>
      <c r="BE761" s="1704">
        <v>0</v>
      </c>
      <c r="BF761" s="1705">
        <v>0</v>
      </c>
      <c r="BG761" s="1638">
        <v>0</v>
      </c>
      <c r="BH761" s="1704">
        <v>0</v>
      </c>
      <c r="BI761" s="1705">
        <v>0</v>
      </c>
      <c r="BJ761" s="1638">
        <v>0</v>
      </c>
      <c r="BK761" s="1704">
        <v>0</v>
      </c>
      <c r="BL761" s="1705">
        <v>0</v>
      </c>
      <c r="BM761" s="1638">
        <v>0</v>
      </c>
      <c r="BN761" s="1704">
        <v>0</v>
      </c>
      <c r="BO761" s="1705">
        <v>0</v>
      </c>
      <c r="BP761" s="1638">
        <v>0</v>
      </c>
      <c r="BQ761" s="1704">
        <v>0</v>
      </c>
      <c r="BR761" s="1705">
        <v>0</v>
      </c>
      <c r="BS761" s="1638">
        <v>0</v>
      </c>
      <c r="BT761" s="1704">
        <v>0</v>
      </c>
      <c r="BU761" s="1705">
        <v>0</v>
      </c>
      <c r="BV761" s="1638">
        <v>0</v>
      </c>
      <c r="BW761" s="1704">
        <v>0</v>
      </c>
      <c r="BX761" s="1705">
        <v>0</v>
      </c>
      <c r="BY761" s="1638">
        <v>0</v>
      </c>
      <c r="BZ761" s="1704">
        <v>0</v>
      </c>
      <c r="CA761" s="1705">
        <v>0</v>
      </c>
    </row>
    <row r="762" s="1620" customFormat="1" ht="21.75" customHeight="1">
      <c r="A762" s="1687"/>
      <c r="B762" s="1822"/>
      <c r="C762" s="1623"/>
      <c r="D762" s="1785" t="s">
        <v>126</v>
      </c>
      <c r="E762" s="1628" t="s">
        <v>495</v>
      </c>
      <c r="F762" s="1701" t="s">
        <v>495</v>
      </c>
      <c r="G762" s="1702">
        <v>10</v>
      </c>
      <c r="H762" s="1740">
        <v>0.0060000000000000001</v>
      </c>
      <c r="I762" s="1734">
        <v>0.012</v>
      </c>
      <c r="J762" s="1705">
        <v>1</v>
      </c>
      <c r="K762" s="1741">
        <v>0.010999999999999999</v>
      </c>
      <c r="L762" s="1734">
        <v>0.0080000000000000002</v>
      </c>
      <c r="M762" s="1711">
        <v>1</v>
      </c>
      <c r="N762" s="1744">
        <v>0.0060000000000000001</v>
      </c>
      <c r="O762" s="1734">
        <v>0.012</v>
      </c>
      <c r="P762" s="1711">
        <v>1</v>
      </c>
      <c r="Q762" s="1744">
        <v>0.010999999999999999</v>
      </c>
      <c r="R762" s="1734">
        <v>0.0080000000000000002</v>
      </c>
      <c r="S762" s="1711">
        <v>1</v>
      </c>
      <c r="T762" s="1744">
        <v>0.0060000000000000001</v>
      </c>
      <c r="U762" s="1631">
        <v>0.012</v>
      </c>
      <c r="V762" s="1739">
        <v>1</v>
      </c>
      <c r="W762" s="1744">
        <v>0.0060000000000000001</v>
      </c>
      <c r="X762" s="1734">
        <v>0.012</v>
      </c>
      <c r="Y762" s="1711">
        <v>1</v>
      </c>
      <c r="Z762" s="1744">
        <v>0.0060000000000000001</v>
      </c>
      <c r="AA762" s="1734">
        <v>0.012</v>
      </c>
      <c r="AB762" s="1711">
        <v>1</v>
      </c>
      <c r="AC762" s="1744">
        <v>0.0060000000000000001</v>
      </c>
      <c r="AD762" s="1631">
        <v>0.012</v>
      </c>
      <c r="AE762" s="1739">
        <v>1</v>
      </c>
      <c r="AF762" s="1744">
        <v>0.01</v>
      </c>
      <c r="AG762" s="1734">
        <v>0.001</v>
      </c>
      <c r="AH762" s="1711">
        <v>1</v>
      </c>
      <c r="AI762" s="1744">
        <v>0.01</v>
      </c>
      <c r="AJ762" s="1734">
        <v>0.001</v>
      </c>
      <c r="AK762" s="1711">
        <v>1</v>
      </c>
      <c r="AL762" s="1744">
        <v>0.01</v>
      </c>
      <c r="AM762" s="1631">
        <v>0.001</v>
      </c>
      <c r="AN762" s="1739">
        <v>1</v>
      </c>
      <c r="AO762" s="1744">
        <v>0.01</v>
      </c>
      <c r="AP762" s="1734">
        <v>0.001</v>
      </c>
      <c r="AQ762" s="1711">
        <v>1</v>
      </c>
      <c r="AR762" s="1744">
        <v>0.01</v>
      </c>
      <c r="AS762" s="1734">
        <v>0.001</v>
      </c>
      <c r="AT762" s="1711">
        <v>1</v>
      </c>
      <c r="AU762" s="1744">
        <v>0.010999999999999999</v>
      </c>
      <c r="AV762" s="1734">
        <v>0.0080000000000000002</v>
      </c>
      <c r="AW762" s="1711">
        <v>1</v>
      </c>
      <c r="AX762" s="1744">
        <v>0.01</v>
      </c>
      <c r="AY762" s="1734">
        <v>0.001</v>
      </c>
      <c r="AZ762" s="1711">
        <v>1</v>
      </c>
      <c r="BA762" s="1744">
        <v>0.01</v>
      </c>
      <c r="BB762" s="1734">
        <v>0.001</v>
      </c>
      <c r="BC762" s="1711">
        <v>1</v>
      </c>
      <c r="BD762" s="1744">
        <v>0.010999999999999999</v>
      </c>
      <c r="BE762" s="1734">
        <v>0.0080000000000000002</v>
      </c>
      <c r="BF762" s="1711">
        <v>1</v>
      </c>
      <c r="BG762" s="1744">
        <v>0.01</v>
      </c>
      <c r="BH762" s="1734">
        <v>0.001</v>
      </c>
      <c r="BI762" s="1711">
        <v>1</v>
      </c>
      <c r="BJ762" s="1744">
        <v>0.01</v>
      </c>
      <c r="BK762" s="1734">
        <v>0.001</v>
      </c>
      <c r="BL762" s="1711">
        <v>1</v>
      </c>
      <c r="BM762" s="1744">
        <v>0.01</v>
      </c>
      <c r="BN762" s="1734">
        <v>0.001</v>
      </c>
      <c r="BO762" s="1711">
        <v>1</v>
      </c>
      <c r="BP762" s="1744">
        <v>0.01</v>
      </c>
      <c r="BQ762" s="1734">
        <v>0.001</v>
      </c>
      <c r="BR762" s="1711">
        <v>1</v>
      </c>
      <c r="BS762" s="1744">
        <v>0.010999999999999999</v>
      </c>
      <c r="BT762" s="1631">
        <v>0.0080000000000000002</v>
      </c>
      <c r="BU762" s="1739">
        <v>1</v>
      </c>
      <c r="BV762" s="1744">
        <v>0.010999999999999999</v>
      </c>
      <c r="BW762" s="1734">
        <v>0.0080000000000000002</v>
      </c>
      <c r="BX762" s="1711">
        <v>1</v>
      </c>
      <c r="BY762" s="1744">
        <v>0.010999999999999999</v>
      </c>
      <c r="BZ762" s="1734">
        <v>0.0080000000000000002</v>
      </c>
      <c r="CA762" s="1711">
        <v>1</v>
      </c>
    </row>
    <row r="763" s="1620" customFormat="1" ht="21.75" customHeight="1">
      <c r="A763" s="1687"/>
      <c r="B763" s="1822"/>
      <c r="C763" s="1623"/>
      <c r="D763" s="1804" t="s">
        <v>125</v>
      </c>
      <c r="E763" s="1701" t="s">
        <v>495</v>
      </c>
      <c r="F763" s="1628" t="s">
        <v>495</v>
      </c>
      <c r="G763" s="1702">
        <v>10</v>
      </c>
      <c r="H763" s="1756">
        <v>0.034000000000000002</v>
      </c>
      <c r="I763" s="1743">
        <v>0.033000000000000002</v>
      </c>
      <c r="J763" s="1705">
        <v>3</v>
      </c>
      <c r="K763" s="1787">
        <v>0.047</v>
      </c>
      <c r="L763" s="1743">
        <v>0.029999999999999999</v>
      </c>
      <c r="M763" s="1711">
        <v>3</v>
      </c>
      <c r="N763" s="1757">
        <v>0.034000000000000002</v>
      </c>
      <c r="O763" s="1743">
        <v>0.033000000000000002</v>
      </c>
      <c r="P763" s="1711">
        <v>3</v>
      </c>
      <c r="Q763" s="1757">
        <v>0.047</v>
      </c>
      <c r="R763" s="1743">
        <v>0.029999999999999999</v>
      </c>
      <c r="S763" s="1758">
        <v>3</v>
      </c>
      <c r="T763" s="1631">
        <v>0.034000000000000002</v>
      </c>
      <c r="U763" s="1743">
        <v>0.033000000000000002</v>
      </c>
      <c r="V763" s="1711">
        <v>3</v>
      </c>
      <c r="W763" s="1757">
        <v>0.034000000000000002</v>
      </c>
      <c r="X763" s="1743">
        <v>0.033000000000000002</v>
      </c>
      <c r="Y763" s="1711">
        <v>3</v>
      </c>
      <c r="Z763" s="1757">
        <v>0.034000000000000002</v>
      </c>
      <c r="AA763" s="1743">
        <v>0.033000000000000002</v>
      </c>
      <c r="AB763" s="1711">
        <v>3</v>
      </c>
      <c r="AC763" s="1631">
        <v>0.034000000000000002</v>
      </c>
      <c r="AD763" s="1743">
        <v>0.033000000000000002</v>
      </c>
      <c r="AE763" s="1711">
        <v>3</v>
      </c>
      <c r="AF763" s="1757">
        <v>0.043999999999999997</v>
      </c>
      <c r="AG763" s="1743">
        <v>0.02</v>
      </c>
      <c r="AH763" s="1711">
        <v>3</v>
      </c>
      <c r="AI763" s="1757">
        <v>0.043999999999999997</v>
      </c>
      <c r="AJ763" s="1743">
        <v>0.02</v>
      </c>
      <c r="AK763" s="1711">
        <v>3</v>
      </c>
      <c r="AL763" s="1631">
        <v>0.043999999999999997</v>
      </c>
      <c r="AM763" s="1743">
        <v>0.02</v>
      </c>
      <c r="AN763" s="1711">
        <v>3</v>
      </c>
      <c r="AO763" s="1757">
        <v>0.043999999999999997</v>
      </c>
      <c r="AP763" s="1743">
        <v>0.02</v>
      </c>
      <c r="AQ763" s="1711">
        <v>3</v>
      </c>
      <c r="AR763" s="1757">
        <v>0.043999999999999997</v>
      </c>
      <c r="AS763" s="1743">
        <v>0.02</v>
      </c>
      <c r="AT763" s="1711">
        <v>3</v>
      </c>
      <c r="AU763" s="1757">
        <v>0.047</v>
      </c>
      <c r="AV763" s="1743">
        <v>0.029999999999999999</v>
      </c>
      <c r="AW763" s="1711">
        <v>3</v>
      </c>
      <c r="AX763" s="1757">
        <v>0.043999999999999997</v>
      </c>
      <c r="AY763" s="1743">
        <v>0.02</v>
      </c>
      <c r="AZ763" s="1711">
        <v>3</v>
      </c>
      <c r="BA763" s="1757">
        <v>0.043999999999999997</v>
      </c>
      <c r="BB763" s="1743">
        <v>0.02</v>
      </c>
      <c r="BC763" s="1711">
        <v>3</v>
      </c>
      <c r="BD763" s="1757">
        <v>0.047</v>
      </c>
      <c r="BE763" s="1743">
        <v>0.029999999999999999</v>
      </c>
      <c r="BF763" s="1711">
        <v>3</v>
      </c>
      <c r="BG763" s="1757">
        <v>0.043999999999999997</v>
      </c>
      <c r="BH763" s="1743">
        <v>0.02</v>
      </c>
      <c r="BI763" s="1711">
        <v>3</v>
      </c>
      <c r="BJ763" s="1757">
        <v>0.043999999999999997</v>
      </c>
      <c r="BK763" s="1743">
        <v>0.02</v>
      </c>
      <c r="BL763" s="1711">
        <v>3</v>
      </c>
      <c r="BM763" s="1757">
        <v>0.043999999999999997</v>
      </c>
      <c r="BN763" s="1743">
        <v>0.02</v>
      </c>
      <c r="BO763" s="1711">
        <v>3</v>
      </c>
      <c r="BP763" s="1757">
        <v>0.043999999999999997</v>
      </c>
      <c r="BQ763" s="1743">
        <v>0.02</v>
      </c>
      <c r="BR763" s="1711">
        <v>3</v>
      </c>
      <c r="BS763" s="1631">
        <v>0.047</v>
      </c>
      <c r="BT763" s="1743">
        <v>0.029999999999999999</v>
      </c>
      <c r="BU763" s="1711">
        <v>3</v>
      </c>
      <c r="BV763" s="1757">
        <v>0.047</v>
      </c>
      <c r="BW763" s="1743">
        <v>0.029999999999999999</v>
      </c>
      <c r="BX763" s="1711">
        <v>3</v>
      </c>
      <c r="BY763" s="1757">
        <v>0.047</v>
      </c>
      <c r="BZ763" s="1743">
        <v>0.029999999999999999</v>
      </c>
      <c r="CA763" s="1711">
        <v>3</v>
      </c>
    </row>
    <row r="764" s="1620" customFormat="1" ht="21.75" customHeight="1">
      <c r="A764" s="1820"/>
      <c r="B764" s="1821"/>
      <c r="C764" s="1688"/>
      <c r="D764" s="1804" t="s">
        <v>586</v>
      </c>
      <c r="E764" s="1701" t="s">
        <v>495</v>
      </c>
      <c r="F764" s="1701" t="s">
        <v>495</v>
      </c>
      <c r="G764" s="1702">
        <v>10</v>
      </c>
      <c r="H764" s="1703">
        <v>0</v>
      </c>
      <c r="I764" s="1638">
        <v>0</v>
      </c>
      <c r="J764" s="1735">
        <v>0</v>
      </c>
      <c r="K764" s="1703">
        <v>0</v>
      </c>
      <c r="L764" s="1638">
        <v>0</v>
      </c>
      <c r="M764" s="1705">
        <v>0</v>
      </c>
      <c r="N764" s="1703">
        <v>0</v>
      </c>
      <c r="O764" s="1638">
        <v>0</v>
      </c>
      <c r="P764" s="1705">
        <v>0</v>
      </c>
      <c r="Q764" s="1703">
        <v>0</v>
      </c>
      <c r="R764" s="1638">
        <v>0</v>
      </c>
      <c r="S764" s="1705">
        <v>0</v>
      </c>
      <c r="T764" s="1703">
        <v>0</v>
      </c>
      <c r="U764" s="1638">
        <v>0</v>
      </c>
      <c r="V764" s="1705">
        <v>0</v>
      </c>
      <c r="W764" s="1703">
        <v>0</v>
      </c>
      <c r="X764" s="1638">
        <v>0</v>
      </c>
      <c r="Y764" s="1705">
        <v>0</v>
      </c>
      <c r="Z764" s="1703">
        <v>0</v>
      </c>
      <c r="AA764" s="1638">
        <v>0</v>
      </c>
      <c r="AB764" s="1705">
        <v>0</v>
      </c>
      <c r="AC764" s="1703">
        <v>0</v>
      </c>
      <c r="AD764" s="1638">
        <v>0</v>
      </c>
      <c r="AE764" s="1705">
        <v>0</v>
      </c>
      <c r="AF764" s="1703">
        <v>0</v>
      </c>
      <c r="AG764" s="1638">
        <v>0</v>
      </c>
      <c r="AH764" s="1705">
        <v>0</v>
      </c>
      <c r="AI764" s="1703">
        <v>0</v>
      </c>
      <c r="AJ764" s="1638">
        <v>0</v>
      </c>
      <c r="AK764" s="1705">
        <v>0</v>
      </c>
      <c r="AL764" s="1703">
        <v>0</v>
      </c>
      <c r="AM764" s="1638">
        <v>0</v>
      </c>
      <c r="AN764" s="1705">
        <v>0</v>
      </c>
      <c r="AO764" s="1703">
        <v>0</v>
      </c>
      <c r="AP764" s="1638">
        <v>0</v>
      </c>
      <c r="AQ764" s="1705">
        <v>0</v>
      </c>
      <c r="AR764" s="1703">
        <v>0</v>
      </c>
      <c r="AS764" s="1638">
        <v>0</v>
      </c>
      <c r="AT764" s="1705">
        <v>0</v>
      </c>
      <c r="AU764" s="1703">
        <v>0</v>
      </c>
      <c r="AV764" s="1638">
        <v>0</v>
      </c>
      <c r="AW764" s="1705">
        <v>0</v>
      </c>
      <c r="AX764" s="1703">
        <v>0</v>
      </c>
      <c r="AY764" s="1638">
        <v>0</v>
      </c>
      <c r="AZ764" s="1705">
        <v>0</v>
      </c>
      <c r="BA764" s="1703">
        <v>0</v>
      </c>
      <c r="BB764" s="1638">
        <v>0</v>
      </c>
      <c r="BC764" s="1705">
        <v>0</v>
      </c>
      <c r="BD764" s="1703">
        <v>0</v>
      </c>
      <c r="BE764" s="1638">
        <v>0</v>
      </c>
      <c r="BF764" s="1705">
        <v>0</v>
      </c>
      <c r="BG764" s="1703">
        <v>0</v>
      </c>
      <c r="BH764" s="1638">
        <v>0</v>
      </c>
      <c r="BI764" s="1705">
        <v>0</v>
      </c>
      <c r="BJ764" s="1703">
        <v>0</v>
      </c>
      <c r="BK764" s="1638">
        <v>0</v>
      </c>
      <c r="BL764" s="1705">
        <v>0</v>
      </c>
      <c r="BM764" s="1703">
        <v>0</v>
      </c>
      <c r="BN764" s="1638">
        <v>0</v>
      </c>
      <c r="BO764" s="1705">
        <v>0</v>
      </c>
      <c r="BP764" s="1703">
        <v>0</v>
      </c>
      <c r="BQ764" s="1638">
        <v>0</v>
      </c>
      <c r="BR764" s="1705">
        <v>0</v>
      </c>
      <c r="BS764" s="1703">
        <v>0</v>
      </c>
      <c r="BT764" s="1638">
        <v>0</v>
      </c>
      <c r="BU764" s="1705">
        <v>0</v>
      </c>
      <c r="BV764" s="1703">
        <v>0</v>
      </c>
      <c r="BW764" s="1638">
        <v>0</v>
      </c>
      <c r="BX764" s="1705">
        <v>0</v>
      </c>
      <c r="BY764" s="1703">
        <v>0</v>
      </c>
      <c r="BZ764" s="1638">
        <v>0</v>
      </c>
      <c r="CA764" s="1705">
        <v>0</v>
      </c>
    </row>
    <row r="765" s="1620" customFormat="1" ht="21.75" customHeight="1">
      <c r="A765" s="1820"/>
      <c r="B765" s="1821"/>
      <c r="C765" s="1688"/>
      <c r="D765" s="1804" t="s">
        <v>106</v>
      </c>
      <c r="E765" s="1701" t="s">
        <v>495</v>
      </c>
      <c r="F765" s="1701" t="s">
        <v>495</v>
      </c>
      <c r="G765" s="1702">
        <v>10</v>
      </c>
      <c r="H765" s="1751">
        <v>0.017999999999999999</v>
      </c>
      <c r="I765" s="1704">
        <v>0.029999999999999999</v>
      </c>
      <c r="J765" s="1705">
        <v>2</v>
      </c>
      <c r="K765" s="1752">
        <v>0.017999999999999999</v>
      </c>
      <c r="L765" s="1704">
        <v>0.029999999999999999</v>
      </c>
      <c r="M765" s="1705">
        <v>2</v>
      </c>
      <c r="N765" s="1752">
        <v>0.017999999999999999</v>
      </c>
      <c r="O765" s="1704">
        <v>0.029999999999999999</v>
      </c>
      <c r="P765" s="1705">
        <v>2</v>
      </c>
      <c r="Q765" s="1752">
        <v>0.017999999999999999</v>
      </c>
      <c r="R765" s="1704">
        <v>0.029999999999999999</v>
      </c>
      <c r="S765" s="1705">
        <v>2</v>
      </c>
      <c r="T765" s="1638">
        <v>0.017999999999999999</v>
      </c>
      <c r="U765" s="1704">
        <v>0.029999999999999999</v>
      </c>
      <c r="V765" s="1705">
        <v>2</v>
      </c>
      <c r="W765" s="1752">
        <v>0.017999999999999999</v>
      </c>
      <c r="X765" s="1704">
        <v>0.029999999999999999</v>
      </c>
      <c r="Y765" s="1705">
        <v>2</v>
      </c>
      <c r="Z765" s="1752">
        <v>0.017999999999999999</v>
      </c>
      <c r="AA765" s="1704">
        <v>0.029999999999999999</v>
      </c>
      <c r="AB765" s="1705">
        <v>2</v>
      </c>
      <c r="AC765" s="1752">
        <v>0.017999999999999999</v>
      </c>
      <c r="AD765" s="1704">
        <v>0.029999999999999999</v>
      </c>
      <c r="AE765" s="1705">
        <v>2</v>
      </c>
      <c r="AF765" s="1752">
        <v>0.017999999999999999</v>
      </c>
      <c r="AG765" s="1704">
        <v>0.029999999999999999</v>
      </c>
      <c r="AH765" s="1705">
        <v>2</v>
      </c>
      <c r="AI765" s="1752">
        <v>0.017999999999999999</v>
      </c>
      <c r="AJ765" s="1704">
        <v>0.029999999999999999</v>
      </c>
      <c r="AK765" s="1705">
        <v>2</v>
      </c>
      <c r="AL765" s="1638">
        <v>0.16</v>
      </c>
      <c r="AM765" s="1704">
        <v>0.17000000000000001</v>
      </c>
      <c r="AN765" s="1705">
        <v>13</v>
      </c>
      <c r="AO765" s="1752">
        <v>0.16</v>
      </c>
      <c r="AP765" s="1704">
        <v>0.17000000000000001</v>
      </c>
      <c r="AQ765" s="1705">
        <v>13</v>
      </c>
      <c r="AR765" s="1752">
        <v>0.16</v>
      </c>
      <c r="AS765" s="1704">
        <v>0.17000000000000001</v>
      </c>
      <c r="AT765" s="1705">
        <v>13</v>
      </c>
      <c r="AU765" s="1752">
        <v>0.16</v>
      </c>
      <c r="AV765" s="1704">
        <v>0.17000000000000001</v>
      </c>
      <c r="AW765" s="1705">
        <v>13</v>
      </c>
      <c r="AX765" s="1752">
        <v>0.16</v>
      </c>
      <c r="AY765" s="1704">
        <v>0.17000000000000001</v>
      </c>
      <c r="AZ765" s="1705">
        <v>13</v>
      </c>
      <c r="BA765" s="1752">
        <v>0.16</v>
      </c>
      <c r="BB765" s="1704">
        <v>0.17000000000000001</v>
      </c>
      <c r="BC765" s="1705">
        <v>13</v>
      </c>
      <c r="BD765" s="1752">
        <v>0.16</v>
      </c>
      <c r="BE765" s="1704">
        <v>0.17000000000000001</v>
      </c>
      <c r="BF765" s="1705">
        <v>13</v>
      </c>
      <c r="BG765" s="1752">
        <v>0.16</v>
      </c>
      <c r="BH765" s="1704">
        <v>0.17000000000000001</v>
      </c>
      <c r="BI765" s="1705">
        <v>13</v>
      </c>
      <c r="BJ765" s="1752">
        <v>0.16</v>
      </c>
      <c r="BK765" s="1704">
        <v>0.17000000000000001</v>
      </c>
      <c r="BL765" s="1705">
        <v>13</v>
      </c>
      <c r="BM765" s="1752">
        <v>0.16</v>
      </c>
      <c r="BN765" s="1704">
        <v>0.17000000000000001</v>
      </c>
      <c r="BO765" s="1705">
        <v>13</v>
      </c>
      <c r="BP765" s="1752">
        <v>0.16</v>
      </c>
      <c r="BQ765" s="1704">
        <v>0.17000000000000001</v>
      </c>
      <c r="BR765" s="1705">
        <v>13</v>
      </c>
      <c r="BS765" s="1638">
        <v>0.041000000000000002</v>
      </c>
      <c r="BT765" s="1704">
        <v>0.029000000000000001</v>
      </c>
      <c r="BU765" s="1705">
        <v>3</v>
      </c>
      <c r="BV765" s="1752">
        <v>0.041000000000000002</v>
      </c>
      <c r="BW765" s="1704">
        <v>0.029000000000000001</v>
      </c>
      <c r="BX765" s="1705">
        <v>3</v>
      </c>
      <c r="BY765" s="1752">
        <v>0.041000000000000002</v>
      </c>
      <c r="BZ765" s="1704">
        <v>0.029000000000000001</v>
      </c>
      <c r="CA765" s="1705">
        <v>3</v>
      </c>
    </row>
    <row r="766" s="1620" customFormat="1" ht="21.75" customHeight="1">
      <c r="A766" s="1687"/>
      <c r="B766" s="1822" t="s">
        <v>662</v>
      </c>
      <c r="C766" s="1623"/>
      <c r="D766" s="1759" t="s">
        <v>545</v>
      </c>
      <c r="E766" s="1628" t="s">
        <v>495</v>
      </c>
      <c r="F766" s="1701" t="s">
        <v>495</v>
      </c>
      <c r="G766" s="1702">
        <v>10</v>
      </c>
      <c r="H766" s="1740">
        <v>0.001</v>
      </c>
      <c r="I766" s="1784">
        <v>0.00020000000000000001</v>
      </c>
      <c r="J766" s="1705">
        <v>0</v>
      </c>
      <c r="K766" s="1741">
        <v>0.001</v>
      </c>
      <c r="L766" s="1784">
        <v>0.00020000000000000001</v>
      </c>
      <c r="M766" s="1711">
        <v>0</v>
      </c>
      <c r="N766" s="1744">
        <v>0.001</v>
      </c>
      <c r="O766" s="1784">
        <v>0.00020000000000000001</v>
      </c>
      <c r="P766" s="1711">
        <v>0</v>
      </c>
      <c r="Q766" s="1744">
        <v>0.001</v>
      </c>
      <c r="R766" s="1784">
        <v>0.00020000000000000001</v>
      </c>
      <c r="S766" s="1711">
        <v>0</v>
      </c>
      <c r="T766" s="1744">
        <v>0.001</v>
      </c>
      <c r="U766" s="1631">
        <v>0.00020000000000000001</v>
      </c>
      <c r="V766" s="1739">
        <v>0</v>
      </c>
      <c r="W766" s="1744">
        <v>0.001</v>
      </c>
      <c r="X766" s="1784">
        <v>0.00020000000000000001</v>
      </c>
      <c r="Y766" s="1711">
        <v>0</v>
      </c>
      <c r="Z766" s="1744">
        <v>0.001</v>
      </c>
      <c r="AA766" s="1784">
        <v>0.00020000000000000001</v>
      </c>
      <c r="AB766" s="1711">
        <v>0</v>
      </c>
      <c r="AC766" s="1744">
        <v>0.001</v>
      </c>
      <c r="AD766" s="1631">
        <v>0.00020000000000000001</v>
      </c>
      <c r="AE766" s="1739">
        <v>0</v>
      </c>
      <c r="AF766" s="1744">
        <v>0.001</v>
      </c>
      <c r="AG766" s="1784">
        <v>0.00020000000000000001</v>
      </c>
      <c r="AH766" s="1711">
        <v>0</v>
      </c>
      <c r="AI766" s="1744">
        <v>0.001</v>
      </c>
      <c r="AJ766" s="1784">
        <v>0.00020000000000000001</v>
      </c>
      <c r="AK766" s="1711">
        <v>0</v>
      </c>
      <c r="AL766" s="1744">
        <v>0.001</v>
      </c>
      <c r="AM766" s="1631">
        <v>0.00020000000000000001</v>
      </c>
      <c r="AN766" s="1739">
        <v>0</v>
      </c>
      <c r="AO766" s="1744">
        <v>0.001</v>
      </c>
      <c r="AP766" s="1784">
        <v>0.00020000000000000001</v>
      </c>
      <c r="AQ766" s="1711">
        <v>0</v>
      </c>
      <c r="AR766" s="1744">
        <v>0.001</v>
      </c>
      <c r="AS766" s="1784">
        <v>0.00020000000000000001</v>
      </c>
      <c r="AT766" s="1711">
        <v>0</v>
      </c>
      <c r="AU766" s="1744">
        <v>0.001</v>
      </c>
      <c r="AV766" s="1784">
        <v>0.00020000000000000001</v>
      </c>
      <c r="AW766" s="1711">
        <v>0</v>
      </c>
      <c r="AX766" s="1744">
        <v>0.001</v>
      </c>
      <c r="AY766" s="1784">
        <v>0.00020000000000000001</v>
      </c>
      <c r="AZ766" s="1711">
        <v>0</v>
      </c>
      <c r="BA766" s="1744">
        <v>0.001</v>
      </c>
      <c r="BB766" s="1784">
        <v>0.00020000000000000001</v>
      </c>
      <c r="BC766" s="1711">
        <v>0</v>
      </c>
      <c r="BD766" s="1744">
        <v>0.001</v>
      </c>
      <c r="BE766" s="1784">
        <v>0.00020000000000000001</v>
      </c>
      <c r="BF766" s="1711">
        <v>0</v>
      </c>
      <c r="BG766" s="1744">
        <v>0.001</v>
      </c>
      <c r="BH766" s="1784">
        <v>0.00020000000000000001</v>
      </c>
      <c r="BI766" s="1711">
        <v>0</v>
      </c>
      <c r="BJ766" s="1744">
        <v>0.001</v>
      </c>
      <c r="BK766" s="1784">
        <v>0.00020000000000000001</v>
      </c>
      <c r="BL766" s="1711">
        <v>0</v>
      </c>
      <c r="BM766" s="1744">
        <v>0.001</v>
      </c>
      <c r="BN766" s="1784">
        <v>0.00020000000000000001</v>
      </c>
      <c r="BO766" s="1711">
        <v>0</v>
      </c>
      <c r="BP766" s="1744">
        <v>0.001</v>
      </c>
      <c r="BQ766" s="1784">
        <v>0.00020000000000000001</v>
      </c>
      <c r="BR766" s="1711">
        <v>0</v>
      </c>
      <c r="BS766" s="1744">
        <v>0.001</v>
      </c>
      <c r="BT766" s="1631">
        <v>0.00020000000000000001</v>
      </c>
      <c r="BU766" s="1739">
        <v>0</v>
      </c>
      <c r="BV766" s="1744">
        <v>0.001</v>
      </c>
      <c r="BW766" s="1784">
        <v>0.00020000000000000001</v>
      </c>
      <c r="BX766" s="1711">
        <v>0</v>
      </c>
      <c r="BY766" s="1744">
        <v>0.001</v>
      </c>
      <c r="BZ766" s="1784">
        <v>0.00020000000000000001</v>
      </c>
      <c r="CA766" s="1711">
        <v>0</v>
      </c>
    </row>
    <row r="767" s="1620" customFormat="1" ht="21.75" customHeight="1">
      <c r="A767" s="1820"/>
      <c r="B767" s="1821"/>
      <c r="C767" s="1688"/>
      <c r="D767" s="1759" t="s">
        <v>100</v>
      </c>
      <c r="E767" s="1701" t="s">
        <v>495</v>
      </c>
      <c r="F767" s="1701" t="s">
        <v>495</v>
      </c>
      <c r="G767" s="1702">
        <v>10</v>
      </c>
      <c r="H767" s="1709">
        <v>0.040000000000000001</v>
      </c>
      <c r="I767" s="1704">
        <v>0.052999999999999999</v>
      </c>
      <c r="J767" s="1705">
        <v>4</v>
      </c>
      <c r="K767" s="1706">
        <v>0.040000000000000001</v>
      </c>
      <c r="L767" s="1704">
        <v>0.052999999999999999</v>
      </c>
      <c r="M767" s="1705">
        <v>4</v>
      </c>
      <c r="N767" s="1706">
        <v>0.040000000000000001</v>
      </c>
      <c r="O767" s="1704">
        <v>0.052999999999999999</v>
      </c>
      <c r="P767" s="1705">
        <v>4</v>
      </c>
      <c r="Q767" s="1706">
        <v>0.040000000000000001</v>
      </c>
      <c r="R767" s="1704">
        <v>0.052999999999999999</v>
      </c>
      <c r="S767" s="1705">
        <v>4</v>
      </c>
      <c r="T767" s="1638">
        <v>0.040000000000000001</v>
      </c>
      <c r="U767" s="1704">
        <v>0.052999999999999999</v>
      </c>
      <c r="V767" s="1705">
        <v>4</v>
      </c>
      <c r="W767" s="1706">
        <v>0.040000000000000001</v>
      </c>
      <c r="X767" s="1704">
        <v>0.052999999999999999</v>
      </c>
      <c r="Y767" s="1705">
        <v>4</v>
      </c>
      <c r="Z767" s="1706">
        <v>0.040000000000000001</v>
      </c>
      <c r="AA767" s="1704">
        <v>0.052999999999999999</v>
      </c>
      <c r="AB767" s="1705">
        <v>4</v>
      </c>
      <c r="AC767" s="1706">
        <v>0.040000000000000001</v>
      </c>
      <c r="AD767" s="1704">
        <v>0.052999999999999999</v>
      </c>
      <c r="AE767" s="1705">
        <v>4</v>
      </c>
      <c r="AF767" s="1706">
        <v>0.14299999999999999</v>
      </c>
      <c r="AG767" s="1704">
        <v>0.052999999999999999</v>
      </c>
      <c r="AH767" s="1705">
        <v>9</v>
      </c>
      <c r="AI767" s="1706">
        <v>0.14199999999999999</v>
      </c>
      <c r="AJ767" s="1704">
        <v>0.052999999999999999</v>
      </c>
      <c r="AK767" s="1705">
        <v>9</v>
      </c>
      <c r="AL767" s="1638">
        <v>0.22</v>
      </c>
      <c r="AM767" s="1704">
        <v>0.28999999999999998</v>
      </c>
      <c r="AN767" s="1705">
        <v>21</v>
      </c>
      <c r="AO767" s="1706">
        <v>0.22</v>
      </c>
      <c r="AP767" s="1704">
        <v>0.28999999999999998</v>
      </c>
      <c r="AQ767" s="1705">
        <v>21</v>
      </c>
      <c r="AR767" s="1706">
        <v>0.22</v>
      </c>
      <c r="AS767" s="1704">
        <v>0.28999999999999998</v>
      </c>
      <c r="AT767" s="1705">
        <v>21</v>
      </c>
      <c r="AU767" s="1706">
        <v>0.22</v>
      </c>
      <c r="AV767" s="1704">
        <v>0.28999999999999998</v>
      </c>
      <c r="AW767" s="1705">
        <v>21</v>
      </c>
      <c r="AX767" s="1706">
        <v>0.20999999999999999</v>
      </c>
      <c r="AY767" s="1704">
        <v>0.28999999999999998</v>
      </c>
      <c r="AZ767" s="1705">
        <v>21</v>
      </c>
      <c r="BA767" s="1706">
        <v>0.19800000000000001</v>
      </c>
      <c r="BB767" s="1704">
        <v>0.28999999999999998</v>
      </c>
      <c r="BC767" s="1705">
        <v>20</v>
      </c>
      <c r="BD767" s="1706">
        <v>0.20000000000000001</v>
      </c>
      <c r="BE767" s="1704">
        <v>0.28999999999999998</v>
      </c>
      <c r="BF767" s="1705">
        <v>20</v>
      </c>
      <c r="BG767" s="1706">
        <v>0.22</v>
      </c>
      <c r="BH767" s="1704">
        <v>0.28999999999999998</v>
      </c>
      <c r="BI767" s="1705">
        <v>21</v>
      </c>
      <c r="BJ767" s="1706">
        <v>0.20999999999999999</v>
      </c>
      <c r="BK767" s="1704">
        <v>0.28999999999999998</v>
      </c>
      <c r="BL767" s="1705">
        <v>21</v>
      </c>
      <c r="BM767" s="1706">
        <v>0.044999999999999998</v>
      </c>
      <c r="BN767" s="1704">
        <v>0.28999999999999998</v>
      </c>
      <c r="BO767" s="1705">
        <v>17</v>
      </c>
      <c r="BP767" s="1706">
        <v>0.050000000000000003</v>
      </c>
      <c r="BQ767" s="1704">
        <v>0.28999999999999998</v>
      </c>
      <c r="BR767" s="1705">
        <v>17</v>
      </c>
      <c r="BS767" s="1638">
        <v>0.059999999999999998</v>
      </c>
      <c r="BT767" s="1704">
        <v>0.051999999999999998</v>
      </c>
      <c r="BU767" s="1705">
        <v>5</v>
      </c>
      <c r="BV767" s="1706">
        <v>0.051999999999999998</v>
      </c>
      <c r="BW767" s="1704">
        <v>0.051999999999999998</v>
      </c>
      <c r="BX767" s="1705">
        <v>4</v>
      </c>
      <c r="BY767" s="1706">
        <v>0.051999999999999998</v>
      </c>
      <c r="BZ767" s="1704">
        <v>0.051999999999999998</v>
      </c>
      <c r="CA767" s="1705">
        <v>4</v>
      </c>
    </row>
    <row r="768" s="1620" customFormat="1" ht="21.75" customHeight="1">
      <c r="A768" s="1820"/>
      <c r="B768" s="1821"/>
      <c r="C768" s="1688"/>
      <c r="D768" s="1750" t="s">
        <v>104</v>
      </c>
      <c r="E768" s="1701" t="s">
        <v>495</v>
      </c>
      <c r="F768" s="1701" t="s">
        <v>495</v>
      </c>
      <c r="G768" s="1702">
        <v>10</v>
      </c>
      <c r="H768" s="1703">
        <v>0.014</v>
      </c>
      <c r="I768" s="1638">
        <v>0.014</v>
      </c>
      <c r="J768" s="1705">
        <v>1</v>
      </c>
      <c r="K768" s="1703">
        <v>0.014</v>
      </c>
      <c r="L768" s="1638">
        <v>0.014</v>
      </c>
      <c r="M768" s="1705">
        <v>1</v>
      </c>
      <c r="N768" s="1703">
        <v>0.014</v>
      </c>
      <c r="O768" s="1638">
        <v>0.014</v>
      </c>
      <c r="P768" s="1705">
        <v>1</v>
      </c>
      <c r="Q768" s="1703">
        <v>0.014</v>
      </c>
      <c r="R768" s="1638">
        <v>0.014</v>
      </c>
      <c r="S768" s="1705">
        <v>1</v>
      </c>
      <c r="T768" s="1703">
        <v>0.014</v>
      </c>
      <c r="U768" s="1638">
        <v>0.014</v>
      </c>
      <c r="V768" s="1705">
        <v>1</v>
      </c>
      <c r="W768" s="1703">
        <v>0.014</v>
      </c>
      <c r="X768" s="1638">
        <v>0.014</v>
      </c>
      <c r="Y768" s="1705">
        <v>1</v>
      </c>
      <c r="Z768" s="1703">
        <v>0.014</v>
      </c>
      <c r="AA768" s="1638">
        <v>0.014</v>
      </c>
      <c r="AB768" s="1705">
        <v>1</v>
      </c>
      <c r="AC768" s="1703">
        <v>0.014</v>
      </c>
      <c r="AD768" s="1638">
        <v>0.014</v>
      </c>
      <c r="AE768" s="1705">
        <v>1</v>
      </c>
      <c r="AF768" s="1703">
        <v>0.014</v>
      </c>
      <c r="AG768" s="1638">
        <v>0.014</v>
      </c>
      <c r="AH768" s="1705">
        <v>1</v>
      </c>
      <c r="AI768" s="1703">
        <v>0.014</v>
      </c>
      <c r="AJ768" s="1638">
        <v>0.014</v>
      </c>
      <c r="AK768" s="1705">
        <v>1</v>
      </c>
      <c r="AL768" s="1703">
        <v>0.025000000000000001</v>
      </c>
      <c r="AM768" s="1638">
        <v>0.012</v>
      </c>
      <c r="AN768" s="1705">
        <v>2</v>
      </c>
      <c r="AO768" s="1703">
        <v>0.025000000000000001</v>
      </c>
      <c r="AP768" s="1638">
        <v>0.012</v>
      </c>
      <c r="AQ768" s="1705">
        <v>2</v>
      </c>
      <c r="AR768" s="1703">
        <v>0.025000000000000001</v>
      </c>
      <c r="AS768" s="1638">
        <v>0.012</v>
      </c>
      <c r="AT768" s="1705">
        <v>2</v>
      </c>
      <c r="AU768" s="1703">
        <v>0.025000000000000001</v>
      </c>
      <c r="AV768" s="1638">
        <v>0.012</v>
      </c>
      <c r="AW768" s="1705">
        <v>2</v>
      </c>
      <c r="AX768" s="1703">
        <v>0.025000000000000001</v>
      </c>
      <c r="AY768" s="1638">
        <v>0.012</v>
      </c>
      <c r="AZ768" s="1705">
        <v>2</v>
      </c>
      <c r="BA768" s="1703">
        <v>0.025000000000000001</v>
      </c>
      <c r="BB768" s="1638">
        <v>0.012</v>
      </c>
      <c r="BC768" s="1705">
        <v>2</v>
      </c>
      <c r="BD768" s="1703">
        <v>0.025000000000000001</v>
      </c>
      <c r="BE768" s="1638">
        <v>0.012</v>
      </c>
      <c r="BF768" s="1705">
        <v>2</v>
      </c>
      <c r="BG768" s="1703">
        <v>0.025000000000000001</v>
      </c>
      <c r="BH768" s="1638">
        <v>0.012</v>
      </c>
      <c r="BI768" s="1705">
        <v>2</v>
      </c>
      <c r="BJ768" s="1703">
        <v>0.025000000000000001</v>
      </c>
      <c r="BK768" s="1638">
        <v>0.012</v>
      </c>
      <c r="BL768" s="1705">
        <v>2</v>
      </c>
      <c r="BM768" s="1703">
        <v>0.025000000000000001</v>
      </c>
      <c r="BN768" s="1638">
        <v>0.012</v>
      </c>
      <c r="BO768" s="1705">
        <v>2</v>
      </c>
      <c r="BP768" s="1703">
        <v>0.025000000000000001</v>
      </c>
      <c r="BQ768" s="1638">
        <v>0.012</v>
      </c>
      <c r="BR768" s="1705">
        <v>2</v>
      </c>
      <c r="BS768" s="1703">
        <v>0.021000000000000001</v>
      </c>
      <c r="BT768" s="1638">
        <v>0.012999999999999999</v>
      </c>
      <c r="BU768" s="1705">
        <v>1</v>
      </c>
      <c r="BV768" s="1703">
        <v>0.021000000000000001</v>
      </c>
      <c r="BW768" s="1638">
        <v>0.012999999999999999</v>
      </c>
      <c r="BX768" s="1705">
        <v>1</v>
      </c>
      <c r="BY768" s="1703">
        <v>0.021000000000000001</v>
      </c>
      <c r="BZ768" s="1638">
        <v>0.012999999999999999</v>
      </c>
      <c r="CA768" s="1705">
        <v>1</v>
      </c>
    </row>
    <row r="769" s="1620" customFormat="1" ht="21.75" customHeight="1">
      <c r="A769" s="1820"/>
      <c r="B769" s="1821"/>
      <c r="C769" s="1688"/>
      <c r="D769" s="1750" t="s">
        <v>180</v>
      </c>
      <c r="E769" s="1701" t="s">
        <v>495</v>
      </c>
      <c r="F769" s="1701" t="s">
        <v>495</v>
      </c>
      <c r="G769" s="1702">
        <v>10</v>
      </c>
      <c r="H769" s="1709">
        <v>0.017000000000000001</v>
      </c>
      <c r="I769" s="1704">
        <v>0.0080000000000000002</v>
      </c>
      <c r="J769" s="1705">
        <v>1</v>
      </c>
      <c r="K769" s="1706">
        <v>0.017000000000000001</v>
      </c>
      <c r="L769" s="1704">
        <v>0.0080000000000000002</v>
      </c>
      <c r="M769" s="1705">
        <v>1</v>
      </c>
      <c r="N769" s="1706">
        <v>0.017000000000000001</v>
      </c>
      <c r="O769" s="1704">
        <v>0.0080000000000000002</v>
      </c>
      <c r="P769" s="1705">
        <v>1</v>
      </c>
      <c r="Q769" s="1706">
        <v>0.017000000000000001</v>
      </c>
      <c r="R769" s="1704">
        <v>0.0080000000000000002</v>
      </c>
      <c r="S769" s="1705">
        <v>1</v>
      </c>
      <c r="T769" s="1638">
        <v>0.017000000000000001</v>
      </c>
      <c r="U769" s="1704">
        <v>0.0080000000000000002</v>
      </c>
      <c r="V769" s="1705">
        <v>1</v>
      </c>
      <c r="W769" s="1706">
        <v>0.017000000000000001</v>
      </c>
      <c r="X769" s="1704">
        <v>0.0080000000000000002</v>
      </c>
      <c r="Y769" s="1705">
        <v>1</v>
      </c>
      <c r="Z769" s="1706">
        <v>0.017000000000000001</v>
      </c>
      <c r="AA769" s="1704">
        <v>0.0080000000000000002</v>
      </c>
      <c r="AB769" s="1705">
        <v>1</v>
      </c>
      <c r="AC769" s="1706">
        <v>0.017000000000000001</v>
      </c>
      <c r="AD769" s="1704">
        <v>0.0080000000000000002</v>
      </c>
      <c r="AE769" s="1705">
        <v>1</v>
      </c>
      <c r="AF769" s="1706">
        <v>0.017000000000000001</v>
      </c>
      <c r="AG769" s="1704">
        <v>0.0080000000000000002</v>
      </c>
      <c r="AH769" s="1705">
        <v>1</v>
      </c>
      <c r="AI769" s="1706">
        <v>0.017000000000000001</v>
      </c>
      <c r="AJ769" s="1704">
        <v>0.0080000000000000002</v>
      </c>
      <c r="AK769" s="1705">
        <v>1</v>
      </c>
      <c r="AL769" s="1638">
        <v>0.032000000000000001</v>
      </c>
      <c r="AM769" s="1704">
        <v>0.0080000000000000002</v>
      </c>
      <c r="AN769" s="1705">
        <v>2</v>
      </c>
      <c r="AO769" s="1706">
        <v>0.032000000000000001</v>
      </c>
      <c r="AP769" s="1704">
        <v>0.0080000000000000002</v>
      </c>
      <c r="AQ769" s="1705">
        <v>2</v>
      </c>
      <c r="AR769" s="1706">
        <v>0.032000000000000001</v>
      </c>
      <c r="AS769" s="1704">
        <v>0.0080000000000000002</v>
      </c>
      <c r="AT769" s="1705">
        <v>2</v>
      </c>
      <c r="AU769" s="1706">
        <v>0.032000000000000001</v>
      </c>
      <c r="AV769" s="1704">
        <v>0.0080000000000000002</v>
      </c>
      <c r="AW769" s="1705">
        <v>2</v>
      </c>
      <c r="AX769" s="1706">
        <v>0.032000000000000001</v>
      </c>
      <c r="AY769" s="1704">
        <v>0.0080000000000000002</v>
      </c>
      <c r="AZ769" s="1705">
        <v>2</v>
      </c>
      <c r="BA769" s="1706">
        <v>0.032000000000000001</v>
      </c>
      <c r="BB769" s="1704">
        <v>0.0080000000000000002</v>
      </c>
      <c r="BC769" s="1705">
        <v>2</v>
      </c>
      <c r="BD769" s="1706">
        <v>0.032000000000000001</v>
      </c>
      <c r="BE769" s="1704">
        <v>0.0080000000000000002</v>
      </c>
      <c r="BF769" s="1705">
        <v>2</v>
      </c>
      <c r="BG769" s="1706">
        <v>0.032000000000000001</v>
      </c>
      <c r="BH769" s="1704">
        <v>0.0080000000000000002</v>
      </c>
      <c r="BI769" s="1705">
        <v>2</v>
      </c>
      <c r="BJ769" s="1706">
        <v>0.032000000000000001</v>
      </c>
      <c r="BK769" s="1704">
        <v>0.0080000000000000002</v>
      </c>
      <c r="BL769" s="1705">
        <v>2</v>
      </c>
      <c r="BM769" s="1706">
        <v>0.032000000000000001</v>
      </c>
      <c r="BN769" s="1704">
        <v>0.0080000000000000002</v>
      </c>
      <c r="BO769" s="1705">
        <v>2</v>
      </c>
      <c r="BP769" s="1706">
        <v>0.032000000000000001</v>
      </c>
      <c r="BQ769" s="1704">
        <v>0.0080000000000000002</v>
      </c>
      <c r="BR769" s="1705">
        <v>2</v>
      </c>
      <c r="BS769" s="1638">
        <v>0.037999999999999999</v>
      </c>
      <c r="BT769" s="1704">
        <v>0.0080000000000000002</v>
      </c>
      <c r="BU769" s="1705">
        <v>2</v>
      </c>
      <c r="BV769" s="1706">
        <v>0.037999999999999999</v>
      </c>
      <c r="BW769" s="1704">
        <v>0.0080000000000000002</v>
      </c>
      <c r="BX769" s="1705">
        <v>2</v>
      </c>
      <c r="BY769" s="1706">
        <v>0.037999999999999999</v>
      </c>
      <c r="BZ769" s="1704">
        <v>0.0080000000000000002</v>
      </c>
      <c r="CA769" s="1705">
        <v>2</v>
      </c>
    </row>
    <row r="770" s="1620" customFormat="1" ht="21.75" customHeight="1">
      <c r="A770" s="1820"/>
      <c r="B770" s="1821"/>
      <c r="C770" s="1688"/>
      <c r="D770" s="1804" t="s">
        <v>105</v>
      </c>
      <c r="E770" s="1701" t="s">
        <v>495</v>
      </c>
      <c r="F770" s="1701" t="s">
        <v>495</v>
      </c>
      <c r="G770" s="1702">
        <v>10</v>
      </c>
      <c r="H770" s="1703">
        <v>0.0070000000000000001</v>
      </c>
      <c r="I770" s="1755">
        <v>0.012999999999999999</v>
      </c>
      <c r="J770" s="1705">
        <v>1</v>
      </c>
      <c r="K770" s="1703">
        <v>0.0070000000000000001</v>
      </c>
      <c r="L770" s="1755">
        <v>0.012999999999999999</v>
      </c>
      <c r="M770" s="1705">
        <v>1</v>
      </c>
      <c r="N770" s="1703">
        <v>0.0070000000000000001</v>
      </c>
      <c r="O770" s="1755">
        <v>0.012999999999999999</v>
      </c>
      <c r="P770" s="1705">
        <v>1</v>
      </c>
      <c r="Q770" s="1703">
        <v>0.0070000000000000001</v>
      </c>
      <c r="R770" s="1755">
        <v>0.012999999999999999</v>
      </c>
      <c r="S770" s="1705">
        <v>1</v>
      </c>
      <c r="T770" s="1703">
        <v>0.0070000000000000001</v>
      </c>
      <c r="U770" s="1638">
        <v>0.012999999999999999</v>
      </c>
      <c r="V770" s="1705">
        <v>1</v>
      </c>
      <c r="W770" s="1703">
        <v>0.0070000000000000001</v>
      </c>
      <c r="X770" s="1755">
        <v>0.012999999999999999</v>
      </c>
      <c r="Y770" s="1705">
        <v>1</v>
      </c>
      <c r="Z770" s="1703">
        <v>0.0070000000000000001</v>
      </c>
      <c r="AA770" s="1755">
        <v>0.012999999999999999</v>
      </c>
      <c r="AB770" s="1705">
        <v>1</v>
      </c>
      <c r="AC770" s="1703">
        <v>0.0070000000000000001</v>
      </c>
      <c r="AD770" s="1755">
        <v>0.012999999999999999</v>
      </c>
      <c r="AE770" s="1705">
        <v>1</v>
      </c>
      <c r="AF770" s="1703">
        <v>0.0070000000000000001</v>
      </c>
      <c r="AG770" s="1755">
        <v>0.012999999999999999</v>
      </c>
      <c r="AH770" s="1705">
        <v>1</v>
      </c>
      <c r="AI770" s="1703">
        <v>0.0070000000000000001</v>
      </c>
      <c r="AJ770" s="1755">
        <v>0.012999999999999999</v>
      </c>
      <c r="AK770" s="1705">
        <v>1</v>
      </c>
      <c r="AL770" s="1703">
        <v>0.0089999999999999993</v>
      </c>
      <c r="AM770" s="1638">
        <v>0.0060000000000000001</v>
      </c>
      <c r="AN770" s="1705">
        <v>1</v>
      </c>
      <c r="AO770" s="1703">
        <v>0.0089999999999999993</v>
      </c>
      <c r="AP770" s="1755">
        <v>0.0060000000000000001</v>
      </c>
      <c r="AQ770" s="1705">
        <v>1</v>
      </c>
      <c r="AR770" s="1703">
        <v>0.0089999999999999993</v>
      </c>
      <c r="AS770" s="1755">
        <v>0.0060000000000000001</v>
      </c>
      <c r="AT770" s="1705">
        <v>1</v>
      </c>
      <c r="AU770" s="1703">
        <v>0.0089999999999999993</v>
      </c>
      <c r="AV770" s="1755">
        <v>0.0060000000000000001</v>
      </c>
      <c r="AW770" s="1705">
        <v>1</v>
      </c>
      <c r="AX770" s="1703">
        <v>0.0089999999999999993</v>
      </c>
      <c r="AY770" s="1755">
        <v>0.0060000000000000001</v>
      </c>
      <c r="AZ770" s="1705">
        <v>1</v>
      </c>
      <c r="BA770" s="1703">
        <v>0.0089999999999999993</v>
      </c>
      <c r="BB770" s="1755">
        <v>0.0060000000000000001</v>
      </c>
      <c r="BC770" s="1705">
        <v>1</v>
      </c>
      <c r="BD770" s="1703">
        <v>0.0089999999999999993</v>
      </c>
      <c r="BE770" s="1755">
        <v>0.0060000000000000001</v>
      </c>
      <c r="BF770" s="1705">
        <v>1</v>
      </c>
      <c r="BG770" s="1703">
        <v>0.0089999999999999993</v>
      </c>
      <c r="BH770" s="1755">
        <v>0.0060000000000000001</v>
      </c>
      <c r="BI770" s="1705">
        <v>1</v>
      </c>
      <c r="BJ770" s="1703">
        <v>0.0089999999999999993</v>
      </c>
      <c r="BK770" s="1755">
        <v>0.0060000000000000001</v>
      </c>
      <c r="BL770" s="1705">
        <v>1</v>
      </c>
      <c r="BM770" s="1703">
        <v>0.0089999999999999993</v>
      </c>
      <c r="BN770" s="1755">
        <v>0.0060000000000000001</v>
      </c>
      <c r="BO770" s="1705">
        <v>1</v>
      </c>
      <c r="BP770" s="1703">
        <v>0.0089999999999999993</v>
      </c>
      <c r="BQ770" s="1755">
        <v>0.0060000000000000001</v>
      </c>
      <c r="BR770" s="1705">
        <v>1</v>
      </c>
      <c r="BS770" s="1703">
        <v>0.012999999999999999</v>
      </c>
      <c r="BT770" s="1638">
        <v>0.012999999999999999</v>
      </c>
      <c r="BU770" s="1705">
        <v>1</v>
      </c>
      <c r="BV770" s="1703">
        <v>0.012999999999999999</v>
      </c>
      <c r="BW770" s="1755">
        <v>0.012999999999999999</v>
      </c>
      <c r="BX770" s="1705">
        <v>1</v>
      </c>
      <c r="BY770" s="1703">
        <v>0.012999999999999999</v>
      </c>
      <c r="BZ770" s="1755">
        <v>0.012999999999999999</v>
      </c>
      <c r="CA770" s="1705">
        <v>1</v>
      </c>
    </row>
    <row r="771" s="1620" customFormat="1" ht="21.75" customHeight="1">
      <c r="A771" s="1820"/>
      <c r="B771" s="1826"/>
      <c r="C771" s="1688"/>
      <c r="D771" s="1804" t="s">
        <v>753</v>
      </c>
      <c r="E771" s="1760" t="s">
        <v>495</v>
      </c>
      <c r="F771" s="1760" t="s">
        <v>495</v>
      </c>
      <c r="G771" s="1761">
        <v>10</v>
      </c>
      <c r="H771" s="1762">
        <v>0</v>
      </c>
      <c r="I771" s="1871">
        <v>0</v>
      </c>
      <c r="J771" s="1791">
        <v>0</v>
      </c>
      <c r="K771" s="1638">
        <v>0</v>
      </c>
      <c r="L771" s="1871">
        <v>0</v>
      </c>
      <c r="M771" s="1638">
        <v>0</v>
      </c>
      <c r="N771" s="1762">
        <v>0</v>
      </c>
      <c r="O771" s="1871">
        <v>0</v>
      </c>
      <c r="P771" s="1638">
        <v>0</v>
      </c>
      <c r="Q771" s="1762">
        <v>0</v>
      </c>
      <c r="R771" s="1871">
        <v>0</v>
      </c>
      <c r="S771" s="1638">
        <v>0</v>
      </c>
      <c r="T771" s="1762">
        <v>0</v>
      </c>
      <c r="U771" s="1871">
        <v>0</v>
      </c>
      <c r="V771" s="1638">
        <v>0</v>
      </c>
      <c r="W771" s="1762">
        <v>0</v>
      </c>
      <c r="X771" s="1871">
        <v>0</v>
      </c>
      <c r="Y771" s="1638">
        <v>0</v>
      </c>
      <c r="Z771" s="1762">
        <v>0</v>
      </c>
      <c r="AA771" s="1871">
        <v>0</v>
      </c>
      <c r="AB771" s="1638">
        <v>0</v>
      </c>
      <c r="AC771" s="1762">
        <v>0</v>
      </c>
      <c r="AD771" s="1871">
        <v>0</v>
      </c>
      <c r="AE771" s="1638">
        <v>0</v>
      </c>
      <c r="AF771" s="1762">
        <v>0</v>
      </c>
      <c r="AG771" s="1871">
        <v>0</v>
      </c>
      <c r="AH771" s="1638">
        <v>0</v>
      </c>
      <c r="AI771" s="1762">
        <v>0</v>
      </c>
      <c r="AJ771" s="1871">
        <v>0</v>
      </c>
      <c r="AK771" s="1638">
        <v>0</v>
      </c>
      <c r="AL771" s="1762">
        <v>0</v>
      </c>
      <c r="AM771" s="1871">
        <v>0</v>
      </c>
      <c r="AN771" s="1638">
        <v>0</v>
      </c>
      <c r="AO771" s="1762">
        <v>0</v>
      </c>
      <c r="AP771" s="1871">
        <v>0</v>
      </c>
      <c r="AQ771" s="1638">
        <v>0</v>
      </c>
      <c r="AR771" s="1762">
        <v>0</v>
      </c>
      <c r="AS771" s="1871">
        <v>0</v>
      </c>
      <c r="AT771" s="1638">
        <v>0</v>
      </c>
      <c r="AU771" s="1762">
        <v>0</v>
      </c>
      <c r="AV771" s="1871">
        <v>0</v>
      </c>
      <c r="AW771" s="1638">
        <v>0</v>
      </c>
      <c r="AX771" s="1762">
        <v>0</v>
      </c>
      <c r="AY771" s="1871">
        <v>0</v>
      </c>
      <c r="AZ771" s="1638">
        <v>0</v>
      </c>
      <c r="BA771" s="1762">
        <v>0</v>
      </c>
      <c r="BB771" s="1871">
        <v>0</v>
      </c>
      <c r="BC771" s="1638">
        <v>0</v>
      </c>
      <c r="BD771" s="1762">
        <v>0</v>
      </c>
      <c r="BE771" s="1871">
        <v>0</v>
      </c>
      <c r="BF771" s="1638">
        <v>0</v>
      </c>
      <c r="BG771" s="1762">
        <v>0</v>
      </c>
      <c r="BH771" s="1871">
        <v>0</v>
      </c>
      <c r="BI771" s="1638">
        <v>0</v>
      </c>
      <c r="BJ771" s="1762">
        <v>0</v>
      </c>
      <c r="BK771" s="1871">
        <v>0</v>
      </c>
      <c r="BL771" s="1638">
        <v>0</v>
      </c>
      <c r="BM771" s="1762">
        <v>0</v>
      </c>
      <c r="BN771" s="1871">
        <v>0</v>
      </c>
      <c r="BO771" s="1638">
        <v>0</v>
      </c>
      <c r="BP771" s="1762">
        <v>0</v>
      </c>
      <c r="BQ771" s="1871">
        <v>0</v>
      </c>
      <c r="BR771" s="1638">
        <v>0</v>
      </c>
      <c r="BS771" s="1762">
        <v>0</v>
      </c>
      <c r="BT771" s="1871">
        <v>0</v>
      </c>
      <c r="BU771" s="1638">
        <v>0</v>
      </c>
      <c r="BV771" s="1762">
        <v>0</v>
      </c>
      <c r="BW771" s="1871">
        <v>0</v>
      </c>
      <c r="BX771" s="1638">
        <v>0</v>
      </c>
      <c r="BY771" s="1762">
        <v>0</v>
      </c>
      <c r="BZ771" s="1871">
        <v>0</v>
      </c>
      <c r="CA771" s="1764">
        <v>0</v>
      </c>
    </row>
    <row r="772" s="1620" customFormat="1" ht="21.75" customHeight="1">
      <c r="A772" s="1770">
        <v>29</v>
      </c>
      <c r="B772" s="1951" t="s">
        <v>393</v>
      </c>
      <c r="C772" s="1669"/>
      <c r="D772" s="1882"/>
      <c r="E772" s="1952"/>
      <c r="F772" s="1953"/>
      <c r="G772" s="1954"/>
      <c r="H772" s="1955"/>
      <c r="I772" s="1956"/>
      <c r="J772" s="1957"/>
      <c r="K772" s="1955"/>
      <c r="L772" s="1956"/>
      <c r="M772" s="1958"/>
      <c r="N772" s="1955"/>
      <c r="O772" s="1956"/>
      <c r="P772" s="1958"/>
      <c r="Q772" s="1955"/>
      <c r="R772" s="1956"/>
      <c r="S772" s="1958"/>
      <c r="T772" s="1955"/>
      <c r="U772" s="1956"/>
      <c r="V772" s="1958"/>
      <c r="W772" s="1955"/>
      <c r="X772" s="1956"/>
      <c r="Y772" s="1958"/>
      <c r="Z772" s="1955"/>
      <c r="AA772" s="1956"/>
      <c r="AB772" s="1958"/>
      <c r="AC772" s="1955"/>
      <c r="AD772" s="1956"/>
      <c r="AE772" s="1958"/>
      <c r="AF772" s="1955"/>
      <c r="AG772" s="1956"/>
      <c r="AH772" s="1958"/>
      <c r="AI772" s="1955"/>
      <c r="AJ772" s="1956"/>
      <c r="AK772" s="1958"/>
      <c r="AL772" s="1955"/>
      <c r="AM772" s="1956"/>
      <c r="AN772" s="1958"/>
      <c r="AO772" s="1955"/>
      <c r="AP772" s="1956"/>
      <c r="AQ772" s="1958"/>
      <c r="AR772" s="1955"/>
      <c r="AS772" s="1956"/>
      <c r="AT772" s="1958"/>
      <c r="AU772" s="1955"/>
      <c r="AV772" s="1956"/>
      <c r="AW772" s="1958"/>
      <c r="AX772" s="1955"/>
      <c r="AY772" s="1956"/>
      <c r="AZ772" s="1958"/>
      <c r="BA772" s="1955"/>
      <c r="BB772" s="1956"/>
      <c r="BC772" s="1958"/>
      <c r="BD772" s="1955"/>
      <c r="BE772" s="1956"/>
      <c r="BF772" s="1958"/>
      <c r="BG772" s="1955"/>
      <c r="BH772" s="1956"/>
      <c r="BI772" s="1958"/>
      <c r="BJ772" s="1955"/>
      <c r="BK772" s="1956"/>
      <c r="BL772" s="1958"/>
      <c r="BM772" s="1955"/>
      <c r="BN772" s="1956"/>
      <c r="BO772" s="1958"/>
      <c r="BP772" s="1955"/>
      <c r="BQ772" s="1956"/>
      <c r="BR772" s="1958"/>
      <c r="BS772" s="1955"/>
      <c r="BT772" s="1956"/>
      <c r="BU772" s="1958"/>
      <c r="BV772" s="1955"/>
      <c r="BW772" s="1956"/>
      <c r="BX772" s="1958"/>
      <c r="BY772" s="1955"/>
      <c r="BZ772" s="1956"/>
      <c r="CA772" s="1959"/>
    </row>
    <row r="773" s="1620" customFormat="1" ht="21.75" customHeight="1">
      <c r="A773" s="1687"/>
      <c r="B773" s="1622"/>
      <c r="C773" s="1688"/>
      <c r="D773" s="1774" t="s">
        <v>161</v>
      </c>
      <c r="E773" s="1775" t="s">
        <v>346</v>
      </c>
      <c r="F773" s="1775" t="s">
        <v>491</v>
      </c>
      <c r="G773" s="1961">
        <v>35</v>
      </c>
      <c r="H773" s="1692">
        <v>0</v>
      </c>
      <c r="I773" s="1693">
        <v>0</v>
      </c>
      <c r="J773" s="1694">
        <v>0</v>
      </c>
      <c r="K773" s="1638">
        <v>0</v>
      </c>
      <c r="L773" s="1693">
        <v>0</v>
      </c>
      <c r="M773" s="1694">
        <v>0</v>
      </c>
      <c r="N773" s="1638">
        <v>0</v>
      </c>
      <c r="O773" s="1693">
        <v>0</v>
      </c>
      <c r="P773" s="1694">
        <v>0</v>
      </c>
      <c r="Q773" s="1638">
        <v>0</v>
      </c>
      <c r="R773" s="1693">
        <v>0</v>
      </c>
      <c r="S773" s="1694">
        <v>0</v>
      </c>
      <c r="T773" s="1638">
        <v>0</v>
      </c>
      <c r="U773" s="1693">
        <v>0</v>
      </c>
      <c r="V773" s="1694">
        <v>0</v>
      </c>
      <c r="W773" s="1638">
        <v>0</v>
      </c>
      <c r="X773" s="1693">
        <v>0</v>
      </c>
      <c r="Y773" s="1694">
        <v>0</v>
      </c>
      <c r="Z773" s="1638">
        <v>0</v>
      </c>
      <c r="AA773" s="1693">
        <v>0</v>
      </c>
      <c r="AB773" s="1694">
        <v>0</v>
      </c>
      <c r="AC773" s="1638">
        <v>0</v>
      </c>
      <c r="AD773" s="1693">
        <v>0</v>
      </c>
      <c r="AE773" s="1694">
        <v>0</v>
      </c>
      <c r="AF773" s="1638">
        <v>0</v>
      </c>
      <c r="AG773" s="1693">
        <v>0</v>
      </c>
      <c r="AH773" s="1694">
        <v>0</v>
      </c>
      <c r="AI773" s="1638">
        <v>0</v>
      </c>
      <c r="AJ773" s="1693">
        <v>0</v>
      </c>
      <c r="AK773" s="1694">
        <v>0</v>
      </c>
      <c r="AL773" s="1638">
        <v>0</v>
      </c>
      <c r="AM773" s="1693">
        <v>0</v>
      </c>
      <c r="AN773" s="1694">
        <v>0</v>
      </c>
      <c r="AO773" s="1638">
        <v>0</v>
      </c>
      <c r="AP773" s="1693">
        <v>0</v>
      </c>
      <c r="AQ773" s="1694">
        <v>0</v>
      </c>
      <c r="AR773" s="1638">
        <v>0</v>
      </c>
      <c r="AS773" s="1693">
        <v>0</v>
      </c>
      <c r="AT773" s="1694">
        <v>0</v>
      </c>
      <c r="AU773" s="1638">
        <v>0</v>
      </c>
      <c r="AV773" s="1693">
        <v>0</v>
      </c>
      <c r="AW773" s="1694">
        <v>0</v>
      </c>
      <c r="AX773" s="1638">
        <v>0</v>
      </c>
      <c r="AY773" s="1693">
        <v>0</v>
      </c>
      <c r="AZ773" s="1694">
        <v>0</v>
      </c>
      <c r="BA773" s="1638">
        <v>0</v>
      </c>
      <c r="BB773" s="1693">
        <v>0</v>
      </c>
      <c r="BC773" s="1694">
        <v>0</v>
      </c>
      <c r="BD773" s="1638">
        <v>0</v>
      </c>
      <c r="BE773" s="1693">
        <v>0</v>
      </c>
      <c r="BF773" s="1694">
        <v>0</v>
      </c>
      <c r="BG773" s="1638">
        <v>0</v>
      </c>
      <c r="BH773" s="1693">
        <v>0</v>
      </c>
      <c r="BI773" s="1694">
        <v>0</v>
      </c>
      <c r="BJ773" s="1638">
        <v>0</v>
      </c>
      <c r="BK773" s="1693">
        <v>0</v>
      </c>
      <c r="BL773" s="1694">
        <v>0</v>
      </c>
      <c r="BM773" s="1638">
        <v>0</v>
      </c>
      <c r="BN773" s="1693">
        <v>0</v>
      </c>
      <c r="BO773" s="1694">
        <v>0</v>
      </c>
      <c r="BP773" s="1638">
        <v>0</v>
      </c>
      <c r="BQ773" s="1693">
        <v>0</v>
      </c>
      <c r="BR773" s="1694">
        <v>0</v>
      </c>
      <c r="BS773" s="1638">
        <v>0</v>
      </c>
      <c r="BT773" s="1693">
        <v>0</v>
      </c>
      <c r="BU773" s="1694">
        <v>0</v>
      </c>
      <c r="BV773" s="1638">
        <v>0</v>
      </c>
      <c r="BW773" s="1693">
        <v>0</v>
      </c>
      <c r="BX773" s="1694">
        <v>0</v>
      </c>
      <c r="BY773" s="1638">
        <v>0</v>
      </c>
      <c r="BZ773" s="1693">
        <v>0</v>
      </c>
      <c r="CA773" s="1694">
        <v>0</v>
      </c>
    </row>
    <row r="774" s="1620" customFormat="1" ht="21.75" customHeight="1">
      <c r="A774" s="1687"/>
      <c r="B774" s="1622"/>
      <c r="C774" s="1688"/>
      <c r="D774" s="1700"/>
      <c r="E774" s="1701"/>
      <c r="F774" s="1701" t="s">
        <v>493</v>
      </c>
      <c r="G774" s="1702">
        <v>10</v>
      </c>
      <c r="H774" s="1709">
        <v>0</v>
      </c>
      <c r="I774" s="1704">
        <v>0</v>
      </c>
      <c r="J774" s="1735" t="s">
        <v>559</v>
      </c>
      <c r="K774" s="1703">
        <v>0</v>
      </c>
      <c r="L774" s="1638">
        <v>0</v>
      </c>
      <c r="M774" s="1705" t="s">
        <v>559</v>
      </c>
      <c r="N774" s="1703">
        <v>0</v>
      </c>
      <c r="O774" s="1638">
        <v>0</v>
      </c>
      <c r="P774" s="1705" t="s">
        <v>559</v>
      </c>
      <c r="Q774" s="1703">
        <v>0</v>
      </c>
      <c r="R774" s="1638">
        <v>0</v>
      </c>
      <c r="S774" s="1705" t="s">
        <v>559</v>
      </c>
      <c r="T774" s="1703">
        <v>0</v>
      </c>
      <c r="U774" s="1638">
        <v>0</v>
      </c>
      <c r="V774" s="1705" t="s">
        <v>559</v>
      </c>
      <c r="W774" s="1703">
        <v>0</v>
      </c>
      <c r="X774" s="1638">
        <v>0</v>
      </c>
      <c r="Y774" s="1705" t="s">
        <v>559</v>
      </c>
      <c r="Z774" s="1703">
        <v>0</v>
      </c>
      <c r="AA774" s="1638">
        <v>0</v>
      </c>
      <c r="AB774" s="1705" t="s">
        <v>559</v>
      </c>
      <c r="AC774" s="1703">
        <v>0</v>
      </c>
      <c r="AD774" s="1638">
        <v>0</v>
      </c>
      <c r="AE774" s="1705" t="s">
        <v>559</v>
      </c>
      <c r="AF774" s="1703">
        <v>0</v>
      </c>
      <c r="AG774" s="1638">
        <v>0</v>
      </c>
      <c r="AH774" s="1705" t="s">
        <v>559</v>
      </c>
      <c r="AI774" s="1703">
        <v>0</v>
      </c>
      <c r="AJ774" s="1638">
        <v>0</v>
      </c>
      <c r="AK774" s="1705" t="s">
        <v>559</v>
      </c>
      <c r="AL774" s="1703">
        <v>0</v>
      </c>
      <c r="AM774" s="1638">
        <v>0</v>
      </c>
      <c r="AN774" s="1705">
        <v>0</v>
      </c>
      <c r="AO774" s="1703">
        <v>0</v>
      </c>
      <c r="AP774" s="1638">
        <v>0</v>
      </c>
      <c r="AQ774" s="1705" t="s">
        <v>559</v>
      </c>
      <c r="AR774" s="1703">
        <v>0</v>
      </c>
      <c r="AS774" s="1638">
        <v>0</v>
      </c>
      <c r="AT774" s="1705" t="s">
        <v>559</v>
      </c>
      <c r="AU774" s="1703">
        <v>0</v>
      </c>
      <c r="AV774" s="1638">
        <v>0</v>
      </c>
      <c r="AW774" s="1705" t="s">
        <v>559</v>
      </c>
      <c r="AX774" s="1703">
        <v>0</v>
      </c>
      <c r="AY774" s="1638">
        <v>0</v>
      </c>
      <c r="AZ774" s="1705" t="s">
        <v>559</v>
      </c>
      <c r="BA774" s="1703">
        <v>0</v>
      </c>
      <c r="BB774" s="1638">
        <v>0</v>
      </c>
      <c r="BC774" s="1705" t="s">
        <v>559</v>
      </c>
      <c r="BD774" s="1703">
        <v>0</v>
      </c>
      <c r="BE774" s="1638">
        <v>0</v>
      </c>
      <c r="BF774" s="1705" t="s">
        <v>559</v>
      </c>
      <c r="BG774" s="1703">
        <v>0</v>
      </c>
      <c r="BH774" s="1638">
        <v>0</v>
      </c>
      <c r="BI774" s="1705" t="s">
        <v>559</v>
      </c>
      <c r="BJ774" s="1703">
        <v>0</v>
      </c>
      <c r="BK774" s="1638">
        <v>0</v>
      </c>
      <c r="BL774" s="1705" t="s">
        <v>559</v>
      </c>
      <c r="BM774" s="1703">
        <v>0</v>
      </c>
      <c r="BN774" s="1638">
        <v>0</v>
      </c>
      <c r="BO774" s="1705" t="s">
        <v>559</v>
      </c>
      <c r="BP774" s="1703">
        <v>0</v>
      </c>
      <c r="BQ774" s="1638">
        <v>0</v>
      </c>
      <c r="BR774" s="1705" t="s">
        <v>559</v>
      </c>
      <c r="BS774" s="1703">
        <v>0</v>
      </c>
      <c r="BT774" s="1638">
        <v>0</v>
      </c>
      <c r="BU774" s="1705" t="s">
        <v>559</v>
      </c>
      <c r="BV774" s="1703">
        <v>0</v>
      </c>
      <c r="BW774" s="1638">
        <v>0</v>
      </c>
      <c r="BX774" s="1705" t="s">
        <v>559</v>
      </c>
      <c r="BY774" s="1703">
        <v>0</v>
      </c>
      <c r="BZ774" s="1638">
        <v>0</v>
      </c>
      <c r="CA774" s="1705" t="s">
        <v>559</v>
      </c>
    </row>
    <row r="775" s="1620" customFormat="1" ht="21.75" customHeight="1">
      <c r="A775" s="1687"/>
      <c r="B775" s="1622"/>
      <c r="C775" s="1688"/>
      <c r="D775" s="1700"/>
      <c r="E775" s="1701"/>
      <c r="F775" s="1701" t="s">
        <v>494</v>
      </c>
      <c r="G775" s="1702" t="s">
        <v>495</v>
      </c>
      <c r="H775" s="1868">
        <v>0</v>
      </c>
      <c r="I775" s="1801"/>
      <c r="J775" s="1869"/>
      <c r="K775" s="1868">
        <v>0</v>
      </c>
      <c r="L775" s="1801"/>
      <c r="M775" s="1869"/>
      <c r="N775" s="1868">
        <v>0</v>
      </c>
      <c r="O775" s="1801"/>
      <c r="P775" s="1869"/>
      <c r="Q775" s="1868">
        <v>0</v>
      </c>
      <c r="R775" s="1801"/>
      <c r="S775" s="1869"/>
      <c r="T775" s="1868">
        <v>0</v>
      </c>
      <c r="U775" s="1801"/>
      <c r="V775" s="1869"/>
      <c r="W775" s="1868">
        <v>0</v>
      </c>
      <c r="X775" s="1801"/>
      <c r="Y775" s="1869"/>
      <c r="Z775" s="1868">
        <v>0</v>
      </c>
      <c r="AA775" s="1801"/>
      <c r="AB775" s="1869"/>
      <c r="AC775" s="1868">
        <v>0</v>
      </c>
      <c r="AD775" s="1801"/>
      <c r="AE775" s="1869"/>
      <c r="AF775" s="1868">
        <v>0</v>
      </c>
      <c r="AG775" s="1801"/>
      <c r="AH775" s="1869"/>
      <c r="AI775" s="1868">
        <v>0</v>
      </c>
      <c r="AJ775" s="1801"/>
      <c r="AK775" s="1869"/>
      <c r="AL775" s="1868">
        <v>0</v>
      </c>
      <c r="AM775" s="1801"/>
      <c r="AN775" s="1869"/>
      <c r="AO775" s="1868">
        <v>0</v>
      </c>
      <c r="AP775" s="1801"/>
      <c r="AQ775" s="1869"/>
      <c r="AR775" s="1868">
        <v>0</v>
      </c>
      <c r="AS775" s="1801"/>
      <c r="AT775" s="1869"/>
      <c r="AU775" s="1868">
        <v>0</v>
      </c>
      <c r="AV775" s="1801"/>
      <c r="AW775" s="1869"/>
      <c r="AX775" s="1868">
        <v>0</v>
      </c>
      <c r="AY775" s="1801"/>
      <c r="AZ775" s="1869"/>
      <c r="BA775" s="1868">
        <v>0</v>
      </c>
      <c r="BB775" s="1801"/>
      <c r="BC775" s="1869"/>
      <c r="BD775" s="1868">
        <v>0</v>
      </c>
      <c r="BE775" s="1801"/>
      <c r="BF775" s="1869"/>
      <c r="BG775" s="1868">
        <v>0</v>
      </c>
      <c r="BH775" s="1801"/>
      <c r="BI775" s="1869"/>
      <c r="BJ775" s="1868">
        <v>0</v>
      </c>
      <c r="BK775" s="1801"/>
      <c r="BL775" s="1869"/>
      <c r="BM775" s="1868">
        <v>0</v>
      </c>
      <c r="BN775" s="1801"/>
      <c r="BO775" s="1869"/>
      <c r="BP775" s="1868">
        <v>0</v>
      </c>
      <c r="BQ775" s="1801"/>
      <c r="BR775" s="1869"/>
      <c r="BS775" s="1868">
        <v>0</v>
      </c>
      <c r="BT775" s="1801"/>
      <c r="BU775" s="1869"/>
      <c r="BV775" s="1868">
        <v>0</v>
      </c>
      <c r="BW775" s="1801"/>
      <c r="BX775" s="1869"/>
      <c r="BY775" s="1868">
        <v>0</v>
      </c>
      <c r="BZ775" s="1801"/>
      <c r="CA775" s="1869"/>
    </row>
    <row r="776" s="1620" customFormat="1" ht="21.75" customHeight="1">
      <c r="A776" s="1687"/>
      <c r="B776" s="1622"/>
      <c r="C776" s="1688"/>
      <c r="D776" s="1700"/>
      <c r="E776" s="1701"/>
      <c r="F776" s="1701" t="s">
        <v>496</v>
      </c>
      <c r="G776" s="1702" t="s">
        <v>495</v>
      </c>
      <c r="H776" s="1714">
        <v>3</v>
      </c>
      <c r="I776" s="1715"/>
      <c r="J776" s="1716"/>
      <c r="K776" s="1714">
        <v>3</v>
      </c>
      <c r="L776" s="1715"/>
      <c r="M776" s="1716"/>
      <c r="N776" s="1714">
        <v>3</v>
      </c>
      <c r="O776" s="1715"/>
      <c r="P776" s="1716"/>
      <c r="Q776" s="1714">
        <v>3</v>
      </c>
      <c r="R776" s="1715"/>
      <c r="S776" s="1716"/>
      <c r="T776" s="1714">
        <v>3</v>
      </c>
      <c r="U776" s="1715"/>
      <c r="V776" s="1716"/>
      <c r="W776" s="1714">
        <v>3</v>
      </c>
      <c r="X776" s="1715"/>
      <c r="Y776" s="1716"/>
      <c r="Z776" s="1714">
        <v>3</v>
      </c>
      <c r="AA776" s="1715"/>
      <c r="AB776" s="1716"/>
      <c r="AC776" s="1714">
        <v>3</v>
      </c>
      <c r="AD776" s="1715"/>
      <c r="AE776" s="1716"/>
      <c r="AF776" s="1714">
        <v>3</v>
      </c>
      <c r="AG776" s="1715"/>
      <c r="AH776" s="1716"/>
      <c r="AI776" s="1714">
        <v>3</v>
      </c>
      <c r="AJ776" s="1715"/>
      <c r="AK776" s="1716"/>
      <c r="AL776" s="1714">
        <v>3</v>
      </c>
      <c r="AM776" s="1715"/>
      <c r="AN776" s="1716"/>
      <c r="AO776" s="1714">
        <v>3</v>
      </c>
      <c r="AP776" s="1715"/>
      <c r="AQ776" s="1716"/>
      <c r="AR776" s="1714">
        <v>3</v>
      </c>
      <c r="AS776" s="1715"/>
      <c r="AT776" s="1716"/>
      <c r="AU776" s="1714">
        <v>3</v>
      </c>
      <c r="AV776" s="1715"/>
      <c r="AW776" s="1716"/>
      <c r="AX776" s="1714">
        <v>3</v>
      </c>
      <c r="AY776" s="1715"/>
      <c r="AZ776" s="1716"/>
      <c r="BA776" s="1714">
        <v>3</v>
      </c>
      <c r="BB776" s="1715"/>
      <c r="BC776" s="1716"/>
      <c r="BD776" s="1714">
        <v>3</v>
      </c>
      <c r="BE776" s="1715"/>
      <c r="BF776" s="1716"/>
      <c r="BG776" s="1714">
        <v>3</v>
      </c>
      <c r="BH776" s="1715"/>
      <c r="BI776" s="1716"/>
      <c r="BJ776" s="1714">
        <v>3</v>
      </c>
      <c r="BK776" s="1715"/>
      <c r="BL776" s="1716"/>
      <c r="BM776" s="1714">
        <v>3</v>
      </c>
      <c r="BN776" s="1715"/>
      <c r="BO776" s="1716"/>
      <c r="BP776" s="1714">
        <v>3</v>
      </c>
      <c r="BQ776" s="1715"/>
      <c r="BR776" s="1716"/>
      <c r="BS776" s="1714">
        <v>3</v>
      </c>
      <c r="BT776" s="1715"/>
      <c r="BU776" s="1716"/>
      <c r="BV776" s="1714">
        <v>3</v>
      </c>
      <c r="BW776" s="1715"/>
      <c r="BX776" s="1716"/>
      <c r="BY776" s="1714">
        <v>3</v>
      </c>
      <c r="BZ776" s="1715"/>
      <c r="CA776" s="1716"/>
    </row>
    <row r="777" s="1620" customFormat="1" ht="21.75" customHeight="1">
      <c r="A777" s="1687"/>
      <c r="B777" s="1622"/>
      <c r="C777" s="1688"/>
      <c r="D777" s="1700" t="s">
        <v>116</v>
      </c>
      <c r="E777" s="1701"/>
      <c r="F777" s="1701" t="s">
        <v>491</v>
      </c>
      <c r="G777" s="1702">
        <v>35</v>
      </c>
      <c r="H777" s="1709">
        <v>0</v>
      </c>
      <c r="I777" s="1704">
        <v>0</v>
      </c>
      <c r="J777" s="1735" t="s">
        <v>559</v>
      </c>
      <c r="K777" s="1638">
        <v>0</v>
      </c>
      <c r="L777" s="1704">
        <v>0</v>
      </c>
      <c r="M777" s="1705" t="s">
        <v>559</v>
      </c>
      <c r="N777" s="1638">
        <v>0</v>
      </c>
      <c r="O777" s="1704">
        <v>0</v>
      </c>
      <c r="P777" s="1705" t="s">
        <v>559</v>
      </c>
      <c r="Q777" s="1638">
        <v>0</v>
      </c>
      <c r="R777" s="1704">
        <v>0</v>
      </c>
      <c r="S777" s="1705" t="s">
        <v>559</v>
      </c>
      <c r="T777" s="1638">
        <v>0</v>
      </c>
      <c r="U777" s="1704">
        <v>0</v>
      </c>
      <c r="V777" s="1705" t="s">
        <v>559</v>
      </c>
      <c r="W777" s="1638">
        <v>0</v>
      </c>
      <c r="X777" s="1704">
        <v>0</v>
      </c>
      <c r="Y777" s="1705" t="s">
        <v>559</v>
      </c>
      <c r="Z777" s="1638">
        <v>0</v>
      </c>
      <c r="AA777" s="1704">
        <v>0</v>
      </c>
      <c r="AB777" s="1705" t="s">
        <v>559</v>
      </c>
      <c r="AC777" s="1638">
        <v>0</v>
      </c>
      <c r="AD777" s="1704">
        <v>0</v>
      </c>
      <c r="AE777" s="1705" t="s">
        <v>559</v>
      </c>
      <c r="AF777" s="1638">
        <v>0</v>
      </c>
      <c r="AG777" s="1704">
        <v>0</v>
      </c>
      <c r="AH777" s="1705" t="s">
        <v>559</v>
      </c>
      <c r="AI777" s="1638">
        <v>0</v>
      </c>
      <c r="AJ777" s="1704">
        <v>0</v>
      </c>
      <c r="AK777" s="1705" t="s">
        <v>559</v>
      </c>
      <c r="AL777" s="1638">
        <v>0</v>
      </c>
      <c r="AM777" s="1704">
        <v>0</v>
      </c>
      <c r="AN777" s="1705">
        <v>0</v>
      </c>
      <c r="AO777" s="1638">
        <v>0</v>
      </c>
      <c r="AP777" s="1704">
        <v>0</v>
      </c>
      <c r="AQ777" s="1705" t="s">
        <v>559</v>
      </c>
      <c r="AR777" s="1638">
        <v>0</v>
      </c>
      <c r="AS777" s="1704">
        <v>0</v>
      </c>
      <c r="AT777" s="1705" t="s">
        <v>559</v>
      </c>
      <c r="AU777" s="1638">
        <v>0</v>
      </c>
      <c r="AV777" s="1704">
        <v>0</v>
      </c>
      <c r="AW777" s="1705" t="s">
        <v>559</v>
      </c>
      <c r="AX777" s="1638">
        <v>0</v>
      </c>
      <c r="AY777" s="1704">
        <v>0</v>
      </c>
      <c r="AZ777" s="1705" t="s">
        <v>559</v>
      </c>
      <c r="BA777" s="1638">
        <v>0</v>
      </c>
      <c r="BB777" s="1704">
        <v>0</v>
      </c>
      <c r="BC777" s="1705" t="s">
        <v>559</v>
      </c>
      <c r="BD777" s="1638">
        <v>0</v>
      </c>
      <c r="BE777" s="1704">
        <v>0</v>
      </c>
      <c r="BF777" s="1705" t="s">
        <v>559</v>
      </c>
      <c r="BG777" s="1638">
        <v>0</v>
      </c>
      <c r="BH777" s="1704">
        <v>0</v>
      </c>
      <c r="BI777" s="1705" t="s">
        <v>559</v>
      </c>
      <c r="BJ777" s="1638">
        <v>0</v>
      </c>
      <c r="BK777" s="1704">
        <v>0</v>
      </c>
      <c r="BL777" s="1705" t="s">
        <v>559</v>
      </c>
      <c r="BM777" s="1638">
        <v>0</v>
      </c>
      <c r="BN777" s="1704">
        <v>0</v>
      </c>
      <c r="BO777" s="1705" t="s">
        <v>559</v>
      </c>
      <c r="BP777" s="1638">
        <v>0</v>
      </c>
      <c r="BQ777" s="1704">
        <v>0</v>
      </c>
      <c r="BR777" s="1705" t="s">
        <v>559</v>
      </c>
      <c r="BS777" s="1638">
        <v>0</v>
      </c>
      <c r="BT777" s="1704">
        <v>0</v>
      </c>
      <c r="BU777" s="1705" t="s">
        <v>559</v>
      </c>
      <c r="BV777" s="1638">
        <v>0</v>
      </c>
      <c r="BW777" s="1704">
        <v>0</v>
      </c>
      <c r="BX777" s="1705" t="s">
        <v>559</v>
      </c>
      <c r="BY777" s="1638">
        <v>0</v>
      </c>
      <c r="BZ777" s="1704">
        <v>0</v>
      </c>
      <c r="CA777" s="1705" t="s">
        <v>559</v>
      </c>
    </row>
    <row r="778" s="1620" customFormat="1" ht="21.75" customHeight="1">
      <c r="A778" s="1687"/>
      <c r="B778" s="1622"/>
      <c r="C778" s="1688"/>
      <c r="D778" s="1700"/>
      <c r="E778" s="1701"/>
      <c r="F778" s="1701" t="s">
        <v>493</v>
      </c>
      <c r="G778" s="1702">
        <v>10</v>
      </c>
      <c r="H778" s="1703">
        <v>0.12</v>
      </c>
      <c r="I778" s="1638">
        <v>0.070000000000000007</v>
      </c>
      <c r="J778" s="1735">
        <v>8</v>
      </c>
      <c r="K778" s="1703">
        <v>0.12</v>
      </c>
      <c r="L778" s="1713">
        <v>0.070000000000000007</v>
      </c>
      <c r="M778" s="1705">
        <v>8</v>
      </c>
      <c r="N778" s="1703">
        <v>0.12</v>
      </c>
      <c r="O778" s="1713">
        <v>0.070000000000000007</v>
      </c>
      <c r="P778" s="1705">
        <v>8</v>
      </c>
      <c r="Q778" s="1703">
        <v>0.12</v>
      </c>
      <c r="R778" s="1713">
        <v>0.070000000000000007</v>
      </c>
      <c r="S778" s="1705">
        <v>8</v>
      </c>
      <c r="T778" s="1703">
        <v>0.12</v>
      </c>
      <c r="U778" s="1713">
        <v>0.070000000000000007</v>
      </c>
      <c r="V778" s="1705">
        <v>8</v>
      </c>
      <c r="W778" s="1703">
        <v>0.12</v>
      </c>
      <c r="X778" s="1713">
        <v>0.070000000000000007</v>
      </c>
      <c r="Y778" s="1705">
        <v>8</v>
      </c>
      <c r="Z778" s="1703">
        <v>0.12</v>
      </c>
      <c r="AA778" s="1713">
        <v>0.070000000000000007</v>
      </c>
      <c r="AB778" s="1705">
        <v>8</v>
      </c>
      <c r="AC778" s="1703">
        <v>0.12</v>
      </c>
      <c r="AD778" s="1713">
        <v>0.070000000000000007</v>
      </c>
      <c r="AE778" s="1705">
        <v>8</v>
      </c>
      <c r="AF778" s="1703">
        <v>0.12</v>
      </c>
      <c r="AG778" s="1713">
        <v>0.070000000000000007</v>
      </c>
      <c r="AH778" s="1705">
        <v>8</v>
      </c>
      <c r="AI778" s="1703">
        <v>0.12</v>
      </c>
      <c r="AJ778" s="1713">
        <v>0.070000000000000007</v>
      </c>
      <c r="AK778" s="1705">
        <v>8</v>
      </c>
      <c r="AL778" s="1703">
        <v>0.13</v>
      </c>
      <c r="AM778" s="1713">
        <v>0.059999999999999998</v>
      </c>
      <c r="AN778" s="1705">
        <v>8</v>
      </c>
      <c r="AO778" s="1703">
        <v>0.14999999999999999</v>
      </c>
      <c r="AP778" s="1713">
        <v>0.059999999999999998</v>
      </c>
      <c r="AQ778" s="1705">
        <v>9</v>
      </c>
      <c r="AR778" s="1703">
        <v>0.14999999999999999</v>
      </c>
      <c r="AS778" s="1713">
        <v>0.059999999999999998</v>
      </c>
      <c r="AT778" s="1705">
        <v>9</v>
      </c>
      <c r="AU778" s="1703">
        <v>0.14999999999999999</v>
      </c>
      <c r="AV778" s="1713">
        <v>0.059999999999999998</v>
      </c>
      <c r="AW778" s="1705">
        <v>9</v>
      </c>
      <c r="AX778" s="1703">
        <v>0.14999999999999999</v>
      </c>
      <c r="AY778" s="1713">
        <v>0.059999999999999998</v>
      </c>
      <c r="AZ778" s="1705">
        <v>9</v>
      </c>
      <c r="BA778" s="1703">
        <v>0.14999999999999999</v>
      </c>
      <c r="BB778" s="1713">
        <v>0.059999999999999998</v>
      </c>
      <c r="BC778" s="1705">
        <v>9</v>
      </c>
      <c r="BD778" s="1703">
        <v>0.14999999999999999</v>
      </c>
      <c r="BE778" s="1713">
        <v>0.059999999999999998</v>
      </c>
      <c r="BF778" s="1705">
        <v>9</v>
      </c>
      <c r="BG778" s="1703">
        <v>0.14999999999999999</v>
      </c>
      <c r="BH778" s="1713">
        <v>0.059999999999999998</v>
      </c>
      <c r="BI778" s="1705">
        <v>9</v>
      </c>
      <c r="BJ778" s="1703">
        <v>0.14999999999999999</v>
      </c>
      <c r="BK778" s="1713">
        <v>0.059999999999999998</v>
      </c>
      <c r="BL778" s="1705">
        <v>9</v>
      </c>
      <c r="BM778" s="1703">
        <v>0.14999999999999999</v>
      </c>
      <c r="BN778" s="1713">
        <v>0.059999999999999998</v>
      </c>
      <c r="BO778" s="1705">
        <v>9</v>
      </c>
      <c r="BP778" s="1703">
        <v>0.14999999999999999</v>
      </c>
      <c r="BQ778" s="1713">
        <v>0.059999999999999998</v>
      </c>
      <c r="BR778" s="1705">
        <v>9</v>
      </c>
      <c r="BS778" s="1703">
        <v>0.13</v>
      </c>
      <c r="BT778" s="1713">
        <v>0.059999999999999998</v>
      </c>
      <c r="BU778" s="1705">
        <v>8</v>
      </c>
      <c r="BV778" s="1703">
        <v>0.13</v>
      </c>
      <c r="BW778" s="1713">
        <v>0.059999999999999998</v>
      </c>
      <c r="BX778" s="1705">
        <v>8</v>
      </c>
      <c r="BY778" s="1703">
        <v>0.13</v>
      </c>
      <c r="BZ778" s="1713">
        <v>0.059999999999999998</v>
      </c>
      <c r="CA778" s="1705">
        <v>8</v>
      </c>
    </row>
    <row r="779" s="1620" customFormat="1" ht="21.75" customHeight="1">
      <c r="A779" s="1687"/>
      <c r="B779" s="1622"/>
      <c r="C779" s="1688"/>
      <c r="D779" s="1700"/>
      <c r="E779" s="1701"/>
      <c r="F779" s="1701" t="s">
        <v>494</v>
      </c>
      <c r="G779" s="1702" t="s">
        <v>495</v>
      </c>
      <c r="H779" s="1868">
        <v>0</v>
      </c>
      <c r="I779" s="1801"/>
      <c r="J779" s="1869"/>
      <c r="K779" s="1868">
        <v>0</v>
      </c>
      <c r="L779" s="1801"/>
      <c r="M779" s="1869"/>
      <c r="N779" s="1868">
        <v>0</v>
      </c>
      <c r="O779" s="1801"/>
      <c r="P779" s="1869"/>
      <c r="Q779" s="1868">
        <v>0</v>
      </c>
      <c r="R779" s="1801"/>
      <c r="S779" s="1869"/>
      <c r="T779" s="1868">
        <v>0</v>
      </c>
      <c r="U779" s="1801"/>
      <c r="V779" s="1869"/>
      <c r="W779" s="1868">
        <v>0</v>
      </c>
      <c r="X779" s="1801"/>
      <c r="Y779" s="1869"/>
      <c r="Z779" s="1868">
        <v>0</v>
      </c>
      <c r="AA779" s="1801"/>
      <c r="AB779" s="1869"/>
      <c r="AC779" s="1868">
        <v>0</v>
      </c>
      <c r="AD779" s="1801"/>
      <c r="AE779" s="1869"/>
      <c r="AF779" s="1868">
        <v>0</v>
      </c>
      <c r="AG779" s="1801"/>
      <c r="AH779" s="1869"/>
      <c r="AI779" s="1868">
        <v>0</v>
      </c>
      <c r="AJ779" s="1801"/>
      <c r="AK779" s="1869"/>
      <c r="AL779" s="1868">
        <v>0</v>
      </c>
      <c r="AM779" s="1801"/>
      <c r="AN779" s="1869"/>
      <c r="AO779" s="1868">
        <v>0</v>
      </c>
      <c r="AP779" s="1801"/>
      <c r="AQ779" s="1869"/>
      <c r="AR779" s="1868">
        <v>0</v>
      </c>
      <c r="AS779" s="1801"/>
      <c r="AT779" s="1869"/>
      <c r="AU779" s="1868">
        <v>0</v>
      </c>
      <c r="AV779" s="1801"/>
      <c r="AW779" s="1869"/>
      <c r="AX779" s="1868">
        <v>0</v>
      </c>
      <c r="AY779" s="1801"/>
      <c r="AZ779" s="1869"/>
      <c r="BA779" s="1868">
        <v>0</v>
      </c>
      <c r="BB779" s="1801"/>
      <c r="BC779" s="1869"/>
      <c r="BD779" s="1868">
        <v>0</v>
      </c>
      <c r="BE779" s="1801"/>
      <c r="BF779" s="1869"/>
      <c r="BG779" s="1868">
        <v>0</v>
      </c>
      <c r="BH779" s="1801"/>
      <c r="BI779" s="1869"/>
      <c r="BJ779" s="1868">
        <v>0</v>
      </c>
      <c r="BK779" s="1801"/>
      <c r="BL779" s="1869"/>
      <c r="BM779" s="1868">
        <v>0</v>
      </c>
      <c r="BN779" s="1801"/>
      <c r="BO779" s="1869"/>
      <c r="BP779" s="1868">
        <v>0</v>
      </c>
      <c r="BQ779" s="1801"/>
      <c r="BR779" s="1869"/>
      <c r="BS779" s="1868">
        <v>0</v>
      </c>
      <c r="BT779" s="1801"/>
      <c r="BU779" s="1869"/>
      <c r="BV779" s="1868">
        <v>0</v>
      </c>
      <c r="BW779" s="1801"/>
      <c r="BX779" s="1869"/>
      <c r="BY779" s="1868">
        <v>0</v>
      </c>
      <c r="BZ779" s="1801"/>
      <c r="CA779" s="1869"/>
    </row>
    <row r="780" s="1620" customFormat="1" ht="21.75" customHeight="1">
      <c r="A780" s="1687"/>
      <c r="B780" s="1622"/>
      <c r="C780" s="1688"/>
      <c r="D780" s="1700"/>
      <c r="E780" s="1701"/>
      <c r="F780" s="1701" t="s">
        <v>496</v>
      </c>
      <c r="G780" s="1702" t="s">
        <v>495</v>
      </c>
      <c r="H780" s="1714">
        <v>3</v>
      </c>
      <c r="I780" s="1715"/>
      <c r="J780" s="1716"/>
      <c r="K780" s="1714">
        <v>3</v>
      </c>
      <c r="L780" s="1715"/>
      <c r="M780" s="1716"/>
      <c r="N780" s="1714">
        <v>3</v>
      </c>
      <c r="O780" s="1715"/>
      <c r="P780" s="1716"/>
      <c r="Q780" s="1714">
        <v>3</v>
      </c>
      <c r="R780" s="1715"/>
      <c r="S780" s="1716"/>
      <c r="T780" s="1714">
        <v>3</v>
      </c>
      <c r="U780" s="1715"/>
      <c r="V780" s="1716"/>
      <c r="W780" s="1714">
        <v>3</v>
      </c>
      <c r="X780" s="1715"/>
      <c r="Y780" s="1716"/>
      <c r="Z780" s="1714">
        <v>3</v>
      </c>
      <c r="AA780" s="1715"/>
      <c r="AB780" s="1716"/>
      <c r="AC780" s="1714">
        <v>3</v>
      </c>
      <c r="AD780" s="1715"/>
      <c r="AE780" s="1716"/>
      <c r="AF780" s="1714">
        <v>3</v>
      </c>
      <c r="AG780" s="1715"/>
      <c r="AH780" s="1716"/>
      <c r="AI780" s="1714">
        <v>3</v>
      </c>
      <c r="AJ780" s="1715"/>
      <c r="AK780" s="1716"/>
      <c r="AL780" s="1714">
        <v>3</v>
      </c>
      <c r="AM780" s="1715"/>
      <c r="AN780" s="1716"/>
      <c r="AO780" s="1714">
        <v>3</v>
      </c>
      <c r="AP780" s="1715"/>
      <c r="AQ780" s="1716"/>
      <c r="AR780" s="1714">
        <v>3</v>
      </c>
      <c r="AS780" s="1715"/>
      <c r="AT780" s="1716"/>
      <c r="AU780" s="1714">
        <v>3</v>
      </c>
      <c r="AV780" s="1715"/>
      <c r="AW780" s="1716"/>
      <c r="AX780" s="1714">
        <v>3</v>
      </c>
      <c r="AY780" s="1715"/>
      <c r="AZ780" s="1716"/>
      <c r="BA780" s="1714">
        <v>3</v>
      </c>
      <c r="BB780" s="1715"/>
      <c r="BC780" s="1716"/>
      <c r="BD780" s="1714">
        <v>3</v>
      </c>
      <c r="BE780" s="1715"/>
      <c r="BF780" s="1716"/>
      <c r="BG780" s="1714">
        <v>3</v>
      </c>
      <c r="BH780" s="1715"/>
      <c r="BI780" s="1716"/>
      <c r="BJ780" s="1714">
        <v>3</v>
      </c>
      <c r="BK780" s="1715"/>
      <c r="BL780" s="1716"/>
      <c r="BM780" s="1714">
        <v>3</v>
      </c>
      <c r="BN780" s="1715"/>
      <c r="BO780" s="1716"/>
      <c r="BP780" s="1714">
        <v>3</v>
      </c>
      <c r="BQ780" s="1715"/>
      <c r="BR780" s="1716"/>
      <c r="BS780" s="1714">
        <v>3</v>
      </c>
      <c r="BT780" s="1715"/>
      <c r="BU780" s="1716"/>
      <c r="BV780" s="1714">
        <v>3</v>
      </c>
      <c r="BW780" s="1715"/>
      <c r="BX780" s="1716"/>
      <c r="BY780" s="1714">
        <v>3</v>
      </c>
      <c r="BZ780" s="1715"/>
      <c r="CA780" s="1716"/>
    </row>
    <row r="781" s="1620" customFormat="1" ht="21.75" customHeight="1">
      <c r="A781" s="1687"/>
      <c r="B781" s="1965" t="s">
        <v>501</v>
      </c>
      <c r="C781" s="1966"/>
      <c r="D781" s="1700" t="s">
        <v>754</v>
      </c>
      <c r="E781" s="1628" t="s">
        <v>495</v>
      </c>
      <c r="F781" s="1701"/>
      <c r="G781" s="1701">
        <v>35</v>
      </c>
      <c r="H781" s="1738">
        <v>0.040000000000000001</v>
      </c>
      <c r="I781" s="1743">
        <v>0.059999999999999998</v>
      </c>
      <c r="J781" s="1735">
        <v>1</v>
      </c>
      <c r="K781" s="1737">
        <v>0.0060000000000000001</v>
      </c>
      <c r="L781" s="1743">
        <v>0.0060000000000000001</v>
      </c>
      <c r="M781" s="1735">
        <v>0</v>
      </c>
      <c r="N781" s="1737">
        <v>0.040000000000000001</v>
      </c>
      <c r="O781" s="1743">
        <v>0.059999999999999998</v>
      </c>
      <c r="P781" s="1735">
        <v>1</v>
      </c>
      <c r="Q781" s="1737">
        <v>0.0060000000000000001</v>
      </c>
      <c r="R781" s="1743">
        <v>0.0060000000000000001</v>
      </c>
      <c r="S781" s="1739">
        <v>1</v>
      </c>
      <c r="T781" s="1631">
        <v>0.040000000000000001</v>
      </c>
      <c r="U781" s="1743">
        <v>0.059999999999999998</v>
      </c>
      <c r="V781" s="1739">
        <v>2</v>
      </c>
      <c r="W781" s="1738">
        <v>0.040000000000000001</v>
      </c>
      <c r="X781" s="1743">
        <v>0.059999999999999998</v>
      </c>
      <c r="Y781" s="1711">
        <v>2</v>
      </c>
      <c r="Z781" s="1738">
        <v>0.040000000000000001</v>
      </c>
      <c r="AA781" s="1743">
        <v>0.059999999999999998</v>
      </c>
      <c r="AB781" s="1711">
        <v>2</v>
      </c>
      <c r="AC781" s="1631">
        <v>0.040000000000000001</v>
      </c>
      <c r="AD781" s="1743">
        <v>0.059999999999999998</v>
      </c>
      <c r="AE781" s="1739">
        <v>1</v>
      </c>
      <c r="AF781" s="1738">
        <v>0.0040000000000000001</v>
      </c>
      <c r="AG781" s="1743">
        <v>0.0050000000000000001</v>
      </c>
      <c r="AH781" s="1711">
        <v>1</v>
      </c>
      <c r="AI781" s="1738">
        <v>0.0040000000000000001</v>
      </c>
      <c r="AJ781" s="1743">
        <v>0.0050000000000000001</v>
      </c>
      <c r="AK781" s="1711">
        <v>1</v>
      </c>
      <c r="AL781" s="1631">
        <v>0.0040000000000000001</v>
      </c>
      <c r="AM781" s="1743">
        <v>0.0050000000000000001</v>
      </c>
      <c r="AN781" s="1739">
        <v>1</v>
      </c>
      <c r="AO781" s="1738">
        <v>0.0040000000000000001</v>
      </c>
      <c r="AP781" s="1743">
        <v>0.0050000000000000001</v>
      </c>
      <c r="AQ781" s="1711">
        <v>1</v>
      </c>
      <c r="AR781" s="1738">
        <v>0.0040000000000000001</v>
      </c>
      <c r="AS781" s="1743">
        <v>0.0050000000000000001</v>
      </c>
      <c r="AT781" s="1711">
        <v>1</v>
      </c>
      <c r="AU781" s="1738">
        <v>0.0060000000000000001</v>
      </c>
      <c r="AV781" s="1743">
        <v>0.0060000000000000001</v>
      </c>
      <c r="AW781" s="1711">
        <v>1</v>
      </c>
      <c r="AX781" s="1738">
        <v>0.0040000000000000001</v>
      </c>
      <c r="AY781" s="1743">
        <v>0.0050000000000000001</v>
      </c>
      <c r="AZ781" s="1711">
        <v>1</v>
      </c>
      <c r="BA781" s="1738">
        <v>0.0040000000000000001</v>
      </c>
      <c r="BB781" s="1743">
        <v>0.0050000000000000001</v>
      </c>
      <c r="BC781" s="1711">
        <v>1</v>
      </c>
      <c r="BD781" s="1738">
        <v>0.0060000000000000001</v>
      </c>
      <c r="BE781" s="1743">
        <v>0.0060000000000000001</v>
      </c>
      <c r="BF781" s="1711">
        <v>1</v>
      </c>
      <c r="BG781" s="1738">
        <v>0.0040000000000000001</v>
      </c>
      <c r="BH781" s="1743">
        <v>0.0050000000000000001</v>
      </c>
      <c r="BI781" s="1711">
        <v>1</v>
      </c>
      <c r="BJ781" s="1738">
        <v>0.0040000000000000001</v>
      </c>
      <c r="BK781" s="1743">
        <v>0.0050000000000000001</v>
      </c>
      <c r="BL781" s="1711">
        <v>1</v>
      </c>
      <c r="BM781" s="1738">
        <v>0.0040000000000000001</v>
      </c>
      <c r="BN781" s="1743">
        <v>0.0050000000000000001</v>
      </c>
      <c r="BO781" s="1711">
        <v>1</v>
      </c>
      <c r="BP781" s="1738">
        <v>0.0040000000000000001</v>
      </c>
      <c r="BQ781" s="1743">
        <v>0.0050000000000000001</v>
      </c>
      <c r="BR781" s="1711">
        <v>1</v>
      </c>
      <c r="BS781" s="1631">
        <v>0.0060000000000000001</v>
      </c>
      <c r="BT781" s="1743">
        <v>0.0060000000000000001</v>
      </c>
      <c r="BU781" s="1739">
        <v>1</v>
      </c>
      <c r="BV781" s="1738">
        <v>0.0060000000000000001</v>
      </c>
      <c r="BW781" s="1743">
        <v>0.0060000000000000001</v>
      </c>
      <c r="BX781" s="1711">
        <v>1</v>
      </c>
      <c r="BY781" s="1738">
        <v>0.0060000000000000001</v>
      </c>
      <c r="BZ781" s="1743">
        <v>0.0060000000000000001</v>
      </c>
      <c r="CA781" s="1711">
        <v>1</v>
      </c>
    </row>
    <row r="782" s="1620" customFormat="1" ht="21.75" customHeight="1">
      <c r="A782" s="1687"/>
      <c r="B782" s="1965" t="s">
        <v>523</v>
      </c>
      <c r="C782" s="1966"/>
      <c r="D782" s="1700" t="s">
        <v>755</v>
      </c>
      <c r="E782" s="1701" t="s">
        <v>495</v>
      </c>
      <c r="F782" s="1628"/>
      <c r="G782" s="1701">
        <v>35</v>
      </c>
      <c r="H782" s="1744">
        <v>0.14999999999999999</v>
      </c>
      <c r="I782" s="1631">
        <v>0.080000000000000002</v>
      </c>
      <c r="J782" s="1735">
        <v>3</v>
      </c>
      <c r="K782" s="1741">
        <v>0.14599999999999999</v>
      </c>
      <c r="L782" s="1631">
        <v>0.079000000000000001</v>
      </c>
      <c r="M782" s="1705">
        <v>3</v>
      </c>
      <c r="N782" s="1741">
        <v>0.14999999999999999</v>
      </c>
      <c r="O782" s="1631">
        <v>0.080000000000000002</v>
      </c>
      <c r="P782" s="1705">
        <v>3</v>
      </c>
      <c r="Q782" s="1741">
        <v>0.14599999999999999</v>
      </c>
      <c r="R782" s="1631">
        <v>0.079000000000000001</v>
      </c>
      <c r="S782" s="1711">
        <v>1</v>
      </c>
      <c r="T782" s="1744">
        <v>0.14000000000000001</v>
      </c>
      <c r="U782" s="1631">
        <v>0.080000000000000002</v>
      </c>
      <c r="V782" s="1711">
        <v>2</v>
      </c>
      <c r="W782" s="1744">
        <v>0.13800000000000001</v>
      </c>
      <c r="X782" s="1631">
        <v>0.080000000000000002</v>
      </c>
      <c r="Y782" s="1711">
        <v>2</v>
      </c>
      <c r="Z782" s="1744">
        <v>0.13500000000000001</v>
      </c>
      <c r="AA782" s="1631">
        <v>0.080000000000000002</v>
      </c>
      <c r="AB782" s="1711">
        <v>2</v>
      </c>
      <c r="AC782" s="1744">
        <v>0.20000000000000001</v>
      </c>
      <c r="AD782" s="1631">
        <v>0.080000000000000002</v>
      </c>
      <c r="AE782" s="1711">
        <v>4</v>
      </c>
      <c r="AF782" s="1744">
        <v>0.125</v>
      </c>
      <c r="AG782" s="1631">
        <v>0.078</v>
      </c>
      <c r="AH782" s="1711">
        <v>1</v>
      </c>
      <c r="AI782" s="1744">
        <v>0.125</v>
      </c>
      <c r="AJ782" s="1631">
        <v>0.078</v>
      </c>
      <c r="AK782" s="1711">
        <v>1</v>
      </c>
      <c r="AL782" s="1744">
        <v>0.125</v>
      </c>
      <c r="AM782" s="1631">
        <v>0.078</v>
      </c>
      <c r="AN782" s="1711">
        <v>1</v>
      </c>
      <c r="AO782" s="1744">
        <v>0.125</v>
      </c>
      <c r="AP782" s="1631">
        <v>0.078</v>
      </c>
      <c r="AQ782" s="1711">
        <v>1</v>
      </c>
      <c r="AR782" s="1744">
        <v>0.13500000000000001</v>
      </c>
      <c r="AS782" s="1631">
        <v>0.078</v>
      </c>
      <c r="AT782" s="1711">
        <v>1</v>
      </c>
      <c r="AU782" s="1744">
        <v>0.14000000000000001</v>
      </c>
      <c r="AV782" s="1631">
        <v>0.079000000000000001</v>
      </c>
      <c r="AW782" s="1711">
        <v>1</v>
      </c>
      <c r="AX782" s="1744">
        <v>0.13</v>
      </c>
      <c r="AY782" s="1631">
        <v>0.078</v>
      </c>
      <c r="AZ782" s="1711">
        <v>1</v>
      </c>
      <c r="BA782" s="1744">
        <v>0.13</v>
      </c>
      <c r="BB782" s="1631">
        <v>0.078</v>
      </c>
      <c r="BC782" s="1711">
        <v>1</v>
      </c>
      <c r="BD782" s="1744">
        <v>0.14599999999999999</v>
      </c>
      <c r="BE782" s="1631">
        <v>0.079000000000000001</v>
      </c>
      <c r="BF782" s="1711">
        <v>1</v>
      </c>
      <c r="BG782" s="1744">
        <v>0.125</v>
      </c>
      <c r="BH782" s="1631">
        <v>0.078</v>
      </c>
      <c r="BI782" s="1711">
        <v>1</v>
      </c>
      <c r="BJ782" s="1744">
        <v>0.128</v>
      </c>
      <c r="BK782" s="1631">
        <v>0.078</v>
      </c>
      <c r="BL782" s="1711">
        <v>1</v>
      </c>
      <c r="BM782" s="1744">
        <v>0.125</v>
      </c>
      <c r="BN782" s="1631">
        <v>0.078</v>
      </c>
      <c r="BO782" s="1711">
        <v>1</v>
      </c>
      <c r="BP782" s="1744">
        <v>0.125</v>
      </c>
      <c r="BQ782" s="1631">
        <v>0.078</v>
      </c>
      <c r="BR782" s="1711">
        <v>1</v>
      </c>
      <c r="BS782" s="1744">
        <v>0.14199999999999999</v>
      </c>
      <c r="BT782" s="1631">
        <v>0.079000000000000001</v>
      </c>
      <c r="BU782" s="1711">
        <v>1</v>
      </c>
      <c r="BV782" s="1744">
        <v>0.14599999999999999</v>
      </c>
      <c r="BW782" s="1631">
        <v>0.079000000000000001</v>
      </c>
      <c r="BX782" s="1711">
        <v>1</v>
      </c>
      <c r="BY782" s="1744">
        <v>0.14599999999999999</v>
      </c>
      <c r="BZ782" s="1631">
        <v>0.079000000000000001</v>
      </c>
      <c r="CA782" s="1711">
        <v>1</v>
      </c>
    </row>
    <row r="783" s="1620" customFormat="1" ht="21.75" customHeight="1">
      <c r="A783" s="1687"/>
      <c r="B783" s="1719"/>
      <c r="C783" s="1720"/>
      <c r="D783" s="1640" t="s">
        <v>527</v>
      </c>
      <c r="E783" s="1701"/>
      <c r="F783" s="1701" t="s">
        <v>528</v>
      </c>
      <c r="G783" s="1701">
        <v>35</v>
      </c>
      <c r="H783" s="1718">
        <v>35</v>
      </c>
      <c r="I783" s="1715"/>
      <c r="J783" s="1717"/>
      <c r="K783" s="1718">
        <v>35</v>
      </c>
      <c r="L783" s="1715"/>
      <c r="M783" s="1717"/>
      <c r="N783" s="1718">
        <v>35</v>
      </c>
      <c r="O783" s="1715"/>
      <c r="P783" s="1717"/>
      <c r="Q783" s="1718">
        <v>35</v>
      </c>
      <c r="R783" s="1715"/>
      <c r="S783" s="1717"/>
      <c r="T783" s="1718">
        <v>35</v>
      </c>
      <c r="U783" s="1715"/>
      <c r="V783" s="1717"/>
      <c r="W783" s="1718">
        <v>35</v>
      </c>
      <c r="X783" s="1715"/>
      <c r="Y783" s="1717"/>
      <c r="Z783" s="1718">
        <v>35</v>
      </c>
      <c r="AA783" s="1715"/>
      <c r="AB783" s="1717"/>
      <c r="AC783" s="1718">
        <v>35</v>
      </c>
      <c r="AD783" s="1715"/>
      <c r="AE783" s="1717"/>
      <c r="AF783" s="1718">
        <v>35</v>
      </c>
      <c r="AG783" s="1715"/>
      <c r="AH783" s="1717"/>
      <c r="AI783" s="1718">
        <v>35</v>
      </c>
      <c r="AJ783" s="1715"/>
      <c r="AK783" s="1717"/>
      <c r="AL783" s="1718">
        <v>35</v>
      </c>
      <c r="AM783" s="1715"/>
      <c r="AN783" s="1717"/>
      <c r="AO783" s="1718">
        <v>35</v>
      </c>
      <c r="AP783" s="1715"/>
      <c r="AQ783" s="1717"/>
      <c r="AR783" s="1718">
        <v>35</v>
      </c>
      <c r="AS783" s="1715"/>
      <c r="AT783" s="1717"/>
      <c r="AU783" s="1718">
        <v>35</v>
      </c>
      <c r="AV783" s="1715"/>
      <c r="AW783" s="1717"/>
      <c r="AX783" s="1718">
        <v>35</v>
      </c>
      <c r="AY783" s="1715"/>
      <c r="AZ783" s="1717"/>
      <c r="BA783" s="1718">
        <v>35</v>
      </c>
      <c r="BB783" s="1715"/>
      <c r="BC783" s="1717"/>
      <c r="BD783" s="1718">
        <v>35</v>
      </c>
      <c r="BE783" s="1715"/>
      <c r="BF783" s="1717"/>
      <c r="BG783" s="1718">
        <v>35</v>
      </c>
      <c r="BH783" s="1715"/>
      <c r="BI783" s="1717"/>
      <c r="BJ783" s="1718">
        <v>35</v>
      </c>
      <c r="BK783" s="1715"/>
      <c r="BL783" s="1717"/>
      <c r="BM783" s="1718">
        <v>35</v>
      </c>
      <c r="BN783" s="1715"/>
      <c r="BO783" s="1717"/>
      <c r="BP783" s="1718">
        <v>35</v>
      </c>
      <c r="BQ783" s="1715"/>
      <c r="BR783" s="1717"/>
      <c r="BS783" s="1718">
        <v>35</v>
      </c>
      <c r="BT783" s="1715"/>
      <c r="BU783" s="1717"/>
      <c r="BV783" s="1718">
        <v>35</v>
      </c>
      <c r="BW783" s="1715"/>
      <c r="BX783" s="1717"/>
      <c r="BY783" s="1718">
        <v>35</v>
      </c>
      <c r="BZ783" s="1715"/>
      <c r="CA783" s="1717"/>
    </row>
    <row r="784" s="1620" customFormat="1" ht="21.75" customHeight="1">
      <c r="A784" s="1687"/>
      <c r="B784" s="1719"/>
      <c r="C784" s="1720"/>
      <c r="D784" s="1700" t="s">
        <v>529</v>
      </c>
      <c r="E784" s="1628"/>
      <c r="F784" s="1701" t="s">
        <v>528</v>
      </c>
      <c r="G784" s="1701">
        <v>35</v>
      </c>
      <c r="H784" s="1718">
        <v>35</v>
      </c>
      <c r="I784" s="1715"/>
      <c r="J784" s="1717"/>
      <c r="K784" s="1718">
        <v>35</v>
      </c>
      <c r="L784" s="1715"/>
      <c r="M784" s="1717"/>
      <c r="N784" s="1718">
        <v>35</v>
      </c>
      <c r="O784" s="1715"/>
      <c r="P784" s="1717"/>
      <c r="Q784" s="1718">
        <v>35</v>
      </c>
      <c r="R784" s="1715"/>
      <c r="S784" s="1717"/>
      <c r="T784" s="1718">
        <v>35</v>
      </c>
      <c r="U784" s="1715"/>
      <c r="V784" s="1717"/>
      <c r="W784" s="1718">
        <v>35</v>
      </c>
      <c r="X784" s="1715"/>
      <c r="Y784" s="1717"/>
      <c r="Z784" s="1718">
        <v>35</v>
      </c>
      <c r="AA784" s="1715"/>
      <c r="AB784" s="1717"/>
      <c r="AC784" s="1718">
        <v>35</v>
      </c>
      <c r="AD784" s="1715"/>
      <c r="AE784" s="1717"/>
      <c r="AF784" s="1718">
        <v>35</v>
      </c>
      <c r="AG784" s="1715"/>
      <c r="AH784" s="1717"/>
      <c r="AI784" s="1718">
        <v>35</v>
      </c>
      <c r="AJ784" s="1715"/>
      <c r="AK784" s="1717"/>
      <c r="AL784" s="1718">
        <v>35</v>
      </c>
      <c r="AM784" s="1715"/>
      <c r="AN784" s="1717"/>
      <c r="AO784" s="1718">
        <v>35</v>
      </c>
      <c r="AP784" s="1715"/>
      <c r="AQ784" s="1717"/>
      <c r="AR784" s="1718">
        <v>35</v>
      </c>
      <c r="AS784" s="1715"/>
      <c r="AT784" s="1717"/>
      <c r="AU784" s="1718">
        <v>35</v>
      </c>
      <c r="AV784" s="1715"/>
      <c r="AW784" s="1717"/>
      <c r="AX784" s="1718">
        <v>35</v>
      </c>
      <c r="AY784" s="1715"/>
      <c r="AZ784" s="1717"/>
      <c r="BA784" s="1718">
        <v>35</v>
      </c>
      <c r="BB784" s="1715"/>
      <c r="BC784" s="1717"/>
      <c r="BD784" s="1718">
        <v>35</v>
      </c>
      <c r="BE784" s="1715"/>
      <c r="BF784" s="1717"/>
      <c r="BG784" s="1718">
        <v>35</v>
      </c>
      <c r="BH784" s="1715"/>
      <c r="BI784" s="1717"/>
      <c r="BJ784" s="1718">
        <v>35</v>
      </c>
      <c r="BK784" s="1715"/>
      <c r="BL784" s="1717"/>
      <c r="BM784" s="1718">
        <v>35</v>
      </c>
      <c r="BN784" s="1715"/>
      <c r="BO784" s="1717"/>
      <c r="BP784" s="1718">
        <v>35</v>
      </c>
      <c r="BQ784" s="1715"/>
      <c r="BR784" s="1717"/>
      <c r="BS784" s="1718">
        <v>35</v>
      </c>
      <c r="BT784" s="1715"/>
      <c r="BU784" s="1717"/>
      <c r="BV784" s="1718">
        <v>35</v>
      </c>
      <c r="BW784" s="1715"/>
      <c r="BX784" s="1717"/>
      <c r="BY784" s="1718">
        <v>35</v>
      </c>
      <c r="BZ784" s="1715"/>
      <c r="CA784" s="1717"/>
    </row>
    <row r="785" s="1620" customFormat="1" ht="21.75" customHeight="1">
      <c r="A785" s="1687"/>
      <c r="B785" s="1719"/>
      <c r="C785" s="1720"/>
      <c r="D785" s="1640" t="s">
        <v>527</v>
      </c>
      <c r="E785" s="1701"/>
      <c r="F785" s="1628" t="s">
        <v>528</v>
      </c>
      <c r="G785" s="1701">
        <v>10</v>
      </c>
      <c r="H785" s="1718">
        <v>10</v>
      </c>
      <c r="I785" s="1715"/>
      <c r="J785" s="1717"/>
      <c r="K785" s="1718">
        <v>10</v>
      </c>
      <c r="L785" s="1715"/>
      <c r="M785" s="1717"/>
      <c r="N785" s="1718">
        <v>10</v>
      </c>
      <c r="O785" s="1715"/>
      <c r="P785" s="1717"/>
      <c r="Q785" s="1718">
        <v>10</v>
      </c>
      <c r="R785" s="1715"/>
      <c r="S785" s="1717"/>
      <c r="T785" s="1718">
        <v>10</v>
      </c>
      <c r="U785" s="1715"/>
      <c r="V785" s="1717"/>
      <c r="W785" s="1718">
        <v>10</v>
      </c>
      <c r="X785" s="1715"/>
      <c r="Y785" s="1717"/>
      <c r="Z785" s="1718">
        <v>10</v>
      </c>
      <c r="AA785" s="1715"/>
      <c r="AB785" s="1717"/>
      <c r="AC785" s="1718">
        <v>10</v>
      </c>
      <c r="AD785" s="1715"/>
      <c r="AE785" s="1717"/>
      <c r="AF785" s="1718">
        <v>10</v>
      </c>
      <c r="AG785" s="1715"/>
      <c r="AH785" s="1717"/>
      <c r="AI785" s="1718">
        <v>10</v>
      </c>
      <c r="AJ785" s="1715"/>
      <c r="AK785" s="1717"/>
      <c r="AL785" s="1718">
        <v>10</v>
      </c>
      <c r="AM785" s="1715"/>
      <c r="AN785" s="1717"/>
      <c r="AO785" s="1718">
        <v>10</v>
      </c>
      <c r="AP785" s="1715"/>
      <c r="AQ785" s="1717"/>
      <c r="AR785" s="1718">
        <v>10</v>
      </c>
      <c r="AS785" s="1715"/>
      <c r="AT785" s="1717"/>
      <c r="AU785" s="1718">
        <v>10</v>
      </c>
      <c r="AV785" s="1715"/>
      <c r="AW785" s="1717"/>
      <c r="AX785" s="1718">
        <v>10</v>
      </c>
      <c r="AY785" s="1715"/>
      <c r="AZ785" s="1717"/>
      <c r="BA785" s="1718">
        <v>10</v>
      </c>
      <c r="BB785" s="1715"/>
      <c r="BC785" s="1717"/>
      <c r="BD785" s="1718">
        <v>10</v>
      </c>
      <c r="BE785" s="1715"/>
      <c r="BF785" s="1717"/>
      <c r="BG785" s="1718">
        <v>10</v>
      </c>
      <c r="BH785" s="1715"/>
      <c r="BI785" s="1717"/>
      <c r="BJ785" s="1718">
        <v>10</v>
      </c>
      <c r="BK785" s="1715"/>
      <c r="BL785" s="1717"/>
      <c r="BM785" s="1718">
        <v>10</v>
      </c>
      <c r="BN785" s="1715"/>
      <c r="BO785" s="1717"/>
      <c r="BP785" s="1718">
        <v>10</v>
      </c>
      <c r="BQ785" s="1715"/>
      <c r="BR785" s="1717"/>
      <c r="BS785" s="1718">
        <v>10</v>
      </c>
      <c r="BT785" s="1715"/>
      <c r="BU785" s="1717"/>
      <c r="BV785" s="1718">
        <v>10</v>
      </c>
      <c r="BW785" s="1715"/>
      <c r="BX785" s="1717"/>
      <c r="BY785" s="1718">
        <v>10</v>
      </c>
      <c r="BZ785" s="1715"/>
      <c r="CA785" s="1717"/>
    </row>
    <row r="786" s="1620" customFormat="1" ht="21.75" customHeight="1">
      <c r="A786" s="1687"/>
      <c r="B786" s="1719"/>
      <c r="C786" s="1720"/>
      <c r="D786" s="1700" t="s">
        <v>529</v>
      </c>
      <c r="E786" s="1628"/>
      <c r="F786" s="1701" t="s">
        <v>528</v>
      </c>
      <c r="G786" s="1701">
        <v>10</v>
      </c>
      <c r="H786" s="1718">
        <v>10</v>
      </c>
      <c r="I786" s="1715"/>
      <c r="J786" s="1717"/>
      <c r="K786" s="1718">
        <v>10</v>
      </c>
      <c r="L786" s="1715"/>
      <c r="M786" s="1717"/>
      <c r="N786" s="1718">
        <v>10</v>
      </c>
      <c r="O786" s="1715"/>
      <c r="P786" s="1717"/>
      <c r="Q786" s="1718">
        <v>10</v>
      </c>
      <c r="R786" s="1715"/>
      <c r="S786" s="1717"/>
      <c r="T786" s="1718">
        <v>10</v>
      </c>
      <c r="U786" s="1715"/>
      <c r="V786" s="1717"/>
      <c r="W786" s="1718">
        <v>10</v>
      </c>
      <c r="X786" s="1715"/>
      <c r="Y786" s="1717"/>
      <c r="Z786" s="1718">
        <v>10</v>
      </c>
      <c r="AA786" s="1715"/>
      <c r="AB786" s="1717"/>
      <c r="AC786" s="1718">
        <v>10</v>
      </c>
      <c r="AD786" s="1715"/>
      <c r="AE786" s="1717"/>
      <c r="AF786" s="1718">
        <v>10</v>
      </c>
      <c r="AG786" s="1715"/>
      <c r="AH786" s="1717"/>
      <c r="AI786" s="1718">
        <v>10</v>
      </c>
      <c r="AJ786" s="1715"/>
      <c r="AK786" s="1717"/>
      <c r="AL786" s="1718">
        <v>10</v>
      </c>
      <c r="AM786" s="1715"/>
      <c r="AN786" s="1717"/>
      <c r="AO786" s="1718">
        <v>10</v>
      </c>
      <c r="AP786" s="1715"/>
      <c r="AQ786" s="1717"/>
      <c r="AR786" s="1718">
        <v>10</v>
      </c>
      <c r="AS786" s="1715"/>
      <c r="AT786" s="1717"/>
      <c r="AU786" s="1718">
        <v>10</v>
      </c>
      <c r="AV786" s="1715"/>
      <c r="AW786" s="1717"/>
      <c r="AX786" s="1718">
        <v>10</v>
      </c>
      <c r="AY786" s="1715"/>
      <c r="AZ786" s="1717"/>
      <c r="BA786" s="1718">
        <v>10</v>
      </c>
      <c r="BB786" s="1715"/>
      <c r="BC786" s="1717"/>
      <c r="BD786" s="1718">
        <v>10</v>
      </c>
      <c r="BE786" s="1715"/>
      <c r="BF786" s="1717"/>
      <c r="BG786" s="1718">
        <v>10</v>
      </c>
      <c r="BH786" s="1715"/>
      <c r="BI786" s="1717"/>
      <c r="BJ786" s="1718">
        <v>10</v>
      </c>
      <c r="BK786" s="1715"/>
      <c r="BL786" s="1717"/>
      <c r="BM786" s="1718">
        <v>10</v>
      </c>
      <c r="BN786" s="1715"/>
      <c r="BO786" s="1717"/>
      <c r="BP786" s="1718">
        <v>10</v>
      </c>
      <c r="BQ786" s="1715"/>
      <c r="BR786" s="1717"/>
      <c r="BS786" s="1718">
        <v>10</v>
      </c>
      <c r="BT786" s="1715"/>
      <c r="BU786" s="1717"/>
      <c r="BV786" s="1718">
        <v>10</v>
      </c>
      <c r="BW786" s="1715"/>
      <c r="BX786" s="1717"/>
      <c r="BY786" s="1718">
        <v>10</v>
      </c>
      <c r="BZ786" s="1715"/>
      <c r="CA786" s="1717"/>
    </row>
    <row r="787" s="1620" customFormat="1" ht="21.75" customHeight="1">
      <c r="A787" s="1687"/>
      <c r="B787" s="1622" t="s">
        <v>637</v>
      </c>
      <c r="C787" s="1688"/>
      <c r="D787" s="1804" t="s">
        <v>531</v>
      </c>
      <c r="E787" s="1701" t="s">
        <v>495</v>
      </c>
      <c r="F787" s="1628" t="s">
        <v>495</v>
      </c>
      <c r="G787" s="1701">
        <v>10</v>
      </c>
      <c r="H787" s="1631">
        <v>0</v>
      </c>
      <c r="I787" s="1743">
        <v>0</v>
      </c>
      <c r="J787" s="1711">
        <v>0</v>
      </c>
      <c r="K787" s="1631">
        <v>0</v>
      </c>
      <c r="L787" s="1743">
        <v>0</v>
      </c>
      <c r="M787" s="1711">
        <v>0</v>
      </c>
      <c r="N787" s="1631">
        <v>0</v>
      </c>
      <c r="O787" s="1743">
        <v>0</v>
      </c>
      <c r="P787" s="1711">
        <v>0</v>
      </c>
      <c r="Q787" s="1631">
        <v>0</v>
      </c>
      <c r="R787" s="1743">
        <v>0</v>
      </c>
      <c r="S787" s="1711">
        <v>0</v>
      </c>
      <c r="T787" s="1631">
        <v>0</v>
      </c>
      <c r="U787" s="1743">
        <v>0</v>
      </c>
      <c r="V787" s="1711">
        <v>0</v>
      </c>
      <c r="W787" s="1631">
        <v>0</v>
      </c>
      <c r="X787" s="1743">
        <v>0</v>
      </c>
      <c r="Y787" s="1711">
        <v>0</v>
      </c>
      <c r="Z787" s="1631">
        <v>0</v>
      </c>
      <c r="AA787" s="1743">
        <v>0</v>
      </c>
      <c r="AB787" s="1711">
        <v>0</v>
      </c>
      <c r="AC787" s="1631">
        <v>0</v>
      </c>
      <c r="AD787" s="1743">
        <v>0</v>
      </c>
      <c r="AE787" s="1711">
        <v>0</v>
      </c>
      <c r="AF787" s="1631">
        <v>0</v>
      </c>
      <c r="AG787" s="1743">
        <v>0</v>
      </c>
      <c r="AH787" s="1711">
        <v>0</v>
      </c>
      <c r="AI787" s="1631">
        <v>0</v>
      </c>
      <c r="AJ787" s="1743">
        <v>0</v>
      </c>
      <c r="AK787" s="1711">
        <v>0</v>
      </c>
      <c r="AL787" s="1631">
        <v>0</v>
      </c>
      <c r="AM787" s="1743">
        <v>0</v>
      </c>
      <c r="AN787" s="1711">
        <v>0</v>
      </c>
      <c r="AO787" s="1631">
        <v>0</v>
      </c>
      <c r="AP787" s="1743">
        <v>0</v>
      </c>
      <c r="AQ787" s="1711">
        <v>0</v>
      </c>
      <c r="AR787" s="1631">
        <v>0</v>
      </c>
      <c r="AS787" s="1743">
        <v>0</v>
      </c>
      <c r="AT787" s="1711">
        <v>0</v>
      </c>
      <c r="AU787" s="1631">
        <v>0</v>
      </c>
      <c r="AV787" s="1743">
        <v>0</v>
      </c>
      <c r="AW787" s="1711">
        <v>0</v>
      </c>
      <c r="AX787" s="1631">
        <v>0</v>
      </c>
      <c r="AY787" s="1743">
        <v>0</v>
      </c>
      <c r="AZ787" s="1711">
        <v>0</v>
      </c>
      <c r="BA787" s="1631">
        <v>0</v>
      </c>
      <c r="BB787" s="1743">
        <v>0</v>
      </c>
      <c r="BC787" s="1711">
        <v>0</v>
      </c>
      <c r="BD787" s="1631">
        <v>0</v>
      </c>
      <c r="BE787" s="1743">
        <v>0</v>
      </c>
      <c r="BF787" s="1711">
        <v>0</v>
      </c>
      <c r="BG787" s="1631">
        <v>0</v>
      </c>
      <c r="BH787" s="1743">
        <v>0</v>
      </c>
      <c r="BI787" s="1711">
        <v>0</v>
      </c>
      <c r="BJ787" s="1631">
        <v>0</v>
      </c>
      <c r="BK787" s="1743">
        <v>0</v>
      </c>
      <c r="BL787" s="1711">
        <v>0</v>
      </c>
      <c r="BM787" s="1631">
        <v>0</v>
      </c>
      <c r="BN787" s="1743">
        <v>0</v>
      </c>
      <c r="BO787" s="1711">
        <v>0</v>
      </c>
      <c r="BP787" s="1631">
        <v>0</v>
      </c>
      <c r="BQ787" s="1743">
        <v>0</v>
      </c>
      <c r="BR787" s="1711">
        <v>0</v>
      </c>
      <c r="BS787" s="1631">
        <v>0</v>
      </c>
      <c r="BT787" s="1743">
        <v>0</v>
      </c>
      <c r="BU787" s="1711">
        <v>0</v>
      </c>
      <c r="BV787" s="1631">
        <v>0</v>
      </c>
      <c r="BW787" s="1743">
        <v>0</v>
      </c>
      <c r="BX787" s="1711">
        <v>0</v>
      </c>
      <c r="BY787" s="1631">
        <v>0</v>
      </c>
      <c r="BZ787" s="1743">
        <v>0</v>
      </c>
      <c r="CA787" s="1711">
        <v>0</v>
      </c>
    </row>
    <row r="788" s="1620" customFormat="1" ht="21.75" customHeight="1">
      <c r="A788" s="1687"/>
      <c r="B788" s="1622"/>
      <c r="C788" s="1688"/>
      <c r="D788" s="1890" t="s">
        <v>106</v>
      </c>
      <c r="E788" s="1701" t="s">
        <v>495</v>
      </c>
      <c r="F788" s="1701" t="s">
        <v>495</v>
      </c>
      <c r="G788" s="1701">
        <v>10</v>
      </c>
      <c r="H788" s="1744">
        <v>0.025000000000000001</v>
      </c>
      <c r="I788" s="1631">
        <v>0.024</v>
      </c>
      <c r="J788" s="1711">
        <v>2</v>
      </c>
      <c r="K788" s="1744">
        <v>0.042999999999999997</v>
      </c>
      <c r="L788" s="1631">
        <v>0.029000000000000001</v>
      </c>
      <c r="M788" s="1711">
        <v>3</v>
      </c>
      <c r="N788" s="1744">
        <v>0.025000000000000001</v>
      </c>
      <c r="O788" s="1631">
        <v>0.024</v>
      </c>
      <c r="P788" s="1711">
        <v>2</v>
      </c>
      <c r="Q788" s="1744">
        <v>0.042999999999999997</v>
      </c>
      <c r="R788" s="1631">
        <v>0.029000000000000001</v>
      </c>
      <c r="S788" s="1711">
        <v>3</v>
      </c>
      <c r="T788" s="1744">
        <v>0.025000000000000001</v>
      </c>
      <c r="U788" s="1631">
        <v>0.024</v>
      </c>
      <c r="V788" s="1711">
        <v>2</v>
      </c>
      <c r="W788" s="1744">
        <v>0.025000000000000001</v>
      </c>
      <c r="X788" s="1631">
        <v>0.024</v>
      </c>
      <c r="Y788" s="1711">
        <v>2</v>
      </c>
      <c r="Z788" s="1744">
        <v>0.025000000000000001</v>
      </c>
      <c r="AA788" s="1631">
        <v>0.024</v>
      </c>
      <c r="AB788" s="1711">
        <v>2</v>
      </c>
      <c r="AC788" s="1744">
        <v>0.025000000000000001</v>
      </c>
      <c r="AD788" s="1631">
        <v>0.024</v>
      </c>
      <c r="AE788" s="1711">
        <v>2</v>
      </c>
      <c r="AF788" s="1744">
        <v>0.029000000000000001</v>
      </c>
      <c r="AG788" s="1631">
        <v>0.021000000000000001</v>
      </c>
      <c r="AH788" s="1711">
        <v>2</v>
      </c>
      <c r="AI788" s="1744">
        <v>0.029000000000000001</v>
      </c>
      <c r="AJ788" s="1631">
        <v>0.021000000000000001</v>
      </c>
      <c r="AK788" s="1711">
        <v>2</v>
      </c>
      <c r="AL788" s="1744">
        <v>0.029000000000000001</v>
      </c>
      <c r="AM788" s="1631">
        <v>0.021000000000000001</v>
      </c>
      <c r="AN788" s="1711">
        <v>2</v>
      </c>
      <c r="AO788" s="1744">
        <v>0.029000000000000001</v>
      </c>
      <c r="AP788" s="1631">
        <v>0.021000000000000001</v>
      </c>
      <c r="AQ788" s="1711">
        <v>2</v>
      </c>
      <c r="AR788" s="1744">
        <v>0.029000000000000001</v>
      </c>
      <c r="AS788" s="1631">
        <v>0.021000000000000001</v>
      </c>
      <c r="AT788" s="1711">
        <v>2</v>
      </c>
      <c r="AU788" s="1744">
        <v>0.042999999999999997</v>
      </c>
      <c r="AV788" s="1631">
        <v>0.029000000000000001</v>
      </c>
      <c r="AW788" s="1711">
        <v>3</v>
      </c>
      <c r="AX788" s="1744">
        <v>0.029000000000000001</v>
      </c>
      <c r="AY788" s="1631">
        <v>0.021000000000000001</v>
      </c>
      <c r="AZ788" s="1711">
        <v>2</v>
      </c>
      <c r="BA788" s="1744">
        <v>0.029000000000000001</v>
      </c>
      <c r="BB788" s="1631">
        <v>0.021000000000000001</v>
      </c>
      <c r="BC788" s="1711">
        <v>2</v>
      </c>
      <c r="BD788" s="1744">
        <v>0.042999999999999997</v>
      </c>
      <c r="BE788" s="1631">
        <v>0.029000000000000001</v>
      </c>
      <c r="BF788" s="1711">
        <v>3</v>
      </c>
      <c r="BG788" s="1744">
        <v>0.029000000000000001</v>
      </c>
      <c r="BH788" s="1631">
        <v>0.021000000000000001</v>
      </c>
      <c r="BI788" s="1711">
        <v>2</v>
      </c>
      <c r="BJ788" s="1744">
        <v>0.029000000000000001</v>
      </c>
      <c r="BK788" s="1631">
        <v>0.021000000000000001</v>
      </c>
      <c r="BL788" s="1711">
        <v>2</v>
      </c>
      <c r="BM788" s="1744">
        <v>0.029000000000000001</v>
      </c>
      <c r="BN788" s="1631">
        <v>0.021000000000000001</v>
      </c>
      <c r="BO788" s="1711">
        <v>2</v>
      </c>
      <c r="BP788" s="1744">
        <v>0.029000000000000001</v>
      </c>
      <c r="BQ788" s="1631">
        <v>0.021000000000000001</v>
      </c>
      <c r="BR788" s="1711">
        <v>2</v>
      </c>
      <c r="BS788" s="1744">
        <v>0.042999999999999997</v>
      </c>
      <c r="BT788" s="1631">
        <v>0.029000000000000001</v>
      </c>
      <c r="BU788" s="1711">
        <v>3</v>
      </c>
      <c r="BV788" s="1744">
        <v>0.042999999999999997</v>
      </c>
      <c r="BW788" s="1631">
        <v>0.029000000000000001</v>
      </c>
      <c r="BX788" s="1711">
        <v>3</v>
      </c>
      <c r="BY788" s="1744">
        <v>0.042999999999999997</v>
      </c>
      <c r="BZ788" s="1631">
        <v>0.029000000000000001</v>
      </c>
      <c r="CA788" s="1711">
        <v>3</v>
      </c>
    </row>
    <row r="789" s="1620" customFormat="1" ht="21.75" customHeight="1">
      <c r="A789" s="1687"/>
      <c r="B789" s="1622"/>
      <c r="C789" s="1688"/>
      <c r="D789" s="1804" t="s">
        <v>100</v>
      </c>
      <c r="E789" s="1628" t="s">
        <v>495</v>
      </c>
      <c r="F789" s="1701" t="s">
        <v>495</v>
      </c>
      <c r="G789" s="1701">
        <v>10</v>
      </c>
      <c r="H789" s="1631">
        <v>0.042000000000000003</v>
      </c>
      <c r="I789" s="1743">
        <v>0.065199999999999994</v>
      </c>
      <c r="J789" s="1711">
        <v>4</v>
      </c>
      <c r="K789" s="1631">
        <v>0.073999999999999996</v>
      </c>
      <c r="L789" s="1743">
        <v>0.064000000000000001</v>
      </c>
      <c r="M789" s="1711">
        <v>6</v>
      </c>
      <c r="N789" s="1631">
        <v>0.042000000000000003</v>
      </c>
      <c r="O789" s="1743">
        <v>0.065199999999999994</v>
      </c>
      <c r="P789" s="1711">
        <v>4</v>
      </c>
      <c r="Q789" s="1631">
        <v>0.073999999999999996</v>
      </c>
      <c r="R789" s="1743">
        <v>0.064000000000000001</v>
      </c>
      <c r="S789" s="1711">
        <v>6</v>
      </c>
      <c r="T789" s="1631">
        <v>0.042000000000000003</v>
      </c>
      <c r="U789" s="1743">
        <v>0.065199999999999994</v>
      </c>
      <c r="V789" s="1711">
        <v>4</v>
      </c>
      <c r="W789" s="1631">
        <v>0.042000000000000003</v>
      </c>
      <c r="X789" s="1743">
        <v>0.065199999999999994</v>
      </c>
      <c r="Y789" s="1711">
        <v>4</v>
      </c>
      <c r="Z789" s="1631">
        <v>0.042000000000000003</v>
      </c>
      <c r="AA789" s="1743">
        <v>0.065199999999999994</v>
      </c>
      <c r="AB789" s="1711">
        <v>4</v>
      </c>
      <c r="AC789" s="1631">
        <v>0.042000000000000003</v>
      </c>
      <c r="AD789" s="1743">
        <v>0.065199999999999994</v>
      </c>
      <c r="AE789" s="1711">
        <v>4</v>
      </c>
      <c r="AF789" s="1631">
        <v>0.047</v>
      </c>
      <c r="AG789" s="1743">
        <v>0.050999999999999997</v>
      </c>
      <c r="AH789" s="1711">
        <v>4</v>
      </c>
      <c r="AI789" s="1631">
        <v>0.047</v>
      </c>
      <c r="AJ789" s="1743">
        <v>0.050999999999999997</v>
      </c>
      <c r="AK789" s="1711">
        <v>4</v>
      </c>
      <c r="AL789" s="1631">
        <v>0.047</v>
      </c>
      <c r="AM789" s="1743">
        <v>0.050999999999999997</v>
      </c>
      <c r="AN789" s="1711">
        <v>4</v>
      </c>
      <c r="AO789" s="1631">
        <v>0.047</v>
      </c>
      <c r="AP789" s="1743">
        <v>0.050999999999999997</v>
      </c>
      <c r="AQ789" s="1711">
        <v>4</v>
      </c>
      <c r="AR789" s="1631">
        <v>0.047</v>
      </c>
      <c r="AS789" s="1743">
        <v>0.050999999999999997</v>
      </c>
      <c r="AT789" s="1711">
        <v>4</v>
      </c>
      <c r="AU789" s="1631">
        <v>0.073999999999999996</v>
      </c>
      <c r="AV789" s="1743">
        <v>0.064000000000000001</v>
      </c>
      <c r="AW789" s="1711">
        <v>6</v>
      </c>
      <c r="AX789" s="1631">
        <v>0.047</v>
      </c>
      <c r="AY789" s="1743">
        <v>0.050999999999999997</v>
      </c>
      <c r="AZ789" s="1711">
        <v>4</v>
      </c>
      <c r="BA789" s="1631">
        <v>0.047</v>
      </c>
      <c r="BB789" s="1743">
        <v>0.050999999999999997</v>
      </c>
      <c r="BC789" s="1711">
        <v>4</v>
      </c>
      <c r="BD789" s="1631">
        <v>0.073999999999999996</v>
      </c>
      <c r="BE789" s="1743">
        <v>0.064000000000000001</v>
      </c>
      <c r="BF789" s="1711">
        <v>6</v>
      </c>
      <c r="BG789" s="1631">
        <v>0.047</v>
      </c>
      <c r="BH789" s="1743">
        <v>0.050999999999999997</v>
      </c>
      <c r="BI789" s="1711">
        <v>4</v>
      </c>
      <c r="BJ789" s="1631">
        <v>0.047</v>
      </c>
      <c r="BK789" s="1743">
        <v>0.050999999999999997</v>
      </c>
      <c r="BL789" s="1711">
        <v>4</v>
      </c>
      <c r="BM789" s="1631">
        <v>0.047</v>
      </c>
      <c r="BN789" s="1743">
        <v>0.050999999999999997</v>
      </c>
      <c r="BO789" s="1711">
        <v>4</v>
      </c>
      <c r="BP789" s="1631">
        <v>0.047</v>
      </c>
      <c r="BQ789" s="1743">
        <v>0.050999999999999997</v>
      </c>
      <c r="BR789" s="1711">
        <v>4</v>
      </c>
      <c r="BS789" s="1631">
        <v>0.073999999999999996</v>
      </c>
      <c r="BT789" s="1743">
        <v>0.064000000000000001</v>
      </c>
      <c r="BU789" s="1711">
        <v>6</v>
      </c>
      <c r="BV789" s="1631">
        <v>0.073999999999999996</v>
      </c>
      <c r="BW789" s="1743">
        <v>0.064000000000000001</v>
      </c>
      <c r="BX789" s="1711">
        <v>6</v>
      </c>
      <c r="BY789" s="1631">
        <v>0.073999999999999996</v>
      </c>
      <c r="BZ789" s="1743">
        <v>0.064000000000000001</v>
      </c>
      <c r="CA789" s="1711">
        <v>6</v>
      </c>
    </row>
    <row r="790" s="1620" customFormat="1" ht="21.75" customHeight="1">
      <c r="A790" s="1687"/>
      <c r="B790" s="1622"/>
      <c r="C790" s="1688"/>
      <c r="D790" s="1890" t="s">
        <v>104</v>
      </c>
      <c r="E790" s="1701" t="s">
        <v>495</v>
      </c>
      <c r="F790" s="1628" t="s">
        <v>495</v>
      </c>
      <c r="G790" s="1701">
        <v>10</v>
      </c>
      <c r="H790" s="1744">
        <v>0.070000000000000007</v>
      </c>
      <c r="I790" s="1631">
        <v>0.019</v>
      </c>
      <c r="J790" s="1711">
        <v>4</v>
      </c>
      <c r="K790" s="1744">
        <v>0.01</v>
      </c>
      <c r="L790" s="1631">
        <v>0.019</v>
      </c>
      <c r="M790" s="1711">
        <v>1</v>
      </c>
      <c r="N790" s="1744">
        <v>0.070000000000000007</v>
      </c>
      <c r="O790" s="1631">
        <v>0.019</v>
      </c>
      <c r="P790" s="1711">
        <v>4</v>
      </c>
      <c r="Q790" s="1744">
        <v>0.01</v>
      </c>
      <c r="R790" s="1631">
        <v>0.019</v>
      </c>
      <c r="S790" s="1711">
        <v>1</v>
      </c>
      <c r="T790" s="1744">
        <v>0.070000000000000007</v>
      </c>
      <c r="U790" s="1631">
        <v>0.019</v>
      </c>
      <c r="V790" s="1711">
        <v>4</v>
      </c>
      <c r="W790" s="1744">
        <v>0.070000000000000007</v>
      </c>
      <c r="X790" s="1631">
        <v>0.019</v>
      </c>
      <c r="Y790" s="1711">
        <v>4</v>
      </c>
      <c r="Z790" s="1744">
        <v>0.070000000000000007</v>
      </c>
      <c r="AA790" s="1631">
        <v>0.019</v>
      </c>
      <c r="AB790" s="1711">
        <v>4</v>
      </c>
      <c r="AC790" s="1744">
        <v>0.070000000000000007</v>
      </c>
      <c r="AD790" s="1631">
        <v>0.019</v>
      </c>
      <c r="AE790" s="1711">
        <v>4</v>
      </c>
      <c r="AF790" s="1744">
        <v>0.080000000000000002</v>
      </c>
      <c r="AG790" s="1631">
        <v>0.016</v>
      </c>
      <c r="AH790" s="1711">
        <v>5</v>
      </c>
      <c r="AI790" s="1744">
        <v>0.080000000000000002</v>
      </c>
      <c r="AJ790" s="1631">
        <v>0.016</v>
      </c>
      <c r="AK790" s="1711">
        <v>5</v>
      </c>
      <c r="AL790" s="1744">
        <v>0.080000000000000002</v>
      </c>
      <c r="AM790" s="1631">
        <v>0.016</v>
      </c>
      <c r="AN790" s="1711">
        <v>5</v>
      </c>
      <c r="AO790" s="1744">
        <v>0.080000000000000002</v>
      </c>
      <c r="AP790" s="1631">
        <v>0.016</v>
      </c>
      <c r="AQ790" s="1711">
        <v>5</v>
      </c>
      <c r="AR790" s="1744">
        <v>0.080000000000000002</v>
      </c>
      <c r="AS790" s="1631">
        <v>0.016</v>
      </c>
      <c r="AT790" s="1711">
        <v>5</v>
      </c>
      <c r="AU790" s="1744">
        <v>0.01</v>
      </c>
      <c r="AV790" s="1631">
        <v>0.019</v>
      </c>
      <c r="AW790" s="1711">
        <v>1</v>
      </c>
      <c r="AX790" s="1744">
        <v>0.080000000000000002</v>
      </c>
      <c r="AY790" s="1631">
        <v>0.016</v>
      </c>
      <c r="AZ790" s="1711">
        <v>5</v>
      </c>
      <c r="BA790" s="1744">
        <v>0.080000000000000002</v>
      </c>
      <c r="BB790" s="1631">
        <v>0.016</v>
      </c>
      <c r="BC790" s="1711">
        <v>5</v>
      </c>
      <c r="BD790" s="1744">
        <v>0.01</v>
      </c>
      <c r="BE790" s="1631">
        <v>0.019</v>
      </c>
      <c r="BF790" s="1711">
        <v>1</v>
      </c>
      <c r="BG790" s="1744">
        <v>0.080000000000000002</v>
      </c>
      <c r="BH790" s="1631">
        <v>0.016</v>
      </c>
      <c r="BI790" s="1711">
        <v>5</v>
      </c>
      <c r="BJ790" s="1744">
        <v>0.080000000000000002</v>
      </c>
      <c r="BK790" s="1631">
        <v>0.016</v>
      </c>
      <c r="BL790" s="1711">
        <v>5</v>
      </c>
      <c r="BM790" s="1744">
        <v>0.080000000000000002</v>
      </c>
      <c r="BN790" s="1631">
        <v>0.016</v>
      </c>
      <c r="BO790" s="1711">
        <v>5</v>
      </c>
      <c r="BP790" s="1744">
        <v>0.080000000000000002</v>
      </c>
      <c r="BQ790" s="1631">
        <v>0.016</v>
      </c>
      <c r="BR790" s="1711">
        <v>5</v>
      </c>
      <c r="BS790" s="1744">
        <v>0.01</v>
      </c>
      <c r="BT790" s="1631">
        <v>0.019</v>
      </c>
      <c r="BU790" s="1711">
        <v>1</v>
      </c>
      <c r="BV790" s="1744">
        <v>0.01</v>
      </c>
      <c r="BW790" s="1631">
        <v>0.019</v>
      </c>
      <c r="BX790" s="1711">
        <v>1</v>
      </c>
      <c r="BY790" s="1744">
        <v>0.01</v>
      </c>
      <c r="BZ790" s="1631">
        <v>0.019</v>
      </c>
      <c r="CA790" s="1711">
        <v>1</v>
      </c>
    </row>
    <row r="791" s="1620" customFormat="1" ht="21.75" customHeight="1">
      <c r="A791" s="1687"/>
      <c r="B791" s="1622"/>
      <c r="C791" s="1688"/>
      <c r="D791" s="1804" t="s">
        <v>756</v>
      </c>
      <c r="E791" s="1628" t="s">
        <v>495</v>
      </c>
      <c r="F791" s="1701" t="s">
        <v>495</v>
      </c>
      <c r="G791" s="1701">
        <v>10</v>
      </c>
      <c r="H791" s="1631">
        <v>0</v>
      </c>
      <c r="I791" s="1743">
        <v>0</v>
      </c>
      <c r="J791" s="1711">
        <v>0</v>
      </c>
      <c r="K791" s="1631">
        <v>0</v>
      </c>
      <c r="L791" s="1743">
        <v>0</v>
      </c>
      <c r="M791" s="1711">
        <v>0</v>
      </c>
      <c r="N791" s="1631">
        <v>0</v>
      </c>
      <c r="O791" s="1743">
        <v>0</v>
      </c>
      <c r="P791" s="1711">
        <v>0</v>
      </c>
      <c r="Q791" s="1631">
        <v>0</v>
      </c>
      <c r="R791" s="1743">
        <v>0</v>
      </c>
      <c r="S791" s="1711">
        <v>0</v>
      </c>
      <c r="T791" s="1631">
        <v>0</v>
      </c>
      <c r="U791" s="1743">
        <v>0</v>
      </c>
      <c r="V791" s="1711">
        <v>0</v>
      </c>
      <c r="W791" s="1631">
        <v>0</v>
      </c>
      <c r="X791" s="1743">
        <v>0</v>
      </c>
      <c r="Y791" s="1711">
        <v>0</v>
      </c>
      <c r="Z791" s="1631">
        <v>0</v>
      </c>
      <c r="AA791" s="1743">
        <v>0</v>
      </c>
      <c r="AB791" s="1711">
        <v>0</v>
      </c>
      <c r="AC791" s="1631">
        <v>0</v>
      </c>
      <c r="AD791" s="1743">
        <v>0</v>
      </c>
      <c r="AE791" s="1711">
        <v>0</v>
      </c>
      <c r="AF791" s="1631">
        <v>0</v>
      </c>
      <c r="AG791" s="1743">
        <v>0</v>
      </c>
      <c r="AH791" s="1711">
        <v>0</v>
      </c>
      <c r="AI791" s="1631">
        <v>0</v>
      </c>
      <c r="AJ791" s="1743">
        <v>0</v>
      </c>
      <c r="AK791" s="1711">
        <v>0</v>
      </c>
      <c r="AL791" s="1631">
        <v>0</v>
      </c>
      <c r="AM791" s="1743">
        <v>0</v>
      </c>
      <c r="AN791" s="1711">
        <v>0</v>
      </c>
      <c r="AO791" s="1631">
        <v>0</v>
      </c>
      <c r="AP791" s="1743">
        <v>0</v>
      </c>
      <c r="AQ791" s="1711">
        <v>0</v>
      </c>
      <c r="AR791" s="1631">
        <v>0</v>
      </c>
      <c r="AS791" s="1743">
        <v>0</v>
      </c>
      <c r="AT791" s="1711">
        <v>0</v>
      </c>
      <c r="AU791" s="1631">
        <v>0</v>
      </c>
      <c r="AV791" s="1743">
        <v>0</v>
      </c>
      <c r="AW791" s="1711">
        <v>0</v>
      </c>
      <c r="AX791" s="1631">
        <v>0</v>
      </c>
      <c r="AY791" s="1743">
        <v>0</v>
      </c>
      <c r="AZ791" s="1711">
        <v>0</v>
      </c>
      <c r="BA791" s="1631">
        <v>0</v>
      </c>
      <c r="BB791" s="1743">
        <v>0</v>
      </c>
      <c r="BC791" s="1711">
        <v>0</v>
      </c>
      <c r="BD791" s="1631">
        <v>0</v>
      </c>
      <c r="BE791" s="1743">
        <v>0</v>
      </c>
      <c r="BF791" s="1711">
        <v>0</v>
      </c>
      <c r="BG791" s="1631">
        <v>0</v>
      </c>
      <c r="BH791" s="1743">
        <v>0</v>
      </c>
      <c r="BI791" s="1711">
        <v>0</v>
      </c>
      <c r="BJ791" s="1631">
        <v>0</v>
      </c>
      <c r="BK791" s="1743">
        <v>0</v>
      </c>
      <c r="BL791" s="1711">
        <v>0</v>
      </c>
      <c r="BM791" s="1631">
        <v>0</v>
      </c>
      <c r="BN791" s="1743">
        <v>0</v>
      </c>
      <c r="BO791" s="1711">
        <v>0</v>
      </c>
      <c r="BP791" s="1631">
        <v>0</v>
      </c>
      <c r="BQ791" s="1743">
        <v>0</v>
      </c>
      <c r="BR791" s="1711">
        <v>0</v>
      </c>
      <c r="BS791" s="1631">
        <v>0</v>
      </c>
      <c r="BT791" s="1743">
        <v>0</v>
      </c>
      <c r="BU791" s="1711">
        <v>0</v>
      </c>
      <c r="BV791" s="1631">
        <v>0</v>
      </c>
      <c r="BW791" s="1743">
        <v>0</v>
      </c>
      <c r="BX791" s="1711">
        <v>0</v>
      </c>
      <c r="BY791" s="1631">
        <v>0</v>
      </c>
      <c r="BZ791" s="1743">
        <v>0</v>
      </c>
      <c r="CA791" s="1711">
        <v>0</v>
      </c>
    </row>
    <row r="792" s="1620" customFormat="1" ht="21.75" customHeight="1">
      <c r="A792" s="1687"/>
      <c r="B792" s="1622" t="s">
        <v>662</v>
      </c>
      <c r="C792" s="1688"/>
      <c r="D792" s="1750" t="s">
        <v>545</v>
      </c>
      <c r="E792" s="1701" t="s">
        <v>495</v>
      </c>
      <c r="F792" s="1628" t="s">
        <v>495</v>
      </c>
      <c r="G792" s="1701">
        <v>10</v>
      </c>
      <c r="H792" s="1744">
        <v>0</v>
      </c>
      <c r="I792" s="1631">
        <v>0</v>
      </c>
      <c r="J792" s="1711">
        <v>0</v>
      </c>
      <c r="K792" s="1744">
        <v>0</v>
      </c>
      <c r="L792" s="1631">
        <v>0</v>
      </c>
      <c r="M792" s="1711">
        <v>0</v>
      </c>
      <c r="N792" s="1744">
        <v>0</v>
      </c>
      <c r="O792" s="1631">
        <v>0</v>
      </c>
      <c r="P792" s="1711">
        <v>0</v>
      </c>
      <c r="Q792" s="1744">
        <v>0</v>
      </c>
      <c r="R792" s="1631">
        <v>0</v>
      </c>
      <c r="S792" s="1711">
        <v>0</v>
      </c>
      <c r="T792" s="1744">
        <v>0</v>
      </c>
      <c r="U792" s="1631">
        <v>0</v>
      </c>
      <c r="V792" s="1711">
        <v>0</v>
      </c>
      <c r="W792" s="1744">
        <v>0</v>
      </c>
      <c r="X792" s="1631">
        <v>0</v>
      </c>
      <c r="Y792" s="1711">
        <v>0</v>
      </c>
      <c r="Z792" s="1744">
        <v>0</v>
      </c>
      <c r="AA792" s="1631">
        <v>0</v>
      </c>
      <c r="AB792" s="1711">
        <v>0</v>
      </c>
      <c r="AC792" s="1744">
        <v>0</v>
      </c>
      <c r="AD792" s="1631">
        <v>0</v>
      </c>
      <c r="AE792" s="1711">
        <v>0</v>
      </c>
      <c r="AF792" s="1744">
        <v>0</v>
      </c>
      <c r="AG792" s="1631">
        <v>0</v>
      </c>
      <c r="AH792" s="1711">
        <v>0</v>
      </c>
      <c r="AI792" s="1744">
        <v>0</v>
      </c>
      <c r="AJ792" s="1631">
        <v>0</v>
      </c>
      <c r="AK792" s="1711">
        <v>0</v>
      </c>
      <c r="AL792" s="1744">
        <v>0</v>
      </c>
      <c r="AM792" s="1631">
        <v>0</v>
      </c>
      <c r="AN792" s="1711">
        <v>0</v>
      </c>
      <c r="AO792" s="1744">
        <v>0</v>
      </c>
      <c r="AP792" s="1631">
        <v>0</v>
      </c>
      <c r="AQ792" s="1711">
        <v>0</v>
      </c>
      <c r="AR792" s="1744">
        <v>0</v>
      </c>
      <c r="AS792" s="1631">
        <v>0</v>
      </c>
      <c r="AT792" s="1711">
        <v>0</v>
      </c>
      <c r="AU792" s="1744">
        <v>0</v>
      </c>
      <c r="AV792" s="1631">
        <v>0</v>
      </c>
      <c r="AW792" s="1711">
        <v>0</v>
      </c>
      <c r="AX792" s="1744">
        <v>0</v>
      </c>
      <c r="AY792" s="1631">
        <v>0</v>
      </c>
      <c r="AZ792" s="1711">
        <v>0</v>
      </c>
      <c r="BA792" s="1744">
        <v>0</v>
      </c>
      <c r="BB792" s="1631">
        <v>0</v>
      </c>
      <c r="BC792" s="1711">
        <v>0</v>
      </c>
      <c r="BD792" s="1744">
        <v>0</v>
      </c>
      <c r="BE792" s="1631">
        <v>0</v>
      </c>
      <c r="BF792" s="1711">
        <v>0</v>
      </c>
      <c r="BG792" s="1744">
        <v>0</v>
      </c>
      <c r="BH792" s="1631">
        <v>0</v>
      </c>
      <c r="BI792" s="1711">
        <v>0</v>
      </c>
      <c r="BJ792" s="1744">
        <v>0</v>
      </c>
      <c r="BK792" s="1631">
        <v>0</v>
      </c>
      <c r="BL792" s="1711">
        <v>0</v>
      </c>
      <c r="BM792" s="1744">
        <v>0</v>
      </c>
      <c r="BN792" s="1631">
        <v>0</v>
      </c>
      <c r="BO792" s="1711">
        <v>0</v>
      </c>
      <c r="BP792" s="1744">
        <v>0</v>
      </c>
      <c r="BQ792" s="1631">
        <v>0</v>
      </c>
      <c r="BR792" s="1711">
        <v>0</v>
      </c>
      <c r="BS792" s="1744">
        <v>0</v>
      </c>
      <c r="BT792" s="1631">
        <v>0</v>
      </c>
      <c r="BU792" s="1711">
        <v>0</v>
      </c>
      <c r="BV792" s="1744">
        <v>0</v>
      </c>
      <c r="BW792" s="1631">
        <v>0</v>
      </c>
      <c r="BX792" s="1711">
        <v>0</v>
      </c>
      <c r="BY792" s="1744">
        <v>0</v>
      </c>
      <c r="BZ792" s="1631">
        <v>0</v>
      </c>
      <c r="CA792" s="1711">
        <v>0</v>
      </c>
    </row>
    <row r="793" s="1620" customFormat="1" ht="21.75" customHeight="1">
      <c r="A793" s="1687"/>
      <c r="B793" s="1622"/>
      <c r="C793" s="1688"/>
      <c r="D793" s="1782" t="s">
        <v>125</v>
      </c>
      <c r="E793" s="1701" t="s">
        <v>495</v>
      </c>
      <c r="F793" s="1701" t="s">
        <v>495</v>
      </c>
      <c r="G793" s="1701">
        <v>10</v>
      </c>
      <c r="H793" s="1631">
        <v>0.0050000000000000001</v>
      </c>
      <c r="I793" s="1743">
        <v>0.0070000000000000001</v>
      </c>
      <c r="J793" s="1711">
        <v>0</v>
      </c>
      <c r="K793" s="1631">
        <v>0.012999999999999999</v>
      </c>
      <c r="L793" s="1743">
        <v>0.0080000000000000002</v>
      </c>
      <c r="M793" s="1711">
        <v>1</v>
      </c>
      <c r="N793" s="1631">
        <v>0.0050000000000000001</v>
      </c>
      <c r="O793" s="1743">
        <v>0.0070000000000000001</v>
      </c>
      <c r="P793" s="1711">
        <v>0</v>
      </c>
      <c r="Q793" s="1631">
        <v>0.012999999999999999</v>
      </c>
      <c r="R793" s="1743">
        <v>0.0080000000000000002</v>
      </c>
      <c r="S793" s="1711">
        <v>1</v>
      </c>
      <c r="T793" s="1631">
        <v>0.0050000000000000001</v>
      </c>
      <c r="U793" s="1743">
        <v>0.0070000000000000001</v>
      </c>
      <c r="V793" s="1711">
        <v>0</v>
      </c>
      <c r="W793" s="1631">
        <v>0.0050000000000000001</v>
      </c>
      <c r="X793" s="1743">
        <v>0.0070000000000000001</v>
      </c>
      <c r="Y793" s="1711">
        <v>0</v>
      </c>
      <c r="Z793" s="1631">
        <v>0.0050000000000000001</v>
      </c>
      <c r="AA793" s="1743">
        <v>0.0070000000000000001</v>
      </c>
      <c r="AB793" s="1711">
        <v>0</v>
      </c>
      <c r="AC793" s="1631">
        <v>0.0050000000000000001</v>
      </c>
      <c r="AD793" s="1743">
        <v>0.0070000000000000001</v>
      </c>
      <c r="AE793" s="1711">
        <v>0</v>
      </c>
      <c r="AF793" s="1631">
        <v>0.012</v>
      </c>
      <c r="AG793" s="1743">
        <v>0.0050000000000000001</v>
      </c>
      <c r="AH793" s="1711">
        <v>1</v>
      </c>
      <c r="AI793" s="1631">
        <v>0.012</v>
      </c>
      <c r="AJ793" s="1743">
        <v>0.0050000000000000001</v>
      </c>
      <c r="AK793" s="1711">
        <v>1</v>
      </c>
      <c r="AL793" s="1631">
        <v>0.012</v>
      </c>
      <c r="AM793" s="1743">
        <v>0.0050000000000000001</v>
      </c>
      <c r="AN793" s="1711">
        <v>1</v>
      </c>
      <c r="AO793" s="1631">
        <v>0.012</v>
      </c>
      <c r="AP793" s="1743">
        <v>0.0050000000000000001</v>
      </c>
      <c r="AQ793" s="1711">
        <v>1</v>
      </c>
      <c r="AR793" s="1631">
        <v>0.012</v>
      </c>
      <c r="AS793" s="1743">
        <v>0.0050000000000000001</v>
      </c>
      <c r="AT793" s="1711">
        <v>1</v>
      </c>
      <c r="AU793" s="1631">
        <v>0.012999999999999999</v>
      </c>
      <c r="AV793" s="1743">
        <v>0.0080000000000000002</v>
      </c>
      <c r="AW793" s="1711">
        <v>1</v>
      </c>
      <c r="AX793" s="1631">
        <v>0.012</v>
      </c>
      <c r="AY793" s="1743">
        <v>0.0050000000000000001</v>
      </c>
      <c r="AZ793" s="1711">
        <v>1</v>
      </c>
      <c r="BA793" s="1631">
        <v>0.012</v>
      </c>
      <c r="BB793" s="1743">
        <v>0.0050000000000000001</v>
      </c>
      <c r="BC793" s="1711">
        <v>1</v>
      </c>
      <c r="BD793" s="1631">
        <v>0.012999999999999999</v>
      </c>
      <c r="BE793" s="1743">
        <v>0.0080000000000000002</v>
      </c>
      <c r="BF793" s="1711">
        <v>1</v>
      </c>
      <c r="BG793" s="1631">
        <v>0.012</v>
      </c>
      <c r="BH793" s="1743">
        <v>0.0050000000000000001</v>
      </c>
      <c r="BI793" s="1711">
        <v>1</v>
      </c>
      <c r="BJ793" s="1631">
        <v>0.012</v>
      </c>
      <c r="BK793" s="1743">
        <v>0.0050000000000000001</v>
      </c>
      <c r="BL793" s="1711">
        <v>1</v>
      </c>
      <c r="BM793" s="1631">
        <v>0.012</v>
      </c>
      <c r="BN793" s="1743">
        <v>0.0050000000000000001</v>
      </c>
      <c r="BO793" s="1711">
        <v>1</v>
      </c>
      <c r="BP793" s="1631">
        <v>0.012</v>
      </c>
      <c r="BQ793" s="1743">
        <v>0.0050000000000000001</v>
      </c>
      <c r="BR793" s="1711">
        <v>1</v>
      </c>
      <c r="BS793" s="1631">
        <v>0.012999999999999999</v>
      </c>
      <c r="BT793" s="1743">
        <v>0.0080000000000000002</v>
      </c>
      <c r="BU793" s="1711">
        <v>1</v>
      </c>
      <c r="BV793" s="1631">
        <v>0.012999999999999999</v>
      </c>
      <c r="BW793" s="1743">
        <v>0.0080000000000000002</v>
      </c>
      <c r="BX793" s="1711">
        <v>1</v>
      </c>
      <c r="BY793" s="1631">
        <v>0.012999999999999999</v>
      </c>
      <c r="BZ793" s="1743">
        <v>0.0080000000000000002</v>
      </c>
      <c r="CA793" s="1711">
        <v>1</v>
      </c>
    </row>
    <row r="794" s="1620" customFormat="1" ht="21.75" customHeight="1">
      <c r="A794" s="1687"/>
      <c r="B794" s="1622"/>
      <c r="C794" s="1688"/>
      <c r="D794" s="1750" t="s">
        <v>105</v>
      </c>
      <c r="E794" s="1628" t="s">
        <v>495</v>
      </c>
      <c r="F794" s="1701" t="s">
        <v>495</v>
      </c>
      <c r="G794" s="1701">
        <v>10</v>
      </c>
      <c r="H794" s="1744">
        <v>0.040000000000000001</v>
      </c>
      <c r="I794" s="1631">
        <v>0.059999999999999998</v>
      </c>
      <c r="J794" s="1711">
        <v>4</v>
      </c>
      <c r="K794" s="1744">
        <v>0.0060000000000000001</v>
      </c>
      <c r="L794" s="1631">
        <v>0.0060000000000000001</v>
      </c>
      <c r="M794" s="1711">
        <v>0</v>
      </c>
      <c r="N794" s="1744">
        <v>0.040000000000000001</v>
      </c>
      <c r="O794" s="1631">
        <v>0.059999999999999998</v>
      </c>
      <c r="P794" s="1711">
        <v>4</v>
      </c>
      <c r="Q794" s="1744">
        <v>0.0060000000000000001</v>
      </c>
      <c r="R794" s="1631">
        <v>0.0060000000000000001</v>
      </c>
      <c r="S794" s="1711">
        <v>0</v>
      </c>
      <c r="T794" s="1744">
        <v>0.040000000000000001</v>
      </c>
      <c r="U794" s="1631">
        <v>0.059999999999999998</v>
      </c>
      <c r="V794" s="1711">
        <v>4</v>
      </c>
      <c r="W794" s="1744">
        <v>0.040000000000000001</v>
      </c>
      <c r="X794" s="1631">
        <v>0.059999999999999998</v>
      </c>
      <c r="Y794" s="1711">
        <v>4</v>
      </c>
      <c r="Z794" s="1744">
        <v>0.040000000000000001</v>
      </c>
      <c r="AA794" s="1631">
        <v>0.059999999999999998</v>
      </c>
      <c r="AB794" s="1711">
        <v>4</v>
      </c>
      <c r="AC794" s="1744">
        <v>0.040000000000000001</v>
      </c>
      <c r="AD794" s="1631">
        <v>0.059999999999999998</v>
      </c>
      <c r="AE794" s="1711">
        <v>4</v>
      </c>
      <c r="AF794" s="1744">
        <v>0.0040000000000000001</v>
      </c>
      <c r="AG794" s="1631">
        <v>0.0050000000000000001</v>
      </c>
      <c r="AH794" s="1711">
        <v>0</v>
      </c>
      <c r="AI794" s="1744">
        <v>0.0040000000000000001</v>
      </c>
      <c r="AJ794" s="1631">
        <v>0.0050000000000000001</v>
      </c>
      <c r="AK794" s="1711">
        <v>0</v>
      </c>
      <c r="AL794" s="1744">
        <v>0.0040000000000000001</v>
      </c>
      <c r="AM794" s="1631">
        <v>0.0050000000000000001</v>
      </c>
      <c r="AN794" s="1711">
        <v>0</v>
      </c>
      <c r="AO794" s="1744">
        <v>0.0040000000000000001</v>
      </c>
      <c r="AP794" s="1631">
        <v>0.0050000000000000001</v>
      </c>
      <c r="AQ794" s="1711">
        <v>0</v>
      </c>
      <c r="AR794" s="1744">
        <v>0.0040000000000000001</v>
      </c>
      <c r="AS794" s="1631">
        <v>0.0050000000000000001</v>
      </c>
      <c r="AT794" s="1711">
        <v>0</v>
      </c>
      <c r="AU794" s="1744">
        <v>0.0060000000000000001</v>
      </c>
      <c r="AV794" s="1631">
        <v>0.0060000000000000001</v>
      </c>
      <c r="AW794" s="1711">
        <v>0</v>
      </c>
      <c r="AX794" s="1744">
        <v>0.0040000000000000001</v>
      </c>
      <c r="AY794" s="1631">
        <v>0.0050000000000000001</v>
      </c>
      <c r="AZ794" s="1711">
        <v>0</v>
      </c>
      <c r="BA794" s="1744">
        <v>0.0040000000000000001</v>
      </c>
      <c r="BB794" s="1631">
        <v>0.0050000000000000001</v>
      </c>
      <c r="BC794" s="1711">
        <v>0</v>
      </c>
      <c r="BD794" s="1744">
        <v>0.0060000000000000001</v>
      </c>
      <c r="BE794" s="1631">
        <v>0.0060000000000000001</v>
      </c>
      <c r="BF794" s="1711">
        <v>0</v>
      </c>
      <c r="BG794" s="1744">
        <v>0.0040000000000000001</v>
      </c>
      <c r="BH794" s="1631">
        <v>0.0050000000000000001</v>
      </c>
      <c r="BI794" s="1711">
        <v>0</v>
      </c>
      <c r="BJ794" s="1744">
        <v>0.0040000000000000001</v>
      </c>
      <c r="BK794" s="1631">
        <v>0.0050000000000000001</v>
      </c>
      <c r="BL794" s="1711">
        <v>0</v>
      </c>
      <c r="BM794" s="1744">
        <v>0.0040000000000000001</v>
      </c>
      <c r="BN794" s="1631">
        <v>0.0050000000000000001</v>
      </c>
      <c r="BO794" s="1711">
        <v>0</v>
      </c>
      <c r="BP794" s="1744">
        <v>0.0040000000000000001</v>
      </c>
      <c r="BQ794" s="1631">
        <v>0.0050000000000000001</v>
      </c>
      <c r="BR794" s="1711">
        <v>0</v>
      </c>
      <c r="BS794" s="1744">
        <v>0.0060000000000000001</v>
      </c>
      <c r="BT794" s="1631">
        <v>0.0060000000000000001</v>
      </c>
      <c r="BU794" s="1711">
        <v>0</v>
      </c>
      <c r="BV794" s="1744">
        <v>0.0060000000000000001</v>
      </c>
      <c r="BW794" s="1631">
        <v>0.0060000000000000001</v>
      </c>
      <c r="BX794" s="1711">
        <v>0</v>
      </c>
      <c r="BY794" s="1744">
        <v>0.0060000000000000001</v>
      </c>
      <c r="BZ794" s="1631">
        <v>0.0060000000000000001</v>
      </c>
      <c r="CA794" s="1711">
        <v>0</v>
      </c>
    </row>
    <row r="795" s="1620" customFormat="1" ht="21.75" customHeight="1">
      <c r="A795" s="1687"/>
      <c r="B795" s="1622"/>
      <c r="C795" s="1688"/>
      <c r="D795" s="1782" t="s">
        <v>124</v>
      </c>
      <c r="E795" s="1760" t="s">
        <v>495</v>
      </c>
      <c r="F795" s="1760" t="s">
        <v>495</v>
      </c>
      <c r="G795" s="1760">
        <v>10</v>
      </c>
      <c r="H795" s="1757">
        <v>0.90000000000000002</v>
      </c>
      <c r="I795" s="1743">
        <v>0.080000000000000002</v>
      </c>
      <c r="J795" s="1711">
        <v>52</v>
      </c>
      <c r="K795" s="1757">
        <v>0.14599999999999999</v>
      </c>
      <c r="L795" s="1743">
        <v>0.079000000000000001</v>
      </c>
      <c r="M795" s="1711">
        <v>10</v>
      </c>
      <c r="N795" s="1757">
        <v>0.90000000000000002</v>
      </c>
      <c r="O795" s="1743">
        <v>0.080000000000000002</v>
      </c>
      <c r="P795" s="1711">
        <v>52</v>
      </c>
      <c r="Q795" s="1757">
        <v>0.14599999999999999</v>
      </c>
      <c r="R795" s="1743">
        <v>0.079000000000000001</v>
      </c>
      <c r="S795" s="1758">
        <v>10</v>
      </c>
      <c r="T795" s="1757">
        <v>0.90000000000000002</v>
      </c>
      <c r="U795" s="1786">
        <v>0.080000000000000002</v>
      </c>
      <c r="V795" s="1711">
        <v>52</v>
      </c>
      <c r="W795" s="1757">
        <v>0.90000000000000002</v>
      </c>
      <c r="X795" s="1743">
        <v>0.080000000000000002</v>
      </c>
      <c r="Y795" s="1711">
        <v>52</v>
      </c>
      <c r="Z795" s="1757">
        <v>0.90000000000000002</v>
      </c>
      <c r="AA795" s="1743">
        <v>0.080000000000000002</v>
      </c>
      <c r="AB795" s="1711">
        <v>52</v>
      </c>
      <c r="AC795" s="1757">
        <v>0.90000000000000002</v>
      </c>
      <c r="AD795" s="1786">
        <v>0.080000000000000002</v>
      </c>
      <c r="AE795" s="1711">
        <v>52</v>
      </c>
      <c r="AF795" s="1757">
        <v>0.125</v>
      </c>
      <c r="AG795" s="1743">
        <v>0.078</v>
      </c>
      <c r="AH795" s="1711">
        <v>9</v>
      </c>
      <c r="AI795" s="1757">
        <v>0.125</v>
      </c>
      <c r="AJ795" s="1743">
        <v>0.078</v>
      </c>
      <c r="AK795" s="1711">
        <v>9</v>
      </c>
      <c r="AL795" s="1757">
        <v>0.125</v>
      </c>
      <c r="AM795" s="1786">
        <v>0.078</v>
      </c>
      <c r="AN795" s="1711">
        <v>9</v>
      </c>
      <c r="AO795" s="1757">
        <v>0.125</v>
      </c>
      <c r="AP795" s="1743">
        <v>0.078</v>
      </c>
      <c r="AQ795" s="1711">
        <v>9</v>
      </c>
      <c r="AR795" s="1757">
        <v>0.125</v>
      </c>
      <c r="AS795" s="1743">
        <v>0.078</v>
      </c>
      <c r="AT795" s="1711">
        <v>9</v>
      </c>
      <c r="AU795" s="1757">
        <v>0.14599999999999999</v>
      </c>
      <c r="AV795" s="1743">
        <v>0.079000000000000001</v>
      </c>
      <c r="AW795" s="1711">
        <v>10</v>
      </c>
      <c r="AX795" s="1757">
        <v>0.125</v>
      </c>
      <c r="AY795" s="1743">
        <v>0.078</v>
      </c>
      <c r="AZ795" s="1711">
        <v>9</v>
      </c>
      <c r="BA795" s="1757">
        <v>0.125</v>
      </c>
      <c r="BB795" s="1743">
        <v>0.078</v>
      </c>
      <c r="BC795" s="1711">
        <v>9</v>
      </c>
      <c r="BD795" s="1757">
        <v>0.14599999999999999</v>
      </c>
      <c r="BE795" s="1743">
        <v>0.079000000000000001</v>
      </c>
      <c r="BF795" s="1711">
        <v>10</v>
      </c>
      <c r="BG795" s="1757">
        <v>0.125</v>
      </c>
      <c r="BH795" s="1743">
        <v>0.078</v>
      </c>
      <c r="BI795" s="1711">
        <v>9</v>
      </c>
      <c r="BJ795" s="1757">
        <v>0.125</v>
      </c>
      <c r="BK795" s="1743">
        <v>0.078</v>
      </c>
      <c r="BL795" s="1711">
        <v>9</v>
      </c>
      <c r="BM795" s="1757">
        <v>0.125</v>
      </c>
      <c r="BN795" s="1743">
        <v>0.078</v>
      </c>
      <c r="BO795" s="1711">
        <v>9</v>
      </c>
      <c r="BP795" s="1757">
        <v>0.125</v>
      </c>
      <c r="BQ795" s="1743">
        <v>0.078</v>
      </c>
      <c r="BR795" s="1711">
        <v>9</v>
      </c>
      <c r="BS795" s="1757">
        <v>0.14599999999999999</v>
      </c>
      <c r="BT795" s="1786">
        <v>0.079000000000000001</v>
      </c>
      <c r="BU795" s="1711">
        <v>10</v>
      </c>
      <c r="BV795" s="1757">
        <v>0.14599999999999999</v>
      </c>
      <c r="BW795" s="1743">
        <v>0.079000000000000001</v>
      </c>
      <c r="BX795" s="1711">
        <v>10</v>
      </c>
      <c r="BY795" s="1757">
        <v>0.14599999999999999</v>
      </c>
      <c r="BZ795" s="1743">
        <v>0.079000000000000001</v>
      </c>
      <c r="CA795" s="1711">
        <v>10</v>
      </c>
    </row>
    <row r="796" s="1620" customFormat="1" ht="21.75" customHeight="1">
      <c r="A796" s="1687"/>
      <c r="B796" s="1622"/>
      <c r="C796" s="1688"/>
      <c r="D796" s="1804" t="s">
        <v>585</v>
      </c>
      <c r="E796" s="1701" t="s">
        <v>495</v>
      </c>
      <c r="F796" s="1760" t="s">
        <v>495</v>
      </c>
      <c r="G796" s="1761">
        <v>10</v>
      </c>
      <c r="H796" s="1762">
        <v>0</v>
      </c>
      <c r="I796" s="1871">
        <v>0</v>
      </c>
      <c r="J796" s="1791">
        <v>0</v>
      </c>
      <c r="K796" s="1762">
        <v>0</v>
      </c>
      <c r="L796" s="1871">
        <v>0</v>
      </c>
      <c r="M796" s="1638">
        <v>0</v>
      </c>
      <c r="N796" s="1762">
        <v>0</v>
      </c>
      <c r="O796" s="1871">
        <v>0</v>
      </c>
      <c r="P796" s="1638">
        <v>0</v>
      </c>
      <c r="Q796" s="1762">
        <v>0</v>
      </c>
      <c r="R796" s="1871">
        <v>0</v>
      </c>
      <c r="S796" s="1638">
        <v>0</v>
      </c>
      <c r="T796" s="1762">
        <v>0</v>
      </c>
      <c r="U796" s="1871">
        <v>0</v>
      </c>
      <c r="V796" s="1638">
        <v>0</v>
      </c>
      <c r="W796" s="1762">
        <v>0</v>
      </c>
      <c r="X796" s="1871">
        <v>0</v>
      </c>
      <c r="Y796" s="1638">
        <v>0</v>
      </c>
      <c r="Z796" s="1762">
        <v>0</v>
      </c>
      <c r="AA796" s="1871">
        <v>0</v>
      </c>
      <c r="AB796" s="1638">
        <v>0</v>
      </c>
      <c r="AC796" s="1762">
        <v>0</v>
      </c>
      <c r="AD796" s="1871">
        <v>0</v>
      </c>
      <c r="AE796" s="1638">
        <v>0</v>
      </c>
      <c r="AF796" s="1762">
        <v>0</v>
      </c>
      <c r="AG796" s="1871">
        <v>0</v>
      </c>
      <c r="AH796" s="1638">
        <v>0</v>
      </c>
      <c r="AI796" s="1762">
        <v>0</v>
      </c>
      <c r="AJ796" s="1871">
        <v>0</v>
      </c>
      <c r="AK796" s="1638">
        <v>0</v>
      </c>
      <c r="AL796" s="1762">
        <v>0</v>
      </c>
      <c r="AM796" s="1871">
        <v>0</v>
      </c>
      <c r="AN796" s="1638">
        <v>0</v>
      </c>
      <c r="AO796" s="1762">
        <v>0</v>
      </c>
      <c r="AP796" s="1871">
        <v>0</v>
      </c>
      <c r="AQ796" s="1638">
        <v>0</v>
      </c>
      <c r="AR796" s="1762">
        <v>0</v>
      </c>
      <c r="AS796" s="1871">
        <v>0</v>
      </c>
      <c r="AT796" s="1638">
        <v>0</v>
      </c>
      <c r="AU796" s="1762">
        <v>0</v>
      </c>
      <c r="AV796" s="1871">
        <v>0</v>
      </c>
      <c r="AW796" s="1638">
        <v>0</v>
      </c>
      <c r="AX796" s="1762">
        <v>0</v>
      </c>
      <c r="AY796" s="1871">
        <v>0</v>
      </c>
      <c r="AZ796" s="1638">
        <v>0</v>
      </c>
      <c r="BA796" s="1762">
        <v>0</v>
      </c>
      <c r="BB796" s="1871">
        <v>0</v>
      </c>
      <c r="BC796" s="1638">
        <v>0</v>
      </c>
      <c r="BD796" s="1762">
        <v>0</v>
      </c>
      <c r="BE796" s="1871">
        <v>0</v>
      </c>
      <c r="BF796" s="1638">
        <v>0</v>
      </c>
      <c r="BG796" s="1762">
        <v>0</v>
      </c>
      <c r="BH796" s="1871">
        <v>0</v>
      </c>
      <c r="BI796" s="1638">
        <v>0</v>
      </c>
      <c r="BJ796" s="1762">
        <v>0</v>
      </c>
      <c r="BK796" s="1871">
        <v>0</v>
      </c>
      <c r="BL796" s="1638">
        <v>0</v>
      </c>
      <c r="BM796" s="1762">
        <v>0</v>
      </c>
      <c r="BN796" s="1871">
        <v>0</v>
      </c>
      <c r="BO796" s="1638">
        <v>0</v>
      </c>
      <c r="BP796" s="1762">
        <v>0</v>
      </c>
      <c r="BQ796" s="1871">
        <v>0</v>
      </c>
      <c r="BR796" s="1638">
        <v>0</v>
      </c>
      <c r="BS796" s="1762">
        <v>0</v>
      </c>
      <c r="BT796" s="1871">
        <v>0</v>
      </c>
      <c r="BU796" s="1638">
        <v>0</v>
      </c>
      <c r="BV796" s="1762">
        <v>0</v>
      </c>
      <c r="BW796" s="1871">
        <v>0</v>
      </c>
      <c r="BX796" s="1638">
        <v>0</v>
      </c>
      <c r="BY796" s="1762">
        <v>0</v>
      </c>
      <c r="BZ796" s="1871">
        <v>0</v>
      </c>
      <c r="CA796" s="1764">
        <v>0</v>
      </c>
    </row>
    <row r="797" s="1620" customFormat="1" ht="21.75" customHeight="1">
      <c r="A797" s="1770">
        <v>30</v>
      </c>
      <c r="B797" s="1951" t="s">
        <v>396</v>
      </c>
      <c r="C797" s="1669"/>
      <c r="D797" s="1677"/>
      <c r="E797" s="1972"/>
      <c r="F797" s="1952"/>
      <c r="G797" s="1954"/>
      <c r="H797" s="1955"/>
      <c r="I797" s="1956"/>
      <c r="J797" s="1957"/>
      <c r="K797" s="1955"/>
      <c r="L797" s="1956"/>
      <c r="M797" s="1958"/>
      <c r="N797" s="1955"/>
      <c r="O797" s="1956"/>
      <c r="P797" s="1958"/>
      <c r="Q797" s="1955"/>
      <c r="R797" s="1956"/>
      <c r="S797" s="1958"/>
      <c r="T797" s="1955"/>
      <c r="U797" s="1956"/>
      <c r="V797" s="1958"/>
      <c r="W797" s="1955"/>
      <c r="X797" s="1956"/>
      <c r="Y797" s="1958"/>
      <c r="Z797" s="1955"/>
      <c r="AA797" s="1956"/>
      <c r="AB797" s="1958"/>
      <c r="AC797" s="1955"/>
      <c r="AD797" s="1956"/>
      <c r="AE797" s="1958"/>
      <c r="AF797" s="1955"/>
      <c r="AG797" s="1956"/>
      <c r="AH797" s="1958"/>
      <c r="AI797" s="1955"/>
      <c r="AJ797" s="1956"/>
      <c r="AK797" s="1958"/>
      <c r="AL797" s="1955"/>
      <c r="AM797" s="1956"/>
      <c r="AN797" s="1958"/>
      <c r="AO797" s="1955"/>
      <c r="AP797" s="1956"/>
      <c r="AQ797" s="1958"/>
      <c r="AR797" s="1955"/>
      <c r="AS797" s="1956"/>
      <c r="AT797" s="1958"/>
      <c r="AU797" s="1955"/>
      <c r="AV797" s="1956"/>
      <c r="AW797" s="1958"/>
      <c r="AX797" s="1955"/>
      <c r="AY797" s="1956"/>
      <c r="AZ797" s="1958"/>
      <c r="BA797" s="1955"/>
      <c r="BB797" s="1956"/>
      <c r="BC797" s="1958"/>
      <c r="BD797" s="1955"/>
      <c r="BE797" s="1956"/>
      <c r="BF797" s="1958"/>
      <c r="BG797" s="1955"/>
      <c r="BH797" s="1956"/>
      <c r="BI797" s="1958"/>
      <c r="BJ797" s="1955"/>
      <c r="BK797" s="1956"/>
      <c r="BL797" s="1958"/>
      <c r="BM797" s="1955"/>
      <c r="BN797" s="1956"/>
      <c r="BO797" s="1958"/>
      <c r="BP797" s="1955"/>
      <c r="BQ797" s="1956"/>
      <c r="BR797" s="1958"/>
      <c r="BS797" s="1955"/>
      <c r="BT797" s="1956"/>
      <c r="BU797" s="1958"/>
      <c r="BV797" s="1955"/>
      <c r="BW797" s="1956"/>
      <c r="BX797" s="1958"/>
      <c r="BY797" s="1955"/>
      <c r="BZ797" s="1956"/>
      <c r="CA797" s="1959"/>
    </row>
    <row r="798" s="1620" customFormat="1" ht="21.75" customHeight="1">
      <c r="A798" s="1687"/>
      <c r="B798" s="1622"/>
      <c r="C798" s="1688"/>
      <c r="D798" s="1774" t="s">
        <v>161</v>
      </c>
      <c r="E798" s="1701"/>
      <c r="F798" s="1775" t="s">
        <v>491</v>
      </c>
      <c r="G798" s="1775">
        <v>35</v>
      </c>
      <c r="H798" s="1799">
        <v>0</v>
      </c>
      <c r="I798" s="1695">
        <v>0</v>
      </c>
      <c r="J798" s="1739" t="s">
        <v>559</v>
      </c>
      <c r="K798" s="1799">
        <v>0</v>
      </c>
      <c r="L798" s="1695">
        <v>0</v>
      </c>
      <c r="M798" s="1739" t="s">
        <v>559</v>
      </c>
      <c r="N798" s="1799">
        <v>0</v>
      </c>
      <c r="O798" s="1695">
        <v>0</v>
      </c>
      <c r="P798" s="1739" t="s">
        <v>559</v>
      </c>
      <c r="Q798" s="1799">
        <v>0</v>
      </c>
      <c r="R798" s="1695">
        <v>0</v>
      </c>
      <c r="S798" s="1739" t="s">
        <v>559</v>
      </c>
      <c r="T798" s="1799">
        <v>0</v>
      </c>
      <c r="U798" s="1695">
        <v>0</v>
      </c>
      <c r="V798" s="1739" t="s">
        <v>559</v>
      </c>
      <c r="W798" s="1799">
        <v>0</v>
      </c>
      <c r="X798" s="1695">
        <v>0</v>
      </c>
      <c r="Y798" s="1739" t="s">
        <v>559</v>
      </c>
      <c r="Z798" s="1799">
        <v>0</v>
      </c>
      <c r="AA798" s="1695">
        <v>0</v>
      </c>
      <c r="AB798" s="1739" t="s">
        <v>559</v>
      </c>
      <c r="AC798" s="1799">
        <v>0</v>
      </c>
      <c r="AD798" s="1695">
        <v>0</v>
      </c>
      <c r="AE798" s="1739" t="s">
        <v>559</v>
      </c>
      <c r="AF798" s="1799">
        <v>0</v>
      </c>
      <c r="AG798" s="1695">
        <v>0</v>
      </c>
      <c r="AH798" s="1739" t="s">
        <v>559</v>
      </c>
      <c r="AI798" s="1799">
        <v>0</v>
      </c>
      <c r="AJ798" s="1695">
        <v>0</v>
      </c>
      <c r="AK798" s="1739" t="s">
        <v>559</v>
      </c>
      <c r="AL798" s="1799">
        <v>0</v>
      </c>
      <c r="AM798" s="1695">
        <v>0</v>
      </c>
      <c r="AN798" s="1739">
        <v>0</v>
      </c>
      <c r="AO798" s="1799">
        <v>0</v>
      </c>
      <c r="AP798" s="1695">
        <v>0</v>
      </c>
      <c r="AQ798" s="1739" t="s">
        <v>559</v>
      </c>
      <c r="AR798" s="1799">
        <v>0</v>
      </c>
      <c r="AS798" s="1695">
        <v>0</v>
      </c>
      <c r="AT798" s="1739" t="s">
        <v>559</v>
      </c>
      <c r="AU798" s="1799">
        <v>0</v>
      </c>
      <c r="AV798" s="1695">
        <v>0</v>
      </c>
      <c r="AW798" s="1739" t="s">
        <v>559</v>
      </c>
      <c r="AX798" s="1799">
        <v>0</v>
      </c>
      <c r="AY798" s="1695">
        <v>0</v>
      </c>
      <c r="AZ798" s="1739" t="s">
        <v>559</v>
      </c>
      <c r="BA798" s="1799">
        <v>0</v>
      </c>
      <c r="BB798" s="1695">
        <v>0</v>
      </c>
      <c r="BC798" s="1739" t="s">
        <v>559</v>
      </c>
      <c r="BD798" s="1799">
        <v>0</v>
      </c>
      <c r="BE798" s="1695">
        <v>0</v>
      </c>
      <c r="BF798" s="1739" t="s">
        <v>559</v>
      </c>
      <c r="BG798" s="1799">
        <v>0</v>
      </c>
      <c r="BH798" s="1695">
        <v>0</v>
      </c>
      <c r="BI798" s="1739" t="s">
        <v>559</v>
      </c>
      <c r="BJ798" s="1799">
        <v>0</v>
      </c>
      <c r="BK798" s="1695">
        <v>0</v>
      </c>
      <c r="BL798" s="1739" t="s">
        <v>559</v>
      </c>
      <c r="BM798" s="1799">
        <v>0</v>
      </c>
      <c r="BN798" s="1695">
        <v>0</v>
      </c>
      <c r="BO798" s="1739" t="s">
        <v>559</v>
      </c>
      <c r="BP798" s="1799">
        <v>0</v>
      </c>
      <c r="BQ798" s="1695">
        <v>0</v>
      </c>
      <c r="BR798" s="1739" t="s">
        <v>559</v>
      </c>
      <c r="BS798" s="1799">
        <v>0</v>
      </c>
      <c r="BT798" s="1695">
        <v>0</v>
      </c>
      <c r="BU798" s="1739" t="s">
        <v>559</v>
      </c>
      <c r="BV798" s="1799">
        <v>0</v>
      </c>
      <c r="BW798" s="1695">
        <v>0</v>
      </c>
      <c r="BX798" s="1739" t="s">
        <v>559</v>
      </c>
      <c r="BY798" s="1799">
        <v>0</v>
      </c>
      <c r="BZ798" s="1695">
        <v>0</v>
      </c>
      <c r="CA798" s="1739" t="s">
        <v>559</v>
      </c>
    </row>
    <row r="799" s="1620" customFormat="1" ht="21.75" customHeight="1">
      <c r="A799" s="1687"/>
      <c r="B799" s="1622"/>
      <c r="C799" s="1688" t="s">
        <v>757</v>
      </c>
      <c r="D799" s="1700"/>
      <c r="E799" s="1701" t="s">
        <v>346</v>
      </c>
      <c r="F799" s="1701" t="s">
        <v>493</v>
      </c>
      <c r="G799" s="1701">
        <v>10</v>
      </c>
      <c r="H799" s="1712">
        <v>0</v>
      </c>
      <c r="I799" s="1704">
        <v>0</v>
      </c>
      <c r="J799" s="1739">
        <v>0</v>
      </c>
      <c r="K799" s="1638">
        <v>0</v>
      </c>
      <c r="L799" s="1704">
        <v>0</v>
      </c>
      <c r="M799" s="1638">
        <v>0</v>
      </c>
      <c r="N799" s="1712">
        <v>0</v>
      </c>
      <c r="O799" s="1638">
        <v>0</v>
      </c>
      <c r="P799" s="1711">
        <v>0</v>
      </c>
      <c r="Q799" s="1638">
        <v>0</v>
      </c>
      <c r="R799" s="1704">
        <v>0</v>
      </c>
      <c r="S799" s="1638">
        <v>0</v>
      </c>
      <c r="T799" s="1712">
        <v>0</v>
      </c>
      <c r="U799" s="1638">
        <v>0</v>
      </c>
      <c r="V799" s="1711">
        <v>0</v>
      </c>
      <c r="W799" s="1638">
        <v>0</v>
      </c>
      <c r="X799" s="1704">
        <v>0</v>
      </c>
      <c r="Y799" s="1638">
        <v>0</v>
      </c>
      <c r="Z799" s="1712">
        <v>0</v>
      </c>
      <c r="AA799" s="1638">
        <v>0</v>
      </c>
      <c r="AB799" s="1711">
        <v>0</v>
      </c>
      <c r="AC799" s="1638">
        <v>0</v>
      </c>
      <c r="AD799" s="1704">
        <v>0</v>
      </c>
      <c r="AE799" s="1638">
        <v>0</v>
      </c>
      <c r="AF799" s="1712">
        <v>0</v>
      </c>
      <c r="AG799" s="1638">
        <v>0</v>
      </c>
      <c r="AH799" s="1711">
        <v>0</v>
      </c>
      <c r="AI799" s="1638">
        <v>0</v>
      </c>
      <c r="AJ799" s="1704">
        <v>0</v>
      </c>
      <c r="AK799" s="1638">
        <v>0</v>
      </c>
      <c r="AL799" s="1712">
        <v>0</v>
      </c>
      <c r="AM799" s="1638">
        <v>0</v>
      </c>
      <c r="AN799" s="1711">
        <v>0</v>
      </c>
      <c r="AO799" s="1638">
        <v>0</v>
      </c>
      <c r="AP799" s="1704">
        <v>0</v>
      </c>
      <c r="AQ799" s="1638">
        <v>0</v>
      </c>
      <c r="AR799" s="1712">
        <v>0</v>
      </c>
      <c r="AS799" s="1638">
        <v>0</v>
      </c>
      <c r="AT799" s="1711">
        <v>0</v>
      </c>
      <c r="AU799" s="1638">
        <v>0</v>
      </c>
      <c r="AV799" s="1704">
        <v>0</v>
      </c>
      <c r="AW799" s="1638">
        <v>0</v>
      </c>
      <c r="AX799" s="1712">
        <v>0</v>
      </c>
      <c r="AY799" s="1638">
        <v>0</v>
      </c>
      <c r="AZ799" s="1711">
        <v>0</v>
      </c>
      <c r="BA799" s="1638">
        <v>0</v>
      </c>
      <c r="BB799" s="1704">
        <v>0</v>
      </c>
      <c r="BC799" s="1638">
        <v>0</v>
      </c>
      <c r="BD799" s="1712">
        <v>0</v>
      </c>
      <c r="BE799" s="1638">
        <v>0</v>
      </c>
      <c r="BF799" s="1711">
        <v>0</v>
      </c>
      <c r="BG799" s="1638">
        <v>0</v>
      </c>
      <c r="BH799" s="1704">
        <v>0</v>
      </c>
      <c r="BI799" s="1638">
        <v>0</v>
      </c>
      <c r="BJ799" s="1712">
        <v>0</v>
      </c>
      <c r="BK799" s="1638">
        <v>0</v>
      </c>
      <c r="BL799" s="1711">
        <v>0</v>
      </c>
      <c r="BM799" s="1638">
        <v>0</v>
      </c>
      <c r="BN799" s="1704">
        <v>0</v>
      </c>
      <c r="BO799" s="1638">
        <v>0</v>
      </c>
      <c r="BP799" s="1712">
        <v>0</v>
      </c>
      <c r="BQ799" s="1638">
        <v>0</v>
      </c>
      <c r="BR799" s="1711">
        <v>0</v>
      </c>
      <c r="BS799" s="1638">
        <v>0</v>
      </c>
      <c r="BT799" s="1704">
        <v>0</v>
      </c>
      <c r="BU799" s="1638">
        <v>0</v>
      </c>
      <c r="BV799" s="1712">
        <v>0</v>
      </c>
      <c r="BW799" s="1638">
        <v>0</v>
      </c>
      <c r="BX799" s="1711">
        <v>0</v>
      </c>
      <c r="BY799" s="1638">
        <v>0</v>
      </c>
      <c r="BZ799" s="1704">
        <v>0</v>
      </c>
      <c r="CA799" s="1711">
        <v>0</v>
      </c>
    </row>
    <row r="800" s="1620" customFormat="1" ht="21.75" customHeight="1">
      <c r="A800" s="1687"/>
      <c r="B800" s="1622"/>
      <c r="C800" s="1688"/>
      <c r="D800" s="1700"/>
      <c r="E800" s="1701"/>
      <c r="F800" s="1701" t="s">
        <v>494</v>
      </c>
      <c r="G800" s="1701" t="s">
        <v>495</v>
      </c>
      <c r="H800" s="1800">
        <v>0</v>
      </c>
      <c r="I800" s="1801"/>
      <c r="J800" s="1802"/>
      <c r="K800" s="1800">
        <v>0</v>
      </c>
      <c r="L800" s="1801"/>
      <c r="M800" s="1802"/>
      <c r="N800" s="1800">
        <v>0</v>
      </c>
      <c r="O800" s="1801"/>
      <c r="P800" s="1802"/>
      <c r="Q800" s="1800">
        <v>0</v>
      </c>
      <c r="R800" s="1801"/>
      <c r="S800" s="1802"/>
      <c r="T800" s="1800">
        <v>0</v>
      </c>
      <c r="U800" s="1801"/>
      <c r="V800" s="1802"/>
      <c r="W800" s="1800">
        <v>0</v>
      </c>
      <c r="X800" s="1801"/>
      <c r="Y800" s="1802"/>
      <c r="Z800" s="1800">
        <v>0</v>
      </c>
      <c r="AA800" s="1801"/>
      <c r="AB800" s="1802"/>
      <c r="AC800" s="1800">
        <v>0</v>
      </c>
      <c r="AD800" s="1801"/>
      <c r="AE800" s="1802"/>
      <c r="AF800" s="1800">
        <v>0</v>
      </c>
      <c r="AG800" s="1801"/>
      <c r="AH800" s="1802"/>
      <c r="AI800" s="1800">
        <v>0</v>
      </c>
      <c r="AJ800" s="1801"/>
      <c r="AK800" s="1802"/>
      <c r="AL800" s="1800">
        <v>0</v>
      </c>
      <c r="AM800" s="1801"/>
      <c r="AN800" s="1802"/>
      <c r="AO800" s="1800">
        <v>0</v>
      </c>
      <c r="AP800" s="1801"/>
      <c r="AQ800" s="1802"/>
      <c r="AR800" s="1800">
        <v>0</v>
      </c>
      <c r="AS800" s="1801"/>
      <c r="AT800" s="1802"/>
      <c r="AU800" s="1800">
        <v>0</v>
      </c>
      <c r="AV800" s="1801"/>
      <c r="AW800" s="1802"/>
      <c r="AX800" s="1800">
        <v>0</v>
      </c>
      <c r="AY800" s="1801"/>
      <c r="AZ800" s="1802"/>
      <c r="BA800" s="1800">
        <v>0</v>
      </c>
      <c r="BB800" s="1801"/>
      <c r="BC800" s="1802"/>
      <c r="BD800" s="1800">
        <v>0</v>
      </c>
      <c r="BE800" s="1801"/>
      <c r="BF800" s="1802"/>
      <c r="BG800" s="1800">
        <v>0</v>
      </c>
      <c r="BH800" s="1801"/>
      <c r="BI800" s="1802"/>
      <c r="BJ800" s="1800">
        <v>0</v>
      </c>
      <c r="BK800" s="1801"/>
      <c r="BL800" s="1802"/>
      <c r="BM800" s="1800">
        <v>0</v>
      </c>
      <c r="BN800" s="1801"/>
      <c r="BO800" s="1802"/>
      <c r="BP800" s="1800">
        <v>0</v>
      </c>
      <c r="BQ800" s="1801"/>
      <c r="BR800" s="1802"/>
      <c r="BS800" s="1800">
        <v>0</v>
      </c>
      <c r="BT800" s="1801"/>
      <c r="BU800" s="1802"/>
      <c r="BV800" s="1800">
        <v>0</v>
      </c>
      <c r="BW800" s="1801"/>
      <c r="BX800" s="1802"/>
      <c r="BY800" s="1800">
        <v>0</v>
      </c>
      <c r="BZ800" s="1801"/>
      <c r="CA800" s="1802"/>
    </row>
    <row r="801" s="1620" customFormat="1" ht="21.75" customHeight="1">
      <c r="A801" s="1687"/>
      <c r="B801" s="1622"/>
      <c r="C801" s="1688"/>
      <c r="D801" s="1700"/>
      <c r="E801" s="1701"/>
      <c r="F801" s="1701" t="s">
        <v>496</v>
      </c>
      <c r="G801" s="1701" t="s">
        <v>495</v>
      </c>
      <c r="H801" s="1718">
        <v>2</v>
      </c>
      <c r="I801" s="1715"/>
      <c r="J801" s="1717"/>
      <c r="K801" s="1718">
        <v>2</v>
      </c>
      <c r="L801" s="1715"/>
      <c r="M801" s="1717"/>
      <c r="N801" s="1718">
        <v>2</v>
      </c>
      <c r="O801" s="1715"/>
      <c r="P801" s="1717"/>
      <c r="Q801" s="1718">
        <v>2</v>
      </c>
      <c r="R801" s="1715"/>
      <c r="S801" s="1717"/>
      <c r="T801" s="1718">
        <v>2</v>
      </c>
      <c r="U801" s="1715"/>
      <c r="V801" s="1717"/>
      <c r="W801" s="1718">
        <v>2</v>
      </c>
      <c r="X801" s="1715"/>
      <c r="Y801" s="1717"/>
      <c r="Z801" s="1718">
        <v>2</v>
      </c>
      <c r="AA801" s="1715"/>
      <c r="AB801" s="1717"/>
      <c r="AC801" s="1718">
        <v>2</v>
      </c>
      <c r="AD801" s="1715"/>
      <c r="AE801" s="1717"/>
      <c r="AF801" s="1718">
        <v>2</v>
      </c>
      <c r="AG801" s="1715"/>
      <c r="AH801" s="1717"/>
      <c r="AI801" s="1718">
        <v>2</v>
      </c>
      <c r="AJ801" s="1715"/>
      <c r="AK801" s="1717"/>
      <c r="AL801" s="1718">
        <v>2</v>
      </c>
      <c r="AM801" s="1715"/>
      <c r="AN801" s="1717"/>
      <c r="AO801" s="1718">
        <v>2</v>
      </c>
      <c r="AP801" s="1715"/>
      <c r="AQ801" s="1717"/>
      <c r="AR801" s="1718">
        <v>2</v>
      </c>
      <c r="AS801" s="1715"/>
      <c r="AT801" s="1717"/>
      <c r="AU801" s="1718">
        <v>2</v>
      </c>
      <c r="AV801" s="1715"/>
      <c r="AW801" s="1717"/>
      <c r="AX801" s="1718">
        <v>2</v>
      </c>
      <c r="AY801" s="1715"/>
      <c r="AZ801" s="1717"/>
      <c r="BA801" s="1718">
        <v>2</v>
      </c>
      <c r="BB801" s="1715"/>
      <c r="BC801" s="1717"/>
      <c r="BD801" s="1718">
        <v>2</v>
      </c>
      <c r="BE801" s="1715"/>
      <c r="BF801" s="1717"/>
      <c r="BG801" s="1718">
        <v>2</v>
      </c>
      <c r="BH801" s="1715"/>
      <c r="BI801" s="1717"/>
      <c r="BJ801" s="1718">
        <v>2</v>
      </c>
      <c r="BK801" s="1715"/>
      <c r="BL801" s="1717"/>
      <c r="BM801" s="1718">
        <v>2</v>
      </c>
      <c r="BN801" s="1715"/>
      <c r="BO801" s="1717"/>
      <c r="BP801" s="1718">
        <v>2</v>
      </c>
      <c r="BQ801" s="1715"/>
      <c r="BR801" s="1717"/>
      <c r="BS801" s="1718">
        <v>2</v>
      </c>
      <c r="BT801" s="1715"/>
      <c r="BU801" s="1717"/>
      <c r="BV801" s="1718">
        <v>2</v>
      </c>
      <c r="BW801" s="1715"/>
      <c r="BX801" s="1717"/>
      <c r="BY801" s="1718">
        <v>2</v>
      </c>
      <c r="BZ801" s="1715"/>
      <c r="CA801" s="1717"/>
    </row>
    <row r="802" s="1620" customFormat="1" ht="21.75" customHeight="1">
      <c r="A802" s="1687"/>
      <c r="B802" s="1622"/>
      <c r="C802" s="1688"/>
      <c r="D802" s="1700" t="s">
        <v>116</v>
      </c>
      <c r="E802" s="1701"/>
      <c r="F802" s="1701" t="s">
        <v>491</v>
      </c>
      <c r="G802" s="1701">
        <v>35</v>
      </c>
      <c r="H802" s="1638">
        <v>0</v>
      </c>
      <c r="I802" s="1704">
        <v>0</v>
      </c>
      <c r="J802" s="1739">
        <v>0</v>
      </c>
      <c r="K802" s="1706">
        <v>0</v>
      </c>
      <c r="L802" s="1638">
        <v>0</v>
      </c>
      <c r="M802" s="1711">
        <v>0</v>
      </c>
      <c r="N802" s="1706">
        <v>0</v>
      </c>
      <c r="O802" s="1638">
        <v>0</v>
      </c>
      <c r="P802" s="1711">
        <v>0</v>
      </c>
      <c r="Q802" s="1706">
        <v>0</v>
      </c>
      <c r="R802" s="1638">
        <v>0</v>
      </c>
      <c r="S802" s="1711">
        <v>0</v>
      </c>
      <c r="T802" s="1706">
        <v>0</v>
      </c>
      <c r="U802" s="1638">
        <v>0</v>
      </c>
      <c r="V802" s="1711">
        <v>0</v>
      </c>
      <c r="W802" s="1706">
        <v>0</v>
      </c>
      <c r="X802" s="1638">
        <v>0</v>
      </c>
      <c r="Y802" s="1711">
        <v>0</v>
      </c>
      <c r="Z802" s="1706">
        <v>0</v>
      </c>
      <c r="AA802" s="1638">
        <v>0</v>
      </c>
      <c r="AB802" s="1711">
        <v>0</v>
      </c>
      <c r="AC802" s="1706">
        <v>0</v>
      </c>
      <c r="AD802" s="1638">
        <v>0</v>
      </c>
      <c r="AE802" s="1711">
        <v>0</v>
      </c>
      <c r="AF802" s="1706">
        <v>0</v>
      </c>
      <c r="AG802" s="1638">
        <v>0</v>
      </c>
      <c r="AH802" s="1711">
        <v>0</v>
      </c>
      <c r="AI802" s="1706">
        <v>0</v>
      </c>
      <c r="AJ802" s="1638">
        <v>0</v>
      </c>
      <c r="AK802" s="1711">
        <v>0</v>
      </c>
      <c r="AL802" s="1706">
        <v>0</v>
      </c>
      <c r="AM802" s="1638">
        <v>0</v>
      </c>
      <c r="AN802" s="1711">
        <v>0</v>
      </c>
      <c r="AO802" s="1706">
        <v>0</v>
      </c>
      <c r="AP802" s="1638">
        <v>0</v>
      </c>
      <c r="AQ802" s="1711">
        <v>0</v>
      </c>
      <c r="AR802" s="1706">
        <v>0</v>
      </c>
      <c r="AS802" s="1638">
        <v>0</v>
      </c>
      <c r="AT802" s="1711">
        <v>0</v>
      </c>
      <c r="AU802" s="1706">
        <v>0</v>
      </c>
      <c r="AV802" s="1638">
        <v>0</v>
      </c>
      <c r="AW802" s="1711">
        <v>0</v>
      </c>
      <c r="AX802" s="1706">
        <v>0</v>
      </c>
      <c r="AY802" s="1638">
        <v>0</v>
      </c>
      <c r="AZ802" s="1711">
        <v>0</v>
      </c>
      <c r="BA802" s="1706">
        <v>0</v>
      </c>
      <c r="BB802" s="1638">
        <v>0</v>
      </c>
      <c r="BC802" s="1711">
        <v>0</v>
      </c>
      <c r="BD802" s="1706">
        <v>0</v>
      </c>
      <c r="BE802" s="1638">
        <v>0</v>
      </c>
      <c r="BF802" s="1711">
        <v>0</v>
      </c>
      <c r="BG802" s="1706">
        <v>0</v>
      </c>
      <c r="BH802" s="1638">
        <v>0</v>
      </c>
      <c r="BI802" s="1711">
        <v>0</v>
      </c>
      <c r="BJ802" s="1706">
        <v>0</v>
      </c>
      <c r="BK802" s="1638">
        <v>0</v>
      </c>
      <c r="BL802" s="1711">
        <v>0</v>
      </c>
      <c r="BM802" s="1706">
        <v>0</v>
      </c>
      <c r="BN802" s="1638">
        <v>0</v>
      </c>
      <c r="BO802" s="1711">
        <v>0</v>
      </c>
      <c r="BP802" s="1706">
        <v>0</v>
      </c>
      <c r="BQ802" s="1638">
        <v>0</v>
      </c>
      <c r="BR802" s="1711">
        <v>0</v>
      </c>
      <c r="BS802" s="1706">
        <v>0</v>
      </c>
      <c r="BT802" s="1638">
        <v>0</v>
      </c>
      <c r="BU802" s="1711">
        <v>0</v>
      </c>
      <c r="BV802" s="1706">
        <v>0</v>
      </c>
      <c r="BW802" s="1638">
        <v>0</v>
      </c>
      <c r="BX802" s="1711">
        <v>0</v>
      </c>
      <c r="BY802" s="1706">
        <v>0</v>
      </c>
      <c r="BZ802" s="1638">
        <v>0</v>
      </c>
      <c r="CA802" s="1711">
        <v>0</v>
      </c>
    </row>
    <row r="803" s="1620" customFormat="1" ht="21.75" customHeight="1">
      <c r="A803" s="1687"/>
      <c r="B803" s="1622"/>
      <c r="C803" s="1688" t="s">
        <v>758</v>
      </c>
      <c r="D803" s="1700"/>
      <c r="E803" s="1701"/>
      <c r="F803" s="1701" t="s">
        <v>493</v>
      </c>
      <c r="G803" s="1701">
        <v>10</v>
      </c>
      <c r="H803" s="1712">
        <v>0.024</v>
      </c>
      <c r="I803" s="1638">
        <v>0.02</v>
      </c>
      <c r="J803" s="1739">
        <v>2</v>
      </c>
      <c r="K803" s="1638">
        <v>0.024</v>
      </c>
      <c r="L803" s="1704">
        <v>0.02</v>
      </c>
      <c r="M803" s="1638">
        <v>2</v>
      </c>
      <c r="N803" s="1712">
        <v>0.024</v>
      </c>
      <c r="O803" s="1704">
        <v>0.02</v>
      </c>
      <c r="P803" s="1638">
        <v>2</v>
      </c>
      <c r="Q803" s="1712">
        <v>0.024</v>
      </c>
      <c r="R803" s="1704">
        <v>0.02</v>
      </c>
      <c r="S803" s="1638">
        <v>2</v>
      </c>
      <c r="T803" s="1712">
        <v>0.024</v>
      </c>
      <c r="U803" s="1704">
        <v>0.02</v>
      </c>
      <c r="V803" s="1638">
        <v>2</v>
      </c>
      <c r="W803" s="1712">
        <v>0.024</v>
      </c>
      <c r="X803" s="1704">
        <v>0.02</v>
      </c>
      <c r="Y803" s="1638">
        <v>2</v>
      </c>
      <c r="Z803" s="1712">
        <v>0.024</v>
      </c>
      <c r="AA803" s="1704">
        <v>0.02</v>
      </c>
      <c r="AB803" s="1638">
        <v>2</v>
      </c>
      <c r="AC803" s="1712">
        <v>0.024</v>
      </c>
      <c r="AD803" s="1704">
        <v>0.02</v>
      </c>
      <c r="AE803" s="1638">
        <v>2</v>
      </c>
      <c r="AF803" s="1712">
        <v>0.024</v>
      </c>
      <c r="AG803" s="1704">
        <v>0.02</v>
      </c>
      <c r="AH803" s="1638">
        <v>2</v>
      </c>
      <c r="AI803" s="1712">
        <v>0.024</v>
      </c>
      <c r="AJ803" s="1704">
        <v>0.02</v>
      </c>
      <c r="AK803" s="1638">
        <v>2</v>
      </c>
      <c r="AL803" s="1712">
        <v>0.037999999999999999</v>
      </c>
      <c r="AM803" s="1704">
        <v>0.019</v>
      </c>
      <c r="AN803" s="1638">
        <v>2</v>
      </c>
      <c r="AO803" s="1712">
        <v>0.037999999999999999</v>
      </c>
      <c r="AP803" s="1704">
        <v>0.019</v>
      </c>
      <c r="AQ803" s="1638">
        <v>2</v>
      </c>
      <c r="AR803" s="1712">
        <v>0.037999999999999999</v>
      </c>
      <c r="AS803" s="1704">
        <v>0.019</v>
      </c>
      <c r="AT803" s="1638">
        <v>2</v>
      </c>
      <c r="AU803" s="1712">
        <v>0.037999999999999999</v>
      </c>
      <c r="AV803" s="1704">
        <v>0.019</v>
      </c>
      <c r="AW803" s="1638">
        <v>2</v>
      </c>
      <c r="AX803" s="1712">
        <v>0.037999999999999999</v>
      </c>
      <c r="AY803" s="1704">
        <v>0.019</v>
      </c>
      <c r="AZ803" s="1638">
        <v>2</v>
      </c>
      <c r="BA803" s="1712">
        <v>0.037999999999999999</v>
      </c>
      <c r="BB803" s="1704">
        <v>0.019</v>
      </c>
      <c r="BC803" s="1638">
        <v>2</v>
      </c>
      <c r="BD803" s="1712">
        <v>0.037999999999999999</v>
      </c>
      <c r="BE803" s="1704">
        <v>0.019</v>
      </c>
      <c r="BF803" s="1638">
        <v>2</v>
      </c>
      <c r="BG803" s="1712">
        <v>0.037999999999999999</v>
      </c>
      <c r="BH803" s="1704">
        <v>0.019</v>
      </c>
      <c r="BI803" s="1638">
        <v>2</v>
      </c>
      <c r="BJ803" s="1712">
        <v>0.037999999999999999</v>
      </c>
      <c r="BK803" s="1704">
        <v>0.019</v>
      </c>
      <c r="BL803" s="1638">
        <v>2</v>
      </c>
      <c r="BM803" s="1712">
        <v>0.037999999999999999</v>
      </c>
      <c r="BN803" s="1704">
        <v>0.019</v>
      </c>
      <c r="BO803" s="1638">
        <v>2</v>
      </c>
      <c r="BP803" s="1712">
        <v>0.037999999999999999</v>
      </c>
      <c r="BQ803" s="1704">
        <v>0.019</v>
      </c>
      <c r="BR803" s="1638">
        <v>2</v>
      </c>
      <c r="BS803" s="1712">
        <v>0.034000000000000002</v>
      </c>
      <c r="BT803" s="1704">
        <v>0.019</v>
      </c>
      <c r="BU803" s="1638">
        <v>2</v>
      </c>
      <c r="BV803" s="1712">
        <v>0.034000000000000002</v>
      </c>
      <c r="BW803" s="1704">
        <v>0.019</v>
      </c>
      <c r="BX803" s="1638">
        <v>2</v>
      </c>
      <c r="BY803" s="1712">
        <v>0.034000000000000002</v>
      </c>
      <c r="BZ803" s="1704">
        <v>0.019</v>
      </c>
      <c r="CA803" s="1711">
        <v>2</v>
      </c>
    </row>
    <row r="804" s="1620" customFormat="1" ht="21.75" customHeight="1">
      <c r="A804" s="1687"/>
      <c r="B804" s="1622"/>
      <c r="C804" s="1688"/>
      <c r="D804" s="1700"/>
      <c r="E804" s="1701"/>
      <c r="F804" s="1701" t="s">
        <v>494</v>
      </c>
      <c r="G804" s="1701" t="s">
        <v>495</v>
      </c>
      <c r="H804" s="1800">
        <v>0</v>
      </c>
      <c r="I804" s="1801"/>
      <c r="J804" s="1802"/>
      <c r="K804" s="1800">
        <v>0</v>
      </c>
      <c r="L804" s="1801"/>
      <c r="M804" s="1802"/>
      <c r="N804" s="1800">
        <v>0</v>
      </c>
      <c r="O804" s="1801"/>
      <c r="P804" s="1802"/>
      <c r="Q804" s="1800">
        <v>0</v>
      </c>
      <c r="R804" s="1801"/>
      <c r="S804" s="1802"/>
      <c r="T804" s="1800">
        <v>0</v>
      </c>
      <c r="U804" s="1801"/>
      <c r="V804" s="1802"/>
      <c r="W804" s="1800">
        <v>0</v>
      </c>
      <c r="X804" s="1801"/>
      <c r="Y804" s="1802"/>
      <c r="Z804" s="1800">
        <v>0</v>
      </c>
      <c r="AA804" s="1801"/>
      <c r="AB804" s="1802"/>
      <c r="AC804" s="1800">
        <v>0</v>
      </c>
      <c r="AD804" s="1801"/>
      <c r="AE804" s="1802"/>
      <c r="AF804" s="1800">
        <v>0</v>
      </c>
      <c r="AG804" s="1801"/>
      <c r="AH804" s="1802"/>
      <c r="AI804" s="1800">
        <v>0</v>
      </c>
      <c r="AJ804" s="1801"/>
      <c r="AK804" s="1802"/>
      <c r="AL804" s="1800">
        <v>0</v>
      </c>
      <c r="AM804" s="1801"/>
      <c r="AN804" s="1802"/>
      <c r="AO804" s="1800">
        <v>0</v>
      </c>
      <c r="AP804" s="1801"/>
      <c r="AQ804" s="1802"/>
      <c r="AR804" s="1800">
        <v>0</v>
      </c>
      <c r="AS804" s="1801"/>
      <c r="AT804" s="1802"/>
      <c r="AU804" s="1800">
        <v>0</v>
      </c>
      <c r="AV804" s="1801"/>
      <c r="AW804" s="1802"/>
      <c r="AX804" s="1800">
        <v>0</v>
      </c>
      <c r="AY804" s="1801"/>
      <c r="AZ804" s="1802"/>
      <c r="BA804" s="1800">
        <v>0</v>
      </c>
      <c r="BB804" s="1801"/>
      <c r="BC804" s="1802"/>
      <c r="BD804" s="1800">
        <v>0</v>
      </c>
      <c r="BE804" s="1801"/>
      <c r="BF804" s="1802"/>
      <c r="BG804" s="1800">
        <v>0</v>
      </c>
      <c r="BH804" s="1801"/>
      <c r="BI804" s="1802"/>
      <c r="BJ804" s="1800">
        <v>0</v>
      </c>
      <c r="BK804" s="1801"/>
      <c r="BL804" s="1802"/>
      <c r="BM804" s="1800">
        <v>0</v>
      </c>
      <c r="BN804" s="1801"/>
      <c r="BO804" s="1802"/>
      <c r="BP804" s="1800">
        <v>0</v>
      </c>
      <c r="BQ804" s="1801"/>
      <c r="BR804" s="1802"/>
      <c r="BS804" s="1800">
        <v>0</v>
      </c>
      <c r="BT804" s="1801"/>
      <c r="BU804" s="1802"/>
      <c r="BV804" s="1800">
        <v>0</v>
      </c>
      <c r="BW804" s="1801"/>
      <c r="BX804" s="1802"/>
      <c r="BY804" s="1800">
        <v>0</v>
      </c>
      <c r="BZ804" s="1801"/>
      <c r="CA804" s="1802"/>
    </row>
    <row r="805" s="1620" customFormat="1" ht="21.75" customHeight="1">
      <c r="A805" s="1687"/>
      <c r="B805" s="1622"/>
      <c r="C805" s="1688"/>
      <c r="D805" s="1700"/>
      <c r="E805" s="1701"/>
      <c r="F805" s="1701" t="s">
        <v>496</v>
      </c>
      <c r="G805" s="1701" t="s">
        <v>495</v>
      </c>
      <c r="H805" s="1718">
        <v>3</v>
      </c>
      <c r="I805" s="1715"/>
      <c r="J805" s="1717"/>
      <c r="K805" s="1718">
        <v>3</v>
      </c>
      <c r="L805" s="1715"/>
      <c r="M805" s="1717"/>
      <c r="N805" s="1718">
        <v>3</v>
      </c>
      <c r="O805" s="1715"/>
      <c r="P805" s="1717"/>
      <c r="Q805" s="1718">
        <v>3</v>
      </c>
      <c r="R805" s="1715"/>
      <c r="S805" s="1717"/>
      <c r="T805" s="1718">
        <v>3</v>
      </c>
      <c r="U805" s="1715"/>
      <c r="V805" s="1717"/>
      <c r="W805" s="1718">
        <v>3</v>
      </c>
      <c r="X805" s="1715"/>
      <c r="Y805" s="1717"/>
      <c r="Z805" s="1718">
        <v>3</v>
      </c>
      <c r="AA805" s="1715"/>
      <c r="AB805" s="1717"/>
      <c r="AC805" s="1718">
        <v>3</v>
      </c>
      <c r="AD805" s="1715"/>
      <c r="AE805" s="1717"/>
      <c r="AF805" s="1718">
        <v>3</v>
      </c>
      <c r="AG805" s="1715"/>
      <c r="AH805" s="1717"/>
      <c r="AI805" s="1718">
        <v>3</v>
      </c>
      <c r="AJ805" s="1715"/>
      <c r="AK805" s="1717"/>
      <c r="AL805" s="1718">
        <v>3</v>
      </c>
      <c r="AM805" s="1715"/>
      <c r="AN805" s="1717"/>
      <c r="AO805" s="1718">
        <v>3</v>
      </c>
      <c r="AP805" s="1715"/>
      <c r="AQ805" s="1717"/>
      <c r="AR805" s="1718">
        <v>3</v>
      </c>
      <c r="AS805" s="1715"/>
      <c r="AT805" s="1717"/>
      <c r="AU805" s="1718">
        <v>3</v>
      </c>
      <c r="AV805" s="1715"/>
      <c r="AW805" s="1717"/>
      <c r="AX805" s="1718">
        <v>3</v>
      </c>
      <c r="AY805" s="1715"/>
      <c r="AZ805" s="1717"/>
      <c r="BA805" s="1718">
        <v>3</v>
      </c>
      <c r="BB805" s="1715"/>
      <c r="BC805" s="1717"/>
      <c r="BD805" s="1718">
        <v>3</v>
      </c>
      <c r="BE805" s="1715"/>
      <c r="BF805" s="1717"/>
      <c r="BG805" s="1718">
        <v>3</v>
      </c>
      <c r="BH805" s="1715"/>
      <c r="BI805" s="1717"/>
      <c r="BJ805" s="1718">
        <v>3</v>
      </c>
      <c r="BK805" s="1715"/>
      <c r="BL805" s="1717"/>
      <c r="BM805" s="1718">
        <v>3</v>
      </c>
      <c r="BN805" s="1715"/>
      <c r="BO805" s="1717"/>
      <c r="BP805" s="1718">
        <v>3</v>
      </c>
      <c r="BQ805" s="1715"/>
      <c r="BR805" s="1717"/>
      <c r="BS805" s="1718">
        <v>3</v>
      </c>
      <c r="BT805" s="1715"/>
      <c r="BU805" s="1717"/>
      <c r="BV805" s="1718">
        <v>3</v>
      </c>
      <c r="BW805" s="1715"/>
      <c r="BX805" s="1717"/>
      <c r="BY805" s="1718">
        <v>3</v>
      </c>
      <c r="BZ805" s="1715"/>
      <c r="CA805" s="1717"/>
    </row>
    <row r="806" s="1620" customFormat="1" ht="21.75" customHeight="1">
      <c r="A806" s="1687"/>
      <c r="B806" s="1719" t="s">
        <v>501</v>
      </c>
      <c r="C806" s="1720"/>
      <c r="D806" s="1700" t="s">
        <v>759</v>
      </c>
      <c r="E806" s="1701" t="s">
        <v>495</v>
      </c>
      <c r="F806" s="1701"/>
      <c r="G806" s="1701">
        <v>35</v>
      </c>
      <c r="H806" s="1638">
        <v>0</v>
      </c>
      <c r="I806" s="1704">
        <v>0</v>
      </c>
      <c r="J806" s="1739">
        <v>0</v>
      </c>
      <c r="K806" s="1706">
        <v>0</v>
      </c>
      <c r="L806" s="1638">
        <v>0</v>
      </c>
      <c r="M806" s="1711">
        <v>0</v>
      </c>
      <c r="N806" s="1706">
        <v>0</v>
      </c>
      <c r="O806" s="1638">
        <v>0</v>
      </c>
      <c r="P806" s="1711">
        <v>0</v>
      </c>
      <c r="Q806" s="1706">
        <v>0</v>
      </c>
      <c r="R806" s="1638">
        <v>0</v>
      </c>
      <c r="S806" s="1711">
        <v>0</v>
      </c>
      <c r="T806" s="1706">
        <v>0</v>
      </c>
      <c r="U806" s="1638">
        <v>0</v>
      </c>
      <c r="V806" s="1711">
        <v>0</v>
      </c>
      <c r="W806" s="1706">
        <v>0</v>
      </c>
      <c r="X806" s="1638">
        <v>0</v>
      </c>
      <c r="Y806" s="1711">
        <v>0</v>
      </c>
      <c r="Z806" s="1706">
        <v>0</v>
      </c>
      <c r="AA806" s="1638">
        <v>0</v>
      </c>
      <c r="AB806" s="1711">
        <v>0</v>
      </c>
      <c r="AC806" s="1706">
        <v>0</v>
      </c>
      <c r="AD806" s="1638">
        <v>0</v>
      </c>
      <c r="AE806" s="1711">
        <v>0</v>
      </c>
      <c r="AF806" s="1706">
        <v>0</v>
      </c>
      <c r="AG806" s="1638">
        <v>0</v>
      </c>
      <c r="AH806" s="1711">
        <v>0</v>
      </c>
      <c r="AI806" s="1706">
        <v>0</v>
      </c>
      <c r="AJ806" s="1638">
        <v>0</v>
      </c>
      <c r="AK806" s="1711">
        <v>0</v>
      </c>
      <c r="AL806" s="1706">
        <v>0</v>
      </c>
      <c r="AM806" s="1638">
        <v>0</v>
      </c>
      <c r="AN806" s="1711">
        <v>0</v>
      </c>
      <c r="AO806" s="1706">
        <v>0</v>
      </c>
      <c r="AP806" s="1638">
        <v>0</v>
      </c>
      <c r="AQ806" s="1711">
        <v>0</v>
      </c>
      <c r="AR806" s="1706">
        <v>0</v>
      </c>
      <c r="AS806" s="1638">
        <v>0</v>
      </c>
      <c r="AT806" s="1711">
        <v>0</v>
      </c>
      <c r="AU806" s="1706">
        <v>0</v>
      </c>
      <c r="AV806" s="1638">
        <v>0</v>
      </c>
      <c r="AW806" s="1711">
        <v>0</v>
      </c>
      <c r="AX806" s="1706">
        <v>0</v>
      </c>
      <c r="AY806" s="1638">
        <v>0</v>
      </c>
      <c r="AZ806" s="1711">
        <v>0</v>
      </c>
      <c r="BA806" s="1706">
        <v>0</v>
      </c>
      <c r="BB806" s="1638">
        <v>0</v>
      </c>
      <c r="BC806" s="1711">
        <v>0</v>
      </c>
      <c r="BD806" s="1706">
        <v>0</v>
      </c>
      <c r="BE806" s="1638">
        <v>0</v>
      </c>
      <c r="BF806" s="1711">
        <v>0</v>
      </c>
      <c r="BG806" s="1706">
        <v>0</v>
      </c>
      <c r="BH806" s="1638">
        <v>0</v>
      </c>
      <c r="BI806" s="1711">
        <v>0</v>
      </c>
      <c r="BJ806" s="1706">
        <v>0</v>
      </c>
      <c r="BK806" s="1638">
        <v>0</v>
      </c>
      <c r="BL806" s="1711">
        <v>0</v>
      </c>
      <c r="BM806" s="1706">
        <v>0</v>
      </c>
      <c r="BN806" s="1638">
        <v>0</v>
      </c>
      <c r="BO806" s="1711">
        <v>0</v>
      </c>
      <c r="BP806" s="1706">
        <v>0</v>
      </c>
      <c r="BQ806" s="1638">
        <v>0</v>
      </c>
      <c r="BR806" s="1711">
        <v>0</v>
      </c>
      <c r="BS806" s="1706">
        <v>0</v>
      </c>
      <c r="BT806" s="1638">
        <v>0</v>
      </c>
      <c r="BU806" s="1711">
        <v>0</v>
      </c>
      <c r="BV806" s="1706">
        <v>0</v>
      </c>
      <c r="BW806" s="1638">
        <v>0</v>
      </c>
      <c r="BX806" s="1711">
        <v>0</v>
      </c>
      <c r="BY806" s="1706">
        <v>0</v>
      </c>
      <c r="BZ806" s="1638">
        <v>0</v>
      </c>
      <c r="CA806" s="1711">
        <v>0</v>
      </c>
    </row>
    <row r="807" s="1620" customFormat="1" ht="21.75" customHeight="1">
      <c r="A807" s="1687"/>
      <c r="B807" s="1719" t="s">
        <v>501</v>
      </c>
      <c r="C807" s="1720"/>
      <c r="D807" s="1700" t="s">
        <v>760</v>
      </c>
      <c r="E807" s="1701" t="s">
        <v>495</v>
      </c>
      <c r="F807" s="1701"/>
      <c r="G807" s="1701">
        <v>35</v>
      </c>
      <c r="H807" s="1712">
        <v>0</v>
      </c>
      <c r="I807" s="1638">
        <v>0</v>
      </c>
      <c r="J807" s="1739" t="s">
        <v>559</v>
      </c>
      <c r="K807" s="1638">
        <v>0</v>
      </c>
      <c r="L807" s="1704">
        <v>0</v>
      </c>
      <c r="M807" s="1711" t="s">
        <v>559</v>
      </c>
      <c r="N807" s="1638">
        <v>0</v>
      </c>
      <c r="O807" s="1704">
        <v>0</v>
      </c>
      <c r="P807" s="1711" t="s">
        <v>559</v>
      </c>
      <c r="Q807" s="1638">
        <v>0</v>
      </c>
      <c r="R807" s="1704">
        <v>0</v>
      </c>
      <c r="S807" s="1711" t="s">
        <v>559</v>
      </c>
      <c r="T807" s="1638">
        <v>0</v>
      </c>
      <c r="U807" s="1704">
        <v>0</v>
      </c>
      <c r="V807" s="1711" t="s">
        <v>559</v>
      </c>
      <c r="W807" s="1638">
        <v>0</v>
      </c>
      <c r="X807" s="1704">
        <v>0</v>
      </c>
      <c r="Y807" s="1711" t="s">
        <v>559</v>
      </c>
      <c r="Z807" s="1638">
        <v>0</v>
      </c>
      <c r="AA807" s="1704">
        <v>0</v>
      </c>
      <c r="AB807" s="1711" t="s">
        <v>559</v>
      </c>
      <c r="AC807" s="1638">
        <v>0</v>
      </c>
      <c r="AD807" s="1704">
        <v>0</v>
      </c>
      <c r="AE807" s="1711" t="s">
        <v>559</v>
      </c>
      <c r="AF807" s="1638">
        <v>0</v>
      </c>
      <c r="AG807" s="1704">
        <v>0</v>
      </c>
      <c r="AH807" s="1711" t="s">
        <v>559</v>
      </c>
      <c r="AI807" s="1638">
        <v>0</v>
      </c>
      <c r="AJ807" s="1704">
        <v>0</v>
      </c>
      <c r="AK807" s="1711" t="s">
        <v>559</v>
      </c>
      <c r="AL807" s="1638">
        <v>0</v>
      </c>
      <c r="AM807" s="1704">
        <v>0</v>
      </c>
      <c r="AN807" s="1711">
        <v>0</v>
      </c>
      <c r="AO807" s="1638">
        <v>0</v>
      </c>
      <c r="AP807" s="1704">
        <v>0</v>
      </c>
      <c r="AQ807" s="1711" t="s">
        <v>559</v>
      </c>
      <c r="AR807" s="1638">
        <v>0</v>
      </c>
      <c r="AS807" s="1704">
        <v>0</v>
      </c>
      <c r="AT807" s="1711" t="s">
        <v>559</v>
      </c>
      <c r="AU807" s="1638">
        <v>0</v>
      </c>
      <c r="AV807" s="1704">
        <v>0</v>
      </c>
      <c r="AW807" s="1711" t="s">
        <v>559</v>
      </c>
      <c r="AX807" s="1638">
        <v>0</v>
      </c>
      <c r="AY807" s="1704">
        <v>0</v>
      </c>
      <c r="AZ807" s="1711" t="s">
        <v>559</v>
      </c>
      <c r="BA807" s="1638">
        <v>0</v>
      </c>
      <c r="BB807" s="1704">
        <v>0</v>
      </c>
      <c r="BC807" s="1711" t="s">
        <v>559</v>
      </c>
      <c r="BD807" s="1638">
        <v>0</v>
      </c>
      <c r="BE807" s="1704">
        <v>0</v>
      </c>
      <c r="BF807" s="1711" t="s">
        <v>559</v>
      </c>
      <c r="BG807" s="1638">
        <v>0</v>
      </c>
      <c r="BH807" s="1704">
        <v>0</v>
      </c>
      <c r="BI807" s="1711" t="s">
        <v>559</v>
      </c>
      <c r="BJ807" s="1638">
        <v>0</v>
      </c>
      <c r="BK807" s="1704">
        <v>0</v>
      </c>
      <c r="BL807" s="1711" t="s">
        <v>559</v>
      </c>
      <c r="BM807" s="1638">
        <v>0</v>
      </c>
      <c r="BN807" s="1704">
        <v>0</v>
      </c>
      <c r="BO807" s="1711" t="s">
        <v>559</v>
      </c>
      <c r="BP807" s="1638">
        <v>0</v>
      </c>
      <c r="BQ807" s="1704">
        <v>0</v>
      </c>
      <c r="BR807" s="1711" t="s">
        <v>559</v>
      </c>
      <c r="BS807" s="1638">
        <v>0</v>
      </c>
      <c r="BT807" s="1704">
        <v>0</v>
      </c>
      <c r="BU807" s="1711" t="s">
        <v>559</v>
      </c>
      <c r="BV807" s="1638">
        <v>0</v>
      </c>
      <c r="BW807" s="1704">
        <v>0</v>
      </c>
      <c r="BX807" s="1711" t="s">
        <v>559</v>
      </c>
      <c r="BY807" s="1638">
        <v>0</v>
      </c>
      <c r="BZ807" s="1704">
        <v>0</v>
      </c>
      <c r="CA807" s="1711" t="s">
        <v>559</v>
      </c>
    </row>
    <row r="808" s="1620" customFormat="1" ht="21.75" customHeight="1">
      <c r="A808" s="1687"/>
      <c r="B808" s="1719" t="s">
        <v>523</v>
      </c>
      <c r="C808" s="1720"/>
      <c r="D808" s="1700" t="s">
        <v>761</v>
      </c>
      <c r="E808" s="1701" t="s">
        <v>495</v>
      </c>
      <c r="F808" s="1701"/>
      <c r="G808" s="1701">
        <v>35</v>
      </c>
      <c r="H808" s="1638">
        <v>0</v>
      </c>
      <c r="I808" s="1704">
        <v>0</v>
      </c>
      <c r="J808" s="1711">
        <v>0</v>
      </c>
      <c r="K808" s="1706">
        <v>0</v>
      </c>
      <c r="L808" s="1638">
        <v>0</v>
      </c>
      <c r="M808" s="1711">
        <v>0</v>
      </c>
      <c r="N808" s="1706">
        <v>0</v>
      </c>
      <c r="O808" s="1638">
        <v>0</v>
      </c>
      <c r="P808" s="1711">
        <v>0</v>
      </c>
      <c r="Q808" s="1706">
        <v>0</v>
      </c>
      <c r="R808" s="1638">
        <v>0</v>
      </c>
      <c r="S808" s="1711">
        <v>0</v>
      </c>
      <c r="T808" s="1706">
        <v>0</v>
      </c>
      <c r="U808" s="1638">
        <v>0</v>
      </c>
      <c r="V808" s="1711">
        <v>0</v>
      </c>
      <c r="W808" s="1706">
        <v>0</v>
      </c>
      <c r="X808" s="1638">
        <v>0</v>
      </c>
      <c r="Y808" s="1711">
        <v>0</v>
      </c>
      <c r="Z808" s="1706">
        <v>0</v>
      </c>
      <c r="AA808" s="1638">
        <v>0</v>
      </c>
      <c r="AB808" s="1711">
        <v>0</v>
      </c>
      <c r="AC808" s="1706">
        <v>0</v>
      </c>
      <c r="AD808" s="1638">
        <v>0</v>
      </c>
      <c r="AE808" s="1711">
        <v>0</v>
      </c>
      <c r="AF808" s="1706">
        <v>0</v>
      </c>
      <c r="AG808" s="1638">
        <v>0</v>
      </c>
      <c r="AH808" s="1711">
        <v>0</v>
      </c>
      <c r="AI808" s="1706">
        <v>0</v>
      </c>
      <c r="AJ808" s="1638">
        <v>0</v>
      </c>
      <c r="AK808" s="1711">
        <v>0</v>
      </c>
      <c r="AL808" s="1706">
        <v>0</v>
      </c>
      <c r="AM808" s="1638">
        <v>0</v>
      </c>
      <c r="AN808" s="1711">
        <v>0</v>
      </c>
      <c r="AO808" s="1706">
        <v>0</v>
      </c>
      <c r="AP808" s="1638">
        <v>0</v>
      </c>
      <c r="AQ808" s="1711">
        <v>0</v>
      </c>
      <c r="AR808" s="1706">
        <v>0</v>
      </c>
      <c r="AS808" s="1638">
        <v>0</v>
      </c>
      <c r="AT808" s="1711">
        <v>0</v>
      </c>
      <c r="AU808" s="1706">
        <v>0</v>
      </c>
      <c r="AV808" s="1638">
        <v>0</v>
      </c>
      <c r="AW808" s="1711">
        <v>0</v>
      </c>
      <c r="AX808" s="1706">
        <v>0</v>
      </c>
      <c r="AY808" s="1638">
        <v>0</v>
      </c>
      <c r="AZ808" s="1711">
        <v>0</v>
      </c>
      <c r="BA808" s="1706">
        <v>0</v>
      </c>
      <c r="BB808" s="1638">
        <v>0</v>
      </c>
      <c r="BC808" s="1711">
        <v>0</v>
      </c>
      <c r="BD808" s="1706">
        <v>0</v>
      </c>
      <c r="BE808" s="1638">
        <v>0</v>
      </c>
      <c r="BF808" s="1711">
        <v>0</v>
      </c>
      <c r="BG808" s="1706">
        <v>0</v>
      </c>
      <c r="BH808" s="1638">
        <v>0</v>
      </c>
      <c r="BI808" s="1711">
        <v>0</v>
      </c>
      <c r="BJ808" s="1706">
        <v>0</v>
      </c>
      <c r="BK808" s="1638">
        <v>0</v>
      </c>
      <c r="BL808" s="1711">
        <v>0</v>
      </c>
      <c r="BM808" s="1706">
        <v>0</v>
      </c>
      <c r="BN808" s="1638">
        <v>0</v>
      </c>
      <c r="BO808" s="1711">
        <v>0</v>
      </c>
      <c r="BP808" s="1706">
        <v>0</v>
      </c>
      <c r="BQ808" s="1638">
        <v>0</v>
      </c>
      <c r="BR808" s="1711">
        <v>0</v>
      </c>
      <c r="BS808" s="1706">
        <v>0</v>
      </c>
      <c r="BT808" s="1638">
        <v>0</v>
      </c>
      <c r="BU808" s="1711">
        <v>0</v>
      </c>
      <c r="BV808" s="1706">
        <v>0</v>
      </c>
      <c r="BW808" s="1638">
        <v>0</v>
      </c>
      <c r="BX808" s="1711">
        <v>0</v>
      </c>
      <c r="BY808" s="1706">
        <v>0</v>
      </c>
      <c r="BZ808" s="1638">
        <v>0</v>
      </c>
      <c r="CA808" s="1711">
        <v>0</v>
      </c>
    </row>
    <row r="809" s="1620" customFormat="1" ht="21.75" customHeight="1">
      <c r="A809" s="1687"/>
      <c r="B809" s="1719"/>
      <c r="C809" s="1720"/>
      <c r="D809" s="1640" t="s">
        <v>527</v>
      </c>
      <c r="E809" s="1701"/>
      <c r="F809" s="1628" t="s">
        <v>528</v>
      </c>
      <c r="G809" s="1701">
        <v>35</v>
      </c>
      <c r="H809" s="1718">
        <v>35</v>
      </c>
      <c r="I809" s="1715"/>
      <c r="J809" s="1717"/>
      <c r="K809" s="1718">
        <v>35</v>
      </c>
      <c r="L809" s="1715"/>
      <c r="M809" s="1717"/>
      <c r="N809" s="1718">
        <v>35</v>
      </c>
      <c r="O809" s="1715"/>
      <c r="P809" s="1717"/>
      <c r="Q809" s="1718">
        <v>35</v>
      </c>
      <c r="R809" s="1715"/>
      <c r="S809" s="1717"/>
      <c r="T809" s="1718">
        <v>35</v>
      </c>
      <c r="U809" s="1715"/>
      <c r="V809" s="1717"/>
      <c r="W809" s="1718">
        <v>35</v>
      </c>
      <c r="X809" s="1715"/>
      <c r="Y809" s="1717"/>
      <c r="Z809" s="1718">
        <v>35</v>
      </c>
      <c r="AA809" s="1715"/>
      <c r="AB809" s="1717"/>
      <c r="AC809" s="1718">
        <v>35</v>
      </c>
      <c r="AD809" s="1715"/>
      <c r="AE809" s="1717"/>
      <c r="AF809" s="1718">
        <v>35</v>
      </c>
      <c r="AG809" s="1715"/>
      <c r="AH809" s="1717"/>
      <c r="AI809" s="1718">
        <v>35</v>
      </c>
      <c r="AJ809" s="1715"/>
      <c r="AK809" s="1717"/>
      <c r="AL809" s="1718">
        <v>35</v>
      </c>
      <c r="AM809" s="1715"/>
      <c r="AN809" s="1717"/>
      <c r="AO809" s="1718">
        <v>35</v>
      </c>
      <c r="AP809" s="1715"/>
      <c r="AQ809" s="1717"/>
      <c r="AR809" s="1718">
        <v>35</v>
      </c>
      <c r="AS809" s="1715"/>
      <c r="AT809" s="1717"/>
      <c r="AU809" s="1718">
        <v>35</v>
      </c>
      <c r="AV809" s="1715"/>
      <c r="AW809" s="1717"/>
      <c r="AX809" s="1718">
        <v>35</v>
      </c>
      <c r="AY809" s="1715"/>
      <c r="AZ809" s="1717"/>
      <c r="BA809" s="1718">
        <v>35</v>
      </c>
      <c r="BB809" s="1715"/>
      <c r="BC809" s="1717"/>
      <c r="BD809" s="1718">
        <v>35</v>
      </c>
      <c r="BE809" s="1715"/>
      <c r="BF809" s="1717"/>
      <c r="BG809" s="1718">
        <v>35</v>
      </c>
      <c r="BH809" s="1715"/>
      <c r="BI809" s="1717"/>
      <c r="BJ809" s="1718">
        <v>35</v>
      </c>
      <c r="BK809" s="1715"/>
      <c r="BL809" s="1717"/>
      <c r="BM809" s="1718">
        <v>35</v>
      </c>
      <c r="BN809" s="1715"/>
      <c r="BO809" s="1717"/>
      <c r="BP809" s="1718">
        <v>35</v>
      </c>
      <c r="BQ809" s="1715"/>
      <c r="BR809" s="1717"/>
      <c r="BS809" s="1718">
        <v>35</v>
      </c>
      <c r="BT809" s="1715"/>
      <c r="BU809" s="1717"/>
      <c r="BV809" s="1718">
        <v>35</v>
      </c>
      <c r="BW809" s="1715"/>
      <c r="BX809" s="1717"/>
      <c r="BY809" s="1718">
        <v>35</v>
      </c>
      <c r="BZ809" s="1715"/>
      <c r="CA809" s="1717"/>
    </row>
    <row r="810" s="1620" customFormat="1" ht="21.75" customHeight="1">
      <c r="A810" s="1687"/>
      <c r="B810" s="1719"/>
      <c r="C810" s="1720"/>
      <c r="D810" s="1700" t="s">
        <v>529</v>
      </c>
      <c r="E810" s="1628"/>
      <c r="F810" s="1701" t="s">
        <v>528</v>
      </c>
      <c r="G810" s="1628">
        <v>35</v>
      </c>
      <c r="H810" s="1718">
        <v>35</v>
      </c>
      <c r="I810" s="1715"/>
      <c r="J810" s="1717"/>
      <c r="K810" s="1718">
        <v>35</v>
      </c>
      <c r="L810" s="1715"/>
      <c r="M810" s="1717"/>
      <c r="N810" s="1718">
        <v>35</v>
      </c>
      <c r="O810" s="1715"/>
      <c r="P810" s="1717"/>
      <c r="Q810" s="1718">
        <v>35</v>
      </c>
      <c r="R810" s="1715"/>
      <c r="S810" s="1717"/>
      <c r="T810" s="1718">
        <v>35</v>
      </c>
      <c r="U810" s="1715"/>
      <c r="V810" s="1717"/>
      <c r="W810" s="1718">
        <v>35</v>
      </c>
      <c r="X810" s="1715"/>
      <c r="Y810" s="1717"/>
      <c r="Z810" s="1718">
        <v>35</v>
      </c>
      <c r="AA810" s="1715"/>
      <c r="AB810" s="1717"/>
      <c r="AC810" s="1718">
        <v>35</v>
      </c>
      <c r="AD810" s="1715"/>
      <c r="AE810" s="1717"/>
      <c r="AF810" s="1718">
        <v>35</v>
      </c>
      <c r="AG810" s="1715"/>
      <c r="AH810" s="1717"/>
      <c r="AI810" s="1718">
        <v>35</v>
      </c>
      <c r="AJ810" s="1715"/>
      <c r="AK810" s="1717"/>
      <c r="AL810" s="1718">
        <v>35</v>
      </c>
      <c r="AM810" s="1715"/>
      <c r="AN810" s="1717"/>
      <c r="AO810" s="1718">
        <v>35</v>
      </c>
      <c r="AP810" s="1715"/>
      <c r="AQ810" s="1717"/>
      <c r="AR810" s="1718">
        <v>35</v>
      </c>
      <c r="AS810" s="1715"/>
      <c r="AT810" s="1717"/>
      <c r="AU810" s="1718">
        <v>35</v>
      </c>
      <c r="AV810" s="1715"/>
      <c r="AW810" s="1717"/>
      <c r="AX810" s="1718">
        <v>35</v>
      </c>
      <c r="AY810" s="1715"/>
      <c r="AZ810" s="1717"/>
      <c r="BA810" s="1718">
        <v>35</v>
      </c>
      <c r="BB810" s="1715"/>
      <c r="BC810" s="1717"/>
      <c r="BD810" s="1718">
        <v>35</v>
      </c>
      <c r="BE810" s="1715"/>
      <c r="BF810" s="1717"/>
      <c r="BG810" s="1718">
        <v>35</v>
      </c>
      <c r="BH810" s="1715"/>
      <c r="BI810" s="1717"/>
      <c r="BJ810" s="1718">
        <v>35</v>
      </c>
      <c r="BK810" s="1715"/>
      <c r="BL810" s="1717"/>
      <c r="BM810" s="1718">
        <v>35</v>
      </c>
      <c r="BN810" s="1715"/>
      <c r="BO810" s="1717"/>
      <c r="BP810" s="1718">
        <v>35</v>
      </c>
      <c r="BQ810" s="1715"/>
      <c r="BR810" s="1717"/>
      <c r="BS810" s="1718">
        <v>35</v>
      </c>
      <c r="BT810" s="1715"/>
      <c r="BU810" s="1717"/>
      <c r="BV810" s="1718">
        <v>35</v>
      </c>
      <c r="BW810" s="1715"/>
      <c r="BX810" s="1717"/>
      <c r="BY810" s="1718">
        <v>35</v>
      </c>
      <c r="BZ810" s="1715"/>
      <c r="CA810" s="1717"/>
    </row>
    <row r="811" s="1620" customFormat="1" ht="21.75" customHeight="1">
      <c r="A811" s="1687"/>
      <c r="B811" s="1719"/>
      <c r="C811" s="1720"/>
      <c r="D811" s="1640" t="s">
        <v>527</v>
      </c>
      <c r="E811" s="1701"/>
      <c r="F811" s="1628" t="s">
        <v>528</v>
      </c>
      <c r="G811" s="1701">
        <v>10</v>
      </c>
      <c r="H811" s="1718">
        <v>10</v>
      </c>
      <c r="I811" s="1715"/>
      <c r="J811" s="1717"/>
      <c r="K811" s="1718">
        <v>10</v>
      </c>
      <c r="L811" s="1715"/>
      <c r="M811" s="1717"/>
      <c r="N811" s="1718">
        <v>10</v>
      </c>
      <c r="O811" s="1715"/>
      <c r="P811" s="1717"/>
      <c r="Q811" s="1718">
        <v>10</v>
      </c>
      <c r="R811" s="1715"/>
      <c r="S811" s="1717"/>
      <c r="T811" s="1718">
        <v>10</v>
      </c>
      <c r="U811" s="1715"/>
      <c r="V811" s="1717"/>
      <c r="W811" s="1718">
        <v>10</v>
      </c>
      <c r="X811" s="1715"/>
      <c r="Y811" s="1717"/>
      <c r="Z811" s="1718">
        <v>10</v>
      </c>
      <c r="AA811" s="1715"/>
      <c r="AB811" s="1717"/>
      <c r="AC811" s="1718">
        <v>10</v>
      </c>
      <c r="AD811" s="1715"/>
      <c r="AE811" s="1717"/>
      <c r="AF811" s="1718">
        <v>10</v>
      </c>
      <c r="AG811" s="1715"/>
      <c r="AH811" s="1717"/>
      <c r="AI811" s="1718">
        <v>10</v>
      </c>
      <c r="AJ811" s="1715"/>
      <c r="AK811" s="1717"/>
      <c r="AL811" s="1718">
        <v>10</v>
      </c>
      <c r="AM811" s="1715"/>
      <c r="AN811" s="1717"/>
      <c r="AO811" s="1718">
        <v>10</v>
      </c>
      <c r="AP811" s="1715"/>
      <c r="AQ811" s="1717"/>
      <c r="AR811" s="1718">
        <v>10</v>
      </c>
      <c r="AS811" s="1715"/>
      <c r="AT811" s="1717"/>
      <c r="AU811" s="1718">
        <v>10</v>
      </c>
      <c r="AV811" s="1715"/>
      <c r="AW811" s="1717"/>
      <c r="AX811" s="1718">
        <v>10</v>
      </c>
      <c r="AY811" s="1715"/>
      <c r="AZ811" s="1717"/>
      <c r="BA811" s="1718">
        <v>10</v>
      </c>
      <c r="BB811" s="1715"/>
      <c r="BC811" s="1717"/>
      <c r="BD811" s="1718">
        <v>10</v>
      </c>
      <c r="BE811" s="1715"/>
      <c r="BF811" s="1717"/>
      <c r="BG811" s="1718">
        <v>10</v>
      </c>
      <c r="BH811" s="1715"/>
      <c r="BI811" s="1717"/>
      <c r="BJ811" s="1718">
        <v>10</v>
      </c>
      <c r="BK811" s="1715"/>
      <c r="BL811" s="1717"/>
      <c r="BM811" s="1718">
        <v>10</v>
      </c>
      <c r="BN811" s="1715"/>
      <c r="BO811" s="1717"/>
      <c r="BP811" s="1718">
        <v>10</v>
      </c>
      <c r="BQ811" s="1715"/>
      <c r="BR811" s="1717"/>
      <c r="BS811" s="1718">
        <v>10</v>
      </c>
      <c r="BT811" s="1715"/>
      <c r="BU811" s="1717"/>
      <c r="BV811" s="1718">
        <v>10</v>
      </c>
      <c r="BW811" s="1715"/>
      <c r="BX811" s="1717"/>
      <c r="BY811" s="1718">
        <v>10</v>
      </c>
      <c r="BZ811" s="1715"/>
      <c r="CA811" s="1717"/>
    </row>
    <row r="812" s="1620" customFormat="1" ht="21.75" customHeight="1">
      <c r="A812" s="1687"/>
      <c r="B812" s="1719"/>
      <c r="C812" s="1720"/>
      <c r="D812" s="1700" t="s">
        <v>529</v>
      </c>
      <c r="E812" s="1760"/>
      <c r="F812" s="1760" t="s">
        <v>528</v>
      </c>
      <c r="G812" s="1760">
        <v>10</v>
      </c>
      <c r="H812" s="1718">
        <v>10</v>
      </c>
      <c r="I812" s="1715"/>
      <c r="J812" s="1717"/>
      <c r="K812" s="1718">
        <v>10</v>
      </c>
      <c r="L812" s="1715"/>
      <c r="M812" s="1717"/>
      <c r="N812" s="1718">
        <v>10</v>
      </c>
      <c r="O812" s="1715"/>
      <c r="P812" s="1717"/>
      <c r="Q812" s="1718">
        <v>10</v>
      </c>
      <c r="R812" s="1715"/>
      <c r="S812" s="1717"/>
      <c r="T812" s="1718">
        <v>10</v>
      </c>
      <c r="U812" s="1715"/>
      <c r="V812" s="1717"/>
      <c r="W812" s="1718">
        <v>10</v>
      </c>
      <c r="X812" s="1715"/>
      <c r="Y812" s="1717"/>
      <c r="Z812" s="1718">
        <v>10</v>
      </c>
      <c r="AA812" s="1715"/>
      <c r="AB812" s="1717"/>
      <c r="AC812" s="1718">
        <v>10</v>
      </c>
      <c r="AD812" s="1715"/>
      <c r="AE812" s="1717"/>
      <c r="AF812" s="1718">
        <v>10</v>
      </c>
      <c r="AG812" s="1715"/>
      <c r="AH812" s="1717"/>
      <c r="AI812" s="1718">
        <v>10</v>
      </c>
      <c r="AJ812" s="1715"/>
      <c r="AK812" s="1717"/>
      <c r="AL812" s="1718">
        <v>10</v>
      </c>
      <c r="AM812" s="1715"/>
      <c r="AN812" s="1717"/>
      <c r="AO812" s="1718">
        <v>10</v>
      </c>
      <c r="AP812" s="1715"/>
      <c r="AQ812" s="1717"/>
      <c r="AR812" s="1718">
        <v>10</v>
      </c>
      <c r="AS812" s="1715"/>
      <c r="AT812" s="1717"/>
      <c r="AU812" s="1718">
        <v>10</v>
      </c>
      <c r="AV812" s="1715"/>
      <c r="AW812" s="1717"/>
      <c r="AX812" s="1718">
        <v>10</v>
      </c>
      <c r="AY812" s="1715"/>
      <c r="AZ812" s="1717"/>
      <c r="BA812" s="1718">
        <v>10</v>
      </c>
      <c r="BB812" s="1715"/>
      <c r="BC812" s="1717"/>
      <c r="BD812" s="1718">
        <v>10</v>
      </c>
      <c r="BE812" s="1715"/>
      <c r="BF812" s="1717"/>
      <c r="BG812" s="1718">
        <v>10</v>
      </c>
      <c r="BH812" s="1715"/>
      <c r="BI812" s="1717"/>
      <c r="BJ812" s="1718">
        <v>10</v>
      </c>
      <c r="BK812" s="1715"/>
      <c r="BL812" s="1717"/>
      <c r="BM812" s="1718">
        <v>10</v>
      </c>
      <c r="BN812" s="1715"/>
      <c r="BO812" s="1717"/>
      <c r="BP812" s="1718">
        <v>10</v>
      </c>
      <c r="BQ812" s="1715"/>
      <c r="BR812" s="1717"/>
      <c r="BS812" s="1718">
        <v>10</v>
      </c>
      <c r="BT812" s="1715"/>
      <c r="BU812" s="1717"/>
      <c r="BV812" s="1718">
        <v>10</v>
      </c>
      <c r="BW812" s="1715"/>
      <c r="BX812" s="1717"/>
      <c r="BY812" s="1718">
        <v>10</v>
      </c>
      <c r="BZ812" s="1715"/>
      <c r="CA812" s="1717"/>
    </row>
    <row r="813" s="1620" customFormat="1" ht="21.75" customHeight="1">
      <c r="A813" s="1687"/>
      <c r="B813" s="1622" t="s">
        <v>637</v>
      </c>
      <c r="C813" s="1688" t="s">
        <v>762</v>
      </c>
      <c r="D813" s="1750" t="s">
        <v>531</v>
      </c>
      <c r="E813" s="1701" t="s">
        <v>495</v>
      </c>
      <c r="F813" s="1701" t="s">
        <v>495</v>
      </c>
      <c r="G813" s="1701">
        <v>10</v>
      </c>
      <c r="H813" s="1638">
        <v>0</v>
      </c>
      <c r="I813" s="1704">
        <v>0</v>
      </c>
      <c r="J813" s="1739">
        <v>0</v>
      </c>
      <c r="K813" s="1706">
        <v>0</v>
      </c>
      <c r="L813" s="1638">
        <v>0</v>
      </c>
      <c r="M813" s="1711">
        <v>0</v>
      </c>
      <c r="N813" s="1706">
        <v>0</v>
      </c>
      <c r="O813" s="1638">
        <v>0</v>
      </c>
      <c r="P813" s="1711">
        <v>0</v>
      </c>
      <c r="Q813" s="1706">
        <v>0</v>
      </c>
      <c r="R813" s="1638">
        <v>0</v>
      </c>
      <c r="S813" s="1711">
        <v>0</v>
      </c>
      <c r="T813" s="1706">
        <v>0</v>
      </c>
      <c r="U813" s="1638">
        <v>0</v>
      </c>
      <c r="V813" s="1711">
        <v>0</v>
      </c>
      <c r="W813" s="1706">
        <v>0</v>
      </c>
      <c r="X813" s="1638">
        <v>0</v>
      </c>
      <c r="Y813" s="1711">
        <v>0</v>
      </c>
      <c r="Z813" s="1706">
        <v>0</v>
      </c>
      <c r="AA813" s="1638">
        <v>0</v>
      </c>
      <c r="AB813" s="1711">
        <v>0</v>
      </c>
      <c r="AC813" s="1706">
        <v>0</v>
      </c>
      <c r="AD813" s="1638">
        <v>0</v>
      </c>
      <c r="AE813" s="1711">
        <v>0</v>
      </c>
      <c r="AF813" s="1706">
        <v>0</v>
      </c>
      <c r="AG813" s="1638">
        <v>0</v>
      </c>
      <c r="AH813" s="1711">
        <v>0</v>
      </c>
      <c r="AI813" s="1706">
        <v>0</v>
      </c>
      <c r="AJ813" s="1638">
        <v>0</v>
      </c>
      <c r="AK813" s="1711">
        <v>0</v>
      </c>
      <c r="AL813" s="1706">
        <v>0</v>
      </c>
      <c r="AM813" s="1638">
        <v>0</v>
      </c>
      <c r="AN813" s="1711">
        <v>0</v>
      </c>
      <c r="AO813" s="1706">
        <v>0</v>
      </c>
      <c r="AP813" s="1638">
        <v>0</v>
      </c>
      <c r="AQ813" s="1711">
        <v>0</v>
      </c>
      <c r="AR813" s="1706">
        <v>0</v>
      </c>
      <c r="AS813" s="1638">
        <v>0</v>
      </c>
      <c r="AT813" s="1711">
        <v>0</v>
      </c>
      <c r="AU813" s="1706">
        <v>0</v>
      </c>
      <c r="AV813" s="1638">
        <v>0</v>
      </c>
      <c r="AW813" s="1711">
        <v>0</v>
      </c>
      <c r="AX813" s="1706">
        <v>0</v>
      </c>
      <c r="AY813" s="1638">
        <v>0</v>
      </c>
      <c r="AZ813" s="1711">
        <v>0</v>
      </c>
      <c r="BA813" s="1706">
        <v>0</v>
      </c>
      <c r="BB813" s="1638">
        <v>0</v>
      </c>
      <c r="BC813" s="1711">
        <v>0</v>
      </c>
      <c r="BD813" s="1706">
        <v>0</v>
      </c>
      <c r="BE813" s="1638">
        <v>0</v>
      </c>
      <c r="BF813" s="1711">
        <v>0</v>
      </c>
      <c r="BG813" s="1706">
        <v>0</v>
      </c>
      <c r="BH813" s="1638">
        <v>0</v>
      </c>
      <c r="BI813" s="1711">
        <v>0</v>
      </c>
      <c r="BJ813" s="1706">
        <v>0</v>
      </c>
      <c r="BK813" s="1638">
        <v>0</v>
      </c>
      <c r="BL813" s="1711">
        <v>0</v>
      </c>
      <c r="BM813" s="1706">
        <v>0</v>
      </c>
      <c r="BN813" s="1638">
        <v>0</v>
      </c>
      <c r="BO813" s="1711">
        <v>0</v>
      </c>
      <c r="BP813" s="1706">
        <v>0</v>
      </c>
      <c r="BQ813" s="1638">
        <v>0</v>
      </c>
      <c r="BR813" s="1711">
        <v>0</v>
      </c>
      <c r="BS813" s="1706">
        <v>0</v>
      </c>
      <c r="BT813" s="1638">
        <v>0</v>
      </c>
      <c r="BU813" s="1711">
        <v>0</v>
      </c>
      <c r="BV813" s="1706">
        <v>0</v>
      </c>
      <c r="BW813" s="1638">
        <v>0</v>
      </c>
      <c r="BX813" s="1711">
        <v>0</v>
      </c>
      <c r="BY813" s="1706">
        <v>0</v>
      </c>
      <c r="BZ813" s="1638">
        <v>0</v>
      </c>
      <c r="CA813" s="1711">
        <v>0</v>
      </c>
    </row>
    <row r="814" s="1620" customFormat="1" ht="21.75" customHeight="1">
      <c r="A814" s="1687"/>
      <c r="B814" s="1622"/>
      <c r="C814" s="1688" t="s">
        <v>763</v>
      </c>
      <c r="D814" s="1750" t="s">
        <v>106</v>
      </c>
      <c r="E814" s="1701" t="s">
        <v>495</v>
      </c>
      <c r="F814" s="1701" t="s">
        <v>495</v>
      </c>
      <c r="G814" s="1701">
        <v>10</v>
      </c>
      <c r="H814" s="1712">
        <v>0</v>
      </c>
      <c r="I814" s="1638">
        <v>0</v>
      </c>
      <c r="J814" s="1739">
        <v>0</v>
      </c>
      <c r="K814" s="1638">
        <v>0</v>
      </c>
      <c r="L814" s="1704">
        <v>0</v>
      </c>
      <c r="M814" s="1711">
        <v>0</v>
      </c>
      <c r="N814" s="1638">
        <v>0</v>
      </c>
      <c r="O814" s="1704">
        <v>0</v>
      </c>
      <c r="P814" s="1711">
        <v>0</v>
      </c>
      <c r="Q814" s="1638">
        <v>0</v>
      </c>
      <c r="R814" s="1704">
        <v>0</v>
      </c>
      <c r="S814" s="1711">
        <v>0</v>
      </c>
      <c r="T814" s="1638">
        <v>0</v>
      </c>
      <c r="U814" s="1704">
        <v>0</v>
      </c>
      <c r="V814" s="1711">
        <v>0</v>
      </c>
      <c r="W814" s="1638">
        <v>0</v>
      </c>
      <c r="X814" s="1704">
        <v>0</v>
      </c>
      <c r="Y814" s="1711">
        <v>0</v>
      </c>
      <c r="Z814" s="1638">
        <v>0</v>
      </c>
      <c r="AA814" s="1704">
        <v>0</v>
      </c>
      <c r="AB814" s="1711">
        <v>0</v>
      </c>
      <c r="AC814" s="1638">
        <v>0</v>
      </c>
      <c r="AD814" s="1704">
        <v>0</v>
      </c>
      <c r="AE814" s="1711">
        <v>0</v>
      </c>
      <c r="AF814" s="1638">
        <v>0</v>
      </c>
      <c r="AG814" s="1704">
        <v>0</v>
      </c>
      <c r="AH814" s="1711">
        <v>0</v>
      </c>
      <c r="AI814" s="1638">
        <v>0</v>
      </c>
      <c r="AJ814" s="1704">
        <v>0</v>
      </c>
      <c r="AK814" s="1711">
        <v>0</v>
      </c>
      <c r="AL814" s="1638">
        <v>0</v>
      </c>
      <c r="AM814" s="1704">
        <v>0</v>
      </c>
      <c r="AN814" s="1711">
        <v>0</v>
      </c>
      <c r="AO814" s="1638">
        <v>0</v>
      </c>
      <c r="AP814" s="1704">
        <v>0</v>
      </c>
      <c r="AQ814" s="1711">
        <v>0</v>
      </c>
      <c r="AR814" s="1638">
        <v>0</v>
      </c>
      <c r="AS814" s="1704">
        <v>0</v>
      </c>
      <c r="AT814" s="1711">
        <v>0</v>
      </c>
      <c r="AU814" s="1638">
        <v>0</v>
      </c>
      <c r="AV814" s="1704">
        <v>0</v>
      </c>
      <c r="AW814" s="1711">
        <v>0</v>
      </c>
      <c r="AX814" s="1638">
        <v>0</v>
      </c>
      <c r="AY814" s="1704">
        <v>0</v>
      </c>
      <c r="AZ814" s="1711">
        <v>0</v>
      </c>
      <c r="BA814" s="1638">
        <v>0</v>
      </c>
      <c r="BB814" s="1704">
        <v>0</v>
      </c>
      <c r="BC814" s="1711">
        <v>0</v>
      </c>
      <c r="BD814" s="1638">
        <v>0</v>
      </c>
      <c r="BE814" s="1704">
        <v>0</v>
      </c>
      <c r="BF814" s="1711">
        <v>0</v>
      </c>
      <c r="BG814" s="1638">
        <v>0</v>
      </c>
      <c r="BH814" s="1704">
        <v>0</v>
      </c>
      <c r="BI814" s="1711">
        <v>0</v>
      </c>
      <c r="BJ814" s="1638">
        <v>0</v>
      </c>
      <c r="BK814" s="1704">
        <v>0</v>
      </c>
      <c r="BL814" s="1711">
        <v>0</v>
      </c>
      <c r="BM814" s="1638">
        <v>0</v>
      </c>
      <c r="BN814" s="1704">
        <v>0</v>
      </c>
      <c r="BO814" s="1711">
        <v>0</v>
      </c>
      <c r="BP814" s="1638">
        <v>0</v>
      </c>
      <c r="BQ814" s="1704">
        <v>0</v>
      </c>
      <c r="BR814" s="1711">
        <v>0</v>
      </c>
      <c r="BS814" s="1638">
        <v>0</v>
      </c>
      <c r="BT814" s="1704">
        <v>0</v>
      </c>
      <c r="BU814" s="1711">
        <v>0</v>
      </c>
      <c r="BV814" s="1638">
        <v>0</v>
      </c>
      <c r="BW814" s="1704">
        <v>0</v>
      </c>
      <c r="BX814" s="1711">
        <v>0</v>
      </c>
      <c r="BY814" s="1638">
        <v>0</v>
      </c>
      <c r="BZ814" s="1704">
        <v>0</v>
      </c>
      <c r="CA814" s="1711">
        <v>0</v>
      </c>
    </row>
    <row r="815" s="1620" customFormat="1" ht="21.75" customHeight="1">
      <c r="A815" s="1687"/>
      <c r="B815" s="1622"/>
      <c r="C815" s="1688" t="s">
        <v>764</v>
      </c>
      <c r="D815" s="1750" t="s">
        <v>100</v>
      </c>
      <c r="E815" s="1701" t="s">
        <v>495</v>
      </c>
      <c r="F815" s="1701" t="s">
        <v>495</v>
      </c>
      <c r="G815" s="1701">
        <v>10</v>
      </c>
      <c r="H815" s="1973">
        <v>0.0051999999999999998</v>
      </c>
      <c r="I815" s="1832">
        <v>0.0045999999999999999</v>
      </c>
      <c r="J815" s="1833">
        <v>0</v>
      </c>
      <c r="K815" s="1706">
        <v>0.0051999999999999998</v>
      </c>
      <c r="L815" s="1713">
        <v>0.0045999999999999999</v>
      </c>
      <c r="M815" s="1711">
        <v>0</v>
      </c>
      <c r="N815" s="1706">
        <v>0.0051999999999999998</v>
      </c>
      <c r="O815" s="1713">
        <v>0.0045999999999999999</v>
      </c>
      <c r="P815" s="1711">
        <v>0</v>
      </c>
      <c r="Q815" s="1706">
        <v>0.0051999999999999998</v>
      </c>
      <c r="R815" s="1713">
        <v>0.0045999999999999999</v>
      </c>
      <c r="S815" s="1711">
        <v>0</v>
      </c>
      <c r="T815" s="1706">
        <v>0.0051999999999999998</v>
      </c>
      <c r="U815" s="1638">
        <v>0.0045999999999999999</v>
      </c>
      <c r="V815" s="1711">
        <v>0</v>
      </c>
      <c r="W815" s="1706">
        <v>0.0051999999999999998</v>
      </c>
      <c r="X815" s="1713">
        <v>0.0045999999999999999</v>
      </c>
      <c r="Y815" s="1711">
        <v>0</v>
      </c>
      <c r="Z815" s="1706">
        <v>0.0051999999999999998</v>
      </c>
      <c r="AA815" s="1713">
        <v>0.0045999999999999999</v>
      </c>
      <c r="AB815" s="1711">
        <v>0</v>
      </c>
      <c r="AC815" s="1706">
        <v>0.0051999999999999998</v>
      </c>
      <c r="AD815" s="1713">
        <v>0.0045999999999999999</v>
      </c>
      <c r="AE815" s="1711">
        <v>0</v>
      </c>
      <c r="AF815" s="1706">
        <v>0.0051999999999999998</v>
      </c>
      <c r="AG815" s="1713">
        <v>0.0045999999999999999</v>
      </c>
      <c r="AH815" s="1711">
        <v>0</v>
      </c>
      <c r="AI815" s="1706">
        <v>0.0051999999999999998</v>
      </c>
      <c r="AJ815" s="1713">
        <v>0.0045999999999999999</v>
      </c>
      <c r="AK815" s="1711">
        <v>0</v>
      </c>
      <c r="AL815" s="1706">
        <v>0.0080000000000000002</v>
      </c>
      <c r="AM815" s="1638">
        <v>0.049000000000000002</v>
      </c>
      <c r="AN815" s="1711">
        <v>3</v>
      </c>
      <c r="AO815" s="1706">
        <v>0.0080000000000000002</v>
      </c>
      <c r="AP815" s="1736">
        <v>0.049000000000000002</v>
      </c>
      <c r="AQ815" s="1711">
        <v>3</v>
      </c>
      <c r="AR815" s="1706">
        <v>0.0080000000000000002</v>
      </c>
      <c r="AS815" s="1736">
        <v>0.049000000000000002</v>
      </c>
      <c r="AT815" s="1711">
        <v>3</v>
      </c>
      <c r="AU815" s="1706">
        <v>0.0080000000000000002</v>
      </c>
      <c r="AV815" s="1736">
        <v>0.049000000000000002</v>
      </c>
      <c r="AW815" s="1711">
        <v>3</v>
      </c>
      <c r="AX815" s="1706">
        <v>0.0080000000000000002</v>
      </c>
      <c r="AY815" s="1736">
        <v>0.049000000000000002</v>
      </c>
      <c r="AZ815" s="1711">
        <v>3</v>
      </c>
      <c r="BA815" s="1706">
        <v>0.0080000000000000002</v>
      </c>
      <c r="BB815" s="1736">
        <v>0.049000000000000002</v>
      </c>
      <c r="BC815" s="1711">
        <v>3</v>
      </c>
      <c r="BD815" s="1706">
        <v>0.0080000000000000002</v>
      </c>
      <c r="BE815" s="1736">
        <v>0.049000000000000002</v>
      </c>
      <c r="BF815" s="1711">
        <v>3</v>
      </c>
      <c r="BG815" s="1706">
        <v>0.0080000000000000002</v>
      </c>
      <c r="BH815" s="1736">
        <v>0.049000000000000002</v>
      </c>
      <c r="BI815" s="1711">
        <v>3</v>
      </c>
      <c r="BJ815" s="1706">
        <v>0.0080000000000000002</v>
      </c>
      <c r="BK815" s="1736">
        <v>0.049000000000000002</v>
      </c>
      <c r="BL815" s="1711">
        <v>3</v>
      </c>
      <c r="BM815" s="1706">
        <v>0.0080000000000000002</v>
      </c>
      <c r="BN815" s="1736">
        <v>0.049000000000000002</v>
      </c>
      <c r="BO815" s="1711">
        <v>3</v>
      </c>
      <c r="BP815" s="1706">
        <v>0.0080000000000000002</v>
      </c>
      <c r="BQ815" s="1736">
        <v>0.049000000000000002</v>
      </c>
      <c r="BR815" s="1711">
        <v>3</v>
      </c>
      <c r="BS815" s="1706">
        <v>0.10000000000000001</v>
      </c>
      <c r="BT815" s="1638">
        <v>0.059999999999999998</v>
      </c>
      <c r="BU815" s="1711">
        <v>7</v>
      </c>
      <c r="BV815" s="1706">
        <v>0.10000000000000001</v>
      </c>
      <c r="BW815" s="1736">
        <v>0.059999999999999998</v>
      </c>
      <c r="BX815" s="1711">
        <v>7</v>
      </c>
      <c r="BY815" s="1706">
        <v>0.10000000000000001</v>
      </c>
      <c r="BZ815" s="1736">
        <v>0.059999999999999998</v>
      </c>
      <c r="CA815" s="1711">
        <v>7</v>
      </c>
    </row>
    <row r="816" s="1620" customFormat="1" ht="21.75" customHeight="1">
      <c r="A816" s="1687"/>
      <c r="B816" s="1622"/>
      <c r="C816" s="1688" t="s">
        <v>765</v>
      </c>
      <c r="D816" s="1750" t="s">
        <v>104</v>
      </c>
      <c r="E816" s="1701" t="s">
        <v>495</v>
      </c>
      <c r="F816" s="1701" t="s">
        <v>495</v>
      </c>
      <c r="G816" s="1701">
        <v>10</v>
      </c>
      <c r="H816" s="1752">
        <v>0.039</v>
      </c>
      <c r="I816" s="1638">
        <v>0.029000000000000001</v>
      </c>
      <c r="J816" s="1739">
        <v>3</v>
      </c>
      <c r="K816" s="1752">
        <v>0.039</v>
      </c>
      <c r="L816" s="1704">
        <v>0.029000000000000001</v>
      </c>
      <c r="M816" s="1711">
        <v>3</v>
      </c>
      <c r="N816" s="1752">
        <v>0.039</v>
      </c>
      <c r="O816" s="1704">
        <v>0.029000000000000001</v>
      </c>
      <c r="P816" s="1711">
        <v>3</v>
      </c>
      <c r="Q816" s="1752">
        <v>0.039</v>
      </c>
      <c r="R816" s="1704">
        <v>0.029000000000000001</v>
      </c>
      <c r="S816" s="1711">
        <v>3</v>
      </c>
      <c r="T816" s="1638">
        <v>0.039</v>
      </c>
      <c r="U816" s="1704">
        <v>0.029000000000000001</v>
      </c>
      <c r="V816" s="1711">
        <v>3</v>
      </c>
      <c r="W816" s="1752">
        <v>0.039</v>
      </c>
      <c r="X816" s="1704">
        <v>0.029000000000000001</v>
      </c>
      <c r="Y816" s="1711">
        <v>3</v>
      </c>
      <c r="Z816" s="1752">
        <v>0.039</v>
      </c>
      <c r="AA816" s="1704">
        <v>0.029000000000000001</v>
      </c>
      <c r="AB816" s="1711">
        <v>3</v>
      </c>
      <c r="AC816" s="1752">
        <v>0.039</v>
      </c>
      <c r="AD816" s="1704">
        <v>0.029000000000000001</v>
      </c>
      <c r="AE816" s="1711">
        <v>3</v>
      </c>
      <c r="AF816" s="1752">
        <v>0.039</v>
      </c>
      <c r="AG816" s="1704">
        <v>0.029000000000000001</v>
      </c>
      <c r="AH816" s="1711">
        <v>3</v>
      </c>
      <c r="AI816" s="1752">
        <v>0.039</v>
      </c>
      <c r="AJ816" s="1704">
        <v>0.029000000000000001</v>
      </c>
      <c r="AK816" s="1711">
        <v>3</v>
      </c>
      <c r="AL816" s="1638">
        <v>0.058999999999999997</v>
      </c>
      <c r="AM816" s="1704">
        <v>0.027</v>
      </c>
      <c r="AN816" s="1711">
        <v>4</v>
      </c>
      <c r="AO816" s="1706">
        <v>0.058999999999999997</v>
      </c>
      <c r="AP816" s="1704">
        <v>0.027</v>
      </c>
      <c r="AQ816" s="1711">
        <v>4</v>
      </c>
      <c r="AR816" s="1706">
        <v>0.058999999999999997</v>
      </c>
      <c r="AS816" s="1704">
        <v>0.027</v>
      </c>
      <c r="AT816" s="1711">
        <v>4</v>
      </c>
      <c r="AU816" s="1706">
        <v>0.058999999999999997</v>
      </c>
      <c r="AV816" s="1704">
        <v>0.027</v>
      </c>
      <c r="AW816" s="1711">
        <v>4</v>
      </c>
      <c r="AX816" s="1706">
        <v>0.058999999999999997</v>
      </c>
      <c r="AY816" s="1704">
        <v>0.027</v>
      </c>
      <c r="AZ816" s="1711">
        <v>4</v>
      </c>
      <c r="BA816" s="1706">
        <v>0.058999999999999997</v>
      </c>
      <c r="BB816" s="1704">
        <v>0.027</v>
      </c>
      <c r="BC816" s="1711">
        <v>4</v>
      </c>
      <c r="BD816" s="1706">
        <v>0.058999999999999997</v>
      </c>
      <c r="BE816" s="1704">
        <v>0.027</v>
      </c>
      <c r="BF816" s="1711">
        <v>4</v>
      </c>
      <c r="BG816" s="1706">
        <v>0.058999999999999997</v>
      </c>
      <c r="BH816" s="1704">
        <v>0.027</v>
      </c>
      <c r="BI816" s="1711">
        <v>4</v>
      </c>
      <c r="BJ816" s="1706">
        <v>0.058999999999999997</v>
      </c>
      <c r="BK816" s="1704">
        <v>0.027</v>
      </c>
      <c r="BL816" s="1711">
        <v>4</v>
      </c>
      <c r="BM816" s="1706">
        <v>0.058999999999999997</v>
      </c>
      <c r="BN816" s="1704">
        <v>0.027</v>
      </c>
      <c r="BO816" s="1711">
        <v>4</v>
      </c>
      <c r="BP816" s="1706">
        <v>0.058999999999999997</v>
      </c>
      <c r="BQ816" s="1704">
        <v>0.027</v>
      </c>
      <c r="BR816" s="1711">
        <v>4</v>
      </c>
      <c r="BS816" s="1638">
        <v>0.070000000000000007</v>
      </c>
      <c r="BT816" s="1704">
        <v>0.035000000000000003</v>
      </c>
      <c r="BU816" s="1711">
        <v>5</v>
      </c>
      <c r="BV816" s="1706">
        <v>0.070000000000000007</v>
      </c>
      <c r="BW816" s="1704">
        <v>0.035000000000000003</v>
      </c>
      <c r="BX816" s="1711">
        <v>5</v>
      </c>
      <c r="BY816" s="1706">
        <v>0.070000000000000007</v>
      </c>
      <c r="BZ816" s="1704">
        <v>0.035000000000000003</v>
      </c>
      <c r="CA816" s="1711">
        <v>5</v>
      </c>
    </row>
    <row r="817" s="1620" customFormat="1" ht="21.75" customHeight="1">
      <c r="A817" s="1687"/>
      <c r="B817" s="1622"/>
      <c r="C817" s="1688" t="s">
        <v>766</v>
      </c>
      <c r="D817" s="1782" t="s">
        <v>105</v>
      </c>
      <c r="E817" s="1701" t="s">
        <v>495</v>
      </c>
      <c r="F817" s="1628" t="s">
        <v>495</v>
      </c>
      <c r="G817" s="1701">
        <v>10</v>
      </c>
      <c r="H817" s="1748">
        <v>0.016</v>
      </c>
      <c r="I817" s="1743">
        <v>0.033000000000000002</v>
      </c>
      <c r="J817" s="1711">
        <v>2</v>
      </c>
      <c r="K817" s="1748">
        <v>0.029000000000000001</v>
      </c>
      <c r="L817" s="1631">
        <v>0.033000000000000002</v>
      </c>
      <c r="M817" s="1711">
        <v>3</v>
      </c>
      <c r="N817" s="1748">
        <v>0.016</v>
      </c>
      <c r="O817" s="1631">
        <v>0.033000000000000002</v>
      </c>
      <c r="P817" s="1711">
        <v>2</v>
      </c>
      <c r="Q817" s="1748">
        <v>0.029000000000000001</v>
      </c>
      <c r="R817" s="1631">
        <v>0.033000000000000002</v>
      </c>
      <c r="S817" s="1749">
        <v>3</v>
      </c>
      <c r="T817" s="1744">
        <v>0.016</v>
      </c>
      <c r="U817" s="1631">
        <v>0.033000000000000002</v>
      </c>
      <c r="V817" s="1739">
        <v>2</v>
      </c>
      <c r="W817" s="1748">
        <v>0.016</v>
      </c>
      <c r="X817" s="1631">
        <v>0.033000000000000002</v>
      </c>
      <c r="Y817" s="1711">
        <v>2</v>
      </c>
      <c r="Z817" s="1748">
        <v>0.016</v>
      </c>
      <c r="AA817" s="1631">
        <v>0.033000000000000002</v>
      </c>
      <c r="AB817" s="1711">
        <v>2</v>
      </c>
      <c r="AC817" s="1631">
        <v>0.016</v>
      </c>
      <c r="AD817" s="1743">
        <v>0.033000000000000002</v>
      </c>
      <c r="AE817" s="1739">
        <v>2</v>
      </c>
      <c r="AF817" s="1748">
        <v>0.032000000000000001</v>
      </c>
      <c r="AG817" s="1631">
        <v>0.028000000000000001</v>
      </c>
      <c r="AH817" s="1711">
        <v>2</v>
      </c>
      <c r="AI817" s="1748">
        <v>0.032000000000000001</v>
      </c>
      <c r="AJ817" s="1631">
        <v>0.028000000000000001</v>
      </c>
      <c r="AK817" s="1711">
        <v>2</v>
      </c>
      <c r="AL817" s="1744">
        <v>0.032000000000000001</v>
      </c>
      <c r="AM817" s="1631">
        <v>0.028000000000000001</v>
      </c>
      <c r="AN817" s="1739">
        <v>2</v>
      </c>
      <c r="AO817" s="1748">
        <v>0.032000000000000001</v>
      </c>
      <c r="AP817" s="1631">
        <v>0.028000000000000001</v>
      </c>
      <c r="AQ817" s="1711">
        <v>2</v>
      </c>
      <c r="AR817" s="1748">
        <v>0.032000000000000001</v>
      </c>
      <c r="AS817" s="1631">
        <v>0.028000000000000001</v>
      </c>
      <c r="AT817" s="1711">
        <v>2</v>
      </c>
      <c r="AU817" s="1748">
        <v>0.029000000000000001</v>
      </c>
      <c r="AV817" s="1631">
        <v>0.033000000000000002</v>
      </c>
      <c r="AW817" s="1711">
        <v>3</v>
      </c>
      <c r="AX817" s="1748">
        <v>0.032000000000000001</v>
      </c>
      <c r="AY817" s="1631">
        <v>0.028000000000000001</v>
      </c>
      <c r="AZ817" s="1711">
        <v>2</v>
      </c>
      <c r="BA817" s="1748">
        <v>0.032000000000000001</v>
      </c>
      <c r="BB817" s="1631">
        <v>0.028000000000000001</v>
      </c>
      <c r="BC817" s="1711">
        <v>2</v>
      </c>
      <c r="BD817" s="1748">
        <v>0.029000000000000001</v>
      </c>
      <c r="BE817" s="1631">
        <v>0.033000000000000002</v>
      </c>
      <c r="BF817" s="1711">
        <v>3</v>
      </c>
      <c r="BG817" s="1748">
        <v>0.032000000000000001</v>
      </c>
      <c r="BH817" s="1631">
        <v>0.028000000000000001</v>
      </c>
      <c r="BI817" s="1711">
        <v>2</v>
      </c>
      <c r="BJ817" s="1748">
        <v>0.032000000000000001</v>
      </c>
      <c r="BK817" s="1631">
        <v>0.028000000000000001</v>
      </c>
      <c r="BL817" s="1711">
        <v>2</v>
      </c>
      <c r="BM817" s="1748">
        <v>0.032000000000000001</v>
      </c>
      <c r="BN817" s="1631">
        <v>0.028000000000000001</v>
      </c>
      <c r="BO817" s="1711">
        <v>2</v>
      </c>
      <c r="BP817" s="1748">
        <v>0.032000000000000001</v>
      </c>
      <c r="BQ817" s="1631">
        <v>0.028000000000000001</v>
      </c>
      <c r="BR817" s="1711">
        <v>2</v>
      </c>
      <c r="BS817" s="1744">
        <v>0.029000000000000001</v>
      </c>
      <c r="BT817" s="1631">
        <v>0.033000000000000002</v>
      </c>
      <c r="BU817" s="1739">
        <v>3</v>
      </c>
      <c r="BV817" s="1748">
        <v>0.029000000000000001</v>
      </c>
      <c r="BW817" s="1631">
        <v>0.033000000000000002</v>
      </c>
      <c r="BX817" s="1711">
        <v>3</v>
      </c>
      <c r="BY817" s="1748">
        <v>0.029000000000000001</v>
      </c>
      <c r="BZ817" s="1631">
        <v>0.033000000000000002</v>
      </c>
      <c r="CA817" s="1711">
        <v>3</v>
      </c>
    </row>
    <row r="818" s="1620" customFormat="1" ht="21.75" customHeight="1">
      <c r="A818" s="1687"/>
      <c r="B818" s="1622" t="s">
        <v>662</v>
      </c>
      <c r="C818" s="1688" t="s">
        <v>767</v>
      </c>
      <c r="D818" s="1750" t="s">
        <v>545</v>
      </c>
      <c r="E818" s="1701" t="s">
        <v>495</v>
      </c>
      <c r="F818" s="1701" t="s">
        <v>495</v>
      </c>
      <c r="G818" s="1701">
        <v>10</v>
      </c>
      <c r="H818" s="1706">
        <v>0</v>
      </c>
      <c r="I818" s="1638">
        <v>0</v>
      </c>
      <c r="J818" s="1739">
        <v>0</v>
      </c>
      <c r="K818" s="1706">
        <v>0</v>
      </c>
      <c r="L818" s="1704">
        <v>0</v>
      </c>
      <c r="M818" s="1711">
        <v>0</v>
      </c>
      <c r="N818" s="1706">
        <v>0</v>
      </c>
      <c r="O818" s="1704">
        <v>0</v>
      </c>
      <c r="P818" s="1711">
        <v>0</v>
      </c>
      <c r="Q818" s="1706">
        <v>0</v>
      </c>
      <c r="R818" s="1704">
        <v>0</v>
      </c>
      <c r="S818" s="1711">
        <v>0</v>
      </c>
      <c r="T818" s="1638">
        <v>0</v>
      </c>
      <c r="U818" s="1704">
        <v>0</v>
      </c>
      <c r="V818" s="1711">
        <v>0</v>
      </c>
      <c r="W818" s="1706">
        <v>0</v>
      </c>
      <c r="X818" s="1704">
        <v>0</v>
      </c>
      <c r="Y818" s="1711">
        <v>0</v>
      </c>
      <c r="Z818" s="1706">
        <v>0</v>
      </c>
      <c r="AA818" s="1704">
        <v>0</v>
      </c>
      <c r="AB818" s="1711">
        <v>0</v>
      </c>
      <c r="AC818" s="1706">
        <v>0</v>
      </c>
      <c r="AD818" s="1704">
        <v>0</v>
      </c>
      <c r="AE818" s="1711">
        <v>0</v>
      </c>
      <c r="AF818" s="1706">
        <v>0</v>
      </c>
      <c r="AG818" s="1704">
        <v>0</v>
      </c>
      <c r="AH818" s="1711">
        <v>0</v>
      </c>
      <c r="AI818" s="1706">
        <v>0</v>
      </c>
      <c r="AJ818" s="1704">
        <v>0</v>
      </c>
      <c r="AK818" s="1711">
        <v>0</v>
      </c>
      <c r="AL818" s="1638">
        <v>0</v>
      </c>
      <c r="AM818" s="1704">
        <v>0</v>
      </c>
      <c r="AN818" s="1711">
        <v>0</v>
      </c>
      <c r="AO818" s="1706">
        <v>0</v>
      </c>
      <c r="AP818" s="1704">
        <v>0</v>
      </c>
      <c r="AQ818" s="1711">
        <v>0</v>
      </c>
      <c r="AR818" s="1706">
        <v>0</v>
      </c>
      <c r="AS818" s="1704">
        <v>0</v>
      </c>
      <c r="AT818" s="1711">
        <v>0</v>
      </c>
      <c r="AU818" s="1706">
        <v>0</v>
      </c>
      <c r="AV818" s="1704">
        <v>0</v>
      </c>
      <c r="AW818" s="1711">
        <v>0</v>
      </c>
      <c r="AX818" s="1706">
        <v>0</v>
      </c>
      <c r="AY818" s="1704">
        <v>0</v>
      </c>
      <c r="AZ818" s="1711">
        <v>0</v>
      </c>
      <c r="BA818" s="1706">
        <v>0</v>
      </c>
      <c r="BB818" s="1704">
        <v>0</v>
      </c>
      <c r="BC818" s="1711">
        <v>0</v>
      </c>
      <c r="BD818" s="1706">
        <v>0</v>
      </c>
      <c r="BE818" s="1704">
        <v>0</v>
      </c>
      <c r="BF818" s="1711">
        <v>0</v>
      </c>
      <c r="BG818" s="1706">
        <v>0</v>
      </c>
      <c r="BH818" s="1704">
        <v>0</v>
      </c>
      <c r="BI818" s="1711">
        <v>0</v>
      </c>
      <c r="BJ818" s="1706">
        <v>0</v>
      </c>
      <c r="BK818" s="1704">
        <v>0</v>
      </c>
      <c r="BL818" s="1711">
        <v>0</v>
      </c>
      <c r="BM818" s="1706">
        <v>0</v>
      </c>
      <c r="BN818" s="1704">
        <v>0</v>
      </c>
      <c r="BO818" s="1711">
        <v>0</v>
      </c>
      <c r="BP818" s="1706">
        <v>0</v>
      </c>
      <c r="BQ818" s="1704">
        <v>0</v>
      </c>
      <c r="BR818" s="1711">
        <v>0</v>
      </c>
      <c r="BS818" s="1638">
        <v>0</v>
      </c>
      <c r="BT818" s="1704">
        <v>0</v>
      </c>
      <c r="BU818" s="1711">
        <v>0</v>
      </c>
      <c r="BV818" s="1706">
        <v>0</v>
      </c>
      <c r="BW818" s="1704">
        <v>0</v>
      </c>
      <c r="BX818" s="1711">
        <v>0</v>
      </c>
      <c r="BY818" s="1706">
        <v>0</v>
      </c>
      <c r="BZ818" s="1704">
        <v>0</v>
      </c>
      <c r="CA818" s="1711">
        <v>0</v>
      </c>
    </row>
    <row r="819" s="1620" customFormat="1" ht="21.75" customHeight="1">
      <c r="A819" s="1687"/>
      <c r="B819" s="1622"/>
      <c r="C819" s="1688" t="s">
        <v>768</v>
      </c>
      <c r="D819" s="1750" t="s">
        <v>126</v>
      </c>
      <c r="E819" s="1701" t="s">
        <v>495</v>
      </c>
      <c r="F819" s="1701" t="s">
        <v>495</v>
      </c>
      <c r="G819" s="1701">
        <v>10</v>
      </c>
      <c r="H819" s="1706">
        <v>0.014999999999999999</v>
      </c>
      <c r="I819" s="1766">
        <v>0.012</v>
      </c>
      <c r="J819" s="1739">
        <v>1</v>
      </c>
      <c r="K819" s="1706">
        <v>0.014999999999999999</v>
      </c>
      <c r="L819" s="1766">
        <v>0.012</v>
      </c>
      <c r="M819" s="1711">
        <v>1</v>
      </c>
      <c r="N819" s="1706">
        <v>0.014999999999999999</v>
      </c>
      <c r="O819" s="1766">
        <v>0.012</v>
      </c>
      <c r="P819" s="1711">
        <v>1</v>
      </c>
      <c r="Q819" s="1706">
        <v>0.014999999999999999</v>
      </c>
      <c r="R819" s="1766">
        <v>0.012</v>
      </c>
      <c r="S819" s="1711">
        <v>1</v>
      </c>
      <c r="T819" s="1706">
        <v>0.014999999999999999</v>
      </c>
      <c r="U819" s="1638">
        <v>0.012</v>
      </c>
      <c r="V819" s="1711">
        <v>1</v>
      </c>
      <c r="W819" s="1706">
        <v>0.014999999999999999</v>
      </c>
      <c r="X819" s="1766">
        <v>0.012</v>
      </c>
      <c r="Y819" s="1711">
        <v>1</v>
      </c>
      <c r="Z819" s="1706">
        <v>0.014999999999999999</v>
      </c>
      <c r="AA819" s="1766">
        <v>0.012</v>
      </c>
      <c r="AB819" s="1711">
        <v>1</v>
      </c>
      <c r="AC819" s="1706">
        <v>0.014999999999999999</v>
      </c>
      <c r="AD819" s="1766">
        <v>0.012</v>
      </c>
      <c r="AE819" s="1711">
        <v>1</v>
      </c>
      <c r="AF819" s="1706">
        <v>0.014999999999999999</v>
      </c>
      <c r="AG819" s="1766">
        <v>0.012</v>
      </c>
      <c r="AH819" s="1711">
        <v>1</v>
      </c>
      <c r="AI819" s="1706">
        <v>0.014999999999999999</v>
      </c>
      <c r="AJ819" s="1766">
        <v>0.012</v>
      </c>
      <c r="AK819" s="1711">
        <v>1</v>
      </c>
      <c r="AL819" s="1706">
        <v>0.024</v>
      </c>
      <c r="AM819" s="1638">
        <v>0.014999999999999999</v>
      </c>
      <c r="AN819" s="1711">
        <v>2</v>
      </c>
      <c r="AO819" s="1706">
        <v>0.024</v>
      </c>
      <c r="AP819" s="1766">
        <v>0.014999999999999999</v>
      </c>
      <c r="AQ819" s="1711">
        <v>2</v>
      </c>
      <c r="AR819" s="1706">
        <v>0.024</v>
      </c>
      <c r="AS819" s="1766">
        <v>0.014999999999999999</v>
      </c>
      <c r="AT819" s="1711">
        <v>2</v>
      </c>
      <c r="AU819" s="1706">
        <v>0.024</v>
      </c>
      <c r="AV819" s="1766">
        <v>0.014999999999999999</v>
      </c>
      <c r="AW819" s="1711">
        <v>2</v>
      </c>
      <c r="AX819" s="1706">
        <v>0.024</v>
      </c>
      <c r="AY819" s="1766">
        <v>0.014999999999999999</v>
      </c>
      <c r="AZ819" s="1711">
        <v>2</v>
      </c>
      <c r="BA819" s="1706">
        <v>0.024</v>
      </c>
      <c r="BB819" s="1766">
        <v>0.014999999999999999</v>
      </c>
      <c r="BC819" s="1711">
        <v>2</v>
      </c>
      <c r="BD819" s="1706">
        <v>0.024</v>
      </c>
      <c r="BE819" s="1766">
        <v>0.014999999999999999</v>
      </c>
      <c r="BF819" s="1711">
        <v>2</v>
      </c>
      <c r="BG819" s="1706">
        <v>0.024</v>
      </c>
      <c r="BH819" s="1766">
        <v>0.014999999999999999</v>
      </c>
      <c r="BI819" s="1711">
        <v>2</v>
      </c>
      <c r="BJ819" s="1706">
        <v>0.024</v>
      </c>
      <c r="BK819" s="1766">
        <v>0.014999999999999999</v>
      </c>
      <c r="BL819" s="1711">
        <v>2</v>
      </c>
      <c r="BM819" s="1706">
        <v>0.024</v>
      </c>
      <c r="BN819" s="1766">
        <v>0.014999999999999999</v>
      </c>
      <c r="BO819" s="1711">
        <v>2</v>
      </c>
      <c r="BP819" s="1706">
        <v>0.024</v>
      </c>
      <c r="BQ819" s="1766">
        <v>0.014999999999999999</v>
      </c>
      <c r="BR819" s="1711">
        <v>2</v>
      </c>
      <c r="BS819" s="1706">
        <v>0.017000000000000001</v>
      </c>
      <c r="BT819" s="1638">
        <v>0.012</v>
      </c>
      <c r="BU819" s="1711">
        <v>1</v>
      </c>
      <c r="BV819" s="1706">
        <v>0.017000000000000001</v>
      </c>
      <c r="BW819" s="1766">
        <v>0.012</v>
      </c>
      <c r="BX819" s="1711">
        <v>1</v>
      </c>
      <c r="BY819" s="1706">
        <v>0.017000000000000001</v>
      </c>
      <c r="BZ819" s="1766">
        <v>0.012</v>
      </c>
      <c r="CA819" s="1711">
        <v>1</v>
      </c>
    </row>
    <row r="820" s="1620" customFormat="1" ht="21.75" customHeight="1">
      <c r="A820" s="1687"/>
      <c r="B820" s="1622"/>
      <c r="C820" s="1688" t="s">
        <v>769</v>
      </c>
      <c r="D820" s="1750" t="s">
        <v>125</v>
      </c>
      <c r="E820" s="1760" t="s">
        <v>495</v>
      </c>
      <c r="F820" s="1760" t="s">
        <v>495</v>
      </c>
      <c r="G820" s="1760">
        <v>10</v>
      </c>
      <c r="H820" s="1712">
        <v>0</v>
      </c>
      <c r="I820" s="1638">
        <v>0</v>
      </c>
      <c r="J820" s="1739">
        <v>0</v>
      </c>
      <c r="K820" s="1638">
        <v>0</v>
      </c>
      <c r="L820" s="1704">
        <v>0</v>
      </c>
      <c r="M820" s="1711">
        <v>0</v>
      </c>
      <c r="N820" s="1638">
        <v>0</v>
      </c>
      <c r="O820" s="1704">
        <v>0</v>
      </c>
      <c r="P820" s="1711">
        <v>0</v>
      </c>
      <c r="Q820" s="1638">
        <v>0</v>
      </c>
      <c r="R820" s="1704">
        <v>0</v>
      </c>
      <c r="S820" s="1711">
        <v>0</v>
      </c>
      <c r="T820" s="1638">
        <v>0</v>
      </c>
      <c r="U820" s="1704">
        <v>0</v>
      </c>
      <c r="V820" s="1711">
        <v>0</v>
      </c>
      <c r="W820" s="1638">
        <v>0</v>
      </c>
      <c r="X820" s="1704">
        <v>0</v>
      </c>
      <c r="Y820" s="1711">
        <v>0</v>
      </c>
      <c r="Z820" s="1638">
        <v>0</v>
      </c>
      <c r="AA820" s="1704">
        <v>0</v>
      </c>
      <c r="AB820" s="1711">
        <v>0</v>
      </c>
      <c r="AC820" s="1638">
        <v>0</v>
      </c>
      <c r="AD820" s="1704">
        <v>0</v>
      </c>
      <c r="AE820" s="1711">
        <v>0</v>
      </c>
      <c r="AF820" s="1638">
        <v>0</v>
      </c>
      <c r="AG820" s="1704">
        <v>0</v>
      </c>
      <c r="AH820" s="1711">
        <v>0</v>
      </c>
      <c r="AI820" s="1638">
        <v>0</v>
      </c>
      <c r="AJ820" s="1704">
        <v>0</v>
      </c>
      <c r="AK820" s="1711">
        <v>0</v>
      </c>
      <c r="AL820" s="1638">
        <v>0</v>
      </c>
      <c r="AM820" s="1704">
        <v>0</v>
      </c>
      <c r="AN820" s="1711">
        <v>0</v>
      </c>
      <c r="AO820" s="1638">
        <v>0</v>
      </c>
      <c r="AP820" s="1704">
        <v>0</v>
      </c>
      <c r="AQ820" s="1711">
        <v>0</v>
      </c>
      <c r="AR820" s="1638">
        <v>0</v>
      </c>
      <c r="AS820" s="1704">
        <v>0</v>
      </c>
      <c r="AT820" s="1711">
        <v>0</v>
      </c>
      <c r="AU820" s="1638">
        <v>0</v>
      </c>
      <c r="AV820" s="1704">
        <v>0</v>
      </c>
      <c r="AW820" s="1711">
        <v>0</v>
      </c>
      <c r="AX820" s="1638">
        <v>0</v>
      </c>
      <c r="AY820" s="1704">
        <v>0</v>
      </c>
      <c r="AZ820" s="1711">
        <v>0</v>
      </c>
      <c r="BA820" s="1638">
        <v>0</v>
      </c>
      <c r="BB820" s="1704">
        <v>0</v>
      </c>
      <c r="BC820" s="1711">
        <v>0</v>
      </c>
      <c r="BD820" s="1638">
        <v>0</v>
      </c>
      <c r="BE820" s="1704">
        <v>0</v>
      </c>
      <c r="BF820" s="1711">
        <v>0</v>
      </c>
      <c r="BG820" s="1638">
        <v>0</v>
      </c>
      <c r="BH820" s="1704">
        <v>0</v>
      </c>
      <c r="BI820" s="1711">
        <v>0</v>
      </c>
      <c r="BJ820" s="1638">
        <v>0</v>
      </c>
      <c r="BK820" s="1704">
        <v>0</v>
      </c>
      <c r="BL820" s="1711">
        <v>0</v>
      </c>
      <c r="BM820" s="1638">
        <v>0</v>
      </c>
      <c r="BN820" s="1704">
        <v>0</v>
      </c>
      <c r="BO820" s="1711">
        <v>0</v>
      </c>
      <c r="BP820" s="1638">
        <v>0</v>
      </c>
      <c r="BQ820" s="1704">
        <v>0</v>
      </c>
      <c r="BR820" s="1711">
        <v>0</v>
      </c>
      <c r="BS820" s="1638">
        <v>0</v>
      </c>
      <c r="BT820" s="1704">
        <v>0</v>
      </c>
      <c r="BU820" s="1711">
        <v>0</v>
      </c>
      <c r="BV820" s="1638">
        <v>0</v>
      </c>
      <c r="BW820" s="1704">
        <v>0</v>
      </c>
      <c r="BX820" s="1711">
        <v>0</v>
      </c>
      <c r="BY820" s="1638">
        <v>0</v>
      </c>
      <c r="BZ820" s="1704">
        <v>0</v>
      </c>
      <c r="CA820" s="1711">
        <v>0</v>
      </c>
    </row>
    <row r="821" s="1620" customFormat="1" ht="21.75" customHeight="1">
      <c r="A821" s="1687"/>
      <c r="B821" s="1622"/>
      <c r="C821" s="1688"/>
      <c r="D821" s="1804" t="s">
        <v>584</v>
      </c>
      <c r="E821" s="1701" t="s">
        <v>495</v>
      </c>
      <c r="F821" s="1701" t="s">
        <v>495</v>
      </c>
      <c r="G821" s="1701">
        <v>10</v>
      </c>
      <c r="H821" s="1712">
        <v>0</v>
      </c>
      <c r="I821" s="1704">
        <v>0</v>
      </c>
      <c r="J821" s="1739">
        <v>0</v>
      </c>
      <c r="K821" s="1712">
        <v>0</v>
      </c>
      <c r="L821" s="1638">
        <v>0</v>
      </c>
      <c r="M821" s="1711">
        <v>0</v>
      </c>
      <c r="N821" s="1712">
        <v>0</v>
      </c>
      <c r="O821" s="1638">
        <v>0</v>
      </c>
      <c r="P821" s="1711">
        <v>0</v>
      </c>
      <c r="Q821" s="1712">
        <v>0</v>
      </c>
      <c r="R821" s="1638">
        <v>0</v>
      </c>
      <c r="S821" s="1711">
        <v>0</v>
      </c>
      <c r="T821" s="1712">
        <v>0</v>
      </c>
      <c r="U821" s="1638">
        <v>0</v>
      </c>
      <c r="V821" s="1711">
        <v>0</v>
      </c>
      <c r="W821" s="1712">
        <v>0</v>
      </c>
      <c r="X821" s="1638">
        <v>0</v>
      </c>
      <c r="Y821" s="1711">
        <v>0</v>
      </c>
      <c r="Z821" s="1712">
        <v>0</v>
      </c>
      <c r="AA821" s="1638">
        <v>0</v>
      </c>
      <c r="AB821" s="1711">
        <v>0</v>
      </c>
      <c r="AC821" s="1712">
        <v>0</v>
      </c>
      <c r="AD821" s="1638">
        <v>0</v>
      </c>
      <c r="AE821" s="1711">
        <v>0</v>
      </c>
      <c r="AF821" s="1712">
        <v>0</v>
      </c>
      <c r="AG821" s="1638">
        <v>0</v>
      </c>
      <c r="AH821" s="1711">
        <v>0</v>
      </c>
      <c r="AI821" s="1712">
        <v>0</v>
      </c>
      <c r="AJ821" s="1638">
        <v>0</v>
      </c>
      <c r="AK821" s="1711">
        <v>0</v>
      </c>
      <c r="AL821" s="1712">
        <v>0</v>
      </c>
      <c r="AM821" s="1638">
        <v>0</v>
      </c>
      <c r="AN821" s="1711">
        <v>0</v>
      </c>
      <c r="AO821" s="1712">
        <v>0</v>
      </c>
      <c r="AP821" s="1638">
        <v>0</v>
      </c>
      <c r="AQ821" s="1711">
        <v>0</v>
      </c>
      <c r="AR821" s="1712">
        <v>0</v>
      </c>
      <c r="AS821" s="1638">
        <v>0</v>
      </c>
      <c r="AT821" s="1711">
        <v>0</v>
      </c>
      <c r="AU821" s="1712">
        <v>0</v>
      </c>
      <c r="AV821" s="1638">
        <v>0</v>
      </c>
      <c r="AW821" s="1711">
        <v>0</v>
      </c>
      <c r="AX821" s="1712">
        <v>0</v>
      </c>
      <c r="AY821" s="1638">
        <v>0</v>
      </c>
      <c r="AZ821" s="1711">
        <v>0</v>
      </c>
      <c r="BA821" s="1712">
        <v>0</v>
      </c>
      <c r="BB821" s="1638">
        <v>0</v>
      </c>
      <c r="BC821" s="1711">
        <v>0</v>
      </c>
      <c r="BD821" s="1712">
        <v>0</v>
      </c>
      <c r="BE821" s="1638">
        <v>0</v>
      </c>
      <c r="BF821" s="1711">
        <v>0</v>
      </c>
      <c r="BG821" s="1712">
        <v>0</v>
      </c>
      <c r="BH821" s="1638">
        <v>0</v>
      </c>
      <c r="BI821" s="1711">
        <v>0</v>
      </c>
      <c r="BJ821" s="1712">
        <v>0</v>
      </c>
      <c r="BK821" s="1638">
        <v>0</v>
      </c>
      <c r="BL821" s="1711">
        <v>0</v>
      </c>
      <c r="BM821" s="1712">
        <v>0</v>
      </c>
      <c r="BN821" s="1638">
        <v>0</v>
      </c>
      <c r="BO821" s="1711">
        <v>0</v>
      </c>
      <c r="BP821" s="1712">
        <v>0</v>
      </c>
      <c r="BQ821" s="1638">
        <v>0</v>
      </c>
      <c r="BR821" s="1711">
        <v>0</v>
      </c>
      <c r="BS821" s="1712">
        <v>0</v>
      </c>
      <c r="BT821" s="1638">
        <v>0</v>
      </c>
      <c r="BU821" s="1711">
        <v>0</v>
      </c>
      <c r="BV821" s="1712">
        <v>0</v>
      </c>
      <c r="BW821" s="1638">
        <v>0</v>
      </c>
      <c r="BX821" s="1711">
        <v>0</v>
      </c>
      <c r="BY821" s="1712">
        <v>0</v>
      </c>
      <c r="BZ821" s="1638">
        <v>0</v>
      </c>
      <c r="CA821" s="1711">
        <v>0</v>
      </c>
    </row>
    <row r="822" s="1620" customFormat="1" ht="21.75" customHeight="1">
      <c r="A822" s="1687"/>
      <c r="B822" s="1622"/>
      <c r="C822" s="1688"/>
      <c r="D822" s="1804" t="s">
        <v>770</v>
      </c>
      <c r="E822" s="1701" t="s">
        <v>495</v>
      </c>
      <c r="F822" s="1760" t="s">
        <v>495</v>
      </c>
      <c r="G822" s="1760">
        <v>10</v>
      </c>
      <c r="H822" s="1842">
        <v>0</v>
      </c>
      <c r="I822" s="1755">
        <v>0</v>
      </c>
      <c r="J822" s="1749">
        <v>0</v>
      </c>
      <c r="K822" s="1842">
        <v>0</v>
      </c>
      <c r="L822" s="1755">
        <v>0</v>
      </c>
      <c r="M822" s="1758">
        <v>0</v>
      </c>
      <c r="N822" s="1842">
        <v>0</v>
      </c>
      <c r="O822" s="1755">
        <v>0</v>
      </c>
      <c r="P822" s="1758">
        <v>0</v>
      </c>
      <c r="Q822" s="1842">
        <v>0</v>
      </c>
      <c r="R822" s="1755">
        <v>0</v>
      </c>
      <c r="S822" s="1758">
        <v>0</v>
      </c>
      <c r="T822" s="1842">
        <v>0</v>
      </c>
      <c r="U822" s="1755">
        <v>0</v>
      </c>
      <c r="V822" s="1758">
        <v>0</v>
      </c>
      <c r="W822" s="1842">
        <v>0</v>
      </c>
      <c r="X822" s="1755">
        <v>0</v>
      </c>
      <c r="Y822" s="1758">
        <v>0</v>
      </c>
      <c r="Z822" s="1842">
        <v>0</v>
      </c>
      <c r="AA822" s="1755">
        <v>0</v>
      </c>
      <c r="AB822" s="1758">
        <v>0</v>
      </c>
      <c r="AC822" s="1842">
        <v>0</v>
      </c>
      <c r="AD822" s="1755">
        <v>0</v>
      </c>
      <c r="AE822" s="1758">
        <v>0</v>
      </c>
      <c r="AF822" s="1842">
        <v>0</v>
      </c>
      <c r="AG822" s="1755">
        <v>0</v>
      </c>
      <c r="AH822" s="1758">
        <v>0</v>
      </c>
      <c r="AI822" s="1842">
        <v>0</v>
      </c>
      <c r="AJ822" s="1755">
        <v>0</v>
      </c>
      <c r="AK822" s="1758">
        <v>0</v>
      </c>
      <c r="AL822" s="1842">
        <v>0</v>
      </c>
      <c r="AM822" s="1755">
        <v>0</v>
      </c>
      <c r="AN822" s="1758">
        <v>0</v>
      </c>
      <c r="AO822" s="1842">
        <v>0</v>
      </c>
      <c r="AP822" s="1755">
        <v>0</v>
      </c>
      <c r="AQ822" s="1758">
        <v>0</v>
      </c>
      <c r="AR822" s="1842">
        <v>0</v>
      </c>
      <c r="AS822" s="1755">
        <v>0</v>
      </c>
      <c r="AT822" s="1758">
        <v>0</v>
      </c>
      <c r="AU822" s="1842">
        <v>0</v>
      </c>
      <c r="AV822" s="1755">
        <v>0</v>
      </c>
      <c r="AW822" s="1758">
        <v>0</v>
      </c>
      <c r="AX822" s="1842">
        <v>0</v>
      </c>
      <c r="AY822" s="1755">
        <v>0</v>
      </c>
      <c r="AZ822" s="1758">
        <v>0</v>
      </c>
      <c r="BA822" s="1842">
        <v>0</v>
      </c>
      <c r="BB822" s="1755">
        <v>0</v>
      </c>
      <c r="BC822" s="1758">
        <v>0</v>
      </c>
      <c r="BD822" s="1842">
        <v>0</v>
      </c>
      <c r="BE822" s="1755">
        <v>0</v>
      </c>
      <c r="BF822" s="1758">
        <v>0</v>
      </c>
      <c r="BG822" s="1842">
        <v>0</v>
      </c>
      <c r="BH822" s="1755">
        <v>0</v>
      </c>
      <c r="BI822" s="1758">
        <v>0</v>
      </c>
      <c r="BJ822" s="1842">
        <v>0</v>
      </c>
      <c r="BK822" s="1755">
        <v>0</v>
      </c>
      <c r="BL822" s="1758">
        <v>0</v>
      </c>
      <c r="BM822" s="1842">
        <v>0</v>
      </c>
      <c r="BN822" s="1755">
        <v>0</v>
      </c>
      <c r="BO822" s="1758">
        <v>0</v>
      </c>
      <c r="BP822" s="1842">
        <v>0</v>
      </c>
      <c r="BQ822" s="1755">
        <v>0</v>
      </c>
      <c r="BR822" s="1758">
        <v>0</v>
      </c>
      <c r="BS822" s="1842">
        <v>0</v>
      </c>
      <c r="BT822" s="1755">
        <v>0</v>
      </c>
      <c r="BU822" s="1758">
        <v>0</v>
      </c>
      <c r="BV822" s="1842">
        <v>0</v>
      </c>
      <c r="BW822" s="1755">
        <v>0</v>
      </c>
      <c r="BX822" s="1758">
        <v>0</v>
      </c>
      <c r="BY822" s="1842">
        <v>0</v>
      </c>
      <c r="BZ822" s="1755">
        <v>0</v>
      </c>
      <c r="CA822" s="1758">
        <v>0</v>
      </c>
    </row>
    <row r="823" s="1620" customFormat="1" ht="21.75" customHeight="1">
      <c r="A823" s="1770">
        <v>31</v>
      </c>
      <c r="B823" s="1951" t="s">
        <v>402</v>
      </c>
      <c r="C823" s="1669"/>
      <c r="D823" s="1677"/>
      <c r="E823" s="1972"/>
      <c r="F823" s="1952"/>
      <c r="G823" s="1954"/>
      <c r="H823" s="1955"/>
      <c r="I823" s="1956"/>
      <c r="J823" s="1957"/>
      <c r="K823" s="1955"/>
      <c r="L823" s="1956"/>
      <c r="M823" s="1958"/>
      <c r="N823" s="1970"/>
      <c r="O823" s="1956"/>
      <c r="P823" s="1974"/>
      <c r="Q823" s="1975"/>
      <c r="R823" s="1956"/>
      <c r="S823" s="1958"/>
      <c r="T823" s="1955"/>
      <c r="U823" s="1956"/>
      <c r="V823" s="1958"/>
      <c r="W823" s="1955"/>
      <c r="X823" s="1956"/>
      <c r="Y823" s="1958"/>
      <c r="Z823" s="1955"/>
      <c r="AA823" s="1956"/>
      <c r="AB823" s="1958"/>
      <c r="AC823" s="1955"/>
      <c r="AD823" s="1956"/>
      <c r="AE823" s="1958"/>
      <c r="AF823" s="1955"/>
      <c r="AG823" s="1956"/>
      <c r="AH823" s="1958"/>
      <c r="AI823" s="1955"/>
      <c r="AJ823" s="1956"/>
      <c r="AK823" s="1958"/>
      <c r="AL823" s="1955"/>
      <c r="AM823" s="1956"/>
      <c r="AN823" s="1958"/>
      <c r="AO823" s="1955"/>
      <c r="AP823" s="1956"/>
      <c r="AQ823" s="1958"/>
      <c r="AR823" s="1955"/>
      <c r="AS823" s="1956"/>
      <c r="AT823" s="1958"/>
      <c r="AU823" s="1955"/>
      <c r="AV823" s="1956"/>
      <c r="AW823" s="1958"/>
      <c r="AX823" s="1955"/>
      <c r="AY823" s="1956"/>
      <c r="AZ823" s="1958"/>
      <c r="BA823" s="1955"/>
      <c r="BB823" s="1956"/>
      <c r="BC823" s="1958"/>
      <c r="BD823" s="1955"/>
      <c r="BE823" s="1956"/>
      <c r="BF823" s="1958"/>
      <c r="BG823" s="1955"/>
      <c r="BH823" s="1956"/>
      <c r="BI823" s="1958"/>
      <c r="BJ823" s="1955"/>
      <c r="BK823" s="1956"/>
      <c r="BL823" s="1958"/>
      <c r="BM823" s="1955"/>
      <c r="BN823" s="1956"/>
      <c r="BO823" s="1958"/>
      <c r="BP823" s="1955"/>
      <c r="BQ823" s="1956"/>
      <c r="BR823" s="1958"/>
      <c r="BS823" s="1955"/>
      <c r="BT823" s="1956"/>
      <c r="BU823" s="1958"/>
      <c r="BV823" s="1955"/>
      <c r="BW823" s="1956"/>
      <c r="BX823" s="1958"/>
      <c r="BY823" s="1955"/>
      <c r="BZ823" s="1956"/>
      <c r="CA823" s="1959"/>
    </row>
    <row r="824" s="1620" customFormat="1" ht="21.75" customHeight="1">
      <c r="A824" s="1687"/>
      <c r="B824" s="1622"/>
      <c r="C824" s="1688"/>
      <c r="D824" s="1774" t="s">
        <v>161</v>
      </c>
      <c r="E824" s="1701"/>
      <c r="F824" s="1775" t="s">
        <v>491</v>
      </c>
      <c r="G824" s="1961">
        <v>35</v>
      </c>
      <c r="H824" s="1874">
        <v>0.17000000000000001</v>
      </c>
      <c r="I824" s="1976">
        <v>0.16</v>
      </c>
      <c r="J824" s="1694">
        <v>4</v>
      </c>
      <c r="K824" s="1725">
        <v>0.17000000000000001</v>
      </c>
      <c r="L824" s="1732">
        <v>0.16</v>
      </c>
      <c r="M824" s="1725">
        <v>4</v>
      </c>
      <c r="N824" s="1900">
        <v>0.17000000000000001</v>
      </c>
      <c r="O824" s="1725">
        <v>0.16</v>
      </c>
      <c r="P824" s="1905">
        <v>4</v>
      </c>
      <c r="Q824" s="1725">
        <v>0.17000000000000001</v>
      </c>
      <c r="R824" s="1732">
        <v>0.16</v>
      </c>
      <c r="S824" s="1725">
        <v>4</v>
      </c>
      <c r="T824" s="1941">
        <v>0.17000000000000001</v>
      </c>
      <c r="U824" s="1725">
        <v>0.16</v>
      </c>
      <c r="V824" s="1940">
        <v>4</v>
      </c>
      <c r="W824" s="1725">
        <v>0.17000000000000001</v>
      </c>
      <c r="X824" s="1977">
        <v>0.16</v>
      </c>
      <c r="Y824" s="1725">
        <v>4</v>
      </c>
      <c r="Z824" s="1941">
        <v>0.17000000000000001</v>
      </c>
      <c r="AA824" s="1725">
        <v>0.16</v>
      </c>
      <c r="AB824" s="1940">
        <v>4</v>
      </c>
      <c r="AC824" s="1725">
        <v>0.17000000000000001</v>
      </c>
      <c r="AD824" s="1732">
        <v>0.16</v>
      </c>
      <c r="AE824" s="1978">
        <v>4</v>
      </c>
      <c r="AF824" s="1948">
        <v>0.17000000000000001</v>
      </c>
      <c r="AG824" s="1979">
        <v>0.16</v>
      </c>
      <c r="AH824" s="1940">
        <v>4</v>
      </c>
      <c r="AI824" s="1725">
        <v>0.17000000000000001</v>
      </c>
      <c r="AJ824" s="1732">
        <v>0.16</v>
      </c>
      <c r="AK824" s="1725">
        <v>4</v>
      </c>
      <c r="AL824" s="1941">
        <v>0.23999999999999999</v>
      </c>
      <c r="AM824" s="1725">
        <v>0.12</v>
      </c>
      <c r="AN824" s="1940">
        <v>4</v>
      </c>
      <c r="AO824" s="1725">
        <v>0.23999999999999999</v>
      </c>
      <c r="AP824" s="1732">
        <v>0.12</v>
      </c>
      <c r="AQ824" s="1725">
        <v>4</v>
      </c>
      <c r="AR824" s="1941">
        <v>0.23999999999999999</v>
      </c>
      <c r="AS824" s="1725">
        <v>0.12</v>
      </c>
      <c r="AT824" s="1940">
        <v>4</v>
      </c>
      <c r="AU824" s="1725">
        <v>0.23999999999999999</v>
      </c>
      <c r="AV824" s="1732">
        <v>0.12</v>
      </c>
      <c r="AW824" s="1725">
        <v>4</v>
      </c>
      <c r="AX824" s="1941">
        <v>0.23999999999999999</v>
      </c>
      <c r="AY824" s="1725">
        <v>0.12</v>
      </c>
      <c r="AZ824" s="1940">
        <v>4</v>
      </c>
      <c r="BA824" s="1725">
        <v>0.23999999999999999</v>
      </c>
      <c r="BB824" s="1732">
        <v>0.12</v>
      </c>
      <c r="BC824" s="1725">
        <v>4</v>
      </c>
      <c r="BD824" s="1941">
        <v>0.23999999999999999</v>
      </c>
      <c r="BE824" s="1725">
        <v>0.12</v>
      </c>
      <c r="BF824" s="1940">
        <v>4</v>
      </c>
      <c r="BG824" s="1725">
        <v>0.23999999999999999</v>
      </c>
      <c r="BH824" s="1732">
        <v>0.12</v>
      </c>
      <c r="BI824" s="1725">
        <v>4</v>
      </c>
      <c r="BJ824" s="1941">
        <v>0.23999999999999999</v>
      </c>
      <c r="BK824" s="1725">
        <v>0.12</v>
      </c>
      <c r="BL824" s="1940">
        <v>4</v>
      </c>
      <c r="BM824" s="1725">
        <v>0.23999999999999999</v>
      </c>
      <c r="BN824" s="1732">
        <v>0.12</v>
      </c>
      <c r="BO824" s="1725">
        <v>4</v>
      </c>
      <c r="BP824" s="1941">
        <v>0.23999999999999999</v>
      </c>
      <c r="BQ824" s="1725">
        <v>0.12</v>
      </c>
      <c r="BR824" s="1940">
        <v>4</v>
      </c>
      <c r="BS824" s="1725">
        <v>0.26000000000000001</v>
      </c>
      <c r="BT824" s="1851">
        <v>0.12</v>
      </c>
      <c r="BU824" s="1732">
        <v>5</v>
      </c>
      <c r="BV824" s="1725">
        <v>0.26000000000000001</v>
      </c>
      <c r="BW824" s="1980">
        <v>0.12</v>
      </c>
      <c r="BX824" s="1948">
        <v>5</v>
      </c>
      <c r="BY824" s="1979">
        <v>0.26000000000000001</v>
      </c>
      <c r="BZ824" s="1980">
        <v>0.12</v>
      </c>
      <c r="CA824" s="1833">
        <v>5</v>
      </c>
    </row>
    <row r="825" s="1620" customFormat="1" ht="21.75" customHeight="1">
      <c r="A825" s="1687"/>
      <c r="B825" s="1622"/>
      <c r="C825" s="1688" t="s">
        <v>771</v>
      </c>
      <c r="D825" s="1700"/>
      <c r="E825" s="1701"/>
      <c r="F825" s="1701" t="s">
        <v>493</v>
      </c>
      <c r="G825" s="1702">
        <v>10</v>
      </c>
      <c r="H825" s="1981">
        <v>0.17000000000000001</v>
      </c>
      <c r="I825" s="1930">
        <v>0.16</v>
      </c>
      <c r="J825" s="1982">
        <v>13</v>
      </c>
      <c r="K825" s="1638">
        <v>0.17000000000000001</v>
      </c>
      <c r="L825" s="1713">
        <v>0.16</v>
      </c>
      <c r="M825" s="1638">
        <v>13</v>
      </c>
      <c r="N825" s="1751">
        <v>0.17000000000000001</v>
      </c>
      <c r="O825" s="1713">
        <v>0.16</v>
      </c>
      <c r="P825" s="1735">
        <v>13</v>
      </c>
      <c r="Q825" s="1638">
        <v>0.17000000000000001</v>
      </c>
      <c r="R825" s="1713">
        <v>0.16</v>
      </c>
      <c r="S825" s="1638">
        <v>13</v>
      </c>
      <c r="T825" s="1799">
        <v>0.17000000000000001</v>
      </c>
      <c r="U825" s="1638">
        <v>0.16</v>
      </c>
      <c r="V825" s="1739">
        <v>13</v>
      </c>
      <c r="W825" s="1638">
        <v>0.17000000000000001</v>
      </c>
      <c r="X825" s="1977">
        <v>0.16</v>
      </c>
      <c r="Y825" s="1638">
        <v>13</v>
      </c>
      <c r="Z825" s="1799">
        <v>0.17000000000000001</v>
      </c>
      <c r="AA825" s="1713">
        <v>0.16</v>
      </c>
      <c r="AB825" s="1739">
        <v>13</v>
      </c>
      <c r="AC825" s="1638">
        <v>0.17000000000000001</v>
      </c>
      <c r="AD825" s="1713">
        <v>0.16</v>
      </c>
      <c r="AE825" s="1638">
        <v>13</v>
      </c>
      <c r="AF825" s="1712">
        <v>0.17000000000000001</v>
      </c>
      <c r="AG825" s="1713">
        <v>0.16</v>
      </c>
      <c r="AH825" s="1739">
        <v>13</v>
      </c>
      <c r="AI825" s="1638">
        <v>0.17000000000000001</v>
      </c>
      <c r="AJ825" s="1713">
        <v>0.16</v>
      </c>
      <c r="AK825" s="1638">
        <v>13</v>
      </c>
      <c r="AL825" s="1799">
        <v>0.23999999999999999</v>
      </c>
      <c r="AM825" s="1638">
        <v>0.12</v>
      </c>
      <c r="AN825" s="1739">
        <v>16</v>
      </c>
      <c r="AO825" s="1638">
        <v>0.23999999999999999</v>
      </c>
      <c r="AP825" s="1713">
        <v>0.12</v>
      </c>
      <c r="AQ825" s="1638">
        <v>16</v>
      </c>
      <c r="AR825" s="1799">
        <v>0.23999999999999999</v>
      </c>
      <c r="AS825" s="1713">
        <v>0.12</v>
      </c>
      <c r="AT825" s="1739">
        <v>16</v>
      </c>
      <c r="AU825" s="1638">
        <v>0.23999999999999999</v>
      </c>
      <c r="AV825" s="1713">
        <v>0.12</v>
      </c>
      <c r="AW825" s="1638">
        <v>16</v>
      </c>
      <c r="AX825" s="1799">
        <v>0.23999999999999999</v>
      </c>
      <c r="AY825" s="1713">
        <v>0.12</v>
      </c>
      <c r="AZ825" s="1739">
        <v>16</v>
      </c>
      <c r="BA825" s="1638">
        <v>0.23999999999999999</v>
      </c>
      <c r="BB825" s="1713">
        <v>0.12</v>
      </c>
      <c r="BC825" s="1638">
        <v>16</v>
      </c>
      <c r="BD825" s="1799">
        <v>0.23999999999999999</v>
      </c>
      <c r="BE825" s="1713">
        <v>0.12</v>
      </c>
      <c r="BF825" s="1739">
        <v>16</v>
      </c>
      <c r="BG825" s="1638">
        <v>0.23999999999999999</v>
      </c>
      <c r="BH825" s="1713">
        <v>0.12</v>
      </c>
      <c r="BI825" s="1638">
        <v>16</v>
      </c>
      <c r="BJ825" s="1799">
        <v>0.23999999999999999</v>
      </c>
      <c r="BK825" s="1713">
        <v>0.12</v>
      </c>
      <c r="BL825" s="1739">
        <v>16</v>
      </c>
      <c r="BM825" s="1638">
        <v>0.23999999999999999</v>
      </c>
      <c r="BN825" s="1713">
        <v>0.12</v>
      </c>
      <c r="BO825" s="1638">
        <v>16</v>
      </c>
      <c r="BP825" s="1799">
        <v>0.23999999999999999</v>
      </c>
      <c r="BQ825" s="1713">
        <v>0.12</v>
      </c>
      <c r="BR825" s="1739">
        <v>16</v>
      </c>
      <c r="BS825" s="1638">
        <v>0.26000000000000001</v>
      </c>
      <c r="BT825" s="1695">
        <v>0.12</v>
      </c>
      <c r="BU825" s="1638">
        <v>17</v>
      </c>
      <c r="BV825" s="1710">
        <v>0.26000000000000001</v>
      </c>
      <c r="BW825" s="1638">
        <v>0.12</v>
      </c>
      <c r="BX825" s="1711">
        <v>17</v>
      </c>
      <c r="BY825" s="1710">
        <v>0.26000000000000001</v>
      </c>
      <c r="BZ825" s="1638">
        <v>0.12</v>
      </c>
      <c r="CA825" s="1711">
        <v>17</v>
      </c>
    </row>
    <row r="826" s="1620" customFormat="1" ht="21.75" customHeight="1">
      <c r="A826" s="1687"/>
      <c r="B826" s="1622"/>
      <c r="C826" s="1688"/>
      <c r="D826" s="1700"/>
      <c r="E826" s="1701"/>
      <c r="F826" s="1701" t="s">
        <v>494</v>
      </c>
      <c r="G826" s="1702" t="s">
        <v>495</v>
      </c>
      <c r="H826" s="1897">
        <v>0</v>
      </c>
      <c r="I826" s="1898"/>
      <c r="J826" s="1869"/>
      <c r="K826" s="1801">
        <v>0</v>
      </c>
      <c r="L826" s="1801"/>
      <c r="M826" s="1801"/>
      <c r="N826" s="1868">
        <v>0</v>
      </c>
      <c r="O826" s="1801"/>
      <c r="P826" s="1869"/>
      <c r="Q826" s="1801">
        <v>0</v>
      </c>
      <c r="R826" s="1801"/>
      <c r="S826" s="1802"/>
      <c r="T826" s="1800">
        <v>0</v>
      </c>
      <c r="U826" s="1801"/>
      <c r="V826" s="1802"/>
      <c r="W826" s="1800">
        <v>0</v>
      </c>
      <c r="X826" s="1898"/>
      <c r="Y826" s="1802"/>
      <c r="Z826" s="1800">
        <v>0</v>
      </c>
      <c r="AA826" s="1801"/>
      <c r="AB826" s="1802"/>
      <c r="AC826" s="1800">
        <v>0</v>
      </c>
      <c r="AD826" s="1801"/>
      <c r="AE826" s="1802"/>
      <c r="AF826" s="1800">
        <v>0</v>
      </c>
      <c r="AG826" s="1801"/>
      <c r="AH826" s="1802"/>
      <c r="AI826" s="1800">
        <v>0</v>
      </c>
      <c r="AJ826" s="1801"/>
      <c r="AK826" s="1802"/>
      <c r="AL826" s="1800">
        <v>0</v>
      </c>
      <c r="AM826" s="1801"/>
      <c r="AN826" s="1802"/>
      <c r="AO826" s="1800">
        <v>0</v>
      </c>
      <c r="AP826" s="1801"/>
      <c r="AQ826" s="1802"/>
      <c r="AR826" s="1800">
        <v>0</v>
      </c>
      <c r="AS826" s="1801"/>
      <c r="AT826" s="1802"/>
      <c r="AU826" s="1800">
        <v>0</v>
      </c>
      <c r="AV826" s="1801"/>
      <c r="AW826" s="1802"/>
      <c r="AX826" s="1800">
        <v>0</v>
      </c>
      <c r="AY826" s="1801"/>
      <c r="AZ826" s="1802"/>
      <c r="BA826" s="1800">
        <v>0</v>
      </c>
      <c r="BB826" s="1801"/>
      <c r="BC826" s="1802"/>
      <c r="BD826" s="1800">
        <v>0</v>
      </c>
      <c r="BE826" s="1801"/>
      <c r="BF826" s="1802"/>
      <c r="BG826" s="1800">
        <v>0</v>
      </c>
      <c r="BH826" s="1801"/>
      <c r="BI826" s="1802"/>
      <c r="BJ826" s="1800">
        <v>0</v>
      </c>
      <c r="BK826" s="1801"/>
      <c r="BL826" s="1802"/>
      <c r="BM826" s="1800">
        <v>0</v>
      </c>
      <c r="BN826" s="1801"/>
      <c r="BO826" s="1802"/>
      <c r="BP826" s="1800">
        <v>0</v>
      </c>
      <c r="BQ826" s="1801"/>
      <c r="BR826" s="1802"/>
      <c r="BS826" s="1800">
        <v>0</v>
      </c>
      <c r="BT826" s="1801"/>
      <c r="BU826" s="1802"/>
      <c r="BV826" s="1800">
        <v>0</v>
      </c>
      <c r="BW826" s="1801"/>
      <c r="BX826" s="1802"/>
      <c r="BY826" s="1800">
        <v>0</v>
      </c>
      <c r="BZ826" s="1801"/>
      <c r="CA826" s="1802"/>
    </row>
    <row r="827" s="1620" customFormat="1" ht="21.75" customHeight="1">
      <c r="A827" s="1687"/>
      <c r="B827" s="1622"/>
      <c r="C827" s="1688"/>
      <c r="D827" s="1700"/>
      <c r="E827" s="1701"/>
      <c r="F827" s="1701" t="s">
        <v>496</v>
      </c>
      <c r="G827" s="1702" t="s">
        <v>495</v>
      </c>
      <c r="H827" s="1714">
        <v>4</v>
      </c>
      <c r="I827" s="1715"/>
      <c r="J827" s="1716"/>
      <c r="K827" s="1715">
        <v>4</v>
      </c>
      <c r="L827" s="1715"/>
      <c r="M827" s="1715"/>
      <c r="N827" s="1714">
        <v>4</v>
      </c>
      <c r="O827" s="1715"/>
      <c r="P827" s="1716"/>
      <c r="Q827" s="1715">
        <v>4</v>
      </c>
      <c r="R827" s="1715"/>
      <c r="S827" s="1717"/>
      <c r="T827" s="1718">
        <v>4</v>
      </c>
      <c r="U827" s="1715"/>
      <c r="V827" s="1717"/>
      <c r="W827" s="1718">
        <v>4</v>
      </c>
      <c r="X827" s="1715"/>
      <c r="Y827" s="1717"/>
      <c r="Z827" s="1718">
        <v>4</v>
      </c>
      <c r="AA827" s="1715"/>
      <c r="AB827" s="1717"/>
      <c r="AC827" s="1718">
        <v>4</v>
      </c>
      <c r="AD827" s="1715"/>
      <c r="AE827" s="1717"/>
      <c r="AF827" s="1718">
        <v>4</v>
      </c>
      <c r="AG827" s="1715"/>
      <c r="AH827" s="1717"/>
      <c r="AI827" s="1718">
        <v>4</v>
      </c>
      <c r="AJ827" s="1715"/>
      <c r="AK827" s="1717"/>
      <c r="AL827" s="1718">
        <v>4</v>
      </c>
      <c r="AM827" s="1715"/>
      <c r="AN827" s="1717"/>
      <c r="AO827" s="1718">
        <v>4</v>
      </c>
      <c r="AP827" s="1715"/>
      <c r="AQ827" s="1717"/>
      <c r="AR827" s="1718">
        <v>4</v>
      </c>
      <c r="AS827" s="1715"/>
      <c r="AT827" s="1717"/>
      <c r="AU827" s="1718">
        <v>4</v>
      </c>
      <c r="AV827" s="1715"/>
      <c r="AW827" s="1717"/>
      <c r="AX827" s="1718">
        <v>4</v>
      </c>
      <c r="AY827" s="1715"/>
      <c r="AZ827" s="1717"/>
      <c r="BA827" s="1718">
        <v>4</v>
      </c>
      <c r="BB827" s="1715"/>
      <c r="BC827" s="1717"/>
      <c r="BD827" s="1718">
        <v>4</v>
      </c>
      <c r="BE827" s="1715"/>
      <c r="BF827" s="1717"/>
      <c r="BG827" s="1718">
        <v>4</v>
      </c>
      <c r="BH827" s="1715"/>
      <c r="BI827" s="1717"/>
      <c r="BJ827" s="1718">
        <v>4</v>
      </c>
      <c r="BK827" s="1715"/>
      <c r="BL827" s="1717"/>
      <c r="BM827" s="1718">
        <v>4</v>
      </c>
      <c r="BN827" s="1715"/>
      <c r="BO827" s="1717"/>
      <c r="BP827" s="1718">
        <v>4</v>
      </c>
      <c r="BQ827" s="1715"/>
      <c r="BR827" s="1717"/>
      <c r="BS827" s="1718">
        <v>4</v>
      </c>
      <c r="BT827" s="1715"/>
      <c r="BU827" s="1717"/>
      <c r="BV827" s="1718">
        <v>4</v>
      </c>
      <c r="BW827" s="1715"/>
      <c r="BX827" s="1717"/>
      <c r="BY827" s="1718">
        <v>4</v>
      </c>
      <c r="BZ827" s="1715"/>
      <c r="CA827" s="1717"/>
    </row>
    <row r="828" s="1620" customFormat="1" ht="21.75" customHeight="1">
      <c r="A828" s="1687"/>
      <c r="B828" s="1622"/>
      <c r="C828" s="1688"/>
      <c r="D828" s="1700" t="s">
        <v>116</v>
      </c>
      <c r="E828" s="1701"/>
      <c r="F828" s="1701" t="s">
        <v>491</v>
      </c>
      <c r="G828" s="1702">
        <v>35</v>
      </c>
      <c r="H828" s="1709">
        <v>0</v>
      </c>
      <c r="I828" s="1704">
        <v>0</v>
      </c>
      <c r="J828" s="1735" t="s">
        <v>559</v>
      </c>
      <c r="K828" s="1706">
        <v>0</v>
      </c>
      <c r="L828" s="1638">
        <v>0</v>
      </c>
      <c r="M828" s="1707" t="s">
        <v>559</v>
      </c>
      <c r="N828" s="1703">
        <v>0</v>
      </c>
      <c r="O828" s="1638">
        <v>0</v>
      </c>
      <c r="P828" s="1705" t="s">
        <v>559</v>
      </c>
      <c r="Q828" s="1706">
        <v>0</v>
      </c>
      <c r="R828" s="1638">
        <v>0</v>
      </c>
      <c r="S828" s="1711" t="s">
        <v>559</v>
      </c>
      <c r="T828" s="1706">
        <v>0</v>
      </c>
      <c r="U828" s="1638">
        <v>0</v>
      </c>
      <c r="V828" s="1711" t="s">
        <v>559</v>
      </c>
      <c r="W828" s="1706">
        <v>0</v>
      </c>
      <c r="X828" s="1638">
        <v>0</v>
      </c>
      <c r="Y828" s="1711" t="s">
        <v>559</v>
      </c>
      <c r="Z828" s="1706">
        <v>0</v>
      </c>
      <c r="AA828" s="1638">
        <v>0</v>
      </c>
      <c r="AB828" s="1711" t="s">
        <v>559</v>
      </c>
      <c r="AC828" s="1706">
        <v>0</v>
      </c>
      <c r="AD828" s="1638">
        <v>0</v>
      </c>
      <c r="AE828" s="1711" t="s">
        <v>559</v>
      </c>
      <c r="AF828" s="1706">
        <v>0</v>
      </c>
      <c r="AG828" s="1638">
        <v>0</v>
      </c>
      <c r="AH828" s="1711" t="s">
        <v>559</v>
      </c>
      <c r="AI828" s="1706">
        <v>0</v>
      </c>
      <c r="AJ828" s="1638">
        <v>0</v>
      </c>
      <c r="AK828" s="1711" t="s">
        <v>559</v>
      </c>
      <c r="AL828" s="1706">
        <v>0</v>
      </c>
      <c r="AM828" s="1638">
        <v>0</v>
      </c>
      <c r="AN828" s="1711">
        <v>0</v>
      </c>
      <c r="AO828" s="1706">
        <v>0</v>
      </c>
      <c r="AP828" s="1638">
        <v>0</v>
      </c>
      <c r="AQ828" s="1711" t="s">
        <v>559</v>
      </c>
      <c r="AR828" s="1706">
        <v>0</v>
      </c>
      <c r="AS828" s="1638">
        <v>0</v>
      </c>
      <c r="AT828" s="1711" t="s">
        <v>559</v>
      </c>
      <c r="AU828" s="1706">
        <v>0</v>
      </c>
      <c r="AV828" s="1638">
        <v>0</v>
      </c>
      <c r="AW828" s="1711" t="s">
        <v>559</v>
      </c>
      <c r="AX828" s="1706">
        <v>0</v>
      </c>
      <c r="AY828" s="1638">
        <v>0</v>
      </c>
      <c r="AZ828" s="1711" t="s">
        <v>559</v>
      </c>
      <c r="BA828" s="1706">
        <v>0</v>
      </c>
      <c r="BB828" s="1638">
        <v>0</v>
      </c>
      <c r="BC828" s="1711" t="s">
        <v>559</v>
      </c>
      <c r="BD828" s="1706">
        <v>0</v>
      </c>
      <c r="BE828" s="1638">
        <v>0</v>
      </c>
      <c r="BF828" s="1711" t="s">
        <v>559</v>
      </c>
      <c r="BG828" s="1706">
        <v>0</v>
      </c>
      <c r="BH828" s="1638">
        <v>0</v>
      </c>
      <c r="BI828" s="1711" t="s">
        <v>559</v>
      </c>
      <c r="BJ828" s="1706">
        <v>0</v>
      </c>
      <c r="BK828" s="1638">
        <v>0</v>
      </c>
      <c r="BL828" s="1711" t="s">
        <v>559</v>
      </c>
      <c r="BM828" s="1706">
        <v>0</v>
      </c>
      <c r="BN828" s="1638">
        <v>0</v>
      </c>
      <c r="BO828" s="1711" t="s">
        <v>559</v>
      </c>
      <c r="BP828" s="1706">
        <v>0</v>
      </c>
      <c r="BQ828" s="1638">
        <v>0</v>
      </c>
      <c r="BR828" s="1711" t="s">
        <v>559</v>
      </c>
      <c r="BS828" s="1706">
        <v>0</v>
      </c>
      <c r="BT828" s="1638">
        <v>0</v>
      </c>
      <c r="BU828" s="1711" t="s">
        <v>559</v>
      </c>
      <c r="BV828" s="1706">
        <v>0</v>
      </c>
      <c r="BW828" s="1638">
        <v>0</v>
      </c>
      <c r="BX828" s="1711" t="s">
        <v>559</v>
      </c>
      <c r="BY828" s="1706">
        <v>0</v>
      </c>
      <c r="BZ828" s="1638">
        <v>0</v>
      </c>
      <c r="CA828" s="1711" t="s">
        <v>559</v>
      </c>
    </row>
    <row r="829" s="1620" customFormat="1" ht="21.75" customHeight="1">
      <c r="A829" s="1687"/>
      <c r="B829" s="1622"/>
      <c r="C829" s="1688" t="s">
        <v>772</v>
      </c>
      <c r="D829" s="1700"/>
      <c r="E829" s="1701" t="s">
        <v>346</v>
      </c>
      <c r="F829" s="1701" t="s">
        <v>493</v>
      </c>
      <c r="G829" s="1702">
        <v>10</v>
      </c>
      <c r="H829" s="1703">
        <v>0</v>
      </c>
      <c r="I829" s="1638">
        <v>0</v>
      </c>
      <c r="J829" s="1735">
        <v>0</v>
      </c>
      <c r="K829" s="1638">
        <v>0</v>
      </c>
      <c r="L829" s="1704">
        <v>0</v>
      </c>
      <c r="M829" s="1638">
        <v>0</v>
      </c>
      <c r="N829" s="1703">
        <v>0</v>
      </c>
      <c r="O829" s="1704">
        <v>0</v>
      </c>
      <c r="P829" s="1708">
        <v>0</v>
      </c>
      <c r="Q829" s="1706">
        <v>0</v>
      </c>
      <c r="R829" s="1704">
        <v>0</v>
      </c>
      <c r="S829" s="1638">
        <v>0</v>
      </c>
      <c r="T829" s="1712">
        <v>0</v>
      </c>
      <c r="U829" s="1704">
        <v>0</v>
      </c>
      <c r="V829" s="1638">
        <v>0</v>
      </c>
      <c r="W829" s="1712">
        <v>0</v>
      </c>
      <c r="X829" s="1704">
        <v>0</v>
      </c>
      <c r="Y829" s="1638">
        <v>0</v>
      </c>
      <c r="Z829" s="1712">
        <v>0</v>
      </c>
      <c r="AA829" s="1704">
        <v>0</v>
      </c>
      <c r="AB829" s="1638">
        <v>0</v>
      </c>
      <c r="AC829" s="1712">
        <v>0</v>
      </c>
      <c r="AD829" s="1704">
        <v>0</v>
      </c>
      <c r="AE829" s="1638">
        <v>0</v>
      </c>
      <c r="AF829" s="1712">
        <v>0</v>
      </c>
      <c r="AG829" s="1704">
        <v>0</v>
      </c>
      <c r="AH829" s="1638">
        <v>0</v>
      </c>
      <c r="AI829" s="1712">
        <v>0</v>
      </c>
      <c r="AJ829" s="1704">
        <v>0</v>
      </c>
      <c r="AK829" s="1638">
        <v>0</v>
      </c>
      <c r="AL829" s="1712">
        <v>0</v>
      </c>
      <c r="AM829" s="1704">
        <v>0</v>
      </c>
      <c r="AN829" s="1638">
        <v>0</v>
      </c>
      <c r="AO829" s="1712">
        <v>0</v>
      </c>
      <c r="AP829" s="1704">
        <v>0</v>
      </c>
      <c r="AQ829" s="1638">
        <v>0</v>
      </c>
      <c r="AR829" s="1712">
        <v>0</v>
      </c>
      <c r="AS829" s="1704">
        <v>0</v>
      </c>
      <c r="AT829" s="1638">
        <v>0</v>
      </c>
      <c r="AU829" s="1712">
        <v>0</v>
      </c>
      <c r="AV829" s="1704">
        <v>0</v>
      </c>
      <c r="AW829" s="1638">
        <v>0</v>
      </c>
      <c r="AX829" s="1712">
        <v>0</v>
      </c>
      <c r="AY829" s="1704">
        <v>0</v>
      </c>
      <c r="AZ829" s="1638">
        <v>0</v>
      </c>
      <c r="BA829" s="1712">
        <v>0</v>
      </c>
      <c r="BB829" s="1704">
        <v>0</v>
      </c>
      <c r="BC829" s="1638">
        <v>0</v>
      </c>
      <c r="BD829" s="1712">
        <v>0</v>
      </c>
      <c r="BE829" s="1704">
        <v>0</v>
      </c>
      <c r="BF829" s="1638">
        <v>0</v>
      </c>
      <c r="BG829" s="1712">
        <v>0</v>
      </c>
      <c r="BH829" s="1704">
        <v>0</v>
      </c>
      <c r="BI829" s="1638">
        <v>0</v>
      </c>
      <c r="BJ829" s="1712">
        <v>0</v>
      </c>
      <c r="BK829" s="1704">
        <v>0</v>
      </c>
      <c r="BL829" s="1638">
        <v>0</v>
      </c>
      <c r="BM829" s="1712">
        <v>0</v>
      </c>
      <c r="BN829" s="1704">
        <v>0</v>
      </c>
      <c r="BO829" s="1638">
        <v>0</v>
      </c>
      <c r="BP829" s="1712">
        <v>0</v>
      </c>
      <c r="BQ829" s="1704">
        <v>0</v>
      </c>
      <c r="BR829" s="1638">
        <v>0</v>
      </c>
      <c r="BS829" s="1712">
        <v>0</v>
      </c>
      <c r="BT829" s="1704">
        <v>0</v>
      </c>
      <c r="BU829" s="1638">
        <v>0</v>
      </c>
      <c r="BV829" s="1712">
        <v>0</v>
      </c>
      <c r="BW829" s="1704">
        <v>0</v>
      </c>
      <c r="BX829" s="1638">
        <v>0</v>
      </c>
      <c r="BY829" s="1712">
        <v>0</v>
      </c>
      <c r="BZ829" s="1704">
        <v>0</v>
      </c>
      <c r="CA829" s="1711">
        <v>0</v>
      </c>
    </row>
    <row r="830" s="1620" customFormat="1" ht="21.75" customHeight="1">
      <c r="A830" s="1687"/>
      <c r="B830" s="1622"/>
      <c r="C830" s="1688"/>
      <c r="D830" s="1700"/>
      <c r="E830" s="1701"/>
      <c r="F830" s="1701" t="s">
        <v>494</v>
      </c>
      <c r="G830" s="1702" t="s">
        <v>495</v>
      </c>
      <c r="H830" s="1868">
        <v>0</v>
      </c>
      <c r="I830" s="1801"/>
      <c r="J830" s="1869"/>
      <c r="K830" s="1801">
        <v>0</v>
      </c>
      <c r="L830" s="1801"/>
      <c r="M830" s="1801"/>
      <c r="N830" s="1868">
        <v>0</v>
      </c>
      <c r="O830" s="1801"/>
      <c r="P830" s="1869"/>
      <c r="Q830" s="1801">
        <v>0</v>
      </c>
      <c r="R830" s="1801"/>
      <c r="S830" s="1802"/>
      <c r="T830" s="1800">
        <v>0</v>
      </c>
      <c r="U830" s="1801"/>
      <c r="V830" s="1802"/>
      <c r="W830" s="1800">
        <v>0</v>
      </c>
      <c r="X830" s="1801"/>
      <c r="Y830" s="1802"/>
      <c r="Z830" s="1800">
        <v>0</v>
      </c>
      <c r="AA830" s="1801"/>
      <c r="AB830" s="1802"/>
      <c r="AC830" s="1800">
        <v>0</v>
      </c>
      <c r="AD830" s="1801"/>
      <c r="AE830" s="1802"/>
      <c r="AF830" s="1800">
        <v>0</v>
      </c>
      <c r="AG830" s="1801"/>
      <c r="AH830" s="1802"/>
      <c r="AI830" s="1800">
        <v>0</v>
      </c>
      <c r="AJ830" s="1801"/>
      <c r="AK830" s="1802"/>
      <c r="AL830" s="1800">
        <v>0</v>
      </c>
      <c r="AM830" s="1801"/>
      <c r="AN830" s="1802"/>
      <c r="AO830" s="1800">
        <v>0</v>
      </c>
      <c r="AP830" s="1801"/>
      <c r="AQ830" s="1802"/>
      <c r="AR830" s="1800">
        <v>0</v>
      </c>
      <c r="AS830" s="1801"/>
      <c r="AT830" s="1802"/>
      <c r="AU830" s="1800">
        <v>0</v>
      </c>
      <c r="AV830" s="1801"/>
      <c r="AW830" s="1802"/>
      <c r="AX830" s="1800">
        <v>0</v>
      </c>
      <c r="AY830" s="1801"/>
      <c r="AZ830" s="1802"/>
      <c r="BA830" s="1800">
        <v>0</v>
      </c>
      <c r="BB830" s="1801"/>
      <c r="BC830" s="1802"/>
      <c r="BD830" s="1800">
        <v>0</v>
      </c>
      <c r="BE830" s="1801"/>
      <c r="BF830" s="1802"/>
      <c r="BG830" s="1800">
        <v>0</v>
      </c>
      <c r="BH830" s="1801"/>
      <c r="BI830" s="1802"/>
      <c r="BJ830" s="1800">
        <v>0</v>
      </c>
      <c r="BK830" s="1801"/>
      <c r="BL830" s="1802"/>
      <c r="BM830" s="1800">
        <v>0</v>
      </c>
      <c r="BN830" s="1801"/>
      <c r="BO830" s="1802"/>
      <c r="BP830" s="1800">
        <v>0</v>
      </c>
      <c r="BQ830" s="1801"/>
      <c r="BR830" s="1802"/>
      <c r="BS830" s="1800">
        <v>0</v>
      </c>
      <c r="BT830" s="1801"/>
      <c r="BU830" s="1802"/>
      <c r="BV830" s="1800">
        <v>0</v>
      </c>
      <c r="BW830" s="1801"/>
      <c r="BX830" s="1802"/>
      <c r="BY830" s="1800">
        <v>0</v>
      </c>
      <c r="BZ830" s="1801"/>
      <c r="CA830" s="1802"/>
    </row>
    <row r="831" s="1620" customFormat="1" ht="21.75" customHeight="1">
      <c r="A831" s="1687"/>
      <c r="B831" s="1622"/>
      <c r="C831" s="1688"/>
      <c r="D831" s="1700"/>
      <c r="E831" s="1701"/>
      <c r="F831" s="1701" t="s">
        <v>496</v>
      </c>
      <c r="G831" s="1702" t="s">
        <v>495</v>
      </c>
      <c r="H831" s="1714">
        <v>3</v>
      </c>
      <c r="I831" s="1715"/>
      <c r="J831" s="1716"/>
      <c r="K831" s="1715">
        <v>3</v>
      </c>
      <c r="L831" s="1715"/>
      <c r="M831" s="1715"/>
      <c r="N831" s="1714">
        <v>3</v>
      </c>
      <c r="O831" s="1715"/>
      <c r="P831" s="1716"/>
      <c r="Q831" s="1715">
        <v>3</v>
      </c>
      <c r="R831" s="1715"/>
      <c r="S831" s="1717"/>
      <c r="T831" s="1718">
        <v>3</v>
      </c>
      <c r="U831" s="1715"/>
      <c r="V831" s="1717"/>
      <c r="W831" s="1718">
        <v>3</v>
      </c>
      <c r="X831" s="1715"/>
      <c r="Y831" s="1717"/>
      <c r="Z831" s="1718">
        <v>3</v>
      </c>
      <c r="AA831" s="1715"/>
      <c r="AB831" s="1717"/>
      <c r="AC831" s="1718">
        <v>3</v>
      </c>
      <c r="AD831" s="1715"/>
      <c r="AE831" s="1717"/>
      <c r="AF831" s="1718">
        <v>3</v>
      </c>
      <c r="AG831" s="1715"/>
      <c r="AH831" s="1717"/>
      <c r="AI831" s="1718">
        <v>3</v>
      </c>
      <c r="AJ831" s="1715"/>
      <c r="AK831" s="1717"/>
      <c r="AL831" s="1718">
        <v>3</v>
      </c>
      <c r="AM831" s="1715"/>
      <c r="AN831" s="1717"/>
      <c r="AO831" s="1718">
        <v>3</v>
      </c>
      <c r="AP831" s="1715"/>
      <c r="AQ831" s="1717"/>
      <c r="AR831" s="1718">
        <v>3</v>
      </c>
      <c r="AS831" s="1715"/>
      <c r="AT831" s="1717"/>
      <c r="AU831" s="1718">
        <v>3</v>
      </c>
      <c r="AV831" s="1715"/>
      <c r="AW831" s="1717"/>
      <c r="AX831" s="1718">
        <v>3</v>
      </c>
      <c r="AY831" s="1715"/>
      <c r="AZ831" s="1717"/>
      <c r="BA831" s="1718">
        <v>3</v>
      </c>
      <c r="BB831" s="1715"/>
      <c r="BC831" s="1717"/>
      <c r="BD831" s="1718">
        <v>3</v>
      </c>
      <c r="BE831" s="1715"/>
      <c r="BF831" s="1717"/>
      <c r="BG831" s="1718">
        <v>3</v>
      </c>
      <c r="BH831" s="1715"/>
      <c r="BI831" s="1717"/>
      <c r="BJ831" s="1718">
        <v>3</v>
      </c>
      <c r="BK831" s="1715"/>
      <c r="BL831" s="1717"/>
      <c r="BM831" s="1718">
        <v>3</v>
      </c>
      <c r="BN831" s="1715"/>
      <c r="BO831" s="1717"/>
      <c r="BP831" s="1718">
        <v>3</v>
      </c>
      <c r="BQ831" s="1715"/>
      <c r="BR831" s="1717"/>
      <c r="BS831" s="1718">
        <v>3</v>
      </c>
      <c r="BT831" s="1715"/>
      <c r="BU831" s="1717"/>
      <c r="BV831" s="1718">
        <v>3</v>
      </c>
      <c r="BW831" s="1715"/>
      <c r="BX831" s="1717"/>
      <c r="BY831" s="1718">
        <v>3</v>
      </c>
      <c r="BZ831" s="1715"/>
      <c r="CA831" s="1717"/>
    </row>
    <row r="832" s="1620" customFormat="1" ht="21.75" customHeight="1">
      <c r="A832" s="1820"/>
      <c r="B832" s="1962" t="s">
        <v>501</v>
      </c>
      <c r="C832" s="1720"/>
      <c r="D832" s="1700" t="s">
        <v>608</v>
      </c>
      <c r="E832" s="1701" t="s">
        <v>495</v>
      </c>
      <c r="F832" s="1701"/>
      <c r="G832" s="1702">
        <v>35</v>
      </c>
      <c r="H832" s="1709">
        <v>0</v>
      </c>
      <c r="I832" s="1704">
        <v>0</v>
      </c>
      <c r="J832" s="1735">
        <v>0</v>
      </c>
      <c r="K832" s="1706">
        <v>0</v>
      </c>
      <c r="L832" s="1638">
        <v>0</v>
      </c>
      <c r="M832" s="1707">
        <v>0</v>
      </c>
      <c r="N832" s="1703">
        <v>0</v>
      </c>
      <c r="O832" s="1638">
        <v>0</v>
      </c>
      <c r="P832" s="1705">
        <v>0</v>
      </c>
      <c r="Q832" s="1706">
        <v>0</v>
      </c>
      <c r="R832" s="1638">
        <v>0</v>
      </c>
      <c r="S832" s="1711">
        <v>0</v>
      </c>
      <c r="T832" s="1706">
        <v>0</v>
      </c>
      <c r="U832" s="1638">
        <v>0</v>
      </c>
      <c r="V832" s="1711">
        <v>0</v>
      </c>
      <c r="W832" s="1706">
        <v>0</v>
      </c>
      <c r="X832" s="1638">
        <v>0</v>
      </c>
      <c r="Y832" s="1711">
        <v>0</v>
      </c>
      <c r="Z832" s="1706">
        <v>0</v>
      </c>
      <c r="AA832" s="1638">
        <v>0</v>
      </c>
      <c r="AB832" s="1711">
        <v>0</v>
      </c>
      <c r="AC832" s="1706">
        <v>0</v>
      </c>
      <c r="AD832" s="1638">
        <v>0</v>
      </c>
      <c r="AE832" s="1711">
        <v>0</v>
      </c>
      <c r="AF832" s="1706">
        <v>0</v>
      </c>
      <c r="AG832" s="1638">
        <v>0</v>
      </c>
      <c r="AH832" s="1711">
        <v>0</v>
      </c>
      <c r="AI832" s="1706">
        <v>0</v>
      </c>
      <c r="AJ832" s="1638">
        <v>0</v>
      </c>
      <c r="AK832" s="1711">
        <v>0</v>
      </c>
      <c r="AL832" s="1706">
        <v>0</v>
      </c>
      <c r="AM832" s="1638">
        <v>0</v>
      </c>
      <c r="AN832" s="1711">
        <v>0</v>
      </c>
      <c r="AO832" s="1706">
        <v>0</v>
      </c>
      <c r="AP832" s="1638">
        <v>0</v>
      </c>
      <c r="AQ832" s="1711">
        <v>0</v>
      </c>
      <c r="AR832" s="1706">
        <v>0</v>
      </c>
      <c r="AS832" s="1638">
        <v>0</v>
      </c>
      <c r="AT832" s="1711">
        <v>0</v>
      </c>
      <c r="AU832" s="1706">
        <v>0</v>
      </c>
      <c r="AV832" s="1638">
        <v>0</v>
      </c>
      <c r="AW832" s="1711">
        <v>0</v>
      </c>
      <c r="AX832" s="1706">
        <v>0</v>
      </c>
      <c r="AY832" s="1638">
        <v>0</v>
      </c>
      <c r="AZ832" s="1711">
        <v>0</v>
      </c>
      <c r="BA832" s="1706">
        <v>0</v>
      </c>
      <c r="BB832" s="1638">
        <v>0</v>
      </c>
      <c r="BC832" s="1711">
        <v>0</v>
      </c>
      <c r="BD832" s="1706">
        <v>0</v>
      </c>
      <c r="BE832" s="1638">
        <v>0</v>
      </c>
      <c r="BF832" s="1711">
        <v>0</v>
      </c>
      <c r="BG832" s="1706">
        <v>0</v>
      </c>
      <c r="BH832" s="1638">
        <v>0</v>
      </c>
      <c r="BI832" s="1711">
        <v>0</v>
      </c>
      <c r="BJ832" s="1706">
        <v>0</v>
      </c>
      <c r="BK832" s="1638">
        <v>0</v>
      </c>
      <c r="BL832" s="1711">
        <v>0</v>
      </c>
      <c r="BM832" s="1706">
        <v>0</v>
      </c>
      <c r="BN832" s="1638">
        <v>0</v>
      </c>
      <c r="BO832" s="1711">
        <v>0</v>
      </c>
      <c r="BP832" s="1706">
        <v>0</v>
      </c>
      <c r="BQ832" s="1638">
        <v>0</v>
      </c>
      <c r="BR832" s="1711">
        <v>0</v>
      </c>
      <c r="BS832" s="1706">
        <v>0</v>
      </c>
      <c r="BT832" s="1638">
        <v>0</v>
      </c>
      <c r="BU832" s="1711">
        <v>0</v>
      </c>
      <c r="BV832" s="1706">
        <v>0</v>
      </c>
      <c r="BW832" s="1638">
        <v>0</v>
      </c>
      <c r="BX832" s="1711">
        <v>0</v>
      </c>
      <c r="BY832" s="1706">
        <v>0</v>
      </c>
      <c r="BZ832" s="1638">
        <v>0</v>
      </c>
      <c r="CA832" s="1711">
        <v>0</v>
      </c>
    </row>
    <row r="833" s="1620" customFormat="1" ht="21.75" customHeight="1">
      <c r="A833" s="1820"/>
      <c r="B833" s="1962" t="s">
        <v>523</v>
      </c>
      <c r="C833" s="1720"/>
      <c r="D833" s="1700" t="s">
        <v>773</v>
      </c>
      <c r="E833" s="1701" t="s">
        <v>495</v>
      </c>
      <c r="F833" s="1701"/>
      <c r="G833" s="1702">
        <v>35</v>
      </c>
      <c r="H833" s="1703">
        <v>0</v>
      </c>
      <c r="I833" s="1638">
        <v>0</v>
      </c>
      <c r="J833" s="1735">
        <v>0</v>
      </c>
      <c r="K833" s="1638">
        <v>0</v>
      </c>
      <c r="L833" s="1704">
        <v>0</v>
      </c>
      <c r="M833" s="1638">
        <v>0</v>
      </c>
      <c r="N833" s="1703">
        <v>0</v>
      </c>
      <c r="O833" s="1704">
        <v>0</v>
      </c>
      <c r="P833" s="1708">
        <v>0</v>
      </c>
      <c r="Q833" s="1706">
        <v>0</v>
      </c>
      <c r="R833" s="1704">
        <v>0</v>
      </c>
      <c r="S833" s="1638">
        <v>0</v>
      </c>
      <c r="T833" s="1712">
        <v>0</v>
      </c>
      <c r="U833" s="1704">
        <v>0</v>
      </c>
      <c r="V833" s="1638">
        <v>0</v>
      </c>
      <c r="W833" s="1712">
        <v>0</v>
      </c>
      <c r="X833" s="1704">
        <v>0</v>
      </c>
      <c r="Y833" s="1638">
        <v>0</v>
      </c>
      <c r="Z833" s="1712">
        <v>0</v>
      </c>
      <c r="AA833" s="1704">
        <v>0</v>
      </c>
      <c r="AB833" s="1638">
        <v>0</v>
      </c>
      <c r="AC833" s="1712">
        <v>0</v>
      </c>
      <c r="AD833" s="1704">
        <v>0</v>
      </c>
      <c r="AE833" s="1638">
        <v>0</v>
      </c>
      <c r="AF833" s="1712">
        <v>0</v>
      </c>
      <c r="AG833" s="1704">
        <v>0</v>
      </c>
      <c r="AH833" s="1638">
        <v>0</v>
      </c>
      <c r="AI833" s="1712">
        <v>0</v>
      </c>
      <c r="AJ833" s="1704">
        <v>0</v>
      </c>
      <c r="AK833" s="1638">
        <v>0</v>
      </c>
      <c r="AL833" s="1712">
        <v>0</v>
      </c>
      <c r="AM833" s="1704">
        <v>0</v>
      </c>
      <c r="AN833" s="1638">
        <v>0</v>
      </c>
      <c r="AO833" s="1712">
        <v>0</v>
      </c>
      <c r="AP833" s="1704">
        <v>0</v>
      </c>
      <c r="AQ833" s="1638">
        <v>0</v>
      </c>
      <c r="AR833" s="1712">
        <v>0</v>
      </c>
      <c r="AS833" s="1704">
        <v>0</v>
      </c>
      <c r="AT833" s="1638">
        <v>0</v>
      </c>
      <c r="AU833" s="1712">
        <v>0</v>
      </c>
      <c r="AV833" s="1704">
        <v>0</v>
      </c>
      <c r="AW833" s="1638">
        <v>0</v>
      </c>
      <c r="AX833" s="1712">
        <v>0</v>
      </c>
      <c r="AY833" s="1704">
        <v>0</v>
      </c>
      <c r="AZ833" s="1638">
        <v>0</v>
      </c>
      <c r="BA833" s="1712">
        <v>0</v>
      </c>
      <c r="BB833" s="1704">
        <v>0</v>
      </c>
      <c r="BC833" s="1638">
        <v>0</v>
      </c>
      <c r="BD833" s="1712">
        <v>0</v>
      </c>
      <c r="BE833" s="1704">
        <v>0</v>
      </c>
      <c r="BF833" s="1638">
        <v>0</v>
      </c>
      <c r="BG833" s="1712">
        <v>0</v>
      </c>
      <c r="BH833" s="1704">
        <v>0</v>
      </c>
      <c r="BI833" s="1638">
        <v>0</v>
      </c>
      <c r="BJ833" s="1712">
        <v>0</v>
      </c>
      <c r="BK833" s="1704">
        <v>0</v>
      </c>
      <c r="BL833" s="1638">
        <v>0</v>
      </c>
      <c r="BM833" s="1712">
        <v>0</v>
      </c>
      <c r="BN833" s="1704">
        <v>0</v>
      </c>
      <c r="BO833" s="1638">
        <v>0</v>
      </c>
      <c r="BP833" s="1712">
        <v>0</v>
      </c>
      <c r="BQ833" s="1704">
        <v>0</v>
      </c>
      <c r="BR833" s="1638">
        <v>0</v>
      </c>
      <c r="BS833" s="1712">
        <v>0</v>
      </c>
      <c r="BT833" s="1704">
        <v>0</v>
      </c>
      <c r="BU833" s="1638">
        <v>0</v>
      </c>
      <c r="BV833" s="1712">
        <v>0</v>
      </c>
      <c r="BW833" s="1704">
        <v>0</v>
      </c>
      <c r="BX833" s="1638">
        <v>0</v>
      </c>
      <c r="BY833" s="1712">
        <v>0</v>
      </c>
      <c r="BZ833" s="1704">
        <v>0</v>
      </c>
      <c r="CA833" s="1711">
        <v>0</v>
      </c>
    </row>
    <row r="834" s="1620" customFormat="1" ht="21.75" customHeight="1">
      <c r="A834" s="1687"/>
      <c r="B834" s="1719"/>
      <c r="C834" s="1720"/>
      <c r="D834" s="1640" t="s">
        <v>527</v>
      </c>
      <c r="E834" s="1701"/>
      <c r="F834" s="1628" t="s">
        <v>528</v>
      </c>
      <c r="G834" s="1702">
        <v>35</v>
      </c>
      <c r="H834" s="1714">
        <v>35</v>
      </c>
      <c r="I834" s="1715"/>
      <c r="J834" s="1716"/>
      <c r="K834" s="1715">
        <v>35</v>
      </c>
      <c r="L834" s="1715"/>
      <c r="M834" s="1715"/>
      <c r="N834" s="1714">
        <v>35</v>
      </c>
      <c r="O834" s="1715"/>
      <c r="P834" s="1716"/>
      <c r="Q834" s="1715">
        <v>35</v>
      </c>
      <c r="R834" s="1715"/>
      <c r="S834" s="1717"/>
      <c r="T834" s="1718">
        <v>35</v>
      </c>
      <c r="U834" s="1715"/>
      <c r="V834" s="1717"/>
      <c r="W834" s="1718">
        <v>35</v>
      </c>
      <c r="X834" s="1715"/>
      <c r="Y834" s="1717"/>
      <c r="Z834" s="1718">
        <v>35</v>
      </c>
      <c r="AA834" s="1715"/>
      <c r="AB834" s="1717"/>
      <c r="AC834" s="1718">
        <v>35</v>
      </c>
      <c r="AD834" s="1715"/>
      <c r="AE834" s="1717"/>
      <c r="AF834" s="1718">
        <v>35</v>
      </c>
      <c r="AG834" s="1715"/>
      <c r="AH834" s="1717"/>
      <c r="AI834" s="1718">
        <v>35</v>
      </c>
      <c r="AJ834" s="1715"/>
      <c r="AK834" s="1717"/>
      <c r="AL834" s="1718">
        <v>35</v>
      </c>
      <c r="AM834" s="1715"/>
      <c r="AN834" s="1717"/>
      <c r="AO834" s="1718">
        <v>35</v>
      </c>
      <c r="AP834" s="1715"/>
      <c r="AQ834" s="1717"/>
      <c r="AR834" s="1718">
        <v>35</v>
      </c>
      <c r="AS834" s="1715"/>
      <c r="AT834" s="1717"/>
      <c r="AU834" s="1718">
        <v>35</v>
      </c>
      <c r="AV834" s="1715"/>
      <c r="AW834" s="1717"/>
      <c r="AX834" s="1718">
        <v>35</v>
      </c>
      <c r="AY834" s="1715"/>
      <c r="AZ834" s="1717"/>
      <c r="BA834" s="1718">
        <v>35</v>
      </c>
      <c r="BB834" s="1715"/>
      <c r="BC834" s="1717"/>
      <c r="BD834" s="1718">
        <v>35</v>
      </c>
      <c r="BE834" s="1715"/>
      <c r="BF834" s="1717"/>
      <c r="BG834" s="1718">
        <v>35</v>
      </c>
      <c r="BH834" s="1715"/>
      <c r="BI834" s="1717"/>
      <c r="BJ834" s="1718">
        <v>35</v>
      </c>
      <c r="BK834" s="1715"/>
      <c r="BL834" s="1717"/>
      <c r="BM834" s="1718">
        <v>35</v>
      </c>
      <c r="BN834" s="1715"/>
      <c r="BO834" s="1717"/>
      <c r="BP834" s="1718">
        <v>35</v>
      </c>
      <c r="BQ834" s="1715"/>
      <c r="BR834" s="1717"/>
      <c r="BS834" s="1718">
        <v>35</v>
      </c>
      <c r="BT834" s="1715"/>
      <c r="BU834" s="1717"/>
      <c r="BV834" s="1718">
        <v>35</v>
      </c>
      <c r="BW834" s="1715"/>
      <c r="BX834" s="1717"/>
      <c r="BY834" s="1718">
        <v>35</v>
      </c>
      <c r="BZ834" s="1715"/>
      <c r="CA834" s="1717"/>
    </row>
    <row r="835" s="1620" customFormat="1" ht="21.75" customHeight="1">
      <c r="A835" s="1687"/>
      <c r="B835" s="1719"/>
      <c r="C835" s="1720"/>
      <c r="D835" s="1700" t="s">
        <v>529</v>
      </c>
      <c r="E835" s="1628"/>
      <c r="F835" s="1701" t="s">
        <v>528</v>
      </c>
      <c r="G835" s="1628">
        <v>35</v>
      </c>
      <c r="H835" s="1714">
        <v>35</v>
      </c>
      <c r="I835" s="1715"/>
      <c r="J835" s="1716"/>
      <c r="K835" s="1715">
        <v>35</v>
      </c>
      <c r="L835" s="1715"/>
      <c r="M835" s="1715"/>
      <c r="N835" s="1714">
        <v>35</v>
      </c>
      <c r="O835" s="1715"/>
      <c r="P835" s="1716"/>
      <c r="Q835" s="1715">
        <v>35</v>
      </c>
      <c r="R835" s="1715"/>
      <c r="S835" s="1717"/>
      <c r="T835" s="1718">
        <v>35</v>
      </c>
      <c r="U835" s="1715"/>
      <c r="V835" s="1717"/>
      <c r="W835" s="1718">
        <v>35</v>
      </c>
      <c r="X835" s="1715"/>
      <c r="Y835" s="1717"/>
      <c r="Z835" s="1718">
        <v>35</v>
      </c>
      <c r="AA835" s="1715"/>
      <c r="AB835" s="1717"/>
      <c r="AC835" s="1718">
        <v>35</v>
      </c>
      <c r="AD835" s="1715"/>
      <c r="AE835" s="1717"/>
      <c r="AF835" s="1718">
        <v>35</v>
      </c>
      <c r="AG835" s="1715"/>
      <c r="AH835" s="1717"/>
      <c r="AI835" s="1718">
        <v>35</v>
      </c>
      <c r="AJ835" s="1715"/>
      <c r="AK835" s="1717"/>
      <c r="AL835" s="1718">
        <v>35</v>
      </c>
      <c r="AM835" s="1715"/>
      <c r="AN835" s="1717"/>
      <c r="AO835" s="1718">
        <v>35</v>
      </c>
      <c r="AP835" s="1715"/>
      <c r="AQ835" s="1717"/>
      <c r="AR835" s="1718">
        <v>35</v>
      </c>
      <c r="AS835" s="1715"/>
      <c r="AT835" s="1717"/>
      <c r="AU835" s="1718">
        <v>35</v>
      </c>
      <c r="AV835" s="1715"/>
      <c r="AW835" s="1717"/>
      <c r="AX835" s="1718">
        <v>35</v>
      </c>
      <c r="AY835" s="1715"/>
      <c r="AZ835" s="1717"/>
      <c r="BA835" s="1718">
        <v>35</v>
      </c>
      <c r="BB835" s="1715"/>
      <c r="BC835" s="1717"/>
      <c r="BD835" s="1718">
        <v>35</v>
      </c>
      <c r="BE835" s="1715"/>
      <c r="BF835" s="1717"/>
      <c r="BG835" s="1718">
        <v>35</v>
      </c>
      <c r="BH835" s="1715"/>
      <c r="BI835" s="1717"/>
      <c r="BJ835" s="1718">
        <v>35</v>
      </c>
      <c r="BK835" s="1715"/>
      <c r="BL835" s="1717"/>
      <c r="BM835" s="1718">
        <v>35</v>
      </c>
      <c r="BN835" s="1715"/>
      <c r="BO835" s="1717"/>
      <c r="BP835" s="1718">
        <v>35</v>
      </c>
      <c r="BQ835" s="1715"/>
      <c r="BR835" s="1717"/>
      <c r="BS835" s="1718">
        <v>35</v>
      </c>
      <c r="BT835" s="1715"/>
      <c r="BU835" s="1717"/>
      <c r="BV835" s="1718">
        <v>35</v>
      </c>
      <c r="BW835" s="1715"/>
      <c r="BX835" s="1717"/>
      <c r="BY835" s="1718">
        <v>35</v>
      </c>
      <c r="BZ835" s="1715"/>
      <c r="CA835" s="1717"/>
    </row>
    <row r="836" s="1620" customFormat="1" ht="21.75" customHeight="1">
      <c r="A836" s="1687"/>
      <c r="B836" s="1719"/>
      <c r="C836" s="1720"/>
      <c r="D836" s="1640" t="s">
        <v>527</v>
      </c>
      <c r="E836" s="1701"/>
      <c r="F836" s="1628" t="s">
        <v>528</v>
      </c>
      <c r="G836" s="1702">
        <v>10</v>
      </c>
      <c r="H836" s="1714">
        <v>10</v>
      </c>
      <c r="I836" s="1715"/>
      <c r="J836" s="1716"/>
      <c r="K836" s="1715">
        <v>10</v>
      </c>
      <c r="L836" s="1715"/>
      <c r="M836" s="1715"/>
      <c r="N836" s="1714">
        <v>10</v>
      </c>
      <c r="O836" s="1715"/>
      <c r="P836" s="1716"/>
      <c r="Q836" s="1715">
        <v>10</v>
      </c>
      <c r="R836" s="1715"/>
      <c r="S836" s="1717"/>
      <c r="T836" s="1718">
        <v>10</v>
      </c>
      <c r="U836" s="1715"/>
      <c r="V836" s="1717"/>
      <c r="W836" s="1718">
        <v>10</v>
      </c>
      <c r="X836" s="1715"/>
      <c r="Y836" s="1717"/>
      <c r="Z836" s="1718">
        <v>10</v>
      </c>
      <c r="AA836" s="1715"/>
      <c r="AB836" s="1717"/>
      <c r="AC836" s="1718">
        <v>10</v>
      </c>
      <c r="AD836" s="1715"/>
      <c r="AE836" s="1717"/>
      <c r="AF836" s="1718">
        <v>10</v>
      </c>
      <c r="AG836" s="1715"/>
      <c r="AH836" s="1717"/>
      <c r="AI836" s="1718">
        <v>10</v>
      </c>
      <c r="AJ836" s="1715"/>
      <c r="AK836" s="1717"/>
      <c r="AL836" s="1718">
        <v>10</v>
      </c>
      <c r="AM836" s="1715"/>
      <c r="AN836" s="1717"/>
      <c r="AO836" s="1718">
        <v>10</v>
      </c>
      <c r="AP836" s="1715"/>
      <c r="AQ836" s="1717"/>
      <c r="AR836" s="1718">
        <v>10</v>
      </c>
      <c r="AS836" s="1715"/>
      <c r="AT836" s="1717"/>
      <c r="AU836" s="1718">
        <v>10</v>
      </c>
      <c r="AV836" s="1715"/>
      <c r="AW836" s="1717"/>
      <c r="AX836" s="1718">
        <v>10</v>
      </c>
      <c r="AY836" s="1715"/>
      <c r="AZ836" s="1717"/>
      <c r="BA836" s="1718">
        <v>10</v>
      </c>
      <c r="BB836" s="1715"/>
      <c r="BC836" s="1717"/>
      <c r="BD836" s="1718">
        <v>10</v>
      </c>
      <c r="BE836" s="1715"/>
      <c r="BF836" s="1717"/>
      <c r="BG836" s="1718">
        <v>10</v>
      </c>
      <c r="BH836" s="1715"/>
      <c r="BI836" s="1717"/>
      <c r="BJ836" s="1718">
        <v>10</v>
      </c>
      <c r="BK836" s="1715"/>
      <c r="BL836" s="1717"/>
      <c r="BM836" s="1718">
        <v>10</v>
      </c>
      <c r="BN836" s="1715"/>
      <c r="BO836" s="1717"/>
      <c r="BP836" s="1718">
        <v>10</v>
      </c>
      <c r="BQ836" s="1715"/>
      <c r="BR836" s="1717"/>
      <c r="BS836" s="1718">
        <v>10</v>
      </c>
      <c r="BT836" s="1715"/>
      <c r="BU836" s="1717"/>
      <c r="BV836" s="1718">
        <v>10</v>
      </c>
      <c r="BW836" s="1715"/>
      <c r="BX836" s="1717"/>
      <c r="BY836" s="1718">
        <v>10</v>
      </c>
      <c r="BZ836" s="1715"/>
      <c r="CA836" s="1717"/>
    </row>
    <row r="837" s="1620" customFormat="1" ht="21.75" customHeight="1">
      <c r="A837" s="1687"/>
      <c r="B837" s="1719"/>
      <c r="C837" s="1720"/>
      <c r="D837" s="1700" t="s">
        <v>529</v>
      </c>
      <c r="E837" s="1760"/>
      <c r="F837" s="1760" t="s">
        <v>528</v>
      </c>
      <c r="G837" s="1761">
        <v>10</v>
      </c>
      <c r="H837" s="1714">
        <v>10</v>
      </c>
      <c r="I837" s="1715"/>
      <c r="J837" s="1716"/>
      <c r="K837" s="1715">
        <v>10</v>
      </c>
      <c r="L837" s="1715"/>
      <c r="M837" s="1715"/>
      <c r="N837" s="1714">
        <v>10</v>
      </c>
      <c r="O837" s="1715"/>
      <c r="P837" s="1716"/>
      <c r="Q837" s="1715">
        <v>10</v>
      </c>
      <c r="R837" s="1715"/>
      <c r="S837" s="1717"/>
      <c r="T837" s="1718">
        <v>10</v>
      </c>
      <c r="U837" s="1715"/>
      <c r="V837" s="1717"/>
      <c r="W837" s="1718">
        <v>10</v>
      </c>
      <c r="X837" s="1715"/>
      <c r="Y837" s="1717"/>
      <c r="Z837" s="1718">
        <v>10</v>
      </c>
      <c r="AA837" s="1715"/>
      <c r="AB837" s="1717"/>
      <c r="AC837" s="1718">
        <v>10</v>
      </c>
      <c r="AD837" s="1715"/>
      <c r="AE837" s="1717"/>
      <c r="AF837" s="1718">
        <v>10</v>
      </c>
      <c r="AG837" s="1715"/>
      <c r="AH837" s="1717"/>
      <c r="AI837" s="1718">
        <v>10</v>
      </c>
      <c r="AJ837" s="1715"/>
      <c r="AK837" s="1717"/>
      <c r="AL837" s="1718">
        <v>10</v>
      </c>
      <c r="AM837" s="1715"/>
      <c r="AN837" s="1717"/>
      <c r="AO837" s="1718">
        <v>10</v>
      </c>
      <c r="AP837" s="1715"/>
      <c r="AQ837" s="1717"/>
      <c r="AR837" s="1718">
        <v>10</v>
      </c>
      <c r="AS837" s="1715"/>
      <c r="AT837" s="1717"/>
      <c r="AU837" s="1718">
        <v>10</v>
      </c>
      <c r="AV837" s="1715"/>
      <c r="AW837" s="1717"/>
      <c r="AX837" s="1718">
        <v>10</v>
      </c>
      <c r="AY837" s="1715"/>
      <c r="AZ837" s="1717"/>
      <c r="BA837" s="1718">
        <v>10</v>
      </c>
      <c r="BB837" s="1715"/>
      <c r="BC837" s="1717"/>
      <c r="BD837" s="1718">
        <v>10</v>
      </c>
      <c r="BE837" s="1715"/>
      <c r="BF837" s="1717"/>
      <c r="BG837" s="1718">
        <v>10</v>
      </c>
      <c r="BH837" s="1715"/>
      <c r="BI837" s="1717"/>
      <c r="BJ837" s="1718">
        <v>10</v>
      </c>
      <c r="BK837" s="1715"/>
      <c r="BL837" s="1717"/>
      <c r="BM837" s="1718">
        <v>10</v>
      </c>
      <c r="BN837" s="1715"/>
      <c r="BO837" s="1717"/>
      <c r="BP837" s="1718">
        <v>10</v>
      </c>
      <c r="BQ837" s="1715"/>
      <c r="BR837" s="1717"/>
      <c r="BS837" s="1718">
        <v>10</v>
      </c>
      <c r="BT837" s="1715"/>
      <c r="BU837" s="1717"/>
      <c r="BV837" s="1718">
        <v>10</v>
      </c>
      <c r="BW837" s="1715"/>
      <c r="BX837" s="1717"/>
      <c r="BY837" s="1718">
        <v>10</v>
      </c>
      <c r="BZ837" s="1715"/>
      <c r="CA837" s="1717"/>
    </row>
    <row r="838" s="1620" customFormat="1" ht="21.75" customHeight="1">
      <c r="A838" s="1687"/>
      <c r="B838" s="1622" t="s">
        <v>637</v>
      </c>
      <c r="C838" s="1688" t="s">
        <v>774</v>
      </c>
      <c r="D838" s="1750" t="s">
        <v>531</v>
      </c>
      <c r="E838" s="1701" t="s">
        <v>495</v>
      </c>
      <c r="F838" s="1701" t="s">
        <v>495</v>
      </c>
      <c r="G838" s="1702">
        <v>10</v>
      </c>
      <c r="H838" s="1709">
        <v>0</v>
      </c>
      <c r="I838" s="1704">
        <v>0</v>
      </c>
      <c r="J838" s="1735">
        <v>0</v>
      </c>
      <c r="K838" s="1706">
        <v>0</v>
      </c>
      <c r="L838" s="1638">
        <v>0</v>
      </c>
      <c r="M838" s="1707">
        <v>0</v>
      </c>
      <c r="N838" s="1703">
        <v>0</v>
      </c>
      <c r="O838" s="1638">
        <v>0</v>
      </c>
      <c r="P838" s="1705">
        <v>0</v>
      </c>
      <c r="Q838" s="1706">
        <v>0</v>
      </c>
      <c r="R838" s="1638">
        <v>0</v>
      </c>
      <c r="S838" s="1711">
        <v>0</v>
      </c>
      <c r="T838" s="1706">
        <v>0</v>
      </c>
      <c r="U838" s="1638">
        <v>0</v>
      </c>
      <c r="V838" s="1711">
        <v>0</v>
      </c>
      <c r="W838" s="1706">
        <v>0</v>
      </c>
      <c r="X838" s="1638">
        <v>0</v>
      </c>
      <c r="Y838" s="1711">
        <v>0</v>
      </c>
      <c r="Z838" s="1706">
        <v>0</v>
      </c>
      <c r="AA838" s="1638">
        <v>0</v>
      </c>
      <c r="AB838" s="1711">
        <v>0</v>
      </c>
      <c r="AC838" s="1706">
        <v>0</v>
      </c>
      <c r="AD838" s="1638">
        <v>0</v>
      </c>
      <c r="AE838" s="1711">
        <v>0</v>
      </c>
      <c r="AF838" s="1706">
        <v>0</v>
      </c>
      <c r="AG838" s="1638">
        <v>0</v>
      </c>
      <c r="AH838" s="1711">
        <v>0</v>
      </c>
      <c r="AI838" s="1706">
        <v>0</v>
      </c>
      <c r="AJ838" s="1638">
        <v>0</v>
      </c>
      <c r="AK838" s="1711">
        <v>0</v>
      </c>
      <c r="AL838" s="1706">
        <v>0</v>
      </c>
      <c r="AM838" s="1638">
        <v>0</v>
      </c>
      <c r="AN838" s="1711">
        <v>0</v>
      </c>
      <c r="AO838" s="1706">
        <v>0</v>
      </c>
      <c r="AP838" s="1638">
        <v>0</v>
      </c>
      <c r="AQ838" s="1711">
        <v>0</v>
      </c>
      <c r="AR838" s="1706">
        <v>0</v>
      </c>
      <c r="AS838" s="1638">
        <v>0</v>
      </c>
      <c r="AT838" s="1711">
        <v>0</v>
      </c>
      <c r="AU838" s="1706">
        <v>0</v>
      </c>
      <c r="AV838" s="1638">
        <v>0</v>
      </c>
      <c r="AW838" s="1711">
        <v>0</v>
      </c>
      <c r="AX838" s="1706">
        <v>0</v>
      </c>
      <c r="AY838" s="1638">
        <v>0</v>
      </c>
      <c r="AZ838" s="1711">
        <v>0</v>
      </c>
      <c r="BA838" s="1706">
        <v>0</v>
      </c>
      <c r="BB838" s="1638">
        <v>0</v>
      </c>
      <c r="BC838" s="1711">
        <v>0</v>
      </c>
      <c r="BD838" s="1706">
        <v>0</v>
      </c>
      <c r="BE838" s="1638">
        <v>0</v>
      </c>
      <c r="BF838" s="1711">
        <v>0</v>
      </c>
      <c r="BG838" s="1706">
        <v>0</v>
      </c>
      <c r="BH838" s="1638">
        <v>0</v>
      </c>
      <c r="BI838" s="1711">
        <v>0</v>
      </c>
      <c r="BJ838" s="1706">
        <v>0</v>
      </c>
      <c r="BK838" s="1638">
        <v>0</v>
      </c>
      <c r="BL838" s="1711">
        <v>0</v>
      </c>
      <c r="BM838" s="1706">
        <v>0</v>
      </c>
      <c r="BN838" s="1638">
        <v>0</v>
      </c>
      <c r="BO838" s="1711">
        <v>0</v>
      </c>
      <c r="BP838" s="1706">
        <v>0</v>
      </c>
      <c r="BQ838" s="1638">
        <v>0</v>
      </c>
      <c r="BR838" s="1711">
        <v>0</v>
      </c>
      <c r="BS838" s="1706">
        <v>0</v>
      </c>
      <c r="BT838" s="1638">
        <v>0</v>
      </c>
      <c r="BU838" s="1711">
        <v>0</v>
      </c>
      <c r="BV838" s="1706">
        <v>0</v>
      </c>
      <c r="BW838" s="1638">
        <v>0</v>
      </c>
      <c r="BX838" s="1711">
        <v>0</v>
      </c>
      <c r="BY838" s="1706">
        <v>0</v>
      </c>
      <c r="BZ838" s="1638">
        <v>0</v>
      </c>
      <c r="CA838" s="1711">
        <v>0</v>
      </c>
    </row>
    <row r="839" s="1620" customFormat="1" ht="21.75" customHeight="1">
      <c r="A839" s="1687"/>
      <c r="B839" s="1622"/>
      <c r="C839" s="1688" t="s">
        <v>775</v>
      </c>
      <c r="D839" s="1782" t="s">
        <v>126</v>
      </c>
      <c r="E839" s="1701" t="s">
        <v>495</v>
      </c>
      <c r="F839" s="1628" t="s">
        <v>495</v>
      </c>
      <c r="G839" s="1702">
        <v>10</v>
      </c>
      <c r="H839" s="1740">
        <v>0.073999999999999996</v>
      </c>
      <c r="I839" s="1784">
        <v>0.035999999999999997</v>
      </c>
      <c r="J839" s="1705">
        <v>5</v>
      </c>
      <c r="K839" s="1631">
        <v>0.059999999999999998</v>
      </c>
      <c r="L839" s="1784">
        <v>0.035999999999999997</v>
      </c>
      <c r="M839" s="1707">
        <v>4</v>
      </c>
      <c r="N839" s="1742">
        <v>0.073999999999999996</v>
      </c>
      <c r="O839" s="1784">
        <v>0.035999999999999997</v>
      </c>
      <c r="P839" s="1705">
        <v>5</v>
      </c>
      <c r="Q839" s="1631">
        <v>0.059999999999999998</v>
      </c>
      <c r="R839" s="1784">
        <v>0.035999999999999997</v>
      </c>
      <c r="S839" s="1711">
        <v>4</v>
      </c>
      <c r="T839" s="1631">
        <v>0.073999999999999996</v>
      </c>
      <c r="U839" s="1743">
        <v>0.035999999999999997</v>
      </c>
      <c r="V839" s="1739">
        <v>5</v>
      </c>
      <c r="W839" s="1631">
        <v>0.073999999999999996</v>
      </c>
      <c r="X839" s="1784">
        <v>0.035999999999999997</v>
      </c>
      <c r="Y839" s="1711">
        <v>5</v>
      </c>
      <c r="Z839" s="1631">
        <v>0.073999999999999996</v>
      </c>
      <c r="AA839" s="1784">
        <v>0.035999999999999997</v>
      </c>
      <c r="AB839" s="1711">
        <v>5</v>
      </c>
      <c r="AC839" s="1631">
        <v>0.073999999999999996</v>
      </c>
      <c r="AD839" s="1743">
        <v>0.035999999999999997</v>
      </c>
      <c r="AE839" s="1739">
        <v>5</v>
      </c>
      <c r="AF839" s="1631">
        <v>0.068000000000000005</v>
      </c>
      <c r="AG839" s="1784">
        <v>0.034000000000000002</v>
      </c>
      <c r="AH839" s="1711">
        <v>4</v>
      </c>
      <c r="AI839" s="1631">
        <v>0.068000000000000005</v>
      </c>
      <c r="AJ839" s="1784">
        <v>0.034000000000000002</v>
      </c>
      <c r="AK839" s="1711">
        <v>4</v>
      </c>
      <c r="AL839" s="1631">
        <v>0.068000000000000005</v>
      </c>
      <c r="AM839" s="1743">
        <v>0.034000000000000002</v>
      </c>
      <c r="AN839" s="1739">
        <v>4</v>
      </c>
      <c r="AO839" s="1631">
        <v>0.068000000000000005</v>
      </c>
      <c r="AP839" s="1784">
        <v>0.034000000000000002</v>
      </c>
      <c r="AQ839" s="1711">
        <v>4</v>
      </c>
      <c r="AR839" s="1631">
        <v>0.068000000000000005</v>
      </c>
      <c r="AS839" s="1784">
        <v>0.034000000000000002</v>
      </c>
      <c r="AT839" s="1711">
        <v>4</v>
      </c>
      <c r="AU839" s="1631">
        <v>0.059999999999999998</v>
      </c>
      <c r="AV839" s="1784">
        <v>0.035999999999999997</v>
      </c>
      <c r="AW839" s="1711">
        <v>4</v>
      </c>
      <c r="AX839" s="1631">
        <v>0.068000000000000005</v>
      </c>
      <c r="AY839" s="1784">
        <v>0.034000000000000002</v>
      </c>
      <c r="AZ839" s="1711">
        <v>4</v>
      </c>
      <c r="BA839" s="1631">
        <v>0.068000000000000005</v>
      </c>
      <c r="BB839" s="1784">
        <v>0.034000000000000002</v>
      </c>
      <c r="BC839" s="1711">
        <v>4</v>
      </c>
      <c r="BD839" s="1631">
        <v>0.059999999999999998</v>
      </c>
      <c r="BE839" s="1784">
        <v>0.035999999999999997</v>
      </c>
      <c r="BF839" s="1711">
        <v>4</v>
      </c>
      <c r="BG839" s="1631">
        <v>0.068000000000000005</v>
      </c>
      <c r="BH839" s="1784">
        <v>0.034000000000000002</v>
      </c>
      <c r="BI839" s="1711">
        <v>4</v>
      </c>
      <c r="BJ839" s="1631">
        <v>0.068000000000000005</v>
      </c>
      <c r="BK839" s="1784">
        <v>0.034000000000000002</v>
      </c>
      <c r="BL839" s="1711">
        <v>4</v>
      </c>
      <c r="BM839" s="1631">
        <v>0.068000000000000005</v>
      </c>
      <c r="BN839" s="1784">
        <v>0.034000000000000002</v>
      </c>
      <c r="BO839" s="1711">
        <v>4</v>
      </c>
      <c r="BP839" s="1631">
        <v>0.068000000000000005</v>
      </c>
      <c r="BQ839" s="1784">
        <v>0.034000000000000002</v>
      </c>
      <c r="BR839" s="1711">
        <v>4</v>
      </c>
      <c r="BS839" s="1631">
        <v>0.059999999999999998</v>
      </c>
      <c r="BT839" s="1743">
        <v>0.035999999999999997</v>
      </c>
      <c r="BU839" s="1739">
        <v>4</v>
      </c>
      <c r="BV839" s="1631">
        <v>0.059999999999999998</v>
      </c>
      <c r="BW839" s="1784">
        <v>0.035999999999999997</v>
      </c>
      <c r="BX839" s="1711">
        <v>4</v>
      </c>
      <c r="BY839" s="1631">
        <v>0.059999999999999998</v>
      </c>
      <c r="BZ839" s="1784">
        <v>0.035999999999999997</v>
      </c>
      <c r="CA839" s="1711">
        <v>4</v>
      </c>
    </row>
    <row r="840" s="1620" customFormat="1" ht="21.75" customHeight="1">
      <c r="A840" s="1687"/>
      <c r="B840" s="1622"/>
      <c r="C840" s="1688" t="s">
        <v>776</v>
      </c>
      <c r="D840" s="1750" t="s">
        <v>125</v>
      </c>
      <c r="E840" s="1701" t="s">
        <v>495</v>
      </c>
      <c r="F840" s="1701" t="s">
        <v>495</v>
      </c>
      <c r="G840" s="1702">
        <v>10</v>
      </c>
      <c r="H840" s="1703">
        <v>0.12</v>
      </c>
      <c r="I840" s="1736">
        <v>0.070000000000000007</v>
      </c>
      <c r="J840" s="1735">
        <v>8</v>
      </c>
      <c r="K840" s="1706">
        <v>0</v>
      </c>
      <c r="L840" s="1638">
        <v>0</v>
      </c>
      <c r="M840" s="1707">
        <v>0</v>
      </c>
      <c r="N840" s="1703">
        <v>0.12</v>
      </c>
      <c r="O840" s="1736">
        <v>0.070000000000000007</v>
      </c>
      <c r="P840" s="1705">
        <v>8</v>
      </c>
      <c r="Q840" s="1706">
        <v>0.12</v>
      </c>
      <c r="R840" s="1736">
        <v>0.070000000000000007</v>
      </c>
      <c r="S840" s="1711">
        <v>8</v>
      </c>
      <c r="T840" s="1706">
        <v>0.12</v>
      </c>
      <c r="U840" s="1638">
        <v>0.070000000000000007</v>
      </c>
      <c r="V840" s="1711">
        <v>8</v>
      </c>
      <c r="W840" s="1706">
        <v>0.12</v>
      </c>
      <c r="X840" s="1736">
        <v>0.070000000000000007</v>
      </c>
      <c r="Y840" s="1711">
        <v>8</v>
      </c>
      <c r="Z840" s="1706">
        <v>0.12</v>
      </c>
      <c r="AA840" s="1736">
        <v>0.070000000000000007</v>
      </c>
      <c r="AB840" s="1711">
        <v>8</v>
      </c>
      <c r="AC840" s="1706">
        <v>0.12</v>
      </c>
      <c r="AD840" s="1736">
        <v>0.070000000000000007</v>
      </c>
      <c r="AE840" s="1711">
        <v>8</v>
      </c>
      <c r="AF840" s="1706">
        <v>0.12</v>
      </c>
      <c r="AG840" s="1736">
        <v>0.070000000000000007</v>
      </c>
      <c r="AH840" s="1711">
        <v>8</v>
      </c>
      <c r="AI840" s="1706">
        <v>0.12</v>
      </c>
      <c r="AJ840" s="1736">
        <v>0.070000000000000007</v>
      </c>
      <c r="AK840" s="1711">
        <v>8</v>
      </c>
      <c r="AL840" s="1706">
        <v>0.14000000000000001</v>
      </c>
      <c r="AM840" s="1638">
        <v>0.070000000000000007</v>
      </c>
      <c r="AN840" s="1711">
        <v>9</v>
      </c>
      <c r="AO840" s="1706">
        <v>0.14000000000000001</v>
      </c>
      <c r="AP840" s="1736">
        <v>0.070000000000000007</v>
      </c>
      <c r="AQ840" s="1711">
        <v>9</v>
      </c>
      <c r="AR840" s="1706">
        <v>0.14000000000000001</v>
      </c>
      <c r="AS840" s="1736">
        <v>0.070000000000000007</v>
      </c>
      <c r="AT840" s="1711">
        <v>9</v>
      </c>
      <c r="AU840" s="1706">
        <v>0.14000000000000001</v>
      </c>
      <c r="AV840" s="1736">
        <v>0.070000000000000007</v>
      </c>
      <c r="AW840" s="1711">
        <v>9</v>
      </c>
      <c r="AX840" s="1706">
        <v>0.14000000000000001</v>
      </c>
      <c r="AY840" s="1736">
        <v>0.070000000000000007</v>
      </c>
      <c r="AZ840" s="1711">
        <v>9</v>
      </c>
      <c r="BA840" s="1706">
        <v>0.14000000000000001</v>
      </c>
      <c r="BB840" s="1736">
        <v>0.070000000000000007</v>
      </c>
      <c r="BC840" s="1711">
        <v>9</v>
      </c>
      <c r="BD840" s="1706">
        <v>0.14000000000000001</v>
      </c>
      <c r="BE840" s="1736">
        <v>0.070000000000000007</v>
      </c>
      <c r="BF840" s="1711">
        <v>9</v>
      </c>
      <c r="BG840" s="1706">
        <v>0.14000000000000001</v>
      </c>
      <c r="BH840" s="1736">
        <v>0.070000000000000007</v>
      </c>
      <c r="BI840" s="1711">
        <v>9</v>
      </c>
      <c r="BJ840" s="1706">
        <v>0.14000000000000001</v>
      </c>
      <c r="BK840" s="1736">
        <v>0.070000000000000007</v>
      </c>
      <c r="BL840" s="1711">
        <v>9</v>
      </c>
      <c r="BM840" s="1706">
        <v>0.14000000000000001</v>
      </c>
      <c r="BN840" s="1736">
        <v>0.070000000000000007</v>
      </c>
      <c r="BO840" s="1711">
        <v>9</v>
      </c>
      <c r="BP840" s="1706">
        <v>0.14000000000000001</v>
      </c>
      <c r="BQ840" s="1736">
        <v>0.070000000000000007</v>
      </c>
      <c r="BR840" s="1711">
        <v>9</v>
      </c>
      <c r="BS840" s="1706">
        <v>0.17000000000000001</v>
      </c>
      <c r="BT840" s="1638">
        <v>0.080000000000000002</v>
      </c>
      <c r="BU840" s="1711">
        <v>11</v>
      </c>
      <c r="BV840" s="1706">
        <v>0.17000000000000001</v>
      </c>
      <c r="BW840" s="1736">
        <v>0.080000000000000002</v>
      </c>
      <c r="BX840" s="1711">
        <v>11</v>
      </c>
      <c r="BY840" s="1706">
        <v>0.17000000000000001</v>
      </c>
      <c r="BZ840" s="1736">
        <v>0.080000000000000002</v>
      </c>
      <c r="CA840" s="1711">
        <v>11</v>
      </c>
    </row>
    <row r="841" s="1620" customFormat="1" ht="21.75" customHeight="1">
      <c r="A841" s="1687"/>
      <c r="B841" s="1622"/>
      <c r="C841" s="1688" t="s">
        <v>777</v>
      </c>
      <c r="D841" s="1750" t="s">
        <v>104</v>
      </c>
      <c r="E841" s="1701" t="s">
        <v>495</v>
      </c>
      <c r="F841" s="1701" t="s">
        <v>495</v>
      </c>
      <c r="G841" s="1702">
        <v>10</v>
      </c>
      <c r="H841" s="1703">
        <v>0.017000000000000001</v>
      </c>
      <c r="I841" s="1638">
        <v>0.017000000000000001</v>
      </c>
      <c r="J841" s="1735">
        <v>1</v>
      </c>
      <c r="K841" s="1638">
        <v>0</v>
      </c>
      <c r="L841" s="1704">
        <v>0</v>
      </c>
      <c r="M841" s="1707">
        <v>0</v>
      </c>
      <c r="N841" s="1703">
        <v>0.017000000000000001</v>
      </c>
      <c r="O841" s="1704">
        <v>0.017000000000000001</v>
      </c>
      <c r="P841" s="1705">
        <v>1</v>
      </c>
      <c r="Q841" s="1706">
        <v>0.017000000000000001</v>
      </c>
      <c r="R841" s="1704">
        <v>0.017000000000000001</v>
      </c>
      <c r="S841" s="1711">
        <v>1</v>
      </c>
      <c r="T841" s="1638">
        <v>0.017000000000000001</v>
      </c>
      <c r="U841" s="1704">
        <v>0.017000000000000001</v>
      </c>
      <c r="V841" s="1711">
        <v>1</v>
      </c>
      <c r="W841" s="1706">
        <v>0.017000000000000001</v>
      </c>
      <c r="X841" s="1704">
        <v>0.017000000000000001</v>
      </c>
      <c r="Y841" s="1711">
        <v>1</v>
      </c>
      <c r="Z841" s="1706">
        <v>0.017000000000000001</v>
      </c>
      <c r="AA841" s="1704">
        <v>0.017000000000000001</v>
      </c>
      <c r="AB841" s="1711">
        <v>1</v>
      </c>
      <c r="AC841" s="1706">
        <v>0.017000000000000001</v>
      </c>
      <c r="AD841" s="1704">
        <v>0.017000000000000001</v>
      </c>
      <c r="AE841" s="1711">
        <v>1</v>
      </c>
      <c r="AF841" s="1706">
        <v>0.017000000000000001</v>
      </c>
      <c r="AG841" s="1704">
        <v>0.017000000000000001</v>
      </c>
      <c r="AH841" s="1711">
        <v>1</v>
      </c>
      <c r="AI841" s="1706">
        <v>0.017000000000000001</v>
      </c>
      <c r="AJ841" s="1704">
        <v>0.017000000000000001</v>
      </c>
      <c r="AK841" s="1711">
        <v>1</v>
      </c>
      <c r="AL841" s="1638">
        <v>0.045999999999999999</v>
      </c>
      <c r="AM841" s="1704">
        <v>0.019</v>
      </c>
      <c r="AN841" s="1711">
        <v>3</v>
      </c>
      <c r="AO841" s="1706">
        <v>0.045999999999999999</v>
      </c>
      <c r="AP841" s="1704">
        <v>0.019</v>
      </c>
      <c r="AQ841" s="1711">
        <v>3</v>
      </c>
      <c r="AR841" s="1706">
        <v>0.045999999999999999</v>
      </c>
      <c r="AS841" s="1704">
        <v>0.019</v>
      </c>
      <c r="AT841" s="1711">
        <v>3</v>
      </c>
      <c r="AU841" s="1706">
        <v>0.045999999999999999</v>
      </c>
      <c r="AV841" s="1704">
        <v>0.019</v>
      </c>
      <c r="AW841" s="1711">
        <v>3</v>
      </c>
      <c r="AX841" s="1706">
        <v>0.045999999999999999</v>
      </c>
      <c r="AY841" s="1704">
        <v>0.019</v>
      </c>
      <c r="AZ841" s="1711">
        <v>3</v>
      </c>
      <c r="BA841" s="1706">
        <v>0.045999999999999999</v>
      </c>
      <c r="BB841" s="1704">
        <v>0.019</v>
      </c>
      <c r="BC841" s="1711">
        <v>3</v>
      </c>
      <c r="BD841" s="1706">
        <v>0.045999999999999999</v>
      </c>
      <c r="BE841" s="1704">
        <v>0.019</v>
      </c>
      <c r="BF841" s="1711">
        <v>3</v>
      </c>
      <c r="BG841" s="1706">
        <v>0.045999999999999999</v>
      </c>
      <c r="BH841" s="1704">
        <v>0.019</v>
      </c>
      <c r="BI841" s="1711">
        <v>3</v>
      </c>
      <c r="BJ841" s="1706">
        <v>0.045999999999999999</v>
      </c>
      <c r="BK841" s="1704">
        <v>0.019</v>
      </c>
      <c r="BL841" s="1711">
        <v>3</v>
      </c>
      <c r="BM841" s="1706">
        <v>0.045999999999999999</v>
      </c>
      <c r="BN841" s="1704">
        <v>0.019</v>
      </c>
      <c r="BO841" s="1711">
        <v>3</v>
      </c>
      <c r="BP841" s="1706">
        <v>0.045999999999999999</v>
      </c>
      <c r="BQ841" s="1704">
        <v>0.019</v>
      </c>
      <c r="BR841" s="1711">
        <v>3</v>
      </c>
      <c r="BS841" s="1638">
        <v>0.039</v>
      </c>
      <c r="BT841" s="1704">
        <v>0.017999999999999999</v>
      </c>
      <c r="BU841" s="1711">
        <v>2</v>
      </c>
      <c r="BV841" s="1706">
        <v>0.039</v>
      </c>
      <c r="BW841" s="1704">
        <v>0.017999999999999999</v>
      </c>
      <c r="BX841" s="1711">
        <v>2</v>
      </c>
      <c r="BY841" s="1706">
        <v>0.039</v>
      </c>
      <c r="BZ841" s="1704">
        <v>0.017999999999999999</v>
      </c>
      <c r="CA841" s="1711">
        <v>2</v>
      </c>
    </row>
    <row r="842" s="1620" customFormat="1" ht="21.75" customHeight="1">
      <c r="A842" s="1687"/>
      <c r="B842" s="1622"/>
      <c r="C842" s="1688"/>
      <c r="D842" s="1804" t="s">
        <v>584</v>
      </c>
      <c r="E842" s="1701" t="s">
        <v>495</v>
      </c>
      <c r="F842" s="1701" t="s">
        <v>495</v>
      </c>
      <c r="G842" s="1702">
        <v>10</v>
      </c>
      <c r="H842" s="1703">
        <v>0</v>
      </c>
      <c r="I842" s="1707">
        <v>0</v>
      </c>
      <c r="J842" s="1735">
        <v>0</v>
      </c>
      <c r="K842" s="1706">
        <v>0</v>
      </c>
      <c r="L842" s="1638">
        <v>0</v>
      </c>
      <c r="M842" s="1707">
        <v>0</v>
      </c>
      <c r="N842" s="1703">
        <v>0</v>
      </c>
      <c r="O842" s="1707">
        <v>0</v>
      </c>
      <c r="P842" s="1705">
        <v>0</v>
      </c>
      <c r="Q842" s="1706">
        <v>0</v>
      </c>
      <c r="R842" s="1707">
        <v>0</v>
      </c>
      <c r="S842" s="1711">
        <v>0</v>
      </c>
      <c r="T842" s="1706">
        <v>0</v>
      </c>
      <c r="U842" s="1638">
        <v>0</v>
      </c>
      <c r="V842" s="1711">
        <v>0</v>
      </c>
      <c r="W842" s="1706">
        <v>0</v>
      </c>
      <c r="X842" s="1707">
        <v>0</v>
      </c>
      <c r="Y842" s="1711">
        <v>0</v>
      </c>
      <c r="Z842" s="1706">
        <v>0</v>
      </c>
      <c r="AA842" s="1707">
        <v>0</v>
      </c>
      <c r="AB842" s="1711">
        <v>0</v>
      </c>
      <c r="AC842" s="1706">
        <v>0</v>
      </c>
      <c r="AD842" s="1707">
        <v>0</v>
      </c>
      <c r="AE842" s="1711">
        <v>0</v>
      </c>
      <c r="AF842" s="1706">
        <v>0</v>
      </c>
      <c r="AG842" s="1707">
        <v>0</v>
      </c>
      <c r="AH842" s="1711">
        <v>0</v>
      </c>
      <c r="AI842" s="1706">
        <v>0</v>
      </c>
      <c r="AJ842" s="1707">
        <v>0</v>
      </c>
      <c r="AK842" s="1711">
        <v>0</v>
      </c>
      <c r="AL842" s="1706">
        <v>0</v>
      </c>
      <c r="AM842" s="1638">
        <v>0</v>
      </c>
      <c r="AN842" s="1711">
        <v>0</v>
      </c>
      <c r="AO842" s="1706">
        <v>0</v>
      </c>
      <c r="AP842" s="1707">
        <v>0</v>
      </c>
      <c r="AQ842" s="1711">
        <v>0</v>
      </c>
      <c r="AR842" s="1706">
        <v>0</v>
      </c>
      <c r="AS842" s="1707">
        <v>0</v>
      </c>
      <c r="AT842" s="1711">
        <v>0</v>
      </c>
      <c r="AU842" s="1706">
        <v>0</v>
      </c>
      <c r="AV842" s="1707">
        <v>0</v>
      </c>
      <c r="AW842" s="1711">
        <v>0</v>
      </c>
      <c r="AX842" s="1706">
        <v>0</v>
      </c>
      <c r="AY842" s="1707">
        <v>0</v>
      </c>
      <c r="AZ842" s="1711">
        <v>0</v>
      </c>
      <c r="BA842" s="1706">
        <v>0</v>
      </c>
      <c r="BB842" s="1707">
        <v>0</v>
      </c>
      <c r="BC842" s="1711">
        <v>0</v>
      </c>
      <c r="BD842" s="1706">
        <v>0</v>
      </c>
      <c r="BE842" s="1707">
        <v>0</v>
      </c>
      <c r="BF842" s="1711">
        <v>0</v>
      </c>
      <c r="BG842" s="1706">
        <v>0</v>
      </c>
      <c r="BH842" s="1707">
        <v>0</v>
      </c>
      <c r="BI842" s="1711">
        <v>0</v>
      </c>
      <c r="BJ842" s="1706">
        <v>0</v>
      </c>
      <c r="BK842" s="1707">
        <v>0</v>
      </c>
      <c r="BL842" s="1711">
        <v>0</v>
      </c>
      <c r="BM842" s="1706">
        <v>0</v>
      </c>
      <c r="BN842" s="1707">
        <v>0</v>
      </c>
      <c r="BO842" s="1711">
        <v>0</v>
      </c>
      <c r="BP842" s="1706">
        <v>0</v>
      </c>
      <c r="BQ842" s="1707">
        <v>0</v>
      </c>
      <c r="BR842" s="1711">
        <v>0</v>
      </c>
      <c r="BS842" s="1706">
        <v>0</v>
      </c>
      <c r="BT842" s="1638">
        <v>0</v>
      </c>
      <c r="BU842" s="1711">
        <v>0</v>
      </c>
      <c r="BV842" s="1706">
        <v>0</v>
      </c>
      <c r="BW842" s="1766">
        <v>0</v>
      </c>
      <c r="BX842" s="1711">
        <v>0</v>
      </c>
      <c r="BY842" s="1706">
        <v>0</v>
      </c>
      <c r="BZ842" s="1766">
        <v>0</v>
      </c>
      <c r="CA842" s="1711">
        <v>0</v>
      </c>
    </row>
    <row r="843" s="1620" customFormat="1" ht="21.75" customHeight="1">
      <c r="A843" s="1687"/>
      <c r="B843" s="1622" t="s">
        <v>662</v>
      </c>
      <c r="C843" s="1688" t="s">
        <v>778</v>
      </c>
      <c r="D843" s="1759" t="s">
        <v>545</v>
      </c>
      <c r="E843" s="1701" t="s">
        <v>495</v>
      </c>
      <c r="F843" s="1701" t="s">
        <v>495</v>
      </c>
      <c r="G843" s="1702">
        <v>10</v>
      </c>
      <c r="H843" s="1703">
        <v>0</v>
      </c>
      <c r="I843" s="1638">
        <v>0</v>
      </c>
      <c r="J843" s="1735">
        <v>0</v>
      </c>
      <c r="K843" s="1638">
        <v>0</v>
      </c>
      <c r="L843" s="1704">
        <v>0</v>
      </c>
      <c r="M843" s="1707">
        <v>0</v>
      </c>
      <c r="N843" s="1703">
        <v>0</v>
      </c>
      <c r="O843" s="1704">
        <v>0</v>
      </c>
      <c r="P843" s="1705">
        <v>0</v>
      </c>
      <c r="Q843" s="1706">
        <v>0</v>
      </c>
      <c r="R843" s="1704">
        <v>0</v>
      </c>
      <c r="S843" s="1711">
        <v>0</v>
      </c>
      <c r="T843" s="1638">
        <v>0</v>
      </c>
      <c r="U843" s="1704">
        <v>0</v>
      </c>
      <c r="V843" s="1711">
        <v>0</v>
      </c>
      <c r="W843" s="1706">
        <v>0</v>
      </c>
      <c r="X843" s="1704">
        <v>0</v>
      </c>
      <c r="Y843" s="1711">
        <v>0</v>
      </c>
      <c r="Z843" s="1706">
        <v>0</v>
      </c>
      <c r="AA843" s="1704">
        <v>0</v>
      </c>
      <c r="AB843" s="1711">
        <v>0</v>
      </c>
      <c r="AC843" s="1706">
        <v>0</v>
      </c>
      <c r="AD843" s="1704">
        <v>0</v>
      </c>
      <c r="AE843" s="1711">
        <v>0</v>
      </c>
      <c r="AF843" s="1706">
        <v>0</v>
      </c>
      <c r="AG843" s="1704">
        <v>0</v>
      </c>
      <c r="AH843" s="1711">
        <v>0</v>
      </c>
      <c r="AI843" s="1706">
        <v>0</v>
      </c>
      <c r="AJ843" s="1704">
        <v>0</v>
      </c>
      <c r="AK843" s="1711">
        <v>0</v>
      </c>
      <c r="AL843" s="1638">
        <v>0</v>
      </c>
      <c r="AM843" s="1704">
        <v>0</v>
      </c>
      <c r="AN843" s="1711">
        <v>0</v>
      </c>
      <c r="AO843" s="1706">
        <v>0</v>
      </c>
      <c r="AP843" s="1704">
        <v>0</v>
      </c>
      <c r="AQ843" s="1711">
        <v>0</v>
      </c>
      <c r="AR843" s="1706">
        <v>0</v>
      </c>
      <c r="AS843" s="1704">
        <v>0</v>
      </c>
      <c r="AT843" s="1711">
        <v>0</v>
      </c>
      <c r="AU843" s="1706">
        <v>0</v>
      </c>
      <c r="AV843" s="1704">
        <v>0</v>
      </c>
      <c r="AW843" s="1711">
        <v>0</v>
      </c>
      <c r="AX843" s="1706">
        <v>0</v>
      </c>
      <c r="AY843" s="1704">
        <v>0</v>
      </c>
      <c r="AZ843" s="1711">
        <v>0</v>
      </c>
      <c r="BA843" s="1706">
        <v>0</v>
      </c>
      <c r="BB843" s="1704">
        <v>0</v>
      </c>
      <c r="BC843" s="1711">
        <v>0</v>
      </c>
      <c r="BD843" s="1706">
        <v>0</v>
      </c>
      <c r="BE843" s="1704">
        <v>0</v>
      </c>
      <c r="BF843" s="1711">
        <v>0</v>
      </c>
      <c r="BG843" s="1706">
        <v>0</v>
      </c>
      <c r="BH843" s="1704">
        <v>0</v>
      </c>
      <c r="BI843" s="1711">
        <v>0</v>
      </c>
      <c r="BJ843" s="1706">
        <v>0</v>
      </c>
      <c r="BK843" s="1704">
        <v>0</v>
      </c>
      <c r="BL843" s="1711">
        <v>0</v>
      </c>
      <c r="BM843" s="1706">
        <v>0</v>
      </c>
      <c r="BN843" s="1704">
        <v>0</v>
      </c>
      <c r="BO843" s="1711">
        <v>0</v>
      </c>
      <c r="BP843" s="1706">
        <v>0</v>
      </c>
      <c r="BQ843" s="1704">
        <v>0</v>
      </c>
      <c r="BR843" s="1711">
        <v>0</v>
      </c>
      <c r="BS843" s="1638">
        <v>0</v>
      </c>
      <c r="BT843" s="1704">
        <v>0</v>
      </c>
      <c r="BU843" s="1711">
        <v>0</v>
      </c>
      <c r="BV843" s="1638">
        <v>0</v>
      </c>
      <c r="BW843" s="1704">
        <v>0</v>
      </c>
      <c r="BX843" s="1711">
        <v>0</v>
      </c>
      <c r="BY843" s="1638">
        <v>0</v>
      </c>
      <c r="BZ843" s="1704">
        <v>0</v>
      </c>
      <c r="CA843" s="1711">
        <v>0</v>
      </c>
    </row>
    <row r="844" s="1620" customFormat="1" ht="21.75" customHeight="1">
      <c r="A844" s="1687"/>
      <c r="B844" s="1622"/>
      <c r="C844" s="1688" t="s">
        <v>779</v>
      </c>
      <c r="D844" s="1759" t="s">
        <v>106</v>
      </c>
      <c r="E844" s="1701" t="s">
        <v>495</v>
      </c>
      <c r="F844" s="1701" t="s">
        <v>495</v>
      </c>
      <c r="G844" s="1702">
        <v>10</v>
      </c>
      <c r="H844" s="1703">
        <v>0.016</v>
      </c>
      <c r="I844" s="1766">
        <v>0.012</v>
      </c>
      <c r="J844" s="1735">
        <v>1</v>
      </c>
      <c r="K844" s="1706">
        <v>0.016</v>
      </c>
      <c r="L844" s="1766">
        <v>0.012</v>
      </c>
      <c r="M844" s="1707">
        <v>1</v>
      </c>
      <c r="N844" s="1703">
        <v>0.016</v>
      </c>
      <c r="O844" s="1766">
        <v>0.012</v>
      </c>
      <c r="P844" s="1705">
        <v>1</v>
      </c>
      <c r="Q844" s="1706">
        <v>0.016</v>
      </c>
      <c r="R844" s="1766">
        <v>0.012</v>
      </c>
      <c r="S844" s="1711">
        <v>1</v>
      </c>
      <c r="T844" s="1706">
        <v>0.016</v>
      </c>
      <c r="U844" s="1638">
        <v>0.012</v>
      </c>
      <c r="V844" s="1711">
        <v>1</v>
      </c>
      <c r="W844" s="1706">
        <v>0.016</v>
      </c>
      <c r="X844" s="1766">
        <v>0.012</v>
      </c>
      <c r="Y844" s="1711">
        <v>1</v>
      </c>
      <c r="Z844" s="1706">
        <v>0.016</v>
      </c>
      <c r="AA844" s="1766">
        <v>0.012</v>
      </c>
      <c r="AB844" s="1711">
        <v>1</v>
      </c>
      <c r="AC844" s="1706">
        <v>0.016</v>
      </c>
      <c r="AD844" s="1766">
        <v>0.012</v>
      </c>
      <c r="AE844" s="1711">
        <v>1</v>
      </c>
      <c r="AF844" s="1706">
        <v>0.016</v>
      </c>
      <c r="AG844" s="1766">
        <v>0.012</v>
      </c>
      <c r="AH844" s="1711">
        <v>1</v>
      </c>
      <c r="AI844" s="1706">
        <v>0.016</v>
      </c>
      <c r="AJ844" s="1766">
        <v>0.012</v>
      </c>
      <c r="AK844" s="1711">
        <v>1</v>
      </c>
      <c r="AL844" s="1706">
        <v>0.016</v>
      </c>
      <c r="AM844" s="1766">
        <v>0.012</v>
      </c>
      <c r="AN844" s="1711">
        <v>1</v>
      </c>
      <c r="AO844" s="1706">
        <v>0.016</v>
      </c>
      <c r="AP844" s="1766">
        <v>0.012</v>
      </c>
      <c r="AQ844" s="1711">
        <v>1</v>
      </c>
      <c r="AR844" s="1706">
        <v>0.016</v>
      </c>
      <c r="AS844" s="1766">
        <v>0.012</v>
      </c>
      <c r="AT844" s="1711">
        <v>1</v>
      </c>
      <c r="AU844" s="1706">
        <v>0.016</v>
      </c>
      <c r="AV844" s="1766">
        <v>0.012</v>
      </c>
      <c r="AW844" s="1711">
        <v>1</v>
      </c>
      <c r="AX844" s="1706">
        <v>0.016</v>
      </c>
      <c r="AY844" s="1766">
        <v>0.012</v>
      </c>
      <c r="AZ844" s="1711">
        <v>1</v>
      </c>
      <c r="BA844" s="1706">
        <v>0.016</v>
      </c>
      <c r="BB844" s="1766">
        <v>0.012</v>
      </c>
      <c r="BC844" s="1711">
        <v>1</v>
      </c>
      <c r="BD844" s="1706">
        <v>0.016</v>
      </c>
      <c r="BE844" s="1766">
        <v>0.012</v>
      </c>
      <c r="BF844" s="1711">
        <v>1</v>
      </c>
      <c r="BG844" s="1706">
        <v>0.016</v>
      </c>
      <c r="BH844" s="1766">
        <v>0.012</v>
      </c>
      <c r="BI844" s="1711">
        <v>1</v>
      </c>
      <c r="BJ844" s="1706">
        <v>0.016</v>
      </c>
      <c r="BK844" s="1766">
        <v>0.012</v>
      </c>
      <c r="BL844" s="1711">
        <v>1</v>
      </c>
      <c r="BM844" s="1706">
        <v>0.016</v>
      </c>
      <c r="BN844" s="1766">
        <v>0.012</v>
      </c>
      <c r="BO844" s="1711">
        <v>1</v>
      </c>
      <c r="BP844" s="1706">
        <v>0.016</v>
      </c>
      <c r="BQ844" s="1766">
        <v>0.012</v>
      </c>
      <c r="BR844" s="1711">
        <v>1</v>
      </c>
      <c r="BS844" s="1706">
        <v>0.016</v>
      </c>
      <c r="BT844" s="1766">
        <v>0.012</v>
      </c>
      <c r="BU844" s="1711">
        <v>1</v>
      </c>
      <c r="BV844" s="1706">
        <v>0.016</v>
      </c>
      <c r="BW844" s="1766">
        <v>0.012</v>
      </c>
      <c r="BX844" s="1711">
        <v>1</v>
      </c>
      <c r="BY844" s="1706">
        <v>0.016</v>
      </c>
      <c r="BZ844" s="1766">
        <v>0.012</v>
      </c>
      <c r="CA844" s="1711">
        <v>1</v>
      </c>
    </row>
    <row r="845" s="1620" customFormat="1" ht="21.75" customHeight="1">
      <c r="A845" s="1687"/>
      <c r="B845" s="1622"/>
      <c r="C845" s="1688" t="s">
        <v>780</v>
      </c>
      <c r="D845" s="1782" t="s">
        <v>100</v>
      </c>
      <c r="E845" s="1701" t="s">
        <v>495</v>
      </c>
      <c r="F845" s="1628" t="s">
        <v>495</v>
      </c>
      <c r="G845" s="1702">
        <v>10</v>
      </c>
      <c r="H845" s="1740">
        <v>0.0060000000000000001</v>
      </c>
      <c r="I845" s="1784">
        <v>0.0070000000000000001</v>
      </c>
      <c r="J845" s="1705">
        <v>1</v>
      </c>
      <c r="K845" s="1631">
        <v>0.0086999999999999994</v>
      </c>
      <c r="L845" s="1784">
        <v>0.0083999999999999995</v>
      </c>
      <c r="M845" s="1707">
        <v>1</v>
      </c>
      <c r="N845" s="1742">
        <v>0.0060000000000000001</v>
      </c>
      <c r="O845" s="1784">
        <v>0.0070000000000000001</v>
      </c>
      <c r="P845" s="1705">
        <v>1</v>
      </c>
      <c r="Q845" s="1631">
        <v>0.0086999999999999994</v>
      </c>
      <c r="R845" s="1784">
        <v>0.0083999999999999995</v>
      </c>
      <c r="S845" s="1711">
        <v>1</v>
      </c>
      <c r="T845" s="1631">
        <v>0.0060000000000000001</v>
      </c>
      <c r="U845" s="1743">
        <v>0.0070000000000000001</v>
      </c>
      <c r="V845" s="1739">
        <v>1</v>
      </c>
      <c r="W845" s="1631">
        <v>0.0060000000000000001</v>
      </c>
      <c r="X845" s="1784">
        <v>0.0070000000000000001</v>
      </c>
      <c r="Y845" s="1711">
        <v>1</v>
      </c>
      <c r="Z845" s="1631">
        <v>0.0060000000000000001</v>
      </c>
      <c r="AA845" s="1784">
        <v>0.0070000000000000001</v>
      </c>
      <c r="AB845" s="1711">
        <v>1</v>
      </c>
      <c r="AC845" s="1631">
        <v>0.0060000000000000001</v>
      </c>
      <c r="AD845" s="1743">
        <v>0.0070000000000000001</v>
      </c>
      <c r="AE845" s="1739">
        <v>1</v>
      </c>
      <c r="AF845" s="1631">
        <v>0.0077999999999999996</v>
      </c>
      <c r="AG845" s="1784">
        <v>0.0074999999999999997</v>
      </c>
      <c r="AH845" s="1711">
        <v>1</v>
      </c>
      <c r="AI845" s="1631">
        <v>0.0077999999999999996</v>
      </c>
      <c r="AJ845" s="1784">
        <v>0.0074999999999999997</v>
      </c>
      <c r="AK845" s="1711">
        <v>1</v>
      </c>
      <c r="AL845" s="1631">
        <v>0.0077999999999999996</v>
      </c>
      <c r="AM845" s="1743">
        <v>0.0074999999999999997</v>
      </c>
      <c r="AN845" s="1739">
        <v>1</v>
      </c>
      <c r="AO845" s="1631">
        <v>0.0077999999999999996</v>
      </c>
      <c r="AP845" s="1784">
        <v>0.0074999999999999997</v>
      </c>
      <c r="AQ845" s="1711">
        <v>1</v>
      </c>
      <c r="AR845" s="1631">
        <v>0.0077999999999999996</v>
      </c>
      <c r="AS845" s="1784">
        <v>0.0074999999999999997</v>
      </c>
      <c r="AT845" s="1711">
        <v>1</v>
      </c>
      <c r="AU845" s="1631">
        <v>0.0086999999999999994</v>
      </c>
      <c r="AV845" s="1784">
        <v>0.0083999999999999995</v>
      </c>
      <c r="AW845" s="1711">
        <v>1</v>
      </c>
      <c r="AX845" s="1631">
        <v>0.0077999999999999996</v>
      </c>
      <c r="AY845" s="1784">
        <v>0.0074999999999999997</v>
      </c>
      <c r="AZ845" s="1711">
        <v>1</v>
      </c>
      <c r="BA845" s="1631">
        <v>0.0077999999999999996</v>
      </c>
      <c r="BB845" s="1784">
        <v>0.0074999999999999997</v>
      </c>
      <c r="BC845" s="1711">
        <v>1</v>
      </c>
      <c r="BD845" s="1631">
        <v>0.0086999999999999994</v>
      </c>
      <c r="BE845" s="1784">
        <v>0.0083999999999999995</v>
      </c>
      <c r="BF845" s="1711">
        <v>1</v>
      </c>
      <c r="BG845" s="1631">
        <v>0.0077999999999999996</v>
      </c>
      <c r="BH845" s="1784">
        <v>0.0074999999999999997</v>
      </c>
      <c r="BI845" s="1711">
        <v>1</v>
      </c>
      <c r="BJ845" s="1631">
        <v>0.0077999999999999996</v>
      </c>
      <c r="BK845" s="1784">
        <v>0.0074999999999999997</v>
      </c>
      <c r="BL845" s="1711">
        <v>1</v>
      </c>
      <c r="BM845" s="1631">
        <v>0.0077999999999999996</v>
      </c>
      <c r="BN845" s="1784">
        <v>0.0074999999999999997</v>
      </c>
      <c r="BO845" s="1711">
        <v>1</v>
      </c>
      <c r="BP845" s="1631">
        <v>0.0077999999999999996</v>
      </c>
      <c r="BQ845" s="1784">
        <v>0.0074999999999999997</v>
      </c>
      <c r="BR845" s="1711">
        <v>1</v>
      </c>
      <c r="BS845" s="1631">
        <v>0.0086999999999999994</v>
      </c>
      <c r="BT845" s="1743">
        <v>0.0083999999999999995</v>
      </c>
      <c r="BU845" s="1739">
        <v>1</v>
      </c>
      <c r="BV845" s="1631">
        <v>0.0086999999999999994</v>
      </c>
      <c r="BW845" s="1784">
        <v>0.0083999999999999995</v>
      </c>
      <c r="BX845" s="1711">
        <v>1</v>
      </c>
      <c r="BY845" s="1631">
        <v>0.0086999999999999994</v>
      </c>
      <c r="BZ845" s="1784">
        <v>0.0083999999999999995</v>
      </c>
      <c r="CA845" s="1711">
        <v>1</v>
      </c>
    </row>
    <row r="846" s="1620" customFormat="1" ht="21.75" customHeight="1">
      <c r="A846" s="1687"/>
      <c r="B846" s="1622"/>
      <c r="C846" s="1688"/>
      <c r="D846" s="1804" t="s">
        <v>781</v>
      </c>
      <c r="E846" s="1701" t="s">
        <v>495</v>
      </c>
      <c r="F846" s="1701" t="s">
        <v>495</v>
      </c>
      <c r="G846" s="1702">
        <v>10</v>
      </c>
      <c r="H846" s="1703">
        <v>0</v>
      </c>
      <c r="I846" s="1704">
        <v>0</v>
      </c>
      <c r="J846" s="1735">
        <v>0</v>
      </c>
      <c r="K846" s="1706">
        <v>0</v>
      </c>
      <c r="L846" s="1638">
        <v>0</v>
      </c>
      <c r="M846" s="1707">
        <v>0</v>
      </c>
      <c r="N846" s="1703">
        <v>0</v>
      </c>
      <c r="O846" s="1638">
        <v>0</v>
      </c>
      <c r="P846" s="1705">
        <v>0</v>
      </c>
      <c r="Q846" s="1706">
        <v>0</v>
      </c>
      <c r="R846" s="1638">
        <v>0</v>
      </c>
      <c r="S846" s="1711">
        <v>0</v>
      </c>
      <c r="T846" s="1712">
        <v>0</v>
      </c>
      <c r="U846" s="1638">
        <v>0</v>
      </c>
      <c r="V846" s="1711">
        <v>0</v>
      </c>
      <c r="W846" s="1712">
        <v>0</v>
      </c>
      <c r="X846" s="1638">
        <v>0</v>
      </c>
      <c r="Y846" s="1711">
        <v>0</v>
      </c>
      <c r="Z846" s="1712">
        <v>0</v>
      </c>
      <c r="AA846" s="1638">
        <v>0</v>
      </c>
      <c r="AB846" s="1711">
        <v>0</v>
      </c>
      <c r="AC846" s="1712">
        <v>0</v>
      </c>
      <c r="AD846" s="1638">
        <v>0</v>
      </c>
      <c r="AE846" s="1711">
        <v>0</v>
      </c>
      <c r="AF846" s="1712">
        <v>0</v>
      </c>
      <c r="AG846" s="1638">
        <v>0</v>
      </c>
      <c r="AH846" s="1711">
        <v>0</v>
      </c>
      <c r="AI846" s="1712">
        <v>0</v>
      </c>
      <c r="AJ846" s="1638">
        <v>0</v>
      </c>
      <c r="AK846" s="1711">
        <v>0</v>
      </c>
      <c r="AL846" s="1712">
        <v>0</v>
      </c>
      <c r="AM846" s="1638">
        <v>0</v>
      </c>
      <c r="AN846" s="1711">
        <v>0</v>
      </c>
      <c r="AO846" s="1712">
        <v>0</v>
      </c>
      <c r="AP846" s="1638">
        <v>0</v>
      </c>
      <c r="AQ846" s="1711">
        <v>0</v>
      </c>
      <c r="AR846" s="1712">
        <v>0</v>
      </c>
      <c r="AS846" s="1638">
        <v>0</v>
      </c>
      <c r="AT846" s="1711">
        <v>0</v>
      </c>
      <c r="AU846" s="1712">
        <v>0</v>
      </c>
      <c r="AV846" s="1638">
        <v>0</v>
      </c>
      <c r="AW846" s="1711">
        <v>0</v>
      </c>
      <c r="AX846" s="1712">
        <v>0</v>
      </c>
      <c r="AY846" s="1638">
        <v>0</v>
      </c>
      <c r="AZ846" s="1711">
        <v>0</v>
      </c>
      <c r="BA846" s="1712">
        <v>0</v>
      </c>
      <c r="BB846" s="1638">
        <v>0</v>
      </c>
      <c r="BC846" s="1711">
        <v>0</v>
      </c>
      <c r="BD846" s="1712">
        <v>0</v>
      </c>
      <c r="BE846" s="1638">
        <v>0</v>
      </c>
      <c r="BF846" s="1711">
        <v>0</v>
      </c>
      <c r="BG846" s="1712">
        <v>0</v>
      </c>
      <c r="BH846" s="1638">
        <v>0</v>
      </c>
      <c r="BI846" s="1711">
        <v>0</v>
      </c>
      <c r="BJ846" s="1712">
        <v>0</v>
      </c>
      <c r="BK846" s="1638">
        <v>0</v>
      </c>
      <c r="BL846" s="1711">
        <v>0</v>
      </c>
      <c r="BM846" s="1712">
        <v>0</v>
      </c>
      <c r="BN846" s="1638">
        <v>0</v>
      </c>
      <c r="BO846" s="1711">
        <v>0</v>
      </c>
      <c r="BP846" s="1712">
        <v>0</v>
      </c>
      <c r="BQ846" s="1638">
        <v>0</v>
      </c>
      <c r="BR846" s="1711">
        <v>0</v>
      </c>
      <c r="BS846" s="1712">
        <v>0</v>
      </c>
      <c r="BT846" s="1638">
        <v>0</v>
      </c>
      <c r="BU846" s="1711">
        <v>0</v>
      </c>
      <c r="BV846" s="1712">
        <v>0</v>
      </c>
      <c r="BW846" s="1638">
        <v>0</v>
      </c>
      <c r="BX846" s="1711">
        <v>0</v>
      </c>
      <c r="BY846" s="1712">
        <v>0</v>
      </c>
      <c r="BZ846" s="1638">
        <v>0</v>
      </c>
      <c r="CA846" s="1711">
        <v>0</v>
      </c>
    </row>
    <row r="847" s="1620" customFormat="1" ht="21.75" customHeight="1">
      <c r="A847" s="1687"/>
      <c r="B847" s="1622"/>
      <c r="C847" s="1688"/>
      <c r="D847" s="1804" t="s">
        <v>782</v>
      </c>
      <c r="E847" s="1701" t="s">
        <v>495</v>
      </c>
      <c r="F847" s="1760" t="s">
        <v>495</v>
      </c>
      <c r="G847" s="1761">
        <v>10</v>
      </c>
      <c r="H847" s="1762">
        <v>0</v>
      </c>
      <c r="I847" s="1871">
        <v>0</v>
      </c>
      <c r="J847" s="1791">
        <v>0</v>
      </c>
      <c r="K847" s="1769">
        <v>0</v>
      </c>
      <c r="L847" s="1755">
        <v>0</v>
      </c>
      <c r="M847" s="1766">
        <v>0</v>
      </c>
      <c r="N847" s="1762">
        <v>0</v>
      </c>
      <c r="O847" s="1871">
        <v>0</v>
      </c>
      <c r="P847" s="1764">
        <v>0</v>
      </c>
      <c r="Q847" s="1769">
        <v>0</v>
      </c>
      <c r="R847" s="1755">
        <v>0</v>
      </c>
      <c r="S847" s="1758">
        <v>0</v>
      </c>
      <c r="T847" s="1842">
        <v>0</v>
      </c>
      <c r="U847" s="1755">
        <v>0</v>
      </c>
      <c r="V847" s="1758">
        <v>0</v>
      </c>
      <c r="W847" s="1842">
        <v>0</v>
      </c>
      <c r="X847" s="1755">
        <v>0</v>
      </c>
      <c r="Y847" s="1758">
        <v>0</v>
      </c>
      <c r="Z847" s="1842">
        <v>0</v>
      </c>
      <c r="AA847" s="1755">
        <v>0</v>
      </c>
      <c r="AB847" s="1758">
        <v>0</v>
      </c>
      <c r="AC847" s="1842">
        <v>0</v>
      </c>
      <c r="AD847" s="1755">
        <v>0</v>
      </c>
      <c r="AE847" s="1758">
        <v>0</v>
      </c>
      <c r="AF847" s="1842">
        <v>0</v>
      </c>
      <c r="AG847" s="1755">
        <v>0</v>
      </c>
      <c r="AH847" s="1758">
        <v>0</v>
      </c>
      <c r="AI847" s="1842">
        <v>0</v>
      </c>
      <c r="AJ847" s="1755">
        <v>0</v>
      </c>
      <c r="AK847" s="1758">
        <v>0</v>
      </c>
      <c r="AL847" s="1842">
        <v>0</v>
      </c>
      <c r="AM847" s="1755">
        <v>0</v>
      </c>
      <c r="AN847" s="1758">
        <v>0</v>
      </c>
      <c r="AO847" s="1842">
        <v>0</v>
      </c>
      <c r="AP847" s="1755">
        <v>0</v>
      </c>
      <c r="AQ847" s="1758">
        <v>0</v>
      </c>
      <c r="AR847" s="1842">
        <v>0</v>
      </c>
      <c r="AS847" s="1755">
        <v>0</v>
      </c>
      <c r="AT847" s="1758">
        <v>0</v>
      </c>
      <c r="AU847" s="1842">
        <v>0</v>
      </c>
      <c r="AV847" s="1755">
        <v>0</v>
      </c>
      <c r="AW847" s="1758">
        <v>0</v>
      </c>
      <c r="AX847" s="1842">
        <v>0</v>
      </c>
      <c r="AY847" s="1755">
        <v>0</v>
      </c>
      <c r="AZ847" s="1758">
        <v>0</v>
      </c>
      <c r="BA847" s="1842">
        <v>0</v>
      </c>
      <c r="BB847" s="1755">
        <v>0</v>
      </c>
      <c r="BC847" s="1758">
        <v>0</v>
      </c>
      <c r="BD847" s="1842">
        <v>0</v>
      </c>
      <c r="BE847" s="1755">
        <v>0</v>
      </c>
      <c r="BF847" s="1758">
        <v>0</v>
      </c>
      <c r="BG847" s="1842">
        <v>0</v>
      </c>
      <c r="BH847" s="1755">
        <v>0</v>
      </c>
      <c r="BI847" s="1758">
        <v>0</v>
      </c>
      <c r="BJ847" s="1842">
        <v>0</v>
      </c>
      <c r="BK847" s="1755">
        <v>0</v>
      </c>
      <c r="BL847" s="1758">
        <v>0</v>
      </c>
      <c r="BM847" s="1842">
        <v>0</v>
      </c>
      <c r="BN847" s="1755">
        <v>0</v>
      </c>
      <c r="BO847" s="1758">
        <v>0</v>
      </c>
      <c r="BP847" s="1842">
        <v>0</v>
      </c>
      <c r="BQ847" s="1755">
        <v>0</v>
      </c>
      <c r="BR847" s="1758">
        <v>0</v>
      </c>
      <c r="BS847" s="1842">
        <v>0</v>
      </c>
      <c r="BT847" s="1755">
        <v>0</v>
      </c>
      <c r="BU847" s="1758">
        <v>0</v>
      </c>
      <c r="BV847" s="1842">
        <v>0</v>
      </c>
      <c r="BW847" s="1755">
        <v>0</v>
      </c>
      <c r="BX847" s="1758">
        <v>0</v>
      </c>
      <c r="BY847" s="1842">
        <v>0</v>
      </c>
      <c r="BZ847" s="1755">
        <v>0</v>
      </c>
      <c r="CA847" s="1758">
        <v>0</v>
      </c>
    </row>
    <row r="848" s="1620" customFormat="1" ht="21.75" customHeight="1">
      <c r="A848" s="1770">
        <v>32</v>
      </c>
      <c r="B848" s="1983" t="s">
        <v>404</v>
      </c>
      <c r="C848" s="1669"/>
      <c r="D848" s="1677"/>
      <c r="E848" s="1972"/>
      <c r="F848" s="1952"/>
      <c r="G848" s="1954"/>
      <c r="H848" s="1955"/>
      <c r="I848" s="1956"/>
      <c r="J848" s="1957"/>
      <c r="K848" s="1955"/>
      <c r="L848" s="1956"/>
      <c r="M848" s="1958"/>
      <c r="N848" s="1955"/>
      <c r="O848" s="1956"/>
      <c r="P848" s="1958"/>
      <c r="Q848" s="1955"/>
      <c r="R848" s="1956"/>
      <c r="S848" s="1958"/>
      <c r="T848" s="1955"/>
      <c r="U848" s="1956"/>
      <c r="V848" s="1958"/>
      <c r="W848" s="1955"/>
      <c r="X848" s="1956"/>
      <c r="Y848" s="1958"/>
      <c r="Z848" s="1955"/>
      <c r="AA848" s="1956"/>
      <c r="AB848" s="1958"/>
      <c r="AC848" s="1955"/>
      <c r="AD848" s="1956"/>
      <c r="AE848" s="1958"/>
      <c r="AF848" s="1955"/>
      <c r="AG848" s="1956"/>
      <c r="AH848" s="1958"/>
      <c r="AI848" s="1955"/>
      <c r="AJ848" s="1956"/>
      <c r="AK848" s="1958"/>
      <c r="AL848" s="1955"/>
      <c r="AM848" s="1956"/>
      <c r="AN848" s="1958"/>
      <c r="AO848" s="1955"/>
      <c r="AP848" s="1956"/>
      <c r="AQ848" s="1958"/>
      <c r="AR848" s="1955"/>
      <c r="AS848" s="1956"/>
      <c r="AT848" s="1958"/>
      <c r="AU848" s="1955"/>
      <c r="AV848" s="1956"/>
      <c r="AW848" s="1958"/>
      <c r="AX848" s="1955"/>
      <c r="AY848" s="1956"/>
      <c r="AZ848" s="1958"/>
      <c r="BA848" s="1955"/>
      <c r="BB848" s="1956"/>
      <c r="BC848" s="1958"/>
      <c r="BD848" s="1955"/>
      <c r="BE848" s="1956"/>
      <c r="BF848" s="1958"/>
      <c r="BG848" s="1955"/>
      <c r="BH848" s="1956"/>
      <c r="BI848" s="1958"/>
      <c r="BJ848" s="1955"/>
      <c r="BK848" s="1956"/>
      <c r="BL848" s="1958"/>
      <c r="BM848" s="1955"/>
      <c r="BN848" s="1956"/>
      <c r="BO848" s="1958"/>
      <c r="BP848" s="1955"/>
      <c r="BQ848" s="1956"/>
      <c r="BR848" s="1958"/>
      <c r="BS848" s="1955"/>
      <c r="BT848" s="1956"/>
      <c r="BU848" s="1958"/>
      <c r="BV848" s="1955"/>
      <c r="BW848" s="1956"/>
      <c r="BX848" s="1958"/>
      <c r="BY848" s="1955"/>
      <c r="BZ848" s="1956"/>
      <c r="CA848" s="1959"/>
    </row>
    <row r="849" s="1620" customFormat="1" ht="21.75" customHeight="1">
      <c r="A849" s="1687"/>
      <c r="B849" s="1622"/>
      <c r="C849" s="1688"/>
      <c r="D849" s="1689" t="s">
        <v>161</v>
      </c>
      <c r="E849" s="1701"/>
      <c r="F849" s="1775" t="s">
        <v>491</v>
      </c>
      <c r="G849" s="1961">
        <v>35</v>
      </c>
      <c r="H849" s="1692">
        <v>0</v>
      </c>
      <c r="I849" s="1693">
        <v>0</v>
      </c>
      <c r="J849" s="1694">
        <v>0</v>
      </c>
      <c r="K849" s="1638">
        <v>0</v>
      </c>
      <c r="L849" s="1693">
        <v>0</v>
      </c>
      <c r="M849" s="1694">
        <v>0</v>
      </c>
      <c r="N849" s="1638">
        <v>0</v>
      </c>
      <c r="O849" s="1693">
        <v>0</v>
      </c>
      <c r="P849" s="1694">
        <v>0</v>
      </c>
      <c r="Q849" s="1638">
        <v>0</v>
      </c>
      <c r="R849" s="1693">
        <v>0</v>
      </c>
      <c r="S849" s="1694">
        <v>0</v>
      </c>
      <c r="T849" s="1638">
        <v>0</v>
      </c>
      <c r="U849" s="1693">
        <v>0</v>
      </c>
      <c r="V849" s="1694">
        <v>0</v>
      </c>
      <c r="W849" s="1638">
        <v>0</v>
      </c>
      <c r="X849" s="1693">
        <v>0</v>
      </c>
      <c r="Y849" s="1694">
        <v>0</v>
      </c>
      <c r="Z849" s="1638">
        <v>0</v>
      </c>
      <c r="AA849" s="1693">
        <v>0</v>
      </c>
      <c r="AB849" s="1694">
        <v>0</v>
      </c>
      <c r="AC849" s="1638">
        <v>0</v>
      </c>
      <c r="AD849" s="1693">
        <v>0</v>
      </c>
      <c r="AE849" s="1694">
        <v>0</v>
      </c>
      <c r="AF849" s="1638">
        <v>0</v>
      </c>
      <c r="AG849" s="1693">
        <v>0</v>
      </c>
      <c r="AH849" s="1694">
        <v>0</v>
      </c>
      <c r="AI849" s="1638">
        <v>0</v>
      </c>
      <c r="AJ849" s="1693">
        <v>0</v>
      </c>
      <c r="AK849" s="1694">
        <v>0</v>
      </c>
      <c r="AL849" s="1638">
        <v>0</v>
      </c>
      <c r="AM849" s="1693">
        <v>0</v>
      </c>
      <c r="AN849" s="1694">
        <v>0</v>
      </c>
      <c r="AO849" s="1638">
        <v>0</v>
      </c>
      <c r="AP849" s="1693">
        <v>0</v>
      </c>
      <c r="AQ849" s="1694">
        <v>0</v>
      </c>
      <c r="AR849" s="1638">
        <v>0</v>
      </c>
      <c r="AS849" s="1693">
        <v>0</v>
      </c>
      <c r="AT849" s="1694">
        <v>0</v>
      </c>
      <c r="AU849" s="1638">
        <v>0</v>
      </c>
      <c r="AV849" s="1693">
        <v>0</v>
      </c>
      <c r="AW849" s="1694">
        <v>0</v>
      </c>
      <c r="AX849" s="1638">
        <v>0</v>
      </c>
      <c r="AY849" s="1693">
        <v>0</v>
      </c>
      <c r="AZ849" s="1694">
        <v>0</v>
      </c>
      <c r="BA849" s="1638">
        <v>0</v>
      </c>
      <c r="BB849" s="1693">
        <v>0</v>
      </c>
      <c r="BC849" s="1694">
        <v>0</v>
      </c>
      <c r="BD849" s="1638">
        <v>0</v>
      </c>
      <c r="BE849" s="1693">
        <v>0</v>
      </c>
      <c r="BF849" s="1694">
        <v>0</v>
      </c>
      <c r="BG849" s="1638">
        <v>0</v>
      </c>
      <c r="BH849" s="1693">
        <v>0</v>
      </c>
      <c r="BI849" s="1694">
        <v>0</v>
      </c>
      <c r="BJ849" s="1638">
        <v>0</v>
      </c>
      <c r="BK849" s="1693">
        <v>0</v>
      </c>
      <c r="BL849" s="1694">
        <v>0</v>
      </c>
      <c r="BM849" s="1638">
        <v>0</v>
      </c>
      <c r="BN849" s="1693">
        <v>0</v>
      </c>
      <c r="BO849" s="1694">
        <v>0</v>
      </c>
      <c r="BP849" s="1638">
        <v>0</v>
      </c>
      <c r="BQ849" s="1693">
        <v>0</v>
      </c>
      <c r="BR849" s="1694">
        <v>0</v>
      </c>
      <c r="BS849" s="1638">
        <v>0</v>
      </c>
      <c r="BT849" s="1693">
        <v>0</v>
      </c>
      <c r="BU849" s="1694">
        <v>0</v>
      </c>
      <c r="BV849" s="1638">
        <v>0</v>
      </c>
      <c r="BW849" s="1693">
        <v>0</v>
      </c>
      <c r="BX849" s="1694">
        <v>0</v>
      </c>
      <c r="BY849" s="1638">
        <v>0</v>
      </c>
      <c r="BZ849" s="1693">
        <v>0</v>
      </c>
      <c r="CA849" s="1694">
        <v>0</v>
      </c>
    </row>
    <row r="850" s="1620" customFormat="1" ht="21.75" customHeight="1">
      <c r="A850" s="1687"/>
      <c r="B850" s="1622"/>
      <c r="C850" s="1688" t="s">
        <v>783</v>
      </c>
      <c r="D850" s="1700"/>
      <c r="E850" s="1701"/>
      <c r="F850" s="1701" t="s">
        <v>493</v>
      </c>
      <c r="G850" s="1702">
        <v>10</v>
      </c>
      <c r="H850" s="1703">
        <v>0</v>
      </c>
      <c r="I850" s="1704">
        <v>0</v>
      </c>
      <c r="J850" s="1735" t="s">
        <v>559</v>
      </c>
      <c r="K850" s="1703">
        <v>0</v>
      </c>
      <c r="L850" s="1638">
        <v>0</v>
      </c>
      <c r="M850" s="1705" t="s">
        <v>559</v>
      </c>
      <c r="N850" s="1703">
        <v>0</v>
      </c>
      <c r="O850" s="1638">
        <v>0</v>
      </c>
      <c r="P850" s="1705" t="s">
        <v>559</v>
      </c>
      <c r="Q850" s="1703">
        <v>0</v>
      </c>
      <c r="R850" s="1638">
        <v>0</v>
      </c>
      <c r="S850" s="1705" t="s">
        <v>559</v>
      </c>
      <c r="T850" s="1703">
        <v>0</v>
      </c>
      <c r="U850" s="1638">
        <v>0</v>
      </c>
      <c r="V850" s="1705" t="s">
        <v>559</v>
      </c>
      <c r="W850" s="1703">
        <v>0</v>
      </c>
      <c r="X850" s="1638">
        <v>0</v>
      </c>
      <c r="Y850" s="1705" t="s">
        <v>559</v>
      </c>
      <c r="Z850" s="1703">
        <v>0</v>
      </c>
      <c r="AA850" s="1638">
        <v>0</v>
      </c>
      <c r="AB850" s="1705" t="s">
        <v>559</v>
      </c>
      <c r="AC850" s="1703">
        <v>0</v>
      </c>
      <c r="AD850" s="1638">
        <v>0</v>
      </c>
      <c r="AE850" s="1705" t="s">
        <v>559</v>
      </c>
      <c r="AF850" s="1703">
        <v>0</v>
      </c>
      <c r="AG850" s="1638">
        <v>0</v>
      </c>
      <c r="AH850" s="1705" t="s">
        <v>559</v>
      </c>
      <c r="AI850" s="1703">
        <v>0</v>
      </c>
      <c r="AJ850" s="1638">
        <v>0</v>
      </c>
      <c r="AK850" s="1705" t="s">
        <v>559</v>
      </c>
      <c r="AL850" s="1703">
        <v>0</v>
      </c>
      <c r="AM850" s="1638">
        <v>0</v>
      </c>
      <c r="AN850" s="1705">
        <v>0</v>
      </c>
      <c r="AO850" s="1703">
        <v>0</v>
      </c>
      <c r="AP850" s="1638">
        <v>0</v>
      </c>
      <c r="AQ850" s="1705" t="s">
        <v>559</v>
      </c>
      <c r="AR850" s="1703">
        <v>0</v>
      </c>
      <c r="AS850" s="1638">
        <v>0</v>
      </c>
      <c r="AT850" s="1705" t="s">
        <v>559</v>
      </c>
      <c r="AU850" s="1703">
        <v>0</v>
      </c>
      <c r="AV850" s="1638">
        <v>0</v>
      </c>
      <c r="AW850" s="1705" t="s">
        <v>559</v>
      </c>
      <c r="AX850" s="1703">
        <v>0</v>
      </c>
      <c r="AY850" s="1638">
        <v>0</v>
      </c>
      <c r="AZ850" s="1705" t="s">
        <v>559</v>
      </c>
      <c r="BA850" s="1703">
        <v>0</v>
      </c>
      <c r="BB850" s="1638">
        <v>0</v>
      </c>
      <c r="BC850" s="1705" t="s">
        <v>559</v>
      </c>
      <c r="BD850" s="1703">
        <v>0</v>
      </c>
      <c r="BE850" s="1638">
        <v>0</v>
      </c>
      <c r="BF850" s="1705" t="s">
        <v>559</v>
      </c>
      <c r="BG850" s="1703">
        <v>0</v>
      </c>
      <c r="BH850" s="1638">
        <v>0</v>
      </c>
      <c r="BI850" s="1705" t="s">
        <v>559</v>
      </c>
      <c r="BJ850" s="1703">
        <v>0</v>
      </c>
      <c r="BK850" s="1638">
        <v>0</v>
      </c>
      <c r="BL850" s="1705" t="s">
        <v>559</v>
      </c>
      <c r="BM850" s="1703">
        <v>0</v>
      </c>
      <c r="BN850" s="1638">
        <v>0</v>
      </c>
      <c r="BO850" s="1705" t="s">
        <v>559</v>
      </c>
      <c r="BP850" s="1703">
        <v>0</v>
      </c>
      <c r="BQ850" s="1638">
        <v>0</v>
      </c>
      <c r="BR850" s="1705" t="s">
        <v>559</v>
      </c>
      <c r="BS850" s="1703">
        <v>0</v>
      </c>
      <c r="BT850" s="1638">
        <v>0</v>
      </c>
      <c r="BU850" s="1705" t="s">
        <v>559</v>
      </c>
      <c r="BV850" s="1703">
        <v>0</v>
      </c>
      <c r="BW850" s="1638">
        <v>0</v>
      </c>
      <c r="BX850" s="1705" t="s">
        <v>559</v>
      </c>
      <c r="BY850" s="1703">
        <v>0</v>
      </c>
      <c r="BZ850" s="1638">
        <v>0</v>
      </c>
      <c r="CA850" s="1705" t="s">
        <v>559</v>
      </c>
    </row>
    <row r="851" s="1620" customFormat="1" ht="21.75" customHeight="1">
      <c r="A851" s="1687"/>
      <c r="B851" s="1622"/>
      <c r="C851" s="1688"/>
      <c r="D851" s="1700"/>
      <c r="E851" s="1701"/>
      <c r="F851" s="1701" t="s">
        <v>494</v>
      </c>
      <c r="G851" s="1702" t="s">
        <v>495</v>
      </c>
      <c r="H851" s="1868">
        <v>0</v>
      </c>
      <c r="I851" s="1801"/>
      <c r="J851" s="1869"/>
      <c r="K851" s="1868">
        <v>0</v>
      </c>
      <c r="L851" s="1801"/>
      <c r="M851" s="1869"/>
      <c r="N851" s="1868">
        <v>0</v>
      </c>
      <c r="O851" s="1801"/>
      <c r="P851" s="1869"/>
      <c r="Q851" s="1868">
        <v>0</v>
      </c>
      <c r="R851" s="1801"/>
      <c r="S851" s="1869"/>
      <c r="T851" s="1868">
        <v>0</v>
      </c>
      <c r="U851" s="1801"/>
      <c r="V851" s="1869"/>
      <c r="W851" s="1868">
        <v>0</v>
      </c>
      <c r="X851" s="1801"/>
      <c r="Y851" s="1869"/>
      <c r="Z851" s="1868">
        <v>0</v>
      </c>
      <c r="AA851" s="1801"/>
      <c r="AB851" s="1869"/>
      <c r="AC851" s="1868">
        <v>0</v>
      </c>
      <c r="AD851" s="1801"/>
      <c r="AE851" s="1869"/>
      <c r="AF851" s="1868">
        <v>0</v>
      </c>
      <c r="AG851" s="1801"/>
      <c r="AH851" s="1869"/>
      <c r="AI851" s="1868">
        <v>0</v>
      </c>
      <c r="AJ851" s="1801"/>
      <c r="AK851" s="1869"/>
      <c r="AL851" s="1868">
        <v>0</v>
      </c>
      <c r="AM851" s="1801"/>
      <c r="AN851" s="1869"/>
      <c r="AO851" s="1868">
        <v>0</v>
      </c>
      <c r="AP851" s="1801"/>
      <c r="AQ851" s="1869"/>
      <c r="AR851" s="1868">
        <v>0</v>
      </c>
      <c r="AS851" s="1801"/>
      <c r="AT851" s="1869"/>
      <c r="AU851" s="1868">
        <v>0</v>
      </c>
      <c r="AV851" s="1801"/>
      <c r="AW851" s="1869"/>
      <c r="AX851" s="1868">
        <v>0</v>
      </c>
      <c r="AY851" s="1801"/>
      <c r="AZ851" s="1869"/>
      <c r="BA851" s="1868">
        <v>0</v>
      </c>
      <c r="BB851" s="1801"/>
      <c r="BC851" s="1869"/>
      <c r="BD851" s="1868">
        <v>0</v>
      </c>
      <c r="BE851" s="1801"/>
      <c r="BF851" s="1869"/>
      <c r="BG851" s="1868">
        <v>0</v>
      </c>
      <c r="BH851" s="1801"/>
      <c r="BI851" s="1869"/>
      <c r="BJ851" s="1868">
        <v>0</v>
      </c>
      <c r="BK851" s="1801"/>
      <c r="BL851" s="1869"/>
      <c r="BM851" s="1868">
        <v>0</v>
      </c>
      <c r="BN851" s="1801"/>
      <c r="BO851" s="1869"/>
      <c r="BP851" s="1868">
        <v>0</v>
      </c>
      <c r="BQ851" s="1801"/>
      <c r="BR851" s="1869"/>
      <c r="BS851" s="1868">
        <v>0</v>
      </c>
      <c r="BT851" s="1801"/>
      <c r="BU851" s="1869"/>
      <c r="BV851" s="1868">
        <v>0</v>
      </c>
      <c r="BW851" s="1801"/>
      <c r="BX851" s="1869"/>
      <c r="BY851" s="1868">
        <v>0</v>
      </c>
      <c r="BZ851" s="1801"/>
      <c r="CA851" s="1869"/>
    </row>
    <row r="852" s="1620" customFormat="1" ht="21.75" customHeight="1">
      <c r="A852" s="1687"/>
      <c r="B852" s="1622"/>
      <c r="C852" s="1688"/>
      <c r="D852" s="1700"/>
      <c r="E852" s="1701"/>
      <c r="F852" s="1701" t="s">
        <v>496</v>
      </c>
      <c r="G852" s="1702" t="s">
        <v>495</v>
      </c>
      <c r="H852" s="1714">
        <v>3</v>
      </c>
      <c r="I852" s="1715"/>
      <c r="J852" s="1716"/>
      <c r="K852" s="1714">
        <v>3</v>
      </c>
      <c r="L852" s="1715"/>
      <c r="M852" s="1716"/>
      <c r="N852" s="1714">
        <v>3</v>
      </c>
      <c r="O852" s="1715"/>
      <c r="P852" s="1716"/>
      <c r="Q852" s="1714">
        <v>3</v>
      </c>
      <c r="R852" s="1715"/>
      <c r="S852" s="1716"/>
      <c r="T852" s="1714">
        <v>3</v>
      </c>
      <c r="U852" s="1715"/>
      <c r="V852" s="1716"/>
      <c r="W852" s="1714">
        <v>3</v>
      </c>
      <c r="X852" s="1715"/>
      <c r="Y852" s="1716"/>
      <c r="Z852" s="1714">
        <v>3</v>
      </c>
      <c r="AA852" s="1715"/>
      <c r="AB852" s="1716"/>
      <c r="AC852" s="1714">
        <v>3</v>
      </c>
      <c r="AD852" s="1715"/>
      <c r="AE852" s="1716"/>
      <c r="AF852" s="1714">
        <v>3</v>
      </c>
      <c r="AG852" s="1715"/>
      <c r="AH852" s="1716"/>
      <c r="AI852" s="1714">
        <v>3</v>
      </c>
      <c r="AJ852" s="1715"/>
      <c r="AK852" s="1716"/>
      <c r="AL852" s="1714">
        <v>3</v>
      </c>
      <c r="AM852" s="1715"/>
      <c r="AN852" s="1716"/>
      <c r="AO852" s="1714">
        <v>3</v>
      </c>
      <c r="AP852" s="1715"/>
      <c r="AQ852" s="1716"/>
      <c r="AR852" s="1714">
        <v>3</v>
      </c>
      <c r="AS852" s="1715"/>
      <c r="AT852" s="1716"/>
      <c r="AU852" s="1714">
        <v>3</v>
      </c>
      <c r="AV852" s="1715"/>
      <c r="AW852" s="1716"/>
      <c r="AX852" s="1714">
        <v>3</v>
      </c>
      <c r="AY852" s="1715"/>
      <c r="AZ852" s="1716"/>
      <c r="BA852" s="1714">
        <v>3</v>
      </c>
      <c r="BB852" s="1715"/>
      <c r="BC852" s="1716"/>
      <c r="BD852" s="1714">
        <v>3</v>
      </c>
      <c r="BE852" s="1715"/>
      <c r="BF852" s="1716"/>
      <c r="BG852" s="1714">
        <v>3</v>
      </c>
      <c r="BH852" s="1715"/>
      <c r="BI852" s="1716"/>
      <c r="BJ852" s="1714">
        <v>3</v>
      </c>
      <c r="BK852" s="1715"/>
      <c r="BL852" s="1716"/>
      <c r="BM852" s="1714">
        <v>3</v>
      </c>
      <c r="BN852" s="1715"/>
      <c r="BO852" s="1716"/>
      <c r="BP852" s="1714">
        <v>3</v>
      </c>
      <c r="BQ852" s="1715"/>
      <c r="BR852" s="1716"/>
      <c r="BS852" s="1714">
        <v>3</v>
      </c>
      <c r="BT852" s="1715"/>
      <c r="BU852" s="1716"/>
      <c r="BV852" s="1714">
        <v>3</v>
      </c>
      <c r="BW852" s="1715"/>
      <c r="BX852" s="1716"/>
      <c r="BY852" s="1714">
        <v>3</v>
      </c>
      <c r="BZ852" s="1715"/>
      <c r="CA852" s="1716"/>
    </row>
    <row r="853" s="1620" customFormat="1" ht="21.75" customHeight="1">
      <c r="A853" s="1687"/>
      <c r="B853" s="1622"/>
      <c r="C853" s="1688"/>
      <c r="D853" s="1700" t="s">
        <v>116</v>
      </c>
      <c r="E853" s="1701"/>
      <c r="F853" s="1701" t="s">
        <v>491</v>
      </c>
      <c r="G853" s="1702">
        <v>35</v>
      </c>
      <c r="H853" s="1709">
        <v>0</v>
      </c>
      <c r="I853" s="1704">
        <v>0</v>
      </c>
      <c r="J853" s="1735" t="s">
        <v>559</v>
      </c>
      <c r="K853" s="1638">
        <v>0</v>
      </c>
      <c r="L853" s="1704">
        <v>0</v>
      </c>
      <c r="M853" s="1705" t="s">
        <v>559</v>
      </c>
      <c r="N853" s="1638">
        <v>0</v>
      </c>
      <c r="O853" s="1704">
        <v>0</v>
      </c>
      <c r="P853" s="1705" t="s">
        <v>559</v>
      </c>
      <c r="Q853" s="1638">
        <v>0</v>
      </c>
      <c r="R853" s="1704">
        <v>0</v>
      </c>
      <c r="S853" s="1705" t="s">
        <v>559</v>
      </c>
      <c r="T853" s="1638">
        <v>0</v>
      </c>
      <c r="U853" s="1704">
        <v>0</v>
      </c>
      <c r="V853" s="1705" t="s">
        <v>559</v>
      </c>
      <c r="W853" s="1638">
        <v>0</v>
      </c>
      <c r="X853" s="1704">
        <v>0</v>
      </c>
      <c r="Y853" s="1705" t="s">
        <v>559</v>
      </c>
      <c r="Z853" s="1638">
        <v>0</v>
      </c>
      <c r="AA853" s="1704">
        <v>0</v>
      </c>
      <c r="AB853" s="1705" t="s">
        <v>559</v>
      </c>
      <c r="AC853" s="1638">
        <v>0</v>
      </c>
      <c r="AD853" s="1704">
        <v>0</v>
      </c>
      <c r="AE853" s="1705" t="s">
        <v>559</v>
      </c>
      <c r="AF853" s="1638">
        <v>0</v>
      </c>
      <c r="AG853" s="1704">
        <v>0</v>
      </c>
      <c r="AH853" s="1705" t="s">
        <v>559</v>
      </c>
      <c r="AI853" s="1638">
        <v>0</v>
      </c>
      <c r="AJ853" s="1704">
        <v>0</v>
      </c>
      <c r="AK853" s="1705" t="s">
        <v>559</v>
      </c>
      <c r="AL853" s="1638">
        <v>0</v>
      </c>
      <c r="AM853" s="1704">
        <v>0</v>
      </c>
      <c r="AN853" s="1705">
        <v>0</v>
      </c>
      <c r="AO853" s="1638">
        <v>0</v>
      </c>
      <c r="AP853" s="1704">
        <v>0</v>
      </c>
      <c r="AQ853" s="1705" t="s">
        <v>559</v>
      </c>
      <c r="AR853" s="1638">
        <v>0</v>
      </c>
      <c r="AS853" s="1704">
        <v>0</v>
      </c>
      <c r="AT853" s="1705" t="s">
        <v>559</v>
      </c>
      <c r="AU853" s="1638">
        <v>0</v>
      </c>
      <c r="AV853" s="1704">
        <v>0</v>
      </c>
      <c r="AW853" s="1705" t="s">
        <v>559</v>
      </c>
      <c r="AX853" s="1638">
        <v>0</v>
      </c>
      <c r="AY853" s="1704">
        <v>0</v>
      </c>
      <c r="AZ853" s="1705" t="s">
        <v>559</v>
      </c>
      <c r="BA853" s="1638">
        <v>0</v>
      </c>
      <c r="BB853" s="1704">
        <v>0</v>
      </c>
      <c r="BC853" s="1705" t="s">
        <v>559</v>
      </c>
      <c r="BD853" s="1638">
        <v>0</v>
      </c>
      <c r="BE853" s="1704">
        <v>0</v>
      </c>
      <c r="BF853" s="1705" t="s">
        <v>559</v>
      </c>
      <c r="BG853" s="1638">
        <v>0</v>
      </c>
      <c r="BH853" s="1704">
        <v>0</v>
      </c>
      <c r="BI853" s="1705" t="s">
        <v>559</v>
      </c>
      <c r="BJ853" s="1638">
        <v>0</v>
      </c>
      <c r="BK853" s="1704">
        <v>0</v>
      </c>
      <c r="BL853" s="1705" t="s">
        <v>559</v>
      </c>
      <c r="BM853" s="1638">
        <v>0</v>
      </c>
      <c r="BN853" s="1704">
        <v>0</v>
      </c>
      <c r="BO853" s="1705" t="s">
        <v>559</v>
      </c>
      <c r="BP853" s="1638">
        <v>0</v>
      </c>
      <c r="BQ853" s="1704">
        <v>0</v>
      </c>
      <c r="BR853" s="1705" t="s">
        <v>559</v>
      </c>
      <c r="BS853" s="1638">
        <v>0</v>
      </c>
      <c r="BT853" s="1704">
        <v>0</v>
      </c>
      <c r="BU853" s="1705" t="s">
        <v>559</v>
      </c>
      <c r="BV853" s="1638">
        <v>0</v>
      </c>
      <c r="BW853" s="1704">
        <v>0</v>
      </c>
      <c r="BX853" s="1705" t="s">
        <v>559</v>
      </c>
      <c r="BY853" s="1638">
        <v>0</v>
      </c>
      <c r="BZ853" s="1704">
        <v>0</v>
      </c>
      <c r="CA853" s="1705" t="s">
        <v>559</v>
      </c>
    </row>
    <row r="854" s="1620" customFormat="1" ht="21.75" customHeight="1">
      <c r="A854" s="1687"/>
      <c r="B854" s="1622"/>
      <c r="C854" s="1688" t="s">
        <v>784</v>
      </c>
      <c r="D854" s="1700"/>
      <c r="E854" s="1701"/>
      <c r="F854" s="1701" t="s">
        <v>493</v>
      </c>
      <c r="G854" s="1702">
        <v>10</v>
      </c>
      <c r="H854" s="1703">
        <v>0</v>
      </c>
      <c r="I854" s="1638">
        <v>0</v>
      </c>
      <c r="J854" s="1735">
        <v>0</v>
      </c>
      <c r="K854" s="1703">
        <v>0</v>
      </c>
      <c r="L854" s="1638">
        <v>0</v>
      </c>
      <c r="M854" s="1705">
        <v>0</v>
      </c>
      <c r="N854" s="1703">
        <v>0</v>
      </c>
      <c r="O854" s="1638">
        <v>0</v>
      </c>
      <c r="P854" s="1705">
        <v>0</v>
      </c>
      <c r="Q854" s="1703">
        <v>0</v>
      </c>
      <c r="R854" s="1638">
        <v>0</v>
      </c>
      <c r="S854" s="1705">
        <v>0</v>
      </c>
      <c r="T854" s="1703">
        <v>0</v>
      </c>
      <c r="U854" s="1638">
        <v>0</v>
      </c>
      <c r="V854" s="1705">
        <v>0</v>
      </c>
      <c r="W854" s="1703">
        <v>0</v>
      </c>
      <c r="X854" s="1638">
        <v>0</v>
      </c>
      <c r="Y854" s="1705">
        <v>0</v>
      </c>
      <c r="Z854" s="1703">
        <v>0</v>
      </c>
      <c r="AA854" s="1638">
        <v>0</v>
      </c>
      <c r="AB854" s="1705">
        <v>0</v>
      </c>
      <c r="AC854" s="1703">
        <v>0</v>
      </c>
      <c r="AD854" s="1638">
        <v>0</v>
      </c>
      <c r="AE854" s="1705">
        <v>0</v>
      </c>
      <c r="AF854" s="1703">
        <v>0</v>
      </c>
      <c r="AG854" s="1638">
        <v>0</v>
      </c>
      <c r="AH854" s="1705">
        <v>0</v>
      </c>
      <c r="AI854" s="1703">
        <v>0</v>
      </c>
      <c r="AJ854" s="1638">
        <v>0</v>
      </c>
      <c r="AK854" s="1705">
        <v>0</v>
      </c>
      <c r="AL854" s="1703">
        <v>0</v>
      </c>
      <c r="AM854" s="1638">
        <v>0</v>
      </c>
      <c r="AN854" s="1705">
        <v>0</v>
      </c>
      <c r="AO854" s="1703">
        <v>0</v>
      </c>
      <c r="AP854" s="1638">
        <v>0</v>
      </c>
      <c r="AQ854" s="1705">
        <v>0</v>
      </c>
      <c r="AR854" s="1703">
        <v>0</v>
      </c>
      <c r="AS854" s="1638">
        <v>0</v>
      </c>
      <c r="AT854" s="1705">
        <v>0</v>
      </c>
      <c r="AU854" s="1703">
        <v>0</v>
      </c>
      <c r="AV854" s="1638">
        <v>0</v>
      </c>
      <c r="AW854" s="1705">
        <v>0</v>
      </c>
      <c r="AX854" s="1703">
        <v>0</v>
      </c>
      <c r="AY854" s="1638">
        <v>0</v>
      </c>
      <c r="AZ854" s="1705">
        <v>0</v>
      </c>
      <c r="BA854" s="1703">
        <v>0</v>
      </c>
      <c r="BB854" s="1638">
        <v>0</v>
      </c>
      <c r="BC854" s="1705">
        <v>0</v>
      </c>
      <c r="BD854" s="1703">
        <v>0</v>
      </c>
      <c r="BE854" s="1638">
        <v>0</v>
      </c>
      <c r="BF854" s="1705">
        <v>0</v>
      </c>
      <c r="BG854" s="1703">
        <v>0</v>
      </c>
      <c r="BH854" s="1638">
        <v>0</v>
      </c>
      <c r="BI854" s="1705">
        <v>0</v>
      </c>
      <c r="BJ854" s="1703">
        <v>0</v>
      </c>
      <c r="BK854" s="1638">
        <v>0</v>
      </c>
      <c r="BL854" s="1705">
        <v>0</v>
      </c>
      <c r="BM854" s="1703">
        <v>0</v>
      </c>
      <c r="BN854" s="1638">
        <v>0</v>
      </c>
      <c r="BO854" s="1705">
        <v>0</v>
      </c>
      <c r="BP854" s="1703">
        <v>0</v>
      </c>
      <c r="BQ854" s="1638">
        <v>0</v>
      </c>
      <c r="BR854" s="1705">
        <v>0</v>
      </c>
      <c r="BS854" s="1703">
        <v>0</v>
      </c>
      <c r="BT854" s="1638">
        <v>0</v>
      </c>
      <c r="BU854" s="1705">
        <v>0</v>
      </c>
      <c r="BV854" s="1703">
        <v>0</v>
      </c>
      <c r="BW854" s="1638">
        <v>0</v>
      </c>
      <c r="BX854" s="1705">
        <v>0</v>
      </c>
      <c r="BY854" s="1703">
        <v>0</v>
      </c>
      <c r="BZ854" s="1638">
        <v>0</v>
      </c>
      <c r="CA854" s="1705">
        <v>0</v>
      </c>
    </row>
    <row r="855" s="1620" customFormat="1" ht="21.75" customHeight="1">
      <c r="A855" s="1687"/>
      <c r="B855" s="1622"/>
      <c r="C855" s="1688"/>
      <c r="D855" s="1700"/>
      <c r="E855" s="1701"/>
      <c r="F855" s="1701" t="s">
        <v>494</v>
      </c>
      <c r="G855" s="1702" t="s">
        <v>495</v>
      </c>
      <c r="H855" s="1868">
        <v>0</v>
      </c>
      <c r="I855" s="1801"/>
      <c r="J855" s="1869"/>
      <c r="K855" s="1868">
        <v>0</v>
      </c>
      <c r="L855" s="1801"/>
      <c r="M855" s="1869"/>
      <c r="N855" s="1868">
        <v>0</v>
      </c>
      <c r="O855" s="1801"/>
      <c r="P855" s="1869"/>
      <c r="Q855" s="1868">
        <v>0</v>
      </c>
      <c r="R855" s="1801"/>
      <c r="S855" s="1869"/>
      <c r="T855" s="1868">
        <v>0</v>
      </c>
      <c r="U855" s="1801"/>
      <c r="V855" s="1869"/>
      <c r="W855" s="1868">
        <v>0</v>
      </c>
      <c r="X855" s="1801"/>
      <c r="Y855" s="1869"/>
      <c r="Z855" s="1868">
        <v>0</v>
      </c>
      <c r="AA855" s="1801"/>
      <c r="AB855" s="1869"/>
      <c r="AC855" s="1868">
        <v>0</v>
      </c>
      <c r="AD855" s="1801"/>
      <c r="AE855" s="1869"/>
      <c r="AF855" s="1868">
        <v>0</v>
      </c>
      <c r="AG855" s="1801"/>
      <c r="AH855" s="1869"/>
      <c r="AI855" s="1868">
        <v>0</v>
      </c>
      <c r="AJ855" s="1801"/>
      <c r="AK855" s="1869"/>
      <c r="AL855" s="1868">
        <v>0</v>
      </c>
      <c r="AM855" s="1801"/>
      <c r="AN855" s="1869"/>
      <c r="AO855" s="1868">
        <v>0</v>
      </c>
      <c r="AP855" s="1801"/>
      <c r="AQ855" s="1869"/>
      <c r="AR855" s="1868">
        <v>0</v>
      </c>
      <c r="AS855" s="1801"/>
      <c r="AT855" s="1869"/>
      <c r="AU855" s="1868">
        <v>0</v>
      </c>
      <c r="AV855" s="1801"/>
      <c r="AW855" s="1869"/>
      <c r="AX855" s="1868">
        <v>0</v>
      </c>
      <c r="AY855" s="1801"/>
      <c r="AZ855" s="1869"/>
      <c r="BA855" s="1868">
        <v>0</v>
      </c>
      <c r="BB855" s="1801"/>
      <c r="BC855" s="1869"/>
      <c r="BD855" s="1868">
        <v>0</v>
      </c>
      <c r="BE855" s="1801"/>
      <c r="BF855" s="1869"/>
      <c r="BG855" s="1868">
        <v>0</v>
      </c>
      <c r="BH855" s="1801"/>
      <c r="BI855" s="1869"/>
      <c r="BJ855" s="1868">
        <v>0</v>
      </c>
      <c r="BK855" s="1801"/>
      <c r="BL855" s="1869"/>
      <c r="BM855" s="1868">
        <v>0</v>
      </c>
      <c r="BN855" s="1801"/>
      <c r="BO855" s="1869"/>
      <c r="BP855" s="1868">
        <v>0</v>
      </c>
      <c r="BQ855" s="1801"/>
      <c r="BR855" s="1869"/>
      <c r="BS855" s="1868">
        <v>0</v>
      </c>
      <c r="BT855" s="1801"/>
      <c r="BU855" s="1869"/>
      <c r="BV855" s="1868">
        <v>0</v>
      </c>
      <c r="BW855" s="1801"/>
      <c r="BX855" s="1869"/>
      <c r="BY855" s="1868">
        <v>0</v>
      </c>
      <c r="BZ855" s="1801"/>
      <c r="CA855" s="1869"/>
    </row>
    <row r="856" s="1620" customFormat="1" ht="21.75" customHeight="1">
      <c r="A856" s="1687"/>
      <c r="B856" s="1622"/>
      <c r="C856" s="1688"/>
      <c r="D856" s="1700"/>
      <c r="E856" s="1701"/>
      <c r="F856" s="1701" t="s">
        <v>496</v>
      </c>
      <c r="G856" s="1702" t="s">
        <v>495</v>
      </c>
      <c r="H856" s="1714">
        <v>3</v>
      </c>
      <c r="I856" s="1715"/>
      <c r="J856" s="1716"/>
      <c r="K856" s="1714">
        <v>3</v>
      </c>
      <c r="L856" s="1715"/>
      <c r="M856" s="1716"/>
      <c r="N856" s="1714">
        <v>3</v>
      </c>
      <c r="O856" s="1715"/>
      <c r="P856" s="1716"/>
      <c r="Q856" s="1714">
        <v>3</v>
      </c>
      <c r="R856" s="1715"/>
      <c r="S856" s="1716"/>
      <c r="T856" s="1714">
        <v>3</v>
      </c>
      <c r="U856" s="1715"/>
      <c r="V856" s="1716"/>
      <c r="W856" s="1714">
        <v>3</v>
      </c>
      <c r="X856" s="1715"/>
      <c r="Y856" s="1716"/>
      <c r="Z856" s="1714">
        <v>3</v>
      </c>
      <c r="AA856" s="1715"/>
      <c r="AB856" s="1716"/>
      <c r="AC856" s="1714">
        <v>3</v>
      </c>
      <c r="AD856" s="1715"/>
      <c r="AE856" s="1716"/>
      <c r="AF856" s="1714">
        <v>3</v>
      </c>
      <c r="AG856" s="1715"/>
      <c r="AH856" s="1716"/>
      <c r="AI856" s="1714">
        <v>3</v>
      </c>
      <c r="AJ856" s="1715"/>
      <c r="AK856" s="1716"/>
      <c r="AL856" s="1714">
        <v>3</v>
      </c>
      <c r="AM856" s="1715"/>
      <c r="AN856" s="1716"/>
      <c r="AO856" s="1714">
        <v>3</v>
      </c>
      <c r="AP856" s="1715"/>
      <c r="AQ856" s="1716"/>
      <c r="AR856" s="1714">
        <v>3</v>
      </c>
      <c r="AS856" s="1715"/>
      <c r="AT856" s="1716"/>
      <c r="AU856" s="1714">
        <v>3</v>
      </c>
      <c r="AV856" s="1715"/>
      <c r="AW856" s="1716"/>
      <c r="AX856" s="1714">
        <v>3</v>
      </c>
      <c r="AY856" s="1715"/>
      <c r="AZ856" s="1716"/>
      <c r="BA856" s="1714">
        <v>3</v>
      </c>
      <c r="BB856" s="1715"/>
      <c r="BC856" s="1716"/>
      <c r="BD856" s="1714">
        <v>3</v>
      </c>
      <c r="BE856" s="1715"/>
      <c r="BF856" s="1716"/>
      <c r="BG856" s="1714">
        <v>3</v>
      </c>
      <c r="BH856" s="1715"/>
      <c r="BI856" s="1716"/>
      <c r="BJ856" s="1714">
        <v>3</v>
      </c>
      <c r="BK856" s="1715"/>
      <c r="BL856" s="1716"/>
      <c r="BM856" s="1714">
        <v>3</v>
      </c>
      <c r="BN856" s="1715"/>
      <c r="BO856" s="1716"/>
      <c r="BP856" s="1714">
        <v>3</v>
      </c>
      <c r="BQ856" s="1715"/>
      <c r="BR856" s="1716"/>
      <c r="BS856" s="1714">
        <v>3</v>
      </c>
      <c r="BT856" s="1715"/>
      <c r="BU856" s="1716"/>
      <c r="BV856" s="1714">
        <v>3</v>
      </c>
      <c r="BW856" s="1715"/>
      <c r="BX856" s="1716"/>
      <c r="BY856" s="1714">
        <v>3</v>
      </c>
      <c r="BZ856" s="1715"/>
      <c r="CA856" s="1716"/>
    </row>
    <row r="857" s="1620" customFormat="1" ht="21.75" customHeight="1">
      <c r="A857" s="1687"/>
      <c r="B857" s="1719" t="s">
        <v>501</v>
      </c>
      <c r="C857" s="1720"/>
      <c r="D857" s="1640" t="s">
        <v>785</v>
      </c>
      <c r="E857" s="1701" t="s">
        <v>495</v>
      </c>
      <c r="F857" s="1628"/>
      <c r="G857" s="1701">
        <v>35</v>
      </c>
      <c r="H857" s="1738">
        <v>0.027</v>
      </c>
      <c r="I857" s="1743">
        <v>0.019</v>
      </c>
      <c r="J857" s="1711">
        <v>2</v>
      </c>
      <c r="K857" s="1738">
        <v>0.059999999999999998</v>
      </c>
      <c r="L857" s="1743">
        <v>0.023</v>
      </c>
      <c r="M857" s="1711">
        <v>4</v>
      </c>
      <c r="N857" s="1738">
        <v>0.027</v>
      </c>
      <c r="O857" s="1743">
        <v>0.019</v>
      </c>
      <c r="P857" s="1711">
        <v>2</v>
      </c>
      <c r="Q857" s="1738">
        <v>0.059999999999999998</v>
      </c>
      <c r="R857" s="1743">
        <v>0.023</v>
      </c>
      <c r="S857" s="1739">
        <v>4</v>
      </c>
      <c r="T857" s="1631">
        <v>0.027</v>
      </c>
      <c r="U857" s="1743">
        <v>0.019</v>
      </c>
      <c r="V857" s="1739">
        <v>2</v>
      </c>
      <c r="W857" s="1738">
        <v>0.027</v>
      </c>
      <c r="X857" s="1743">
        <v>0.019</v>
      </c>
      <c r="Y857" s="1711">
        <v>2</v>
      </c>
      <c r="Z857" s="1738">
        <v>0.027</v>
      </c>
      <c r="AA857" s="1743">
        <v>0.019</v>
      </c>
      <c r="AB857" s="1711">
        <v>2</v>
      </c>
      <c r="AC857" s="1631">
        <v>0.027</v>
      </c>
      <c r="AD857" s="1743">
        <v>0.019</v>
      </c>
      <c r="AE857" s="1739">
        <v>2</v>
      </c>
      <c r="AF857" s="1738">
        <v>0.036999999999999998</v>
      </c>
      <c r="AG857" s="1743">
        <v>0.019</v>
      </c>
      <c r="AH857" s="1711">
        <v>2</v>
      </c>
      <c r="AI857" s="1738">
        <v>0.036999999999999998</v>
      </c>
      <c r="AJ857" s="1743">
        <v>0.019</v>
      </c>
      <c r="AK857" s="1711">
        <v>2</v>
      </c>
      <c r="AL857" s="1631">
        <v>0.036999999999999998</v>
      </c>
      <c r="AM857" s="1743">
        <v>0.019</v>
      </c>
      <c r="AN857" s="1739">
        <v>2</v>
      </c>
      <c r="AO857" s="1738">
        <v>0.036999999999999998</v>
      </c>
      <c r="AP857" s="1743">
        <v>0.019</v>
      </c>
      <c r="AQ857" s="1711">
        <v>2</v>
      </c>
      <c r="AR857" s="1738">
        <v>0.036999999999999998</v>
      </c>
      <c r="AS857" s="1743">
        <v>0.019</v>
      </c>
      <c r="AT857" s="1711">
        <v>2</v>
      </c>
      <c r="AU857" s="1738">
        <v>0.059999999999999998</v>
      </c>
      <c r="AV857" s="1743">
        <v>0.023</v>
      </c>
      <c r="AW857" s="1711">
        <v>4</v>
      </c>
      <c r="AX857" s="1738">
        <v>0.036999999999999998</v>
      </c>
      <c r="AY857" s="1743">
        <v>0.019</v>
      </c>
      <c r="AZ857" s="1711">
        <v>2</v>
      </c>
      <c r="BA857" s="1738">
        <v>0.036999999999999998</v>
      </c>
      <c r="BB857" s="1743">
        <v>0.019</v>
      </c>
      <c r="BC857" s="1711">
        <v>2</v>
      </c>
      <c r="BD857" s="1738">
        <v>0.059999999999999998</v>
      </c>
      <c r="BE857" s="1743">
        <v>0.023</v>
      </c>
      <c r="BF857" s="1711">
        <v>4</v>
      </c>
      <c r="BG857" s="1738">
        <v>0.036999999999999998</v>
      </c>
      <c r="BH857" s="1743">
        <v>0.019</v>
      </c>
      <c r="BI857" s="1711">
        <v>2</v>
      </c>
      <c r="BJ857" s="1738">
        <v>0.036999999999999998</v>
      </c>
      <c r="BK857" s="1743">
        <v>0.019</v>
      </c>
      <c r="BL857" s="1711">
        <v>2</v>
      </c>
      <c r="BM857" s="1738">
        <v>0.036999999999999998</v>
      </c>
      <c r="BN857" s="1743">
        <v>0.019</v>
      </c>
      <c r="BO857" s="1711">
        <v>2</v>
      </c>
      <c r="BP857" s="1738">
        <v>0.036999999999999998</v>
      </c>
      <c r="BQ857" s="1743">
        <v>0.019</v>
      </c>
      <c r="BR857" s="1711">
        <v>2</v>
      </c>
      <c r="BS857" s="1631">
        <v>0.059999999999999998</v>
      </c>
      <c r="BT857" s="1743">
        <v>0.023</v>
      </c>
      <c r="BU857" s="1739">
        <v>4</v>
      </c>
      <c r="BV857" s="1738">
        <v>0.059999999999999998</v>
      </c>
      <c r="BW857" s="1743">
        <v>0.023</v>
      </c>
      <c r="BX857" s="1711">
        <v>4</v>
      </c>
      <c r="BY857" s="1738">
        <v>0.059999999999999998</v>
      </c>
      <c r="BZ857" s="1743">
        <v>0.023</v>
      </c>
      <c r="CA857" s="1711">
        <v>4</v>
      </c>
    </row>
    <row r="858" s="1620" customFormat="1" ht="21.75" customHeight="1">
      <c r="A858" s="1687"/>
      <c r="B858" s="1719" t="s">
        <v>523</v>
      </c>
      <c r="C858" s="1720"/>
      <c r="D858" s="1700" t="s">
        <v>617</v>
      </c>
      <c r="E858" s="1628" t="s">
        <v>495</v>
      </c>
      <c r="F858" s="1701"/>
      <c r="G858" s="1701">
        <v>35</v>
      </c>
      <c r="H858" s="1744">
        <v>0.036999999999999998</v>
      </c>
      <c r="I858" s="1631">
        <v>0.034000000000000002</v>
      </c>
      <c r="J858" s="1711">
        <v>3</v>
      </c>
      <c r="K858" s="1744">
        <v>0.035000000000000003</v>
      </c>
      <c r="L858" s="1631">
        <v>0.032000000000000001</v>
      </c>
      <c r="M858" s="1711">
        <v>3</v>
      </c>
      <c r="N858" s="1744">
        <v>0.036999999999999998</v>
      </c>
      <c r="O858" s="1631">
        <v>0.034000000000000002</v>
      </c>
      <c r="P858" s="1711">
        <v>3</v>
      </c>
      <c r="Q858" s="1744">
        <v>0.035000000000000003</v>
      </c>
      <c r="R858" s="1631">
        <v>0.032000000000000001</v>
      </c>
      <c r="S858" s="1711">
        <v>3</v>
      </c>
      <c r="T858" s="1744">
        <v>0.036999999999999998</v>
      </c>
      <c r="U858" s="1631">
        <v>0.034000000000000002</v>
      </c>
      <c r="V858" s="1711">
        <v>3</v>
      </c>
      <c r="W858" s="1744">
        <v>0.036999999999999998</v>
      </c>
      <c r="X858" s="1631">
        <v>0.034000000000000002</v>
      </c>
      <c r="Y858" s="1711">
        <v>3</v>
      </c>
      <c r="Z858" s="1744">
        <v>0.036999999999999998</v>
      </c>
      <c r="AA858" s="1631">
        <v>0.034000000000000002</v>
      </c>
      <c r="AB858" s="1711">
        <v>3</v>
      </c>
      <c r="AC858" s="1744">
        <v>0.036999999999999998</v>
      </c>
      <c r="AD858" s="1631">
        <v>0.034000000000000002</v>
      </c>
      <c r="AE858" s="1711">
        <v>3</v>
      </c>
      <c r="AF858" s="1744">
        <v>0.079000000000000001</v>
      </c>
      <c r="AG858" s="1631">
        <v>0.069000000000000006</v>
      </c>
      <c r="AH858" s="1711">
        <v>6</v>
      </c>
      <c r="AI858" s="1744">
        <v>0.079000000000000001</v>
      </c>
      <c r="AJ858" s="1631">
        <v>0.069000000000000006</v>
      </c>
      <c r="AK858" s="1711">
        <v>6</v>
      </c>
      <c r="AL858" s="1744">
        <v>0.079000000000000001</v>
      </c>
      <c r="AM858" s="1631">
        <v>0.069000000000000006</v>
      </c>
      <c r="AN858" s="1711">
        <v>6</v>
      </c>
      <c r="AO858" s="1744">
        <v>0.079000000000000001</v>
      </c>
      <c r="AP858" s="1631">
        <v>0.069000000000000006</v>
      </c>
      <c r="AQ858" s="1711">
        <v>6</v>
      </c>
      <c r="AR858" s="1744">
        <v>0.079000000000000001</v>
      </c>
      <c r="AS858" s="1631">
        <v>0.069000000000000006</v>
      </c>
      <c r="AT858" s="1711">
        <v>6</v>
      </c>
      <c r="AU858" s="1744">
        <v>0.035000000000000003</v>
      </c>
      <c r="AV858" s="1631">
        <v>0.032000000000000001</v>
      </c>
      <c r="AW858" s="1711">
        <v>3</v>
      </c>
      <c r="AX858" s="1744">
        <v>0.079000000000000001</v>
      </c>
      <c r="AY858" s="1631">
        <v>0.069000000000000006</v>
      </c>
      <c r="AZ858" s="1711">
        <v>6</v>
      </c>
      <c r="BA858" s="1744">
        <v>0.079000000000000001</v>
      </c>
      <c r="BB858" s="1631">
        <v>0.069000000000000006</v>
      </c>
      <c r="BC858" s="1711">
        <v>6</v>
      </c>
      <c r="BD858" s="1744">
        <v>0.035000000000000003</v>
      </c>
      <c r="BE858" s="1631">
        <v>0.032000000000000001</v>
      </c>
      <c r="BF858" s="1711">
        <v>3</v>
      </c>
      <c r="BG858" s="1744">
        <v>0.079000000000000001</v>
      </c>
      <c r="BH858" s="1631">
        <v>0.069000000000000006</v>
      </c>
      <c r="BI858" s="1711">
        <v>6</v>
      </c>
      <c r="BJ858" s="1744">
        <v>0.079000000000000001</v>
      </c>
      <c r="BK858" s="1631">
        <v>0.069000000000000006</v>
      </c>
      <c r="BL858" s="1711">
        <v>6</v>
      </c>
      <c r="BM858" s="1744">
        <v>0.079000000000000001</v>
      </c>
      <c r="BN858" s="1631">
        <v>0.069000000000000006</v>
      </c>
      <c r="BO858" s="1711">
        <v>6</v>
      </c>
      <c r="BP858" s="1744">
        <v>0.079000000000000001</v>
      </c>
      <c r="BQ858" s="1631">
        <v>0.069000000000000006</v>
      </c>
      <c r="BR858" s="1711">
        <v>6</v>
      </c>
      <c r="BS858" s="1744">
        <v>0.035000000000000003</v>
      </c>
      <c r="BT858" s="1631">
        <v>0.032000000000000001</v>
      </c>
      <c r="BU858" s="1711">
        <v>3</v>
      </c>
      <c r="BV858" s="1744">
        <v>0.035000000000000003</v>
      </c>
      <c r="BW858" s="1631">
        <v>0.032000000000000001</v>
      </c>
      <c r="BX858" s="1711">
        <v>3</v>
      </c>
      <c r="BY858" s="1744">
        <v>0.035000000000000003</v>
      </c>
      <c r="BZ858" s="1631">
        <v>0.032000000000000001</v>
      </c>
      <c r="CA858" s="1711">
        <v>3</v>
      </c>
    </row>
    <row r="859" s="1620" customFormat="1" ht="21.75" customHeight="1">
      <c r="A859" s="1687"/>
      <c r="B859" s="1719"/>
      <c r="C859" s="1720"/>
      <c r="D859" s="1640" t="s">
        <v>527</v>
      </c>
      <c r="E859" s="1701"/>
      <c r="F859" s="1628" t="s">
        <v>528</v>
      </c>
      <c r="G859" s="1701">
        <v>35</v>
      </c>
      <c r="H859" s="1718">
        <v>35</v>
      </c>
      <c r="I859" s="1715"/>
      <c r="J859" s="1717"/>
      <c r="K859" s="1718">
        <v>35</v>
      </c>
      <c r="L859" s="1715"/>
      <c r="M859" s="1717"/>
      <c r="N859" s="1718">
        <v>35</v>
      </c>
      <c r="O859" s="1715"/>
      <c r="P859" s="1717"/>
      <c r="Q859" s="1718">
        <v>35</v>
      </c>
      <c r="R859" s="1715"/>
      <c r="S859" s="1717"/>
      <c r="T859" s="1718">
        <v>35</v>
      </c>
      <c r="U859" s="1715"/>
      <c r="V859" s="1717"/>
      <c r="W859" s="1718">
        <v>35</v>
      </c>
      <c r="X859" s="1715"/>
      <c r="Y859" s="1717"/>
      <c r="Z859" s="1718">
        <v>35</v>
      </c>
      <c r="AA859" s="1715"/>
      <c r="AB859" s="1717"/>
      <c r="AC859" s="1718">
        <v>35</v>
      </c>
      <c r="AD859" s="1715"/>
      <c r="AE859" s="1717"/>
      <c r="AF859" s="1718">
        <v>35</v>
      </c>
      <c r="AG859" s="1715"/>
      <c r="AH859" s="1717"/>
      <c r="AI859" s="1718">
        <v>35</v>
      </c>
      <c r="AJ859" s="1715"/>
      <c r="AK859" s="1717"/>
      <c r="AL859" s="1718">
        <v>35</v>
      </c>
      <c r="AM859" s="1715"/>
      <c r="AN859" s="1717"/>
      <c r="AO859" s="1718">
        <v>35</v>
      </c>
      <c r="AP859" s="1715"/>
      <c r="AQ859" s="1717"/>
      <c r="AR859" s="1718">
        <v>35</v>
      </c>
      <c r="AS859" s="1715"/>
      <c r="AT859" s="1717"/>
      <c r="AU859" s="1718">
        <v>35</v>
      </c>
      <c r="AV859" s="1715"/>
      <c r="AW859" s="1717"/>
      <c r="AX859" s="1718">
        <v>35</v>
      </c>
      <c r="AY859" s="1715"/>
      <c r="AZ859" s="1717"/>
      <c r="BA859" s="1718">
        <v>35</v>
      </c>
      <c r="BB859" s="1715"/>
      <c r="BC859" s="1717"/>
      <c r="BD859" s="1718">
        <v>35</v>
      </c>
      <c r="BE859" s="1715"/>
      <c r="BF859" s="1717"/>
      <c r="BG859" s="1718">
        <v>35</v>
      </c>
      <c r="BH859" s="1715"/>
      <c r="BI859" s="1717"/>
      <c r="BJ859" s="1718">
        <v>35</v>
      </c>
      <c r="BK859" s="1715"/>
      <c r="BL859" s="1717"/>
      <c r="BM859" s="1718">
        <v>35</v>
      </c>
      <c r="BN859" s="1715"/>
      <c r="BO859" s="1717"/>
      <c r="BP859" s="1718">
        <v>35</v>
      </c>
      <c r="BQ859" s="1715"/>
      <c r="BR859" s="1717"/>
      <c r="BS859" s="1718">
        <v>35</v>
      </c>
      <c r="BT859" s="1715"/>
      <c r="BU859" s="1717"/>
      <c r="BV859" s="1718">
        <v>35</v>
      </c>
      <c r="BW859" s="1715"/>
      <c r="BX859" s="1717"/>
      <c r="BY859" s="1718">
        <v>35</v>
      </c>
      <c r="BZ859" s="1715"/>
      <c r="CA859" s="1717"/>
    </row>
    <row r="860" s="1620" customFormat="1" ht="21.75" customHeight="1">
      <c r="A860" s="1687"/>
      <c r="B860" s="1719"/>
      <c r="C860" s="1720"/>
      <c r="D860" s="1700" t="s">
        <v>529</v>
      </c>
      <c r="E860" s="1628"/>
      <c r="F860" s="1701" t="s">
        <v>528</v>
      </c>
      <c r="G860" s="1701">
        <v>35</v>
      </c>
      <c r="H860" s="1718">
        <v>35</v>
      </c>
      <c r="I860" s="1715"/>
      <c r="J860" s="1717"/>
      <c r="K860" s="1718">
        <v>35</v>
      </c>
      <c r="L860" s="1715"/>
      <c r="M860" s="1717"/>
      <c r="N860" s="1718">
        <v>35</v>
      </c>
      <c r="O860" s="1715"/>
      <c r="P860" s="1717"/>
      <c r="Q860" s="1718">
        <v>35</v>
      </c>
      <c r="R860" s="1715"/>
      <c r="S860" s="1717"/>
      <c r="T860" s="1718">
        <v>35</v>
      </c>
      <c r="U860" s="1715"/>
      <c r="V860" s="1717"/>
      <c r="W860" s="1718">
        <v>35</v>
      </c>
      <c r="X860" s="1715"/>
      <c r="Y860" s="1717"/>
      <c r="Z860" s="1718">
        <v>35</v>
      </c>
      <c r="AA860" s="1715"/>
      <c r="AB860" s="1717"/>
      <c r="AC860" s="1718">
        <v>35</v>
      </c>
      <c r="AD860" s="1715"/>
      <c r="AE860" s="1717"/>
      <c r="AF860" s="1718">
        <v>35</v>
      </c>
      <c r="AG860" s="1715"/>
      <c r="AH860" s="1717"/>
      <c r="AI860" s="1718">
        <v>35</v>
      </c>
      <c r="AJ860" s="1715"/>
      <c r="AK860" s="1717"/>
      <c r="AL860" s="1718">
        <v>35</v>
      </c>
      <c r="AM860" s="1715"/>
      <c r="AN860" s="1717"/>
      <c r="AO860" s="1718">
        <v>35</v>
      </c>
      <c r="AP860" s="1715"/>
      <c r="AQ860" s="1717"/>
      <c r="AR860" s="1718">
        <v>35</v>
      </c>
      <c r="AS860" s="1715"/>
      <c r="AT860" s="1717"/>
      <c r="AU860" s="1718">
        <v>35</v>
      </c>
      <c r="AV860" s="1715"/>
      <c r="AW860" s="1717"/>
      <c r="AX860" s="1718">
        <v>35</v>
      </c>
      <c r="AY860" s="1715"/>
      <c r="AZ860" s="1717"/>
      <c r="BA860" s="1718">
        <v>35</v>
      </c>
      <c r="BB860" s="1715"/>
      <c r="BC860" s="1717"/>
      <c r="BD860" s="1718">
        <v>35</v>
      </c>
      <c r="BE860" s="1715"/>
      <c r="BF860" s="1717"/>
      <c r="BG860" s="1718">
        <v>35</v>
      </c>
      <c r="BH860" s="1715"/>
      <c r="BI860" s="1717"/>
      <c r="BJ860" s="1718">
        <v>35</v>
      </c>
      <c r="BK860" s="1715"/>
      <c r="BL860" s="1717"/>
      <c r="BM860" s="1718">
        <v>35</v>
      </c>
      <c r="BN860" s="1715"/>
      <c r="BO860" s="1717"/>
      <c r="BP860" s="1718">
        <v>35</v>
      </c>
      <c r="BQ860" s="1715"/>
      <c r="BR860" s="1717"/>
      <c r="BS860" s="1718">
        <v>35</v>
      </c>
      <c r="BT860" s="1715"/>
      <c r="BU860" s="1717"/>
      <c r="BV860" s="1718">
        <v>35</v>
      </c>
      <c r="BW860" s="1715"/>
      <c r="BX860" s="1717"/>
      <c r="BY860" s="1718">
        <v>35</v>
      </c>
      <c r="BZ860" s="1715"/>
      <c r="CA860" s="1717"/>
    </row>
    <row r="861" s="1620" customFormat="1" ht="21.75" customHeight="1">
      <c r="A861" s="1687"/>
      <c r="B861" s="1719"/>
      <c r="C861" s="1720"/>
      <c r="D861" s="1640" t="s">
        <v>527</v>
      </c>
      <c r="E861" s="1701"/>
      <c r="F861" s="1628" t="s">
        <v>528</v>
      </c>
      <c r="G861" s="1701">
        <v>10</v>
      </c>
      <c r="H861" s="1718">
        <v>10</v>
      </c>
      <c r="I861" s="1715"/>
      <c r="J861" s="1717"/>
      <c r="K861" s="1718">
        <v>10</v>
      </c>
      <c r="L861" s="1715"/>
      <c r="M861" s="1717"/>
      <c r="N861" s="1718">
        <v>10</v>
      </c>
      <c r="O861" s="1715"/>
      <c r="P861" s="1717"/>
      <c r="Q861" s="1718">
        <v>10</v>
      </c>
      <c r="R861" s="1715"/>
      <c r="S861" s="1717"/>
      <c r="T861" s="1718">
        <v>10</v>
      </c>
      <c r="U861" s="1715"/>
      <c r="V861" s="1717"/>
      <c r="W861" s="1718">
        <v>10</v>
      </c>
      <c r="X861" s="1715"/>
      <c r="Y861" s="1717"/>
      <c r="Z861" s="1718">
        <v>10</v>
      </c>
      <c r="AA861" s="1715"/>
      <c r="AB861" s="1717"/>
      <c r="AC861" s="1718">
        <v>10</v>
      </c>
      <c r="AD861" s="1715"/>
      <c r="AE861" s="1717"/>
      <c r="AF861" s="1718">
        <v>10</v>
      </c>
      <c r="AG861" s="1715"/>
      <c r="AH861" s="1717"/>
      <c r="AI861" s="1718">
        <v>10</v>
      </c>
      <c r="AJ861" s="1715"/>
      <c r="AK861" s="1717"/>
      <c r="AL861" s="1718">
        <v>10</v>
      </c>
      <c r="AM861" s="1715"/>
      <c r="AN861" s="1717"/>
      <c r="AO861" s="1718">
        <v>10</v>
      </c>
      <c r="AP861" s="1715"/>
      <c r="AQ861" s="1717"/>
      <c r="AR861" s="1718">
        <v>10</v>
      </c>
      <c r="AS861" s="1715"/>
      <c r="AT861" s="1717"/>
      <c r="AU861" s="1718">
        <v>10</v>
      </c>
      <c r="AV861" s="1715"/>
      <c r="AW861" s="1717"/>
      <c r="AX861" s="1718">
        <v>10</v>
      </c>
      <c r="AY861" s="1715"/>
      <c r="AZ861" s="1717"/>
      <c r="BA861" s="1718">
        <v>10</v>
      </c>
      <c r="BB861" s="1715"/>
      <c r="BC861" s="1717"/>
      <c r="BD861" s="1718">
        <v>10</v>
      </c>
      <c r="BE861" s="1715"/>
      <c r="BF861" s="1717"/>
      <c r="BG861" s="1718">
        <v>10</v>
      </c>
      <c r="BH861" s="1715"/>
      <c r="BI861" s="1717"/>
      <c r="BJ861" s="1718">
        <v>10</v>
      </c>
      <c r="BK861" s="1715"/>
      <c r="BL861" s="1717"/>
      <c r="BM861" s="1718">
        <v>10</v>
      </c>
      <c r="BN861" s="1715"/>
      <c r="BO861" s="1717"/>
      <c r="BP861" s="1718">
        <v>10</v>
      </c>
      <c r="BQ861" s="1715"/>
      <c r="BR861" s="1717"/>
      <c r="BS861" s="1718">
        <v>10</v>
      </c>
      <c r="BT861" s="1715"/>
      <c r="BU861" s="1717"/>
      <c r="BV861" s="1718">
        <v>10</v>
      </c>
      <c r="BW861" s="1715"/>
      <c r="BX861" s="1717"/>
      <c r="BY861" s="1718">
        <v>10</v>
      </c>
      <c r="BZ861" s="1715"/>
      <c r="CA861" s="1717"/>
    </row>
    <row r="862" s="1620" customFormat="1" ht="21.75" customHeight="1">
      <c r="A862" s="1687"/>
      <c r="B862" s="1719"/>
      <c r="C862" s="1720"/>
      <c r="D862" s="1700" t="s">
        <v>529</v>
      </c>
      <c r="E862" s="1628"/>
      <c r="F862" s="1701" t="s">
        <v>528</v>
      </c>
      <c r="G862" s="1701">
        <v>10</v>
      </c>
      <c r="H862" s="1718">
        <v>10</v>
      </c>
      <c r="I862" s="1715"/>
      <c r="J862" s="1717"/>
      <c r="K862" s="1718">
        <v>10</v>
      </c>
      <c r="L862" s="1715"/>
      <c r="M862" s="1717"/>
      <c r="N862" s="1718">
        <v>10</v>
      </c>
      <c r="O862" s="1715"/>
      <c r="P862" s="1717"/>
      <c r="Q862" s="1718">
        <v>10</v>
      </c>
      <c r="R862" s="1715"/>
      <c r="S862" s="1717"/>
      <c r="T862" s="1718">
        <v>10</v>
      </c>
      <c r="U862" s="1715"/>
      <c r="V862" s="1717"/>
      <c r="W862" s="1718">
        <v>10</v>
      </c>
      <c r="X862" s="1715"/>
      <c r="Y862" s="1717"/>
      <c r="Z862" s="1718">
        <v>10</v>
      </c>
      <c r="AA862" s="1715"/>
      <c r="AB862" s="1717"/>
      <c r="AC862" s="1718">
        <v>10</v>
      </c>
      <c r="AD862" s="1715"/>
      <c r="AE862" s="1717"/>
      <c r="AF862" s="1718">
        <v>10</v>
      </c>
      <c r="AG862" s="1715"/>
      <c r="AH862" s="1717"/>
      <c r="AI862" s="1718">
        <v>10</v>
      </c>
      <c r="AJ862" s="1715"/>
      <c r="AK862" s="1717"/>
      <c r="AL862" s="1718">
        <v>10</v>
      </c>
      <c r="AM862" s="1715"/>
      <c r="AN862" s="1717"/>
      <c r="AO862" s="1718">
        <v>10</v>
      </c>
      <c r="AP862" s="1715"/>
      <c r="AQ862" s="1717"/>
      <c r="AR862" s="1718">
        <v>10</v>
      </c>
      <c r="AS862" s="1715"/>
      <c r="AT862" s="1717"/>
      <c r="AU862" s="1718">
        <v>10</v>
      </c>
      <c r="AV862" s="1715"/>
      <c r="AW862" s="1717"/>
      <c r="AX862" s="1718">
        <v>10</v>
      </c>
      <c r="AY862" s="1715"/>
      <c r="AZ862" s="1717"/>
      <c r="BA862" s="1718">
        <v>10</v>
      </c>
      <c r="BB862" s="1715"/>
      <c r="BC862" s="1717"/>
      <c r="BD862" s="1718">
        <v>10</v>
      </c>
      <c r="BE862" s="1715"/>
      <c r="BF862" s="1717"/>
      <c r="BG862" s="1718">
        <v>10</v>
      </c>
      <c r="BH862" s="1715"/>
      <c r="BI862" s="1717"/>
      <c r="BJ862" s="1718">
        <v>10</v>
      </c>
      <c r="BK862" s="1715"/>
      <c r="BL862" s="1717"/>
      <c r="BM862" s="1718">
        <v>10</v>
      </c>
      <c r="BN862" s="1715"/>
      <c r="BO862" s="1717"/>
      <c r="BP862" s="1718">
        <v>10</v>
      </c>
      <c r="BQ862" s="1715"/>
      <c r="BR862" s="1717"/>
      <c r="BS862" s="1718">
        <v>10</v>
      </c>
      <c r="BT862" s="1715"/>
      <c r="BU862" s="1717"/>
      <c r="BV862" s="1718">
        <v>10</v>
      </c>
      <c r="BW862" s="1715"/>
      <c r="BX862" s="1717"/>
      <c r="BY862" s="1718">
        <v>10</v>
      </c>
      <c r="BZ862" s="1715"/>
      <c r="CA862" s="1717"/>
    </row>
    <row r="863" s="1620" customFormat="1" ht="21.75" customHeight="1">
      <c r="A863" s="1687"/>
      <c r="B863" s="1622" t="s">
        <v>637</v>
      </c>
      <c r="C863" s="1688" t="s">
        <v>786</v>
      </c>
      <c r="D863" s="1782" t="s">
        <v>531</v>
      </c>
      <c r="E863" s="1701" t="s">
        <v>495</v>
      </c>
      <c r="F863" s="1628" t="s">
        <v>495</v>
      </c>
      <c r="G863" s="1701">
        <v>10</v>
      </c>
      <c r="H863" s="1631">
        <v>0</v>
      </c>
      <c r="I863" s="1743">
        <v>0</v>
      </c>
      <c r="J863" s="1711">
        <v>0</v>
      </c>
      <c r="K863" s="1631">
        <v>0</v>
      </c>
      <c r="L863" s="1743">
        <v>0</v>
      </c>
      <c r="M863" s="1711">
        <v>0</v>
      </c>
      <c r="N863" s="1631">
        <v>0</v>
      </c>
      <c r="O863" s="1743">
        <v>0</v>
      </c>
      <c r="P863" s="1711">
        <v>0</v>
      </c>
      <c r="Q863" s="1631">
        <v>0</v>
      </c>
      <c r="R863" s="1743">
        <v>0</v>
      </c>
      <c r="S863" s="1711">
        <v>0</v>
      </c>
      <c r="T863" s="1631">
        <v>0</v>
      </c>
      <c r="U863" s="1743">
        <v>0</v>
      </c>
      <c r="V863" s="1711">
        <v>0</v>
      </c>
      <c r="W863" s="1631">
        <v>0</v>
      </c>
      <c r="X863" s="1743">
        <v>0</v>
      </c>
      <c r="Y863" s="1711">
        <v>0</v>
      </c>
      <c r="Z863" s="1631">
        <v>0</v>
      </c>
      <c r="AA863" s="1743">
        <v>0</v>
      </c>
      <c r="AB863" s="1711">
        <v>0</v>
      </c>
      <c r="AC863" s="1631">
        <v>0</v>
      </c>
      <c r="AD863" s="1743">
        <v>0</v>
      </c>
      <c r="AE863" s="1711">
        <v>0</v>
      </c>
      <c r="AF863" s="1631">
        <v>0</v>
      </c>
      <c r="AG863" s="1743">
        <v>0</v>
      </c>
      <c r="AH863" s="1711">
        <v>0</v>
      </c>
      <c r="AI863" s="1631">
        <v>0</v>
      </c>
      <c r="AJ863" s="1743">
        <v>0</v>
      </c>
      <c r="AK863" s="1711">
        <v>0</v>
      </c>
      <c r="AL863" s="1631">
        <v>0</v>
      </c>
      <c r="AM863" s="1743">
        <v>0</v>
      </c>
      <c r="AN863" s="1711">
        <v>0</v>
      </c>
      <c r="AO863" s="1631">
        <v>0</v>
      </c>
      <c r="AP863" s="1743">
        <v>0</v>
      </c>
      <c r="AQ863" s="1711">
        <v>0</v>
      </c>
      <c r="AR863" s="1631">
        <v>0</v>
      </c>
      <c r="AS863" s="1743">
        <v>0</v>
      </c>
      <c r="AT863" s="1711">
        <v>0</v>
      </c>
      <c r="AU863" s="1631">
        <v>0</v>
      </c>
      <c r="AV863" s="1743">
        <v>0</v>
      </c>
      <c r="AW863" s="1711">
        <v>0</v>
      </c>
      <c r="AX863" s="1631">
        <v>0</v>
      </c>
      <c r="AY863" s="1743">
        <v>0</v>
      </c>
      <c r="AZ863" s="1711">
        <v>0</v>
      </c>
      <c r="BA863" s="1631">
        <v>0</v>
      </c>
      <c r="BB863" s="1743">
        <v>0</v>
      </c>
      <c r="BC863" s="1711">
        <v>0</v>
      </c>
      <c r="BD863" s="1631">
        <v>0</v>
      </c>
      <c r="BE863" s="1743">
        <v>0</v>
      </c>
      <c r="BF863" s="1711">
        <v>0</v>
      </c>
      <c r="BG863" s="1631">
        <v>0</v>
      </c>
      <c r="BH863" s="1743">
        <v>0</v>
      </c>
      <c r="BI863" s="1711">
        <v>0</v>
      </c>
      <c r="BJ863" s="1631">
        <v>0</v>
      </c>
      <c r="BK863" s="1743">
        <v>0</v>
      </c>
      <c r="BL863" s="1711">
        <v>0</v>
      </c>
      <c r="BM863" s="1631">
        <v>0</v>
      </c>
      <c r="BN863" s="1743">
        <v>0</v>
      </c>
      <c r="BO863" s="1711">
        <v>0</v>
      </c>
      <c r="BP863" s="1631">
        <v>0</v>
      </c>
      <c r="BQ863" s="1743">
        <v>0</v>
      </c>
      <c r="BR863" s="1711">
        <v>0</v>
      </c>
      <c r="BS863" s="1631">
        <v>0</v>
      </c>
      <c r="BT863" s="1743">
        <v>0</v>
      </c>
      <c r="BU863" s="1711">
        <v>0</v>
      </c>
      <c r="BV863" s="1631">
        <v>0</v>
      </c>
      <c r="BW863" s="1743">
        <v>0</v>
      </c>
      <c r="BX863" s="1711">
        <v>0</v>
      </c>
      <c r="BY863" s="1631">
        <v>0</v>
      </c>
      <c r="BZ863" s="1743">
        <v>0</v>
      </c>
      <c r="CA863" s="1711">
        <v>0</v>
      </c>
    </row>
    <row r="864" s="1620" customFormat="1" ht="21.75" customHeight="1">
      <c r="A864" s="1687"/>
      <c r="B864" s="1622"/>
      <c r="C864" s="1688" t="s">
        <v>787</v>
      </c>
      <c r="D864" s="1750" t="s">
        <v>104</v>
      </c>
      <c r="E864" s="1628" t="s">
        <v>495</v>
      </c>
      <c r="F864" s="1701" t="s">
        <v>495</v>
      </c>
      <c r="G864" s="1701">
        <v>10</v>
      </c>
      <c r="H864" s="1744">
        <v>0.012</v>
      </c>
      <c r="I864" s="1631">
        <v>0.010999999999999999</v>
      </c>
      <c r="J864" s="1711">
        <v>1</v>
      </c>
      <c r="K864" s="1744">
        <v>0.023</v>
      </c>
      <c r="L864" s="1631">
        <v>0.014</v>
      </c>
      <c r="M864" s="1711">
        <v>2</v>
      </c>
      <c r="N864" s="1744">
        <v>0.012</v>
      </c>
      <c r="O864" s="1631">
        <v>0.010999999999999999</v>
      </c>
      <c r="P864" s="1711">
        <v>1</v>
      </c>
      <c r="Q864" s="1744">
        <v>0.023</v>
      </c>
      <c r="R864" s="1631">
        <v>0.014</v>
      </c>
      <c r="S864" s="1711">
        <v>2</v>
      </c>
      <c r="T864" s="1744">
        <v>0.012</v>
      </c>
      <c r="U864" s="1631">
        <v>0.010999999999999999</v>
      </c>
      <c r="V864" s="1711">
        <v>1</v>
      </c>
      <c r="W864" s="1744">
        <v>0.012</v>
      </c>
      <c r="X864" s="1631">
        <v>0.010999999999999999</v>
      </c>
      <c r="Y864" s="1711">
        <v>1</v>
      </c>
      <c r="Z864" s="1744">
        <v>0.012</v>
      </c>
      <c r="AA864" s="1631">
        <v>0.010999999999999999</v>
      </c>
      <c r="AB864" s="1711">
        <v>1</v>
      </c>
      <c r="AC864" s="1744">
        <v>0.012</v>
      </c>
      <c r="AD864" s="1631">
        <v>0.010999999999999999</v>
      </c>
      <c r="AE864" s="1711">
        <v>1</v>
      </c>
      <c r="AF864" s="1744">
        <v>0.017999999999999999</v>
      </c>
      <c r="AG864" s="1631">
        <v>0.012</v>
      </c>
      <c r="AH864" s="1711">
        <v>1</v>
      </c>
      <c r="AI864" s="1744">
        <v>0.017999999999999999</v>
      </c>
      <c r="AJ864" s="1631">
        <v>0.012</v>
      </c>
      <c r="AK864" s="1711">
        <v>1</v>
      </c>
      <c r="AL864" s="1744">
        <v>0.017999999999999999</v>
      </c>
      <c r="AM864" s="1631">
        <v>0.012</v>
      </c>
      <c r="AN864" s="1711">
        <v>1</v>
      </c>
      <c r="AO864" s="1744">
        <v>0.017999999999999999</v>
      </c>
      <c r="AP864" s="1631">
        <v>0.012</v>
      </c>
      <c r="AQ864" s="1711">
        <v>1</v>
      </c>
      <c r="AR864" s="1744">
        <v>0.017999999999999999</v>
      </c>
      <c r="AS864" s="1631">
        <v>0.012</v>
      </c>
      <c r="AT864" s="1711">
        <v>1</v>
      </c>
      <c r="AU864" s="1744">
        <v>0.023</v>
      </c>
      <c r="AV864" s="1631">
        <v>0.014</v>
      </c>
      <c r="AW864" s="1711">
        <v>2</v>
      </c>
      <c r="AX864" s="1744">
        <v>0.017999999999999999</v>
      </c>
      <c r="AY864" s="1631">
        <v>0.012</v>
      </c>
      <c r="AZ864" s="1711">
        <v>1</v>
      </c>
      <c r="BA864" s="1744">
        <v>0.017999999999999999</v>
      </c>
      <c r="BB864" s="1631">
        <v>0.012</v>
      </c>
      <c r="BC864" s="1711">
        <v>1</v>
      </c>
      <c r="BD864" s="1744">
        <v>0.023</v>
      </c>
      <c r="BE864" s="1631">
        <v>0.014</v>
      </c>
      <c r="BF864" s="1711">
        <v>2</v>
      </c>
      <c r="BG864" s="1744">
        <v>0.017999999999999999</v>
      </c>
      <c r="BH864" s="1631">
        <v>0.012</v>
      </c>
      <c r="BI864" s="1711">
        <v>1</v>
      </c>
      <c r="BJ864" s="1744">
        <v>0.017999999999999999</v>
      </c>
      <c r="BK864" s="1631">
        <v>0.012</v>
      </c>
      <c r="BL864" s="1711">
        <v>1</v>
      </c>
      <c r="BM864" s="1744">
        <v>0.017999999999999999</v>
      </c>
      <c r="BN864" s="1631">
        <v>0.012</v>
      </c>
      <c r="BO864" s="1711">
        <v>1</v>
      </c>
      <c r="BP864" s="1744">
        <v>0.017999999999999999</v>
      </c>
      <c r="BQ864" s="1631">
        <v>0.012</v>
      </c>
      <c r="BR864" s="1711">
        <v>1</v>
      </c>
      <c r="BS864" s="1744">
        <v>0.023</v>
      </c>
      <c r="BT864" s="1631">
        <v>0.014</v>
      </c>
      <c r="BU864" s="1711">
        <v>2</v>
      </c>
      <c r="BV864" s="1744">
        <v>0.023</v>
      </c>
      <c r="BW864" s="1631">
        <v>0.014</v>
      </c>
      <c r="BX864" s="1711">
        <v>2</v>
      </c>
      <c r="BY864" s="1744">
        <v>0.023</v>
      </c>
      <c r="BZ864" s="1631">
        <v>0.014</v>
      </c>
      <c r="CA864" s="1711">
        <v>2</v>
      </c>
    </row>
    <row r="865" s="1620" customFormat="1" ht="21.75" customHeight="1">
      <c r="A865" s="1687"/>
      <c r="B865" s="1622"/>
      <c r="C865" s="1688" t="s">
        <v>788</v>
      </c>
      <c r="D865" s="1782" t="s">
        <v>180</v>
      </c>
      <c r="E865" s="1701" t="s">
        <v>495</v>
      </c>
      <c r="F865" s="1628" t="s">
        <v>495</v>
      </c>
      <c r="G865" s="1701">
        <v>10</v>
      </c>
      <c r="H865" s="1631">
        <v>0.045999999999999999</v>
      </c>
      <c r="I865" s="1743">
        <v>0.033000000000000002</v>
      </c>
      <c r="J865" s="1711">
        <v>3</v>
      </c>
      <c r="K865" s="1631">
        <v>0.060999999999999999</v>
      </c>
      <c r="L865" s="1743">
        <v>0.041000000000000002</v>
      </c>
      <c r="M865" s="1711">
        <v>4</v>
      </c>
      <c r="N865" s="1631">
        <v>0.045999999999999999</v>
      </c>
      <c r="O865" s="1743">
        <v>0.033000000000000002</v>
      </c>
      <c r="P865" s="1711">
        <v>3</v>
      </c>
      <c r="Q865" s="1631">
        <v>0.060999999999999999</v>
      </c>
      <c r="R865" s="1743">
        <v>0.041000000000000002</v>
      </c>
      <c r="S865" s="1711">
        <v>4</v>
      </c>
      <c r="T865" s="1631">
        <v>0.045999999999999999</v>
      </c>
      <c r="U865" s="1743">
        <v>0.033000000000000002</v>
      </c>
      <c r="V865" s="1711">
        <v>3</v>
      </c>
      <c r="W865" s="1631">
        <v>0.045999999999999999</v>
      </c>
      <c r="X865" s="1743">
        <v>0.033000000000000002</v>
      </c>
      <c r="Y865" s="1711">
        <v>3</v>
      </c>
      <c r="Z865" s="1631">
        <v>0.045999999999999999</v>
      </c>
      <c r="AA865" s="1743">
        <v>0.033000000000000002</v>
      </c>
      <c r="AB865" s="1711">
        <v>3</v>
      </c>
      <c r="AC865" s="1631">
        <v>0.045999999999999999</v>
      </c>
      <c r="AD865" s="1743">
        <v>0.033000000000000002</v>
      </c>
      <c r="AE865" s="1711">
        <v>3</v>
      </c>
      <c r="AF865" s="1631">
        <v>0.050999999999999997</v>
      </c>
      <c r="AG865" s="1743">
        <v>0.040000000000000001</v>
      </c>
      <c r="AH865" s="1711">
        <v>4</v>
      </c>
      <c r="AI865" s="1631">
        <v>0.050999999999999997</v>
      </c>
      <c r="AJ865" s="1743">
        <v>0.040000000000000001</v>
      </c>
      <c r="AK865" s="1711">
        <v>4</v>
      </c>
      <c r="AL865" s="1631">
        <v>0.050999999999999997</v>
      </c>
      <c r="AM865" s="1743">
        <v>0.040000000000000001</v>
      </c>
      <c r="AN865" s="1711">
        <v>4</v>
      </c>
      <c r="AO865" s="1631">
        <v>0.050999999999999997</v>
      </c>
      <c r="AP865" s="1743">
        <v>0.040000000000000001</v>
      </c>
      <c r="AQ865" s="1711">
        <v>4</v>
      </c>
      <c r="AR865" s="1631">
        <v>0.050999999999999997</v>
      </c>
      <c r="AS865" s="1743">
        <v>0.040000000000000001</v>
      </c>
      <c r="AT865" s="1711">
        <v>4</v>
      </c>
      <c r="AU865" s="1631">
        <v>0.060999999999999999</v>
      </c>
      <c r="AV865" s="1743">
        <v>0.041000000000000002</v>
      </c>
      <c r="AW865" s="1711">
        <v>4</v>
      </c>
      <c r="AX865" s="1631">
        <v>0.050999999999999997</v>
      </c>
      <c r="AY865" s="1743">
        <v>0.040000000000000001</v>
      </c>
      <c r="AZ865" s="1711">
        <v>4</v>
      </c>
      <c r="BA865" s="1631">
        <v>0.050999999999999997</v>
      </c>
      <c r="BB865" s="1743">
        <v>0.040000000000000001</v>
      </c>
      <c r="BC865" s="1711">
        <v>4</v>
      </c>
      <c r="BD865" s="1631">
        <v>0.060999999999999999</v>
      </c>
      <c r="BE865" s="1743">
        <v>0.041000000000000002</v>
      </c>
      <c r="BF865" s="1711">
        <v>4</v>
      </c>
      <c r="BG865" s="1631">
        <v>0.050999999999999997</v>
      </c>
      <c r="BH865" s="1743">
        <v>0.040000000000000001</v>
      </c>
      <c r="BI865" s="1711">
        <v>4</v>
      </c>
      <c r="BJ865" s="1631">
        <v>0.050999999999999997</v>
      </c>
      <c r="BK865" s="1743">
        <v>0.040000000000000001</v>
      </c>
      <c r="BL865" s="1711">
        <v>4</v>
      </c>
      <c r="BM865" s="1631">
        <v>0.050999999999999997</v>
      </c>
      <c r="BN865" s="1743">
        <v>0.040000000000000001</v>
      </c>
      <c r="BO865" s="1711">
        <v>4</v>
      </c>
      <c r="BP865" s="1631">
        <v>0.050999999999999997</v>
      </c>
      <c r="BQ865" s="1743">
        <v>0.040000000000000001</v>
      </c>
      <c r="BR865" s="1711">
        <v>4</v>
      </c>
      <c r="BS865" s="1631">
        <v>0.060999999999999999</v>
      </c>
      <c r="BT865" s="1743">
        <v>0.041000000000000002</v>
      </c>
      <c r="BU865" s="1711">
        <v>4</v>
      </c>
      <c r="BV865" s="1631">
        <v>0.060999999999999999</v>
      </c>
      <c r="BW865" s="1743">
        <v>0.041000000000000002</v>
      </c>
      <c r="BX865" s="1711">
        <v>4</v>
      </c>
      <c r="BY865" s="1631">
        <v>0.060999999999999999</v>
      </c>
      <c r="BZ865" s="1743">
        <v>0.041000000000000002</v>
      </c>
      <c r="CA865" s="1711">
        <v>4</v>
      </c>
    </row>
    <row r="866" s="1620" customFormat="1" ht="21.75" customHeight="1">
      <c r="A866" s="1687"/>
      <c r="B866" s="1622"/>
      <c r="C866" s="1688"/>
      <c r="D866" s="1804" t="s">
        <v>756</v>
      </c>
      <c r="E866" s="1628" t="s">
        <v>495</v>
      </c>
      <c r="F866" s="1701" t="s">
        <v>495</v>
      </c>
      <c r="G866" s="1701">
        <v>10</v>
      </c>
      <c r="H866" s="1744">
        <v>0</v>
      </c>
      <c r="I866" s="1631">
        <v>0</v>
      </c>
      <c r="J866" s="1711">
        <v>0</v>
      </c>
      <c r="K866" s="1744">
        <v>0</v>
      </c>
      <c r="L866" s="1631">
        <v>0</v>
      </c>
      <c r="M866" s="1711">
        <v>0</v>
      </c>
      <c r="N866" s="1744">
        <v>0</v>
      </c>
      <c r="O866" s="1631">
        <v>0</v>
      </c>
      <c r="P866" s="1711">
        <v>0</v>
      </c>
      <c r="Q866" s="1744">
        <v>0</v>
      </c>
      <c r="R866" s="1631">
        <v>0</v>
      </c>
      <c r="S866" s="1711">
        <v>0</v>
      </c>
      <c r="T866" s="1744">
        <v>0</v>
      </c>
      <c r="U866" s="1631">
        <v>0</v>
      </c>
      <c r="V866" s="1711">
        <v>0</v>
      </c>
      <c r="W866" s="1744">
        <v>0</v>
      </c>
      <c r="X866" s="1631">
        <v>0</v>
      </c>
      <c r="Y866" s="1711">
        <v>0</v>
      </c>
      <c r="Z866" s="1744">
        <v>0</v>
      </c>
      <c r="AA866" s="1631">
        <v>0</v>
      </c>
      <c r="AB866" s="1711">
        <v>0</v>
      </c>
      <c r="AC866" s="1744">
        <v>0</v>
      </c>
      <c r="AD866" s="1631">
        <v>0</v>
      </c>
      <c r="AE866" s="1711">
        <v>0</v>
      </c>
      <c r="AF866" s="1744">
        <v>0</v>
      </c>
      <c r="AG866" s="1631">
        <v>0</v>
      </c>
      <c r="AH866" s="1711">
        <v>0</v>
      </c>
      <c r="AI866" s="1744">
        <v>0</v>
      </c>
      <c r="AJ866" s="1631">
        <v>0</v>
      </c>
      <c r="AK866" s="1711">
        <v>0</v>
      </c>
      <c r="AL866" s="1744">
        <v>0</v>
      </c>
      <c r="AM866" s="1631">
        <v>0</v>
      </c>
      <c r="AN866" s="1711">
        <v>0</v>
      </c>
      <c r="AO866" s="1744">
        <v>0</v>
      </c>
      <c r="AP866" s="1631">
        <v>0</v>
      </c>
      <c r="AQ866" s="1711">
        <v>0</v>
      </c>
      <c r="AR866" s="1744">
        <v>0</v>
      </c>
      <c r="AS866" s="1631">
        <v>0</v>
      </c>
      <c r="AT866" s="1711">
        <v>0</v>
      </c>
      <c r="AU866" s="1744">
        <v>0</v>
      </c>
      <c r="AV866" s="1631">
        <v>0</v>
      </c>
      <c r="AW866" s="1711">
        <v>0</v>
      </c>
      <c r="AX866" s="1744">
        <v>0</v>
      </c>
      <c r="AY866" s="1631">
        <v>0</v>
      </c>
      <c r="AZ866" s="1711">
        <v>0</v>
      </c>
      <c r="BA866" s="1744">
        <v>0</v>
      </c>
      <c r="BB866" s="1631">
        <v>0</v>
      </c>
      <c r="BC866" s="1711">
        <v>0</v>
      </c>
      <c r="BD866" s="1744">
        <v>0</v>
      </c>
      <c r="BE866" s="1631">
        <v>0</v>
      </c>
      <c r="BF866" s="1711">
        <v>0</v>
      </c>
      <c r="BG866" s="1744">
        <v>0</v>
      </c>
      <c r="BH866" s="1631">
        <v>0</v>
      </c>
      <c r="BI866" s="1711">
        <v>0</v>
      </c>
      <c r="BJ866" s="1744">
        <v>0</v>
      </c>
      <c r="BK866" s="1631">
        <v>0</v>
      </c>
      <c r="BL866" s="1711">
        <v>0</v>
      </c>
      <c r="BM866" s="1744">
        <v>0</v>
      </c>
      <c r="BN866" s="1631">
        <v>0</v>
      </c>
      <c r="BO866" s="1711">
        <v>0</v>
      </c>
      <c r="BP866" s="1744">
        <v>0</v>
      </c>
      <c r="BQ866" s="1631">
        <v>0</v>
      </c>
      <c r="BR866" s="1711">
        <v>0</v>
      </c>
      <c r="BS866" s="1744">
        <v>0</v>
      </c>
      <c r="BT866" s="1631">
        <v>0</v>
      </c>
      <c r="BU866" s="1711">
        <v>0</v>
      </c>
      <c r="BV866" s="1744">
        <v>0</v>
      </c>
      <c r="BW866" s="1631">
        <v>0</v>
      </c>
      <c r="BX866" s="1711">
        <v>0</v>
      </c>
      <c r="BY866" s="1744">
        <v>0</v>
      </c>
      <c r="BZ866" s="1631">
        <v>0</v>
      </c>
      <c r="CA866" s="1711">
        <v>0</v>
      </c>
    </row>
    <row r="867" s="1620" customFormat="1" ht="21.75" customHeight="1">
      <c r="A867" s="1687"/>
      <c r="B867" s="1622"/>
      <c r="C867" s="1688"/>
      <c r="D867" s="1890" t="s">
        <v>753</v>
      </c>
      <c r="E867" s="1701" t="s">
        <v>495</v>
      </c>
      <c r="F867" s="1628" t="s">
        <v>495</v>
      </c>
      <c r="G867" s="1701">
        <v>10</v>
      </c>
      <c r="H867" s="1631">
        <v>0</v>
      </c>
      <c r="I867" s="1743">
        <v>0</v>
      </c>
      <c r="J867" s="1711">
        <v>0</v>
      </c>
      <c r="K867" s="1631">
        <v>0</v>
      </c>
      <c r="L867" s="1743">
        <v>0</v>
      </c>
      <c r="M867" s="1711">
        <v>0</v>
      </c>
      <c r="N867" s="1631">
        <v>0</v>
      </c>
      <c r="O867" s="1743">
        <v>0</v>
      </c>
      <c r="P867" s="1711">
        <v>0</v>
      </c>
      <c r="Q867" s="1631">
        <v>0</v>
      </c>
      <c r="R867" s="1743">
        <v>0</v>
      </c>
      <c r="S867" s="1711">
        <v>0</v>
      </c>
      <c r="T867" s="1631">
        <v>0</v>
      </c>
      <c r="U867" s="1743">
        <v>0</v>
      </c>
      <c r="V867" s="1711">
        <v>0</v>
      </c>
      <c r="W867" s="1631">
        <v>0</v>
      </c>
      <c r="X867" s="1743">
        <v>0</v>
      </c>
      <c r="Y867" s="1711">
        <v>0</v>
      </c>
      <c r="Z867" s="1631">
        <v>0</v>
      </c>
      <c r="AA867" s="1743">
        <v>0</v>
      </c>
      <c r="AB867" s="1711">
        <v>0</v>
      </c>
      <c r="AC867" s="1631">
        <v>0</v>
      </c>
      <c r="AD867" s="1743">
        <v>0</v>
      </c>
      <c r="AE867" s="1711">
        <v>0</v>
      </c>
      <c r="AF867" s="1631">
        <v>0</v>
      </c>
      <c r="AG867" s="1743">
        <v>0</v>
      </c>
      <c r="AH867" s="1711">
        <v>0</v>
      </c>
      <c r="AI867" s="1631">
        <v>0</v>
      </c>
      <c r="AJ867" s="1743">
        <v>0</v>
      </c>
      <c r="AK867" s="1711">
        <v>0</v>
      </c>
      <c r="AL867" s="1631">
        <v>0</v>
      </c>
      <c r="AM867" s="1743">
        <v>0</v>
      </c>
      <c r="AN867" s="1711">
        <v>0</v>
      </c>
      <c r="AO867" s="1631">
        <v>0</v>
      </c>
      <c r="AP867" s="1743">
        <v>0</v>
      </c>
      <c r="AQ867" s="1711">
        <v>0</v>
      </c>
      <c r="AR867" s="1631">
        <v>0</v>
      </c>
      <c r="AS867" s="1743">
        <v>0</v>
      </c>
      <c r="AT867" s="1711">
        <v>0</v>
      </c>
      <c r="AU867" s="1631">
        <v>0</v>
      </c>
      <c r="AV867" s="1743">
        <v>0</v>
      </c>
      <c r="AW867" s="1711">
        <v>0</v>
      </c>
      <c r="AX867" s="1631">
        <v>0</v>
      </c>
      <c r="AY867" s="1743">
        <v>0</v>
      </c>
      <c r="AZ867" s="1711">
        <v>0</v>
      </c>
      <c r="BA867" s="1631">
        <v>0</v>
      </c>
      <c r="BB867" s="1743">
        <v>0</v>
      </c>
      <c r="BC867" s="1711">
        <v>0</v>
      </c>
      <c r="BD867" s="1631">
        <v>0</v>
      </c>
      <c r="BE867" s="1743">
        <v>0</v>
      </c>
      <c r="BF867" s="1711">
        <v>0</v>
      </c>
      <c r="BG867" s="1631">
        <v>0</v>
      </c>
      <c r="BH867" s="1743">
        <v>0</v>
      </c>
      <c r="BI867" s="1711">
        <v>0</v>
      </c>
      <c r="BJ867" s="1631">
        <v>0</v>
      </c>
      <c r="BK867" s="1743">
        <v>0</v>
      </c>
      <c r="BL867" s="1711">
        <v>0</v>
      </c>
      <c r="BM867" s="1631">
        <v>0</v>
      </c>
      <c r="BN867" s="1743">
        <v>0</v>
      </c>
      <c r="BO867" s="1711">
        <v>0</v>
      </c>
      <c r="BP867" s="1631">
        <v>0</v>
      </c>
      <c r="BQ867" s="1743">
        <v>0</v>
      </c>
      <c r="BR867" s="1711">
        <v>0</v>
      </c>
      <c r="BS867" s="1631">
        <v>0</v>
      </c>
      <c r="BT867" s="1743">
        <v>0</v>
      </c>
      <c r="BU867" s="1711">
        <v>0</v>
      </c>
      <c r="BV867" s="1631">
        <v>0</v>
      </c>
      <c r="BW867" s="1743">
        <v>0</v>
      </c>
      <c r="BX867" s="1711">
        <v>0</v>
      </c>
      <c r="BY867" s="1631">
        <v>0</v>
      </c>
      <c r="BZ867" s="1743">
        <v>0</v>
      </c>
      <c r="CA867" s="1711">
        <v>0</v>
      </c>
    </row>
    <row r="868" s="1620" customFormat="1" ht="21.75" customHeight="1">
      <c r="A868" s="1687"/>
      <c r="B868" s="1622" t="s">
        <v>662</v>
      </c>
      <c r="C868" s="1688" t="s">
        <v>789</v>
      </c>
      <c r="D868" s="1750" t="s">
        <v>545</v>
      </c>
      <c r="E868" s="1628" t="s">
        <v>495</v>
      </c>
      <c r="F868" s="1701" t="s">
        <v>495</v>
      </c>
      <c r="G868" s="1701">
        <v>10</v>
      </c>
      <c r="H868" s="1744">
        <v>0</v>
      </c>
      <c r="I868" s="1631">
        <v>0</v>
      </c>
      <c r="J868" s="1711">
        <v>0</v>
      </c>
      <c r="K868" s="1744">
        <v>0</v>
      </c>
      <c r="L868" s="1631">
        <v>0</v>
      </c>
      <c r="M868" s="1711">
        <v>0</v>
      </c>
      <c r="N868" s="1744">
        <v>0</v>
      </c>
      <c r="O868" s="1631">
        <v>0</v>
      </c>
      <c r="P868" s="1711">
        <v>0</v>
      </c>
      <c r="Q868" s="1744">
        <v>0</v>
      </c>
      <c r="R868" s="1631">
        <v>0</v>
      </c>
      <c r="S868" s="1711">
        <v>0</v>
      </c>
      <c r="T868" s="1744">
        <v>0</v>
      </c>
      <c r="U868" s="1631">
        <v>0</v>
      </c>
      <c r="V868" s="1711">
        <v>0</v>
      </c>
      <c r="W868" s="1744">
        <v>0</v>
      </c>
      <c r="X868" s="1631">
        <v>0</v>
      </c>
      <c r="Y868" s="1711">
        <v>0</v>
      </c>
      <c r="Z868" s="1744">
        <v>0</v>
      </c>
      <c r="AA868" s="1631">
        <v>0</v>
      </c>
      <c r="AB868" s="1711">
        <v>0</v>
      </c>
      <c r="AC868" s="1744">
        <v>0</v>
      </c>
      <c r="AD868" s="1631">
        <v>0</v>
      </c>
      <c r="AE868" s="1711">
        <v>0</v>
      </c>
      <c r="AF868" s="1744">
        <v>0</v>
      </c>
      <c r="AG868" s="1631">
        <v>0</v>
      </c>
      <c r="AH868" s="1711">
        <v>0</v>
      </c>
      <c r="AI868" s="1744">
        <v>0</v>
      </c>
      <c r="AJ868" s="1631">
        <v>0</v>
      </c>
      <c r="AK868" s="1711">
        <v>0</v>
      </c>
      <c r="AL868" s="1744">
        <v>0</v>
      </c>
      <c r="AM868" s="1631">
        <v>0</v>
      </c>
      <c r="AN868" s="1711">
        <v>0</v>
      </c>
      <c r="AO868" s="1744">
        <v>0</v>
      </c>
      <c r="AP868" s="1631">
        <v>0</v>
      </c>
      <c r="AQ868" s="1711">
        <v>0</v>
      </c>
      <c r="AR868" s="1744">
        <v>0</v>
      </c>
      <c r="AS868" s="1631">
        <v>0</v>
      </c>
      <c r="AT868" s="1711">
        <v>0</v>
      </c>
      <c r="AU868" s="1744">
        <v>0</v>
      </c>
      <c r="AV868" s="1631">
        <v>0</v>
      </c>
      <c r="AW868" s="1711">
        <v>0</v>
      </c>
      <c r="AX868" s="1744">
        <v>0</v>
      </c>
      <c r="AY868" s="1631">
        <v>0</v>
      </c>
      <c r="AZ868" s="1711">
        <v>0</v>
      </c>
      <c r="BA868" s="1744">
        <v>0</v>
      </c>
      <c r="BB868" s="1631">
        <v>0</v>
      </c>
      <c r="BC868" s="1711">
        <v>0</v>
      </c>
      <c r="BD868" s="1744">
        <v>0</v>
      </c>
      <c r="BE868" s="1631">
        <v>0</v>
      </c>
      <c r="BF868" s="1711">
        <v>0</v>
      </c>
      <c r="BG868" s="1744">
        <v>0</v>
      </c>
      <c r="BH868" s="1631">
        <v>0</v>
      </c>
      <c r="BI868" s="1711">
        <v>0</v>
      </c>
      <c r="BJ868" s="1744">
        <v>0</v>
      </c>
      <c r="BK868" s="1631">
        <v>0</v>
      </c>
      <c r="BL868" s="1711">
        <v>0</v>
      </c>
      <c r="BM868" s="1744">
        <v>0</v>
      </c>
      <c r="BN868" s="1631">
        <v>0</v>
      </c>
      <c r="BO868" s="1711">
        <v>0</v>
      </c>
      <c r="BP868" s="1744">
        <v>0</v>
      </c>
      <c r="BQ868" s="1631">
        <v>0</v>
      </c>
      <c r="BR868" s="1711">
        <v>0</v>
      </c>
      <c r="BS868" s="1744">
        <v>0</v>
      </c>
      <c r="BT868" s="1631">
        <v>0</v>
      </c>
      <c r="BU868" s="1711">
        <v>0</v>
      </c>
      <c r="BV868" s="1744">
        <v>0</v>
      </c>
      <c r="BW868" s="1631">
        <v>0</v>
      </c>
      <c r="BX868" s="1711">
        <v>0</v>
      </c>
      <c r="BY868" s="1744">
        <v>0</v>
      </c>
      <c r="BZ868" s="1631">
        <v>0</v>
      </c>
      <c r="CA868" s="1711">
        <v>0</v>
      </c>
    </row>
    <row r="869" s="1620" customFormat="1" ht="21.75" customHeight="1">
      <c r="A869" s="1687"/>
      <c r="B869" s="1622"/>
      <c r="C869" s="1688" t="s">
        <v>790</v>
      </c>
      <c r="D869" s="1750" t="s">
        <v>126</v>
      </c>
      <c r="E869" s="1701" t="s">
        <v>495</v>
      </c>
      <c r="F869" s="1628" t="s">
        <v>495</v>
      </c>
      <c r="G869" s="1701">
        <v>10</v>
      </c>
      <c r="H869" s="1631">
        <v>0.025999999999999999</v>
      </c>
      <c r="I869" s="1743">
        <v>0.022599999999999999</v>
      </c>
      <c r="J869" s="1711">
        <v>2</v>
      </c>
      <c r="K869" s="1631">
        <v>0.042999999999999997</v>
      </c>
      <c r="L869" s="1743">
        <v>0.029000000000000001</v>
      </c>
      <c r="M869" s="1711">
        <v>3</v>
      </c>
      <c r="N869" s="1631">
        <v>0.025999999999999999</v>
      </c>
      <c r="O869" s="1743">
        <v>0.022599999999999999</v>
      </c>
      <c r="P869" s="1711">
        <v>2</v>
      </c>
      <c r="Q869" s="1631">
        <v>0.042999999999999997</v>
      </c>
      <c r="R869" s="1743">
        <v>0.029000000000000001</v>
      </c>
      <c r="S869" s="1711">
        <v>3</v>
      </c>
      <c r="T869" s="1631">
        <v>0.025999999999999999</v>
      </c>
      <c r="U869" s="1743">
        <v>0.022599999999999999</v>
      </c>
      <c r="V869" s="1711">
        <v>2</v>
      </c>
      <c r="W869" s="1631">
        <v>0.025999999999999999</v>
      </c>
      <c r="X869" s="1743">
        <v>0.022599999999999999</v>
      </c>
      <c r="Y869" s="1711">
        <v>2</v>
      </c>
      <c r="Z869" s="1631">
        <v>0.025999999999999999</v>
      </c>
      <c r="AA869" s="1743">
        <v>0.022599999999999999</v>
      </c>
      <c r="AB869" s="1711">
        <v>2</v>
      </c>
      <c r="AC869" s="1631">
        <v>0.025999999999999999</v>
      </c>
      <c r="AD869" s="1743">
        <v>0.022599999999999999</v>
      </c>
      <c r="AE869" s="1711">
        <v>2</v>
      </c>
      <c r="AF869" s="1631">
        <v>0.033000000000000002</v>
      </c>
      <c r="AG869" s="1743">
        <v>0.025999999999999999</v>
      </c>
      <c r="AH869" s="1711">
        <v>2</v>
      </c>
      <c r="AI869" s="1631">
        <v>0.033000000000000002</v>
      </c>
      <c r="AJ869" s="1743">
        <v>0.025999999999999999</v>
      </c>
      <c r="AK869" s="1711">
        <v>2</v>
      </c>
      <c r="AL869" s="1631">
        <v>0.033000000000000002</v>
      </c>
      <c r="AM869" s="1743">
        <v>0.025999999999999999</v>
      </c>
      <c r="AN869" s="1711">
        <v>2</v>
      </c>
      <c r="AO869" s="1631">
        <v>0.033000000000000002</v>
      </c>
      <c r="AP869" s="1743">
        <v>0.025999999999999999</v>
      </c>
      <c r="AQ869" s="1711">
        <v>2</v>
      </c>
      <c r="AR869" s="1631">
        <v>0.033000000000000002</v>
      </c>
      <c r="AS869" s="1743">
        <v>0.025999999999999999</v>
      </c>
      <c r="AT869" s="1711">
        <v>2</v>
      </c>
      <c r="AU869" s="1631">
        <v>0.042999999999999997</v>
      </c>
      <c r="AV869" s="1743">
        <v>0.029000000000000001</v>
      </c>
      <c r="AW869" s="1711">
        <v>3</v>
      </c>
      <c r="AX869" s="1631">
        <v>0.033000000000000002</v>
      </c>
      <c r="AY869" s="1743">
        <v>0.025999999999999999</v>
      </c>
      <c r="AZ869" s="1711">
        <v>2</v>
      </c>
      <c r="BA869" s="1631">
        <v>0.033000000000000002</v>
      </c>
      <c r="BB869" s="1743">
        <v>0.025999999999999999</v>
      </c>
      <c r="BC869" s="1711">
        <v>2</v>
      </c>
      <c r="BD869" s="1631">
        <v>0.042999999999999997</v>
      </c>
      <c r="BE869" s="1743">
        <v>0.029000000000000001</v>
      </c>
      <c r="BF869" s="1711">
        <v>3</v>
      </c>
      <c r="BG869" s="1631">
        <v>0.033000000000000002</v>
      </c>
      <c r="BH869" s="1743">
        <v>0.025999999999999999</v>
      </c>
      <c r="BI869" s="1711">
        <v>2</v>
      </c>
      <c r="BJ869" s="1631">
        <v>0.033000000000000002</v>
      </c>
      <c r="BK869" s="1743">
        <v>0.025999999999999999</v>
      </c>
      <c r="BL869" s="1711">
        <v>2</v>
      </c>
      <c r="BM869" s="1631">
        <v>0.033000000000000002</v>
      </c>
      <c r="BN869" s="1743">
        <v>0.025999999999999999</v>
      </c>
      <c r="BO869" s="1711">
        <v>2</v>
      </c>
      <c r="BP869" s="1631">
        <v>0.033000000000000002</v>
      </c>
      <c r="BQ869" s="1743">
        <v>0.025999999999999999</v>
      </c>
      <c r="BR869" s="1711">
        <v>2</v>
      </c>
      <c r="BS869" s="1631">
        <v>0.042999999999999997</v>
      </c>
      <c r="BT869" s="1743">
        <v>0.029000000000000001</v>
      </c>
      <c r="BU869" s="1711">
        <v>3</v>
      </c>
      <c r="BV869" s="1631">
        <v>0.042999999999999997</v>
      </c>
      <c r="BW869" s="1743">
        <v>0.029000000000000001</v>
      </c>
      <c r="BX869" s="1711">
        <v>3</v>
      </c>
      <c r="BY869" s="1631">
        <v>0.042999999999999997</v>
      </c>
      <c r="BZ869" s="1743">
        <v>0.029000000000000001</v>
      </c>
      <c r="CA869" s="1711">
        <v>3</v>
      </c>
    </row>
    <row r="870" s="1620" customFormat="1" ht="21.75" customHeight="1">
      <c r="A870" s="1687"/>
      <c r="B870" s="1622"/>
      <c r="C870" s="1688" t="s">
        <v>791</v>
      </c>
      <c r="D870" s="1782" t="s">
        <v>125</v>
      </c>
      <c r="E870" s="1701" t="s">
        <v>495</v>
      </c>
      <c r="F870" s="1701" t="s">
        <v>495</v>
      </c>
      <c r="G870" s="1701">
        <v>10</v>
      </c>
      <c r="H870" s="1744">
        <v>0.027</v>
      </c>
      <c r="I870" s="1631">
        <v>0.019</v>
      </c>
      <c r="J870" s="1711">
        <v>2</v>
      </c>
      <c r="K870" s="1744">
        <v>0.059999999999999998</v>
      </c>
      <c r="L870" s="1631">
        <v>0.023</v>
      </c>
      <c r="M870" s="1711">
        <v>4</v>
      </c>
      <c r="N870" s="1744">
        <v>0.027</v>
      </c>
      <c r="O870" s="1631">
        <v>0.019</v>
      </c>
      <c r="P870" s="1711">
        <v>2</v>
      </c>
      <c r="Q870" s="1744">
        <v>0.059999999999999998</v>
      </c>
      <c r="R870" s="1631">
        <v>0.023</v>
      </c>
      <c r="S870" s="1711">
        <v>4</v>
      </c>
      <c r="T870" s="1744">
        <v>0.027</v>
      </c>
      <c r="U870" s="1631">
        <v>0.019</v>
      </c>
      <c r="V870" s="1711">
        <v>2</v>
      </c>
      <c r="W870" s="1744">
        <v>0.027</v>
      </c>
      <c r="X870" s="1631">
        <v>0.019</v>
      </c>
      <c r="Y870" s="1711">
        <v>2</v>
      </c>
      <c r="Z870" s="1744">
        <v>0.027</v>
      </c>
      <c r="AA870" s="1631">
        <v>0.019</v>
      </c>
      <c r="AB870" s="1711">
        <v>2</v>
      </c>
      <c r="AC870" s="1744">
        <v>0.027</v>
      </c>
      <c r="AD870" s="1631">
        <v>0.019</v>
      </c>
      <c r="AE870" s="1711">
        <v>2</v>
      </c>
      <c r="AF870" s="1744">
        <v>0.036999999999999998</v>
      </c>
      <c r="AG870" s="1631">
        <v>0.019</v>
      </c>
      <c r="AH870" s="1711">
        <v>2</v>
      </c>
      <c r="AI870" s="1744">
        <v>0.036999999999999998</v>
      </c>
      <c r="AJ870" s="1631">
        <v>0.019</v>
      </c>
      <c r="AK870" s="1711">
        <v>2</v>
      </c>
      <c r="AL870" s="1744">
        <v>0.036999999999999998</v>
      </c>
      <c r="AM870" s="1631">
        <v>0.019</v>
      </c>
      <c r="AN870" s="1711">
        <v>2</v>
      </c>
      <c r="AO870" s="1744">
        <v>0.036999999999999998</v>
      </c>
      <c r="AP870" s="1631">
        <v>0.019</v>
      </c>
      <c r="AQ870" s="1711">
        <v>2</v>
      </c>
      <c r="AR870" s="1744">
        <v>0.036999999999999998</v>
      </c>
      <c r="AS870" s="1631">
        <v>0.019</v>
      </c>
      <c r="AT870" s="1711">
        <v>2</v>
      </c>
      <c r="AU870" s="1744">
        <v>0.059999999999999998</v>
      </c>
      <c r="AV870" s="1631">
        <v>0.023</v>
      </c>
      <c r="AW870" s="1711">
        <v>4</v>
      </c>
      <c r="AX870" s="1744">
        <v>0.036999999999999998</v>
      </c>
      <c r="AY870" s="1631">
        <v>0.019</v>
      </c>
      <c r="AZ870" s="1711">
        <v>2</v>
      </c>
      <c r="BA870" s="1744">
        <v>0.036999999999999998</v>
      </c>
      <c r="BB870" s="1631">
        <v>0.019</v>
      </c>
      <c r="BC870" s="1711">
        <v>2</v>
      </c>
      <c r="BD870" s="1744">
        <v>0.059999999999999998</v>
      </c>
      <c r="BE870" s="1631">
        <v>0.023</v>
      </c>
      <c r="BF870" s="1711">
        <v>4</v>
      </c>
      <c r="BG870" s="1744">
        <v>0.036999999999999998</v>
      </c>
      <c r="BH870" s="1631">
        <v>0.019</v>
      </c>
      <c r="BI870" s="1711">
        <v>2</v>
      </c>
      <c r="BJ870" s="1744">
        <v>0.036999999999999998</v>
      </c>
      <c r="BK870" s="1631">
        <v>0.019</v>
      </c>
      <c r="BL870" s="1711">
        <v>2</v>
      </c>
      <c r="BM870" s="1744">
        <v>0.036999999999999998</v>
      </c>
      <c r="BN870" s="1631">
        <v>0.019</v>
      </c>
      <c r="BO870" s="1711">
        <v>2</v>
      </c>
      <c r="BP870" s="1744">
        <v>0.036999999999999998</v>
      </c>
      <c r="BQ870" s="1631">
        <v>0.019</v>
      </c>
      <c r="BR870" s="1711">
        <v>2</v>
      </c>
      <c r="BS870" s="1744">
        <v>0.059999999999999998</v>
      </c>
      <c r="BT870" s="1631">
        <v>0.023</v>
      </c>
      <c r="BU870" s="1711">
        <v>4</v>
      </c>
      <c r="BV870" s="1744">
        <v>0.059999999999999998</v>
      </c>
      <c r="BW870" s="1631">
        <v>0.023</v>
      </c>
      <c r="BX870" s="1711">
        <v>4</v>
      </c>
      <c r="BY870" s="1744">
        <v>0.059999999999999998</v>
      </c>
      <c r="BZ870" s="1631">
        <v>0.023</v>
      </c>
      <c r="CA870" s="1711">
        <v>4</v>
      </c>
    </row>
    <row r="871" s="1620" customFormat="1" ht="21.75" customHeight="1">
      <c r="A871" s="1687"/>
      <c r="B871" s="1622"/>
      <c r="C871" s="1688" t="s">
        <v>792</v>
      </c>
      <c r="D871" s="1750" t="s">
        <v>106</v>
      </c>
      <c r="E871" s="1628" t="s">
        <v>495</v>
      </c>
      <c r="F871" s="1701" t="s">
        <v>495</v>
      </c>
      <c r="G871" s="1701">
        <v>10</v>
      </c>
      <c r="H871" s="1631">
        <v>0.036999999999999998</v>
      </c>
      <c r="I871" s="1743">
        <v>0.034000000000000002</v>
      </c>
      <c r="J871" s="1711">
        <v>3</v>
      </c>
      <c r="K871" s="1631">
        <v>0.035000000000000003</v>
      </c>
      <c r="L871" s="1743">
        <v>0.032000000000000001</v>
      </c>
      <c r="M871" s="1711">
        <v>3</v>
      </c>
      <c r="N871" s="1631">
        <v>0.036999999999999998</v>
      </c>
      <c r="O871" s="1743">
        <v>0.034000000000000002</v>
      </c>
      <c r="P871" s="1711">
        <v>3</v>
      </c>
      <c r="Q871" s="1631">
        <v>0.035000000000000003</v>
      </c>
      <c r="R871" s="1743">
        <v>0.032000000000000001</v>
      </c>
      <c r="S871" s="1711">
        <v>3</v>
      </c>
      <c r="T871" s="1631">
        <v>0.036999999999999998</v>
      </c>
      <c r="U871" s="1743">
        <v>0.034000000000000002</v>
      </c>
      <c r="V871" s="1711">
        <v>3</v>
      </c>
      <c r="W871" s="1631">
        <v>0.036999999999999998</v>
      </c>
      <c r="X871" s="1743">
        <v>0.034000000000000002</v>
      </c>
      <c r="Y871" s="1711">
        <v>3</v>
      </c>
      <c r="Z871" s="1631">
        <v>0.036999999999999998</v>
      </c>
      <c r="AA871" s="1743">
        <v>0.034000000000000002</v>
      </c>
      <c r="AB871" s="1711">
        <v>3</v>
      </c>
      <c r="AC871" s="1631">
        <v>0.036999999999999998</v>
      </c>
      <c r="AD871" s="1743">
        <v>0.034000000000000002</v>
      </c>
      <c r="AE871" s="1711">
        <v>3</v>
      </c>
      <c r="AF871" s="1631">
        <v>0.079000000000000001</v>
      </c>
      <c r="AG871" s="1743">
        <v>0.069000000000000006</v>
      </c>
      <c r="AH871" s="1711">
        <v>6</v>
      </c>
      <c r="AI871" s="1631">
        <v>0.079000000000000001</v>
      </c>
      <c r="AJ871" s="1743">
        <v>0.069000000000000006</v>
      </c>
      <c r="AK871" s="1711">
        <v>6</v>
      </c>
      <c r="AL871" s="1631">
        <v>0.079000000000000001</v>
      </c>
      <c r="AM871" s="1743">
        <v>0.069000000000000006</v>
      </c>
      <c r="AN871" s="1711">
        <v>6</v>
      </c>
      <c r="AO871" s="1631">
        <v>0.079000000000000001</v>
      </c>
      <c r="AP871" s="1743">
        <v>0.069000000000000006</v>
      </c>
      <c r="AQ871" s="1711">
        <v>6</v>
      </c>
      <c r="AR871" s="1631">
        <v>0.079000000000000001</v>
      </c>
      <c r="AS871" s="1743">
        <v>0.069000000000000006</v>
      </c>
      <c r="AT871" s="1711">
        <v>6</v>
      </c>
      <c r="AU871" s="1631">
        <v>0.035000000000000003</v>
      </c>
      <c r="AV871" s="1743">
        <v>0.032000000000000001</v>
      </c>
      <c r="AW871" s="1711">
        <v>3</v>
      </c>
      <c r="AX871" s="1631">
        <v>0.079000000000000001</v>
      </c>
      <c r="AY871" s="1743">
        <v>0.069000000000000006</v>
      </c>
      <c r="AZ871" s="1711">
        <v>6</v>
      </c>
      <c r="BA871" s="1631">
        <v>0.079000000000000001</v>
      </c>
      <c r="BB871" s="1743">
        <v>0.069000000000000006</v>
      </c>
      <c r="BC871" s="1711">
        <v>6</v>
      </c>
      <c r="BD871" s="1631">
        <v>0.035000000000000003</v>
      </c>
      <c r="BE871" s="1743">
        <v>0.032000000000000001</v>
      </c>
      <c r="BF871" s="1711">
        <v>3</v>
      </c>
      <c r="BG871" s="1631">
        <v>0.079000000000000001</v>
      </c>
      <c r="BH871" s="1743">
        <v>0.069000000000000006</v>
      </c>
      <c r="BI871" s="1711">
        <v>6</v>
      </c>
      <c r="BJ871" s="1631">
        <v>0.079000000000000001</v>
      </c>
      <c r="BK871" s="1743">
        <v>0.069000000000000006</v>
      </c>
      <c r="BL871" s="1711">
        <v>6</v>
      </c>
      <c r="BM871" s="1631">
        <v>0.079000000000000001</v>
      </c>
      <c r="BN871" s="1743">
        <v>0.069000000000000006</v>
      </c>
      <c r="BO871" s="1711">
        <v>6</v>
      </c>
      <c r="BP871" s="1631">
        <v>0.079000000000000001</v>
      </c>
      <c r="BQ871" s="1743">
        <v>0.069000000000000006</v>
      </c>
      <c r="BR871" s="1711">
        <v>6</v>
      </c>
      <c r="BS871" s="1631">
        <v>0.035000000000000003</v>
      </c>
      <c r="BT871" s="1743">
        <v>0.032000000000000001</v>
      </c>
      <c r="BU871" s="1711">
        <v>3</v>
      </c>
      <c r="BV871" s="1631">
        <v>0.035000000000000003</v>
      </c>
      <c r="BW871" s="1743">
        <v>0.032000000000000001</v>
      </c>
      <c r="BX871" s="1711">
        <v>3</v>
      </c>
      <c r="BY871" s="1631">
        <v>0.035000000000000003</v>
      </c>
      <c r="BZ871" s="1743">
        <v>0.032000000000000001</v>
      </c>
      <c r="CA871" s="1711">
        <v>3</v>
      </c>
    </row>
    <row r="872" s="1620" customFormat="1" ht="21.75" customHeight="1">
      <c r="A872" s="1687"/>
      <c r="B872" s="1805"/>
      <c r="C872" s="1688" t="s">
        <v>793</v>
      </c>
      <c r="D872" s="1750" t="s">
        <v>100</v>
      </c>
      <c r="E872" s="1701" t="s">
        <v>495</v>
      </c>
      <c r="F872" s="1760" t="s">
        <v>495</v>
      </c>
      <c r="G872" s="1761">
        <v>10</v>
      </c>
      <c r="H872" s="1984">
        <v>0.042999999999999997</v>
      </c>
      <c r="I872" s="1631">
        <v>0.057000000000000002</v>
      </c>
      <c r="J872" s="1758">
        <v>4</v>
      </c>
      <c r="K872" s="1757">
        <v>0.069000000000000006</v>
      </c>
      <c r="L872" s="1786">
        <v>0.057000000000000002</v>
      </c>
      <c r="M872" s="1758">
        <v>5</v>
      </c>
      <c r="N872" s="1757">
        <v>0.042999999999999997</v>
      </c>
      <c r="O872" s="1786">
        <v>0.057000000000000002</v>
      </c>
      <c r="P872" s="1758">
        <v>4</v>
      </c>
      <c r="Q872" s="1757">
        <v>0.069000000000000006</v>
      </c>
      <c r="R872" s="1786">
        <v>0.057000000000000002</v>
      </c>
      <c r="S872" s="1758">
        <v>5</v>
      </c>
      <c r="T872" s="1757">
        <v>0.042999999999999997</v>
      </c>
      <c r="U872" s="1786">
        <v>0.057000000000000002</v>
      </c>
      <c r="V872" s="1758">
        <v>4</v>
      </c>
      <c r="W872" s="1757">
        <v>0.042999999999999997</v>
      </c>
      <c r="X872" s="1786">
        <v>0.057000000000000002</v>
      </c>
      <c r="Y872" s="1758">
        <v>4</v>
      </c>
      <c r="Z872" s="1757">
        <v>0.042999999999999997</v>
      </c>
      <c r="AA872" s="1786">
        <v>0.057000000000000002</v>
      </c>
      <c r="AB872" s="1758">
        <v>4</v>
      </c>
      <c r="AC872" s="1757">
        <v>0.042999999999999997</v>
      </c>
      <c r="AD872" s="1786">
        <v>0.057000000000000002</v>
      </c>
      <c r="AE872" s="1758">
        <v>4</v>
      </c>
      <c r="AF872" s="1757">
        <v>0.10000000000000001</v>
      </c>
      <c r="AG872" s="1786">
        <v>0.074999999999999997</v>
      </c>
      <c r="AH872" s="1758">
        <v>7</v>
      </c>
      <c r="AI872" s="1757">
        <v>0.10000000000000001</v>
      </c>
      <c r="AJ872" s="1786">
        <v>0.074999999999999997</v>
      </c>
      <c r="AK872" s="1758">
        <v>7</v>
      </c>
      <c r="AL872" s="1757">
        <v>0.10000000000000001</v>
      </c>
      <c r="AM872" s="1786">
        <v>0.074999999999999997</v>
      </c>
      <c r="AN872" s="1758">
        <v>7</v>
      </c>
      <c r="AO872" s="1757">
        <v>0.10000000000000001</v>
      </c>
      <c r="AP872" s="1786">
        <v>0.074999999999999997</v>
      </c>
      <c r="AQ872" s="1758">
        <v>7</v>
      </c>
      <c r="AR872" s="1757">
        <v>0.10000000000000001</v>
      </c>
      <c r="AS872" s="1786">
        <v>0.074999999999999997</v>
      </c>
      <c r="AT872" s="1758">
        <v>7</v>
      </c>
      <c r="AU872" s="1757">
        <v>0.069000000000000006</v>
      </c>
      <c r="AV872" s="1786">
        <v>0.057000000000000002</v>
      </c>
      <c r="AW872" s="1758">
        <v>5</v>
      </c>
      <c r="AX872" s="1757">
        <v>0.10000000000000001</v>
      </c>
      <c r="AY872" s="1786">
        <v>0.074999999999999997</v>
      </c>
      <c r="AZ872" s="1758">
        <v>7</v>
      </c>
      <c r="BA872" s="1757">
        <v>0.10000000000000001</v>
      </c>
      <c r="BB872" s="1786">
        <v>0.074999999999999997</v>
      </c>
      <c r="BC872" s="1758">
        <v>7</v>
      </c>
      <c r="BD872" s="1757">
        <v>0.069000000000000006</v>
      </c>
      <c r="BE872" s="1786">
        <v>0.057000000000000002</v>
      </c>
      <c r="BF872" s="1758">
        <v>5</v>
      </c>
      <c r="BG872" s="1757">
        <v>0.10000000000000001</v>
      </c>
      <c r="BH872" s="1786">
        <v>0.074999999999999997</v>
      </c>
      <c r="BI872" s="1758">
        <v>7</v>
      </c>
      <c r="BJ872" s="1757">
        <v>0.10000000000000001</v>
      </c>
      <c r="BK872" s="1786">
        <v>0.074999999999999997</v>
      </c>
      <c r="BL872" s="1758">
        <v>7</v>
      </c>
      <c r="BM872" s="1757">
        <v>0.10000000000000001</v>
      </c>
      <c r="BN872" s="1786">
        <v>0.074999999999999997</v>
      </c>
      <c r="BO872" s="1758">
        <v>7</v>
      </c>
      <c r="BP872" s="1757">
        <v>0.10000000000000001</v>
      </c>
      <c r="BQ872" s="1786">
        <v>0.074999999999999997</v>
      </c>
      <c r="BR872" s="1758">
        <v>7</v>
      </c>
      <c r="BS872" s="1757">
        <v>0.069000000000000006</v>
      </c>
      <c r="BT872" s="1786">
        <v>0.057000000000000002</v>
      </c>
      <c r="BU872" s="1758">
        <v>5</v>
      </c>
      <c r="BV872" s="1757">
        <v>0.069000000000000006</v>
      </c>
      <c r="BW872" s="1786">
        <v>0.057000000000000002</v>
      </c>
      <c r="BX872" s="1758">
        <v>5</v>
      </c>
      <c r="BY872" s="1757">
        <v>0.069000000000000006</v>
      </c>
      <c r="BZ872" s="1631">
        <v>0.057000000000000002</v>
      </c>
      <c r="CA872" s="1758">
        <v>5</v>
      </c>
    </row>
    <row r="873" s="1620" customFormat="1" ht="21.75" customHeight="1">
      <c r="A873" s="1770">
        <v>33</v>
      </c>
      <c r="B873" s="1951" t="s">
        <v>410</v>
      </c>
      <c r="C873" s="1669"/>
      <c r="D873" s="1677"/>
      <c r="E873" s="1972"/>
      <c r="F873" s="1952"/>
      <c r="G873" s="1954"/>
      <c r="H873" s="1955"/>
      <c r="I873" s="1956"/>
      <c r="J873" s="1957"/>
      <c r="K873" s="1955"/>
      <c r="L873" s="1956"/>
      <c r="M873" s="1958"/>
      <c r="N873" s="1955"/>
      <c r="O873" s="1956"/>
      <c r="P873" s="1958"/>
      <c r="Q873" s="1955"/>
      <c r="R873" s="1956"/>
      <c r="S873" s="1958"/>
      <c r="T873" s="1955"/>
      <c r="U873" s="1956"/>
      <c r="V873" s="1958"/>
      <c r="W873" s="1955"/>
      <c r="X873" s="1956"/>
      <c r="Y873" s="1958"/>
      <c r="Z873" s="1955"/>
      <c r="AA873" s="1956"/>
      <c r="AB873" s="1958"/>
      <c r="AC873" s="1955"/>
      <c r="AD873" s="1956"/>
      <c r="AE873" s="1958"/>
      <c r="AF873" s="1955"/>
      <c r="AG873" s="1956"/>
      <c r="AH873" s="1958"/>
      <c r="AI873" s="1955"/>
      <c r="AJ873" s="1956"/>
      <c r="AK873" s="1958"/>
      <c r="AL873" s="1955"/>
      <c r="AM873" s="1956"/>
      <c r="AN873" s="1958"/>
      <c r="AO873" s="1955"/>
      <c r="AP873" s="1956"/>
      <c r="AQ873" s="1958"/>
      <c r="AR873" s="1955"/>
      <c r="AS873" s="1956"/>
      <c r="AT873" s="1958"/>
      <c r="AU873" s="1955"/>
      <c r="AV873" s="1956"/>
      <c r="AW873" s="1958"/>
      <c r="AX873" s="1955"/>
      <c r="AY873" s="1956"/>
      <c r="AZ873" s="1958"/>
      <c r="BA873" s="1955"/>
      <c r="BB873" s="1956"/>
      <c r="BC873" s="1958"/>
      <c r="BD873" s="1955"/>
      <c r="BE873" s="1956"/>
      <c r="BF873" s="1958"/>
      <c r="BG873" s="1955"/>
      <c r="BH873" s="1956"/>
      <c r="BI873" s="1958"/>
      <c r="BJ873" s="1955"/>
      <c r="BK873" s="1956"/>
      <c r="BL873" s="1958"/>
      <c r="BM873" s="1955"/>
      <c r="BN873" s="1956"/>
      <c r="BO873" s="1958"/>
      <c r="BP873" s="1955"/>
      <c r="BQ873" s="1956"/>
      <c r="BR873" s="1958"/>
      <c r="BS873" s="1955"/>
      <c r="BT873" s="1956"/>
      <c r="BU873" s="1958"/>
      <c r="BV873" s="1955"/>
      <c r="BW873" s="1956"/>
      <c r="BX873" s="1958"/>
      <c r="BY873" s="1955"/>
      <c r="BZ873" s="1956"/>
      <c r="CA873" s="1959"/>
    </row>
    <row r="874" s="1620" customFormat="1" ht="21.75" customHeight="1">
      <c r="A874" s="1687"/>
      <c r="B874" s="1622"/>
      <c r="C874" s="1688"/>
      <c r="D874" s="1774" t="s">
        <v>161</v>
      </c>
      <c r="E874" s="1701"/>
      <c r="F874" s="1775" t="s">
        <v>491</v>
      </c>
      <c r="G874" s="1775">
        <v>35</v>
      </c>
      <c r="H874" s="1799">
        <v>0</v>
      </c>
      <c r="I874" s="1695">
        <v>0</v>
      </c>
      <c r="J874" s="1739">
        <v>0</v>
      </c>
      <c r="K874" s="1799">
        <v>0</v>
      </c>
      <c r="L874" s="1695">
        <v>0</v>
      </c>
      <c r="M874" s="1739">
        <v>0</v>
      </c>
      <c r="N874" s="1799">
        <v>0</v>
      </c>
      <c r="O874" s="1695">
        <v>0</v>
      </c>
      <c r="P874" s="1739">
        <v>0</v>
      </c>
      <c r="Q874" s="1799">
        <v>0</v>
      </c>
      <c r="R874" s="1695">
        <v>0</v>
      </c>
      <c r="S874" s="1739">
        <v>0</v>
      </c>
      <c r="T874" s="1799">
        <v>0</v>
      </c>
      <c r="U874" s="1695">
        <v>0</v>
      </c>
      <c r="V874" s="1739">
        <v>0</v>
      </c>
      <c r="W874" s="1799">
        <v>0</v>
      </c>
      <c r="X874" s="1695">
        <v>0</v>
      </c>
      <c r="Y874" s="1739">
        <v>0</v>
      </c>
      <c r="Z874" s="1799">
        <v>0</v>
      </c>
      <c r="AA874" s="1695">
        <v>0</v>
      </c>
      <c r="AB874" s="1739">
        <v>0</v>
      </c>
      <c r="AC874" s="1799">
        <v>0</v>
      </c>
      <c r="AD874" s="1695">
        <v>0</v>
      </c>
      <c r="AE874" s="1739">
        <v>0</v>
      </c>
      <c r="AF874" s="1799">
        <v>0</v>
      </c>
      <c r="AG874" s="1695">
        <v>0</v>
      </c>
      <c r="AH874" s="1739">
        <v>0</v>
      </c>
      <c r="AI874" s="1799">
        <v>0</v>
      </c>
      <c r="AJ874" s="1695">
        <v>0</v>
      </c>
      <c r="AK874" s="1739">
        <v>0</v>
      </c>
      <c r="AL874" s="1799">
        <v>0</v>
      </c>
      <c r="AM874" s="1695">
        <v>0</v>
      </c>
      <c r="AN874" s="1739">
        <v>0</v>
      </c>
      <c r="AO874" s="1799">
        <v>0</v>
      </c>
      <c r="AP874" s="1695">
        <v>0</v>
      </c>
      <c r="AQ874" s="1739">
        <v>0</v>
      </c>
      <c r="AR874" s="1799">
        <v>0</v>
      </c>
      <c r="AS874" s="1695">
        <v>0</v>
      </c>
      <c r="AT874" s="1739">
        <v>0</v>
      </c>
      <c r="AU874" s="1799">
        <v>0</v>
      </c>
      <c r="AV874" s="1695">
        <v>0</v>
      </c>
      <c r="AW874" s="1739">
        <v>0</v>
      </c>
      <c r="AX874" s="1799">
        <v>0</v>
      </c>
      <c r="AY874" s="1695">
        <v>0</v>
      </c>
      <c r="AZ874" s="1739">
        <v>0</v>
      </c>
      <c r="BA874" s="1799">
        <v>0</v>
      </c>
      <c r="BB874" s="1695">
        <v>0</v>
      </c>
      <c r="BC874" s="1739">
        <v>0</v>
      </c>
      <c r="BD874" s="1799">
        <v>0</v>
      </c>
      <c r="BE874" s="1695">
        <v>0</v>
      </c>
      <c r="BF874" s="1739">
        <v>0</v>
      </c>
      <c r="BG874" s="1799">
        <v>0</v>
      </c>
      <c r="BH874" s="1695">
        <v>0</v>
      </c>
      <c r="BI874" s="1739">
        <v>0</v>
      </c>
      <c r="BJ874" s="1799">
        <v>0</v>
      </c>
      <c r="BK874" s="1695">
        <v>0</v>
      </c>
      <c r="BL874" s="1739">
        <v>0</v>
      </c>
      <c r="BM874" s="1799">
        <v>0</v>
      </c>
      <c r="BN874" s="1695">
        <v>0</v>
      </c>
      <c r="BO874" s="1739">
        <v>0</v>
      </c>
      <c r="BP874" s="1799">
        <v>0</v>
      </c>
      <c r="BQ874" s="1695">
        <v>0</v>
      </c>
      <c r="BR874" s="1739">
        <v>0</v>
      </c>
      <c r="BS874" s="1799">
        <v>0</v>
      </c>
      <c r="BT874" s="1695">
        <v>0</v>
      </c>
      <c r="BU874" s="1739">
        <v>0</v>
      </c>
      <c r="BV874" s="1799">
        <v>0</v>
      </c>
      <c r="BW874" s="1695">
        <v>0</v>
      </c>
      <c r="BX874" s="1739">
        <v>0</v>
      </c>
      <c r="BY874" s="1799">
        <v>0</v>
      </c>
      <c r="BZ874" s="1695">
        <v>0</v>
      </c>
      <c r="CA874" s="1739">
        <v>0</v>
      </c>
    </row>
    <row r="875" s="1620" customFormat="1" ht="21.75" customHeight="1">
      <c r="A875" s="1687"/>
      <c r="B875" s="1622"/>
      <c r="C875" s="1688"/>
      <c r="D875" s="1700"/>
      <c r="E875" s="1701" t="s">
        <v>346</v>
      </c>
      <c r="F875" s="1701" t="s">
        <v>493</v>
      </c>
      <c r="G875" s="1701">
        <v>10</v>
      </c>
      <c r="H875" s="1712">
        <v>0</v>
      </c>
      <c r="I875" s="1704">
        <v>0</v>
      </c>
      <c r="J875" s="1739">
        <v>0</v>
      </c>
      <c r="K875" s="1638">
        <v>0</v>
      </c>
      <c r="L875" s="1704">
        <v>0</v>
      </c>
      <c r="M875" s="1638">
        <v>0</v>
      </c>
      <c r="N875" s="1712">
        <v>0</v>
      </c>
      <c r="O875" s="1638">
        <v>0</v>
      </c>
      <c r="P875" s="1711">
        <v>0</v>
      </c>
      <c r="Q875" s="1638">
        <v>0</v>
      </c>
      <c r="R875" s="1704">
        <v>0</v>
      </c>
      <c r="S875" s="1638">
        <v>0</v>
      </c>
      <c r="T875" s="1712">
        <v>0</v>
      </c>
      <c r="U875" s="1638">
        <v>0</v>
      </c>
      <c r="V875" s="1711">
        <v>0</v>
      </c>
      <c r="W875" s="1638">
        <v>0</v>
      </c>
      <c r="X875" s="1704">
        <v>0</v>
      </c>
      <c r="Y875" s="1638">
        <v>0</v>
      </c>
      <c r="Z875" s="1712">
        <v>0</v>
      </c>
      <c r="AA875" s="1638">
        <v>0</v>
      </c>
      <c r="AB875" s="1711">
        <v>0</v>
      </c>
      <c r="AC875" s="1638">
        <v>0</v>
      </c>
      <c r="AD875" s="1704">
        <v>0</v>
      </c>
      <c r="AE875" s="1638">
        <v>0</v>
      </c>
      <c r="AF875" s="1712">
        <v>0</v>
      </c>
      <c r="AG875" s="1638">
        <v>0</v>
      </c>
      <c r="AH875" s="1711">
        <v>0</v>
      </c>
      <c r="AI875" s="1638">
        <v>0</v>
      </c>
      <c r="AJ875" s="1704">
        <v>0</v>
      </c>
      <c r="AK875" s="1638">
        <v>0</v>
      </c>
      <c r="AL875" s="1712">
        <v>0</v>
      </c>
      <c r="AM875" s="1638">
        <v>0</v>
      </c>
      <c r="AN875" s="1711">
        <v>0</v>
      </c>
      <c r="AO875" s="1638">
        <v>0</v>
      </c>
      <c r="AP875" s="1704">
        <v>0</v>
      </c>
      <c r="AQ875" s="1638">
        <v>0</v>
      </c>
      <c r="AR875" s="1712">
        <v>0</v>
      </c>
      <c r="AS875" s="1638">
        <v>0</v>
      </c>
      <c r="AT875" s="1711">
        <v>0</v>
      </c>
      <c r="AU875" s="1638">
        <v>0</v>
      </c>
      <c r="AV875" s="1704">
        <v>0</v>
      </c>
      <c r="AW875" s="1638">
        <v>0</v>
      </c>
      <c r="AX875" s="1712">
        <v>0</v>
      </c>
      <c r="AY875" s="1638">
        <v>0</v>
      </c>
      <c r="AZ875" s="1711">
        <v>0</v>
      </c>
      <c r="BA875" s="1638">
        <v>0</v>
      </c>
      <c r="BB875" s="1704">
        <v>0</v>
      </c>
      <c r="BC875" s="1638">
        <v>0</v>
      </c>
      <c r="BD875" s="1712">
        <v>0</v>
      </c>
      <c r="BE875" s="1638">
        <v>0</v>
      </c>
      <c r="BF875" s="1711">
        <v>0</v>
      </c>
      <c r="BG875" s="1638">
        <v>0</v>
      </c>
      <c r="BH875" s="1704">
        <v>0</v>
      </c>
      <c r="BI875" s="1638">
        <v>0</v>
      </c>
      <c r="BJ875" s="1712">
        <v>0</v>
      </c>
      <c r="BK875" s="1638">
        <v>0</v>
      </c>
      <c r="BL875" s="1711">
        <v>0</v>
      </c>
      <c r="BM875" s="1638">
        <v>0</v>
      </c>
      <c r="BN875" s="1704">
        <v>0</v>
      </c>
      <c r="BO875" s="1638">
        <v>0</v>
      </c>
      <c r="BP875" s="1712">
        <v>0</v>
      </c>
      <c r="BQ875" s="1638">
        <v>0</v>
      </c>
      <c r="BR875" s="1711">
        <v>0</v>
      </c>
      <c r="BS875" s="1638">
        <v>0</v>
      </c>
      <c r="BT875" s="1704">
        <v>0</v>
      </c>
      <c r="BU875" s="1638">
        <v>0</v>
      </c>
      <c r="BV875" s="1712">
        <v>0</v>
      </c>
      <c r="BW875" s="1638">
        <v>0</v>
      </c>
      <c r="BX875" s="1711">
        <v>0</v>
      </c>
      <c r="BY875" s="1638">
        <v>0</v>
      </c>
      <c r="BZ875" s="1704">
        <v>0</v>
      </c>
      <c r="CA875" s="1711">
        <v>0</v>
      </c>
    </row>
    <row r="876" s="1620" customFormat="1" ht="21.75" customHeight="1">
      <c r="A876" s="1687"/>
      <c r="B876" s="1622"/>
      <c r="C876" s="1688"/>
      <c r="D876" s="1700"/>
      <c r="E876" s="1701"/>
      <c r="F876" s="1701" t="s">
        <v>494</v>
      </c>
      <c r="G876" s="1701" t="s">
        <v>495</v>
      </c>
      <c r="H876" s="1800">
        <v>0</v>
      </c>
      <c r="I876" s="1801"/>
      <c r="J876" s="1802"/>
      <c r="K876" s="1800">
        <v>0</v>
      </c>
      <c r="L876" s="1801"/>
      <c r="M876" s="1802"/>
      <c r="N876" s="1800">
        <v>0</v>
      </c>
      <c r="O876" s="1801"/>
      <c r="P876" s="1802"/>
      <c r="Q876" s="1800">
        <v>0</v>
      </c>
      <c r="R876" s="1801"/>
      <c r="S876" s="1802"/>
      <c r="T876" s="1800">
        <v>0</v>
      </c>
      <c r="U876" s="1801"/>
      <c r="V876" s="1802"/>
      <c r="W876" s="1800">
        <v>0</v>
      </c>
      <c r="X876" s="1801"/>
      <c r="Y876" s="1802"/>
      <c r="Z876" s="1800">
        <v>0</v>
      </c>
      <c r="AA876" s="1801"/>
      <c r="AB876" s="1802"/>
      <c r="AC876" s="1800">
        <v>0</v>
      </c>
      <c r="AD876" s="1801"/>
      <c r="AE876" s="1802"/>
      <c r="AF876" s="1800">
        <v>0</v>
      </c>
      <c r="AG876" s="1801"/>
      <c r="AH876" s="1802"/>
      <c r="AI876" s="1800">
        <v>0</v>
      </c>
      <c r="AJ876" s="1801"/>
      <c r="AK876" s="1802"/>
      <c r="AL876" s="1800">
        <v>0</v>
      </c>
      <c r="AM876" s="1801"/>
      <c r="AN876" s="1802"/>
      <c r="AO876" s="1800">
        <v>0</v>
      </c>
      <c r="AP876" s="1801"/>
      <c r="AQ876" s="1802"/>
      <c r="AR876" s="1800">
        <v>0</v>
      </c>
      <c r="AS876" s="1801"/>
      <c r="AT876" s="1802"/>
      <c r="AU876" s="1800">
        <v>0</v>
      </c>
      <c r="AV876" s="1801"/>
      <c r="AW876" s="1802"/>
      <c r="AX876" s="1800">
        <v>0</v>
      </c>
      <c r="AY876" s="1801"/>
      <c r="AZ876" s="1802"/>
      <c r="BA876" s="1800">
        <v>0</v>
      </c>
      <c r="BB876" s="1801"/>
      <c r="BC876" s="1802"/>
      <c r="BD876" s="1800">
        <v>0</v>
      </c>
      <c r="BE876" s="1801"/>
      <c r="BF876" s="1802"/>
      <c r="BG876" s="1800">
        <v>0</v>
      </c>
      <c r="BH876" s="1801"/>
      <c r="BI876" s="1802"/>
      <c r="BJ876" s="1800">
        <v>0</v>
      </c>
      <c r="BK876" s="1801"/>
      <c r="BL876" s="1802"/>
      <c r="BM876" s="1800">
        <v>0</v>
      </c>
      <c r="BN876" s="1801"/>
      <c r="BO876" s="1802"/>
      <c r="BP876" s="1800">
        <v>0</v>
      </c>
      <c r="BQ876" s="1801"/>
      <c r="BR876" s="1802"/>
      <c r="BS876" s="1800">
        <v>0</v>
      </c>
      <c r="BT876" s="1801"/>
      <c r="BU876" s="1802"/>
      <c r="BV876" s="1800">
        <v>0</v>
      </c>
      <c r="BW876" s="1801"/>
      <c r="BX876" s="1802"/>
      <c r="BY876" s="1800">
        <v>0</v>
      </c>
      <c r="BZ876" s="1801"/>
      <c r="CA876" s="1802"/>
    </row>
    <row r="877" s="1620" customFormat="1" ht="21.75" customHeight="1">
      <c r="A877" s="1687"/>
      <c r="B877" s="1622"/>
      <c r="C877" s="1688"/>
      <c r="D877" s="1700"/>
      <c r="E877" s="1701"/>
      <c r="F877" s="1701" t="s">
        <v>496</v>
      </c>
      <c r="G877" s="1701" t="s">
        <v>495</v>
      </c>
      <c r="H877" s="1718">
        <v>2</v>
      </c>
      <c r="I877" s="1715"/>
      <c r="J877" s="1717"/>
      <c r="K877" s="1718">
        <v>2</v>
      </c>
      <c r="L877" s="1715"/>
      <c r="M877" s="1717"/>
      <c r="N877" s="1718">
        <v>2</v>
      </c>
      <c r="O877" s="1715"/>
      <c r="P877" s="1717"/>
      <c r="Q877" s="1718">
        <v>2</v>
      </c>
      <c r="R877" s="1715"/>
      <c r="S877" s="1717"/>
      <c r="T877" s="1718">
        <v>2</v>
      </c>
      <c r="U877" s="1715"/>
      <c r="V877" s="1717"/>
      <c r="W877" s="1718">
        <v>2</v>
      </c>
      <c r="X877" s="1715"/>
      <c r="Y877" s="1717"/>
      <c r="Z877" s="1718">
        <v>2</v>
      </c>
      <c r="AA877" s="1715"/>
      <c r="AB877" s="1717"/>
      <c r="AC877" s="1718">
        <v>2</v>
      </c>
      <c r="AD877" s="1715"/>
      <c r="AE877" s="1717"/>
      <c r="AF877" s="1718">
        <v>2</v>
      </c>
      <c r="AG877" s="1715"/>
      <c r="AH877" s="1717"/>
      <c r="AI877" s="1718">
        <v>2</v>
      </c>
      <c r="AJ877" s="1715"/>
      <c r="AK877" s="1717"/>
      <c r="AL877" s="1718">
        <v>2</v>
      </c>
      <c r="AM877" s="1715"/>
      <c r="AN877" s="1717"/>
      <c r="AO877" s="1718">
        <v>2</v>
      </c>
      <c r="AP877" s="1715"/>
      <c r="AQ877" s="1717"/>
      <c r="AR877" s="1718">
        <v>2</v>
      </c>
      <c r="AS877" s="1715"/>
      <c r="AT877" s="1717"/>
      <c r="AU877" s="1718">
        <v>2</v>
      </c>
      <c r="AV877" s="1715"/>
      <c r="AW877" s="1717"/>
      <c r="AX877" s="1718">
        <v>2</v>
      </c>
      <c r="AY877" s="1715"/>
      <c r="AZ877" s="1717"/>
      <c r="BA877" s="1718">
        <v>2</v>
      </c>
      <c r="BB877" s="1715"/>
      <c r="BC877" s="1717"/>
      <c r="BD877" s="1718">
        <v>2</v>
      </c>
      <c r="BE877" s="1715"/>
      <c r="BF877" s="1717"/>
      <c r="BG877" s="1718">
        <v>2</v>
      </c>
      <c r="BH877" s="1715"/>
      <c r="BI877" s="1717"/>
      <c r="BJ877" s="1718">
        <v>2</v>
      </c>
      <c r="BK877" s="1715"/>
      <c r="BL877" s="1717"/>
      <c r="BM877" s="1718">
        <v>2</v>
      </c>
      <c r="BN877" s="1715"/>
      <c r="BO877" s="1717"/>
      <c r="BP877" s="1718">
        <v>2</v>
      </c>
      <c r="BQ877" s="1715"/>
      <c r="BR877" s="1717"/>
      <c r="BS877" s="1718">
        <v>2</v>
      </c>
      <c r="BT877" s="1715"/>
      <c r="BU877" s="1717"/>
      <c r="BV877" s="1718">
        <v>2</v>
      </c>
      <c r="BW877" s="1715"/>
      <c r="BX877" s="1717"/>
      <c r="BY877" s="1718">
        <v>2</v>
      </c>
      <c r="BZ877" s="1715"/>
      <c r="CA877" s="1717"/>
    </row>
    <row r="878" s="1620" customFormat="1" ht="21.75" customHeight="1">
      <c r="A878" s="1687"/>
      <c r="B878" s="1622"/>
      <c r="C878" s="1688"/>
      <c r="D878" s="1700" t="s">
        <v>116</v>
      </c>
      <c r="E878" s="1701"/>
      <c r="F878" s="1701" t="s">
        <v>491</v>
      </c>
      <c r="G878" s="1701">
        <v>35</v>
      </c>
      <c r="H878" s="1638">
        <v>0</v>
      </c>
      <c r="I878" s="1704">
        <v>0</v>
      </c>
      <c r="J878" s="1739" t="s">
        <v>559</v>
      </c>
      <c r="K878" s="1706">
        <v>0</v>
      </c>
      <c r="L878" s="1638">
        <v>0</v>
      </c>
      <c r="M878" s="1711" t="s">
        <v>559</v>
      </c>
      <c r="N878" s="1706">
        <v>0</v>
      </c>
      <c r="O878" s="1638">
        <v>0</v>
      </c>
      <c r="P878" s="1711" t="s">
        <v>559</v>
      </c>
      <c r="Q878" s="1706">
        <v>0</v>
      </c>
      <c r="R878" s="1638">
        <v>0</v>
      </c>
      <c r="S878" s="1711" t="s">
        <v>559</v>
      </c>
      <c r="T878" s="1706">
        <v>0</v>
      </c>
      <c r="U878" s="1638">
        <v>0</v>
      </c>
      <c r="V878" s="1711" t="s">
        <v>559</v>
      </c>
      <c r="W878" s="1706">
        <v>0</v>
      </c>
      <c r="X878" s="1638">
        <v>0</v>
      </c>
      <c r="Y878" s="1711" t="s">
        <v>559</v>
      </c>
      <c r="Z878" s="1706">
        <v>0</v>
      </c>
      <c r="AA878" s="1638">
        <v>0</v>
      </c>
      <c r="AB878" s="1711" t="s">
        <v>559</v>
      </c>
      <c r="AC878" s="1706">
        <v>0</v>
      </c>
      <c r="AD878" s="1638">
        <v>0</v>
      </c>
      <c r="AE878" s="1711" t="s">
        <v>559</v>
      </c>
      <c r="AF878" s="1706">
        <v>0</v>
      </c>
      <c r="AG878" s="1638">
        <v>0</v>
      </c>
      <c r="AH878" s="1711" t="s">
        <v>559</v>
      </c>
      <c r="AI878" s="1706">
        <v>0</v>
      </c>
      <c r="AJ878" s="1638">
        <v>0</v>
      </c>
      <c r="AK878" s="1711" t="s">
        <v>559</v>
      </c>
      <c r="AL878" s="1706">
        <v>0</v>
      </c>
      <c r="AM878" s="1638">
        <v>0</v>
      </c>
      <c r="AN878" s="1711">
        <v>0</v>
      </c>
      <c r="AO878" s="1706">
        <v>0</v>
      </c>
      <c r="AP878" s="1638">
        <v>0</v>
      </c>
      <c r="AQ878" s="1711" t="s">
        <v>559</v>
      </c>
      <c r="AR878" s="1706">
        <v>0</v>
      </c>
      <c r="AS878" s="1638">
        <v>0</v>
      </c>
      <c r="AT878" s="1711" t="s">
        <v>559</v>
      </c>
      <c r="AU878" s="1706">
        <v>0</v>
      </c>
      <c r="AV878" s="1638">
        <v>0</v>
      </c>
      <c r="AW878" s="1711" t="s">
        <v>559</v>
      </c>
      <c r="AX878" s="1706">
        <v>0</v>
      </c>
      <c r="AY878" s="1638">
        <v>0</v>
      </c>
      <c r="AZ878" s="1711" t="s">
        <v>559</v>
      </c>
      <c r="BA878" s="1706">
        <v>0</v>
      </c>
      <c r="BB878" s="1638">
        <v>0</v>
      </c>
      <c r="BC878" s="1711" t="s">
        <v>559</v>
      </c>
      <c r="BD878" s="1706">
        <v>0</v>
      </c>
      <c r="BE878" s="1638">
        <v>0</v>
      </c>
      <c r="BF878" s="1711" t="s">
        <v>559</v>
      </c>
      <c r="BG878" s="1706">
        <v>0</v>
      </c>
      <c r="BH878" s="1638">
        <v>0</v>
      </c>
      <c r="BI878" s="1711" t="s">
        <v>559</v>
      </c>
      <c r="BJ878" s="1706">
        <v>0</v>
      </c>
      <c r="BK878" s="1638">
        <v>0</v>
      </c>
      <c r="BL878" s="1711" t="s">
        <v>559</v>
      </c>
      <c r="BM878" s="1706">
        <v>0</v>
      </c>
      <c r="BN878" s="1638">
        <v>0</v>
      </c>
      <c r="BO878" s="1711" t="s">
        <v>559</v>
      </c>
      <c r="BP878" s="1706">
        <v>0</v>
      </c>
      <c r="BQ878" s="1638">
        <v>0</v>
      </c>
      <c r="BR878" s="1711" t="s">
        <v>559</v>
      </c>
      <c r="BS878" s="1706">
        <v>0</v>
      </c>
      <c r="BT878" s="1638">
        <v>0</v>
      </c>
      <c r="BU878" s="1711" t="s">
        <v>559</v>
      </c>
      <c r="BV878" s="1706">
        <v>0</v>
      </c>
      <c r="BW878" s="1638">
        <v>0</v>
      </c>
      <c r="BX878" s="1711" t="s">
        <v>559</v>
      </c>
      <c r="BY878" s="1706">
        <v>0</v>
      </c>
      <c r="BZ878" s="1638">
        <v>0</v>
      </c>
      <c r="CA878" s="1711" t="s">
        <v>559</v>
      </c>
    </row>
    <row r="879" s="1620" customFormat="1" ht="21.75" customHeight="1">
      <c r="A879" s="1687"/>
      <c r="B879" s="1622"/>
      <c r="C879" s="1688"/>
      <c r="D879" s="1700"/>
      <c r="E879" s="1701"/>
      <c r="F879" s="1701" t="s">
        <v>493</v>
      </c>
      <c r="G879" s="1701">
        <v>10</v>
      </c>
      <c r="H879" s="1712">
        <v>0.52000000000000002</v>
      </c>
      <c r="I879" s="1638">
        <v>0.27000000000000002</v>
      </c>
      <c r="J879" s="1739">
        <v>34</v>
      </c>
      <c r="K879" s="1638">
        <v>0.52000000000000002</v>
      </c>
      <c r="L879" s="1746">
        <v>0.27000000000000002</v>
      </c>
      <c r="M879" s="1739">
        <v>34</v>
      </c>
      <c r="N879" s="1638">
        <v>0.52000000000000002</v>
      </c>
      <c r="O879" s="1746">
        <v>0.27000000000000002</v>
      </c>
      <c r="P879" s="1739">
        <v>34</v>
      </c>
      <c r="Q879" s="1638">
        <v>0.52000000000000002</v>
      </c>
      <c r="R879" s="1746">
        <v>0.27000000000000002</v>
      </c>
      <c r="S879" s="1739">
        <v>34</v>
      </c>
      <c r="T879" s="1638">
        <v>0.52000000000000002</v>
      </c>
      <c r="U879" s="1746">
        <v>0.27000000000000002</v>
      </c>
      <c r="V879" s="1739">
        <v>34</v>
      </c>
      <c r="W879" s="1638">
        <v>0.52000000000000002</v>
      </c>
      <c r="X879" s="1746">
        <v>0.27000000000000002</v>
      </c>
      <c r="Y879" s="1739">
        <v>34</v>
      </c>
      <c r="Z879" s="1638">
        <v>0.52000000000000002</v>
      </c>
      <c r="AA879" s="1746">
        <v>0.27000000000000002</v>
      </c>
      <c r="AB879" s="1739">
        <v>34</v>
      </c>
      <c r="AC879" s="1638">
        <v>0.52000000000000002</v>
      </c>
      <c r="AD879" s="1746">
        <v>0.27000000000000002</v>
      </c>
      <c r="AE879" s="1739">
        <v>34</v>
      </c>
      <c r="AF879" s="1638">
        <v>0.52000000000000002</v>
      </c>
      <c r="AG879" s="1746">
        <v>0.27000000000000002</v>
      </c>
      <c r="AH879" s="1739">
        <v>34</v>
      </c>
      <c r="AI879" s="1638">
        <v>0.52000000000000002</v>
      </c>
      <c r="AJ879" s="1746">
        <v>0.27000000000000002</v>
      </c>
      <c r="AK879" s="1739">
        <v>34</v>
      </c>
      <c r="AL879" s="1712">
        <v>0.65000000000000002</v>
      </c>
      <c r="AM879" s="1704">
        <v>0.20000000000000001</v>
      </c>
      <c r="AN879" s="1638">
        <v>39</v>
      </c>
      <c r="AO879" s="1712">
        <v>0.65000000000000002</v>
      </c>
      <c r="AP879" s="1704">
        <v>0.20000000000000001</v>
      </c>
      <c r="AQ879" s="1713">
        <v>39</v>
      </c>
      <c r="AR879" s="1712">
        <v>0.65000000000000002</v>
      </c>
      <c r="AS879" s="1704">
        <v>0.20000000000000001</v>
      </c>
      <c r="AT879" s="1713">
        <v>39</v>
      </c>
      <c r="AU879" s="1712">
        <v>0.65000000000000002</v>
      </c>
      <c r="AV879" s="1704">
        <v>0.20000000000000001</v>
      </c>
      <c r="AW879" s="1713">
        <v>39</v>
      </c>
      <c r="AX879" s="1712">
        <v>0.65000000000000002</v>
      </c>
      <c r="AY879" s="1704">
        <v>0.20000000000000001</v>
      </c>
      <c r="AZ879" s="1713">
        <v>39</v>
      </c>
      <c r="BA879" s="1712">
        <v>0.65000000000000002</v>
      </c>
      <c r="BB879" s="1704">
        <v>0.20000000000000001</v>
      </c>
      <c r="BC879" s="1713">
        <v>39</v>
      </c>
      <c r="BD879" s="1712">
        <v>0.65000000000000002</v>
      </c>
      <c r="BE879" s="1704">
        <v>0.20000000000000001</v>
      </c>
      <c r="BF879" s="1713">
        <v>39</v>
      </c>
      <c r="BG879" s="1712">
        <v>0.65000000000000002</v>
      </c>
      <c r="BH879" s="1704">
        <v>0.20000000000000001</v>
      </c>
      <c r="BI879" s="1713">
        <v>39</v>
      </c>
      <c r="BJ879" s="1712">
        <v>0.65000000000000002</v>
      </c>
      <c r="BK879" s="1704">
        <v>0.20000000000000001</v>
      </c>
      <c r="BL879" s="1713">
        <v>39</v>
      </c>
      <c r="BM879" s="1712">
        <v>0.65000000000000002</v>
      </c>
      <c r="BN879" s="1704">
        <v>0.20000000000000001</v>
      </c>
      <c r="BO879" s="1713">
        <v>39</v>
      </c>
      <c r="BP879" s="1712">
        <v>0.65000000000000002</v>
      </c>
      <c r="BQ879" s="1704">
        <v>0.20000000000000001</v>
      </c>
      <c r="BR879" s="1713">
        <v>39</v>
      </c>
      <c r="BS879" s="1712">
        <v>0.75</v>
      </c>
      <c r="BT879" s="1704">
        <v>0.23999999999999999</v>
      </c>
      <c r="BU879" s="1638">
        <v>46</v>
      </c>
      <c r="BV879" s="1712">
        <v>0.75</v>
      </c>
      <c r="BW879" s="1704">
        <v>0.23999999999999999</v>
      </c>
      <c r="BX879" s="1713">
        <v>46</v>
      </c>
      <c r="BY879" s="1712">
        <v>0.75</v>
      </c>
      <c r="BZ879" s="1704">
        <v>0.23999999999999999</v>
      </c>
      <c r="CA879" s="1713">
        <v>46</v>
      </c>
    </row>
    <row r="880" s="1620" customFormat="1" ht="21.75" customHeight="1">
      <c r="A880" s="1687"/>
      <c r="B880" s="1622"/>
      <c r="C880" s="1688"/>
      <c r="D880" s="1700"/>
      <c r="E880" s="1701"/>
      <c r="F880" s="1701" t="s">
        <v>494</v>
      </c>
      <c r="G880" s="1701" t="s">
        <v>495</v>
      </c>
      <c r="H880" s="1800">
        <v>0</v>
      </c>
      <c r="I880" s="1801"/>
      <c r="J880" s="1802"/>
      <c r="K880" s="1800">
        <v>0</v>
      </c>
      <c r="L880" s="1801"/>
      <c r="M880" s="1802"/>
      <c r="N880" s="1800">
        <v>0</v>
      </c>
      <c r="O880" s="1801"/>
      <c r="P880" s="1802"/>
      <c r="Q880" s="1800">
        <v>0</v>
      </c>
      <c r="R880" s="1801"/>
      <c r="S880" s="1802"/>
      <c r="T880" s="1800">
        <v>0</v>
      </c>
      <c r="U880" s="1801"/>
      <c r="V880" s="1802"/>
      <c r="W880" s="1800">
        <v>0</v>
      </c>
      <c r="X880" s="1801"/>
      <c r="Y880" s="1802"/>
      <c r="Z880" s="1800">
        <v>0</v>
      </c>
      <c r="AA880" s="1801"/>
      <c r="AB880" s="1802"/>
      <c r="AC880" s="1800">
        <v>0</v>
      </c>
      <c r="AD880" s="1801"/>
      <c r="AE880" s="1802"/>
      <c r="AF880" s="1800">
        <v>0</v>
      </c>
      <c r="AG880" s="1801"/>
      <c r="AH880" s="1802"/>
      <c r="AI880" s="1800">
        <v>0</v>
      </c>
      <c r="AJ880" s="1801"/>
      <c r="AK880" s="1802"/>
      <c r="AL880" s="1800">
        <v>0</v>
      </c>
      <c r="AM880" s="1801"/>
      <c r="AN880" s="1802"/>
      <c r="AO880" s="1800">
        <v>0</v>
      </c>
      <c r="AP880" s="1801"/>
      <c r="AQ880" s="1802"/>
      <c r="AR880" s="1800">
        <v>0</v>
      </c>
      <c r="AS880" s="1801"/>
      <c r="AT880" s="1802"/>
      <c r="AU880" s="1800">
        <v>0</v>
      </c>
      <c r="AV880" s="1801"/>
      <c r="AW880" s="1802"/>
      <c r="AX880" s="1800">
        <v>0</v>
      </c>
      <c r="AY880" s="1801"/>
      <c r="AZ880" s="1802"/>
      <c r="BA880" s="1800">
        <v>0</v>
      </c>
      <c r="BB880" s="1801"/>
      <c r="BC880" s="1802"/>
      <c r="BD880" s="1800">
        <v>0</v>
      </c>
      <c r="BE880" s="1801"/>
      <c r="BF880" s="1802"/>
      <c r="BG880" s="1800">
        <v>0</v>
      </c>
      <c r="BH880" s="1801"/>
      <c r="BI880" s="1802"/>
      <c r="BJ880" s="1800">
        <v>0</v>
      </c>
      <c r="BK880" s="1801"/>
      <c r="BL880" s="1802"/>
      <c r="BM880" s="1800">
        <v>0</v>
      </c>
      <c r="BN880" s="1801"/>
      <c r="BO880" s="1802"/>
      <c r="BP880" s="1800">
        <v>0</v>
      </c>
      <c r="BQ880" s="1801"/>
      <c r="BR880" s="1802"/>
      <c r="BS880" s="1800">
        <v>0</v>
      </c>
      <c r="BT880" s="1801"/>
      <c r="BU880" s="1802"/>
      <c r="BV880" s="1800">
        <v>0</v>
      </c>
      <c r="BW880" s="1801"/>
      <c r="BX880" s="1802"/>
      <c r="BY880" s="1800">
        <v>0</v>
      </c>
      <c r="BZ880" s="1801"/>
      <c r="CA880" s="1802"/>
    </row>
    <row r="881" s="1620" customFormat="1" ht="21.75" customHeight="1">
      <c r="A881" s="1687"/>
      <c r="B881" s="1622"/>
      <c r="C881" s="1688"/>
      <c r="D881" s="1700"/>
      <c r="E881" s="1701"/>
      <c r="F881" s="1701" t="s">
        <v>496</v>
      </c>
      <c r="G881" s="1701" t="s">
        <v>495</v>
      </c>
      <c r="H881" s="1718">
        <v>4</v>
      </c>
      <c r="I881" s="1715"/>
      <c r="J881" s="1717"/>
      <c r="K881" s="1718">
        <v>4</v>
      </c>
      <c r="L881" s="1715"/>
      <c r="M881" s="1717"/>
      <c r="N881" s="1718">
        <v>4</v>
      </c>
      <c r="O881" s="1715"/>
      <c r="P881" s="1717"/>
      <c r="Q881" s="1718">
        <v>4</v>
      </c>
      <c r="R881" s="1715"/>
      <c r="S881" s="1717"/>
      <c r="T881" s="1718">
        <v>4</v>
      </c>
      <c r="U881" s="1715"/>
      <c r="V881" s="1717"/>
      <c r="W881" s="1718">
        <v>4</v>
      </c>
      <c r="X881" s="1715"/>
      <c r="Y881" s="1717"/>
      <c r="Z881" s="1718">
        <v>4</v>
      </c>
      <c r="AA881" s="1715"/>
      <c r="AB881" s="1717"/>
      <c r="AC881" s="1718">
        <v>4</v>
      </c>
      <c r="AD881" s="1715"/>
      <c r="AE881" s="1717"/>
      <c r="AF881" s="1718">
        <v>4</v>
      </c>
      <c r="AG881" s="1715"/>
      <c r="AH881" s="1717"/>
      <c r="AI881" s="1718">
        <v>4</v>
      </c>
      <c r="AJ881" s="1715"/>
      <c r="AK881" s="1717"/>
      <c r="AL881" s="1718">
        <v>4</v>
      </c>
      <c r="AM881" s="1715"/>
      <c r="AN881" s="1717"/>
      <c r="AO881" s="1718">
        <v>4</v>
      </c>
      <c r="AP881" s="1715"/>
      <c r="AQ881" s="1717"/>
      <c r="AR881" s="1718">
        <v>4</v>
      </c>
      <c r="AS881" s="1715"/>
      <c r="AT881" s="1717"/>
      <c r="AU881" s="1718">
        <v>4</v>
      </c>
      <c r="AV881" s="1715"/>
      <c r="AW881" s="1717"/>
      <c r="AX881" s="1718">
        <v>4</v>
      </c>
      <c r="AY881" s="1715"/>
      <c r="AZ881" s="1717"/>
      <c r="BA881" s="1718">
        <v>4</v>
      </c>
      <c r="BB881" s="1715"/>
      <c r="BC881" s="1717"/>
      <c r="BD881" s="1718">
        <v>4</v>
      </c>
      <c r="BE881" s="1715"/>
      <c r="BF881" s="1717"/>
      <c r="BG881" s="1718">
        <v>4</v>
      </c>
      <c r="BH881" s="1715"/>
      <c r="BI881" s="1717"/>
      <c r="BJ881" s="1718">
        <v>4</v>
      </c>
      <c r="BK881" s="1715"/>
      <c r="BL881" s="1717"/>
      <c r="BM881" s="1718">
        <v>4</v>
      </c>
      <c r="BN881" s="1715"/>
      <c r="BO881" s="1717"/>
      <c r="BP881" s="1718">
        <v>4</v>
      </c>
      <c r="BQ881" s="1715"/>
      <c r="BR881" s="1717"/>
      <c r="BS881" s="1718">
        <v>4</v>
      </c>
      <c r="BT881" s="1715"/>
      <c r="BU881" s="1717"/>
      <c r="BV881" s="1718">
        <v>4</v>
      </c>
      <c r="BW881" s="1715"/>
      <c r="BX881" s="1717"/>
      <c r="BY881" s="1718">
        <v>4</v>
      </c>
      <c r="BZ881" s="1715"/>
      <c r="CA881" s="1717"/>
    </row>
    <row r="882" s="1620" customFormat="1" ht="21.75" customHeight="1">
      <c r="A882" s="1687"/>
      <c r="B882" s="1719" t="s">
        <v>501</v>
      </c>
      <c r="C882" s="1720"/>
      <c r="D882" s="1640" t="s">
        <v>760</v>
      </c>
      <c r="E882" s="1701" t="s">
        <v>495</v>
      </c>
      <c r="F882" s="1628"/>
      <c r="G882" s="1701">
        <v>35</v>
      </c>
      <c r="H882" s="1738">
        <v>0.0060000000000000001</v>
      </c>
      <c r="I882" s="1743">
        <v>0.001</v>
      </c>
      <c r="J882" s="1711">
        <v>0</v>
      </c>
      <c r="K882" s="1738">
        <v>0.0080000000000000002</v>
      </c>
      <c r="L882" s="1631">
        <v>0.001</v>
      </c>
      <c r="M882" s="1711">
        <v>0</v>
      </c>
      <c r="N882" s="1738">
        <v>0.0060000000000000001</v>
      </c>
      <c r="O882" s="1631">
        <v>0.001</v>
      </c>
      <c r="P882" s="1711">
        <v>0</v>
      </c>
      <c r="Q882" s="1738">
        <v>0.0080000000000000002</v>
      </c>
      <c r="R882" s="1631">
        <v>0.001</v>
      </c>
      <c r="S882" s="1739">
        <v>0</v>
      </c>
      <c r="T882" s="1744">
        <v>0.0060000000000000001</v>
      </c>
      <c r="U882" s="1631">
        <v>0.001</v>
      </c>
      <c r="V882" s="1739">
        <v>0</v>
      </c>
      <c r="W882" s="1738">
        <v>0.0060000000000000001</v>
      </c>
      <c r="X882" s="1631">
        <v>0.001</v>
      </c>
      <c r="Y882" s="1711">
        <v>0</v>
      </c>
      <c r="Z882" s="1738">
        <v>0.0060000000000000001</v>
      </c>
      <c r="AA882" s="1631">
        <v>0.001</v>
      </c>
      <c r="AB882" s="1711">
        <v>0</v>
      </c>
      <c r="AC882" s="1744">
        <v>0.0060000000000000001</v>
      </c>
      <c r="AD882" s="1631">
        <v>0.001</v>
      </c>
      <c r="AE882" s="1739">
        <v>0</v>
      </c>
      <c r="AF882" s="1738">
        <v>0.0080000000000000002</v>
      </c>
      <c r="AG882" s="1631">
        <v>0.001</v>
      </c>
      <c r="AH882" s="1711">
        <v>0</v>
      </c>
      <c r="AI882" s="1738">
        <v>0.0080000000000000002</v>
      </c>
      <c r="AJ882" s="1631">
        <v>0.001</v>
      </c>
      <c r="AK882" s="1711">
        <v>0</v>
      </c>
      <c r="AL882" s="1744">
        <v>0.0080000000000000002</v>
      </c>
      <c r="AM882" s="1631">
        <v>0.001</v>
      </c>
      <c r="AN882" s="1739">
        <v>0</v>
      </c>
      <c r="AO882" s="1738">
        <v>0.0080000000000000002</v>
      </c>
      <c r="AP882" s="1631">
        <v>0.001</v>
      </c>
      <c r="AQ882" s="1711">
        <v>0</v>
      </c>
      <c r="AR882" s="1738">
        <v>0.0080000000000000002</v>
      </c>
      <c r="AS882" s="1631">
        <v>0.001</v>
      </c>
      <c r="AT882" s="1711">
        <v>0</v>
      </c>
      <c r="AU882" s="1738">
        <v>0.0080000000000000002</v>
      </c>
      <c r="AV882" s="1631">
        <v>0.001</v>
      </c>
      <c r="AW882" s="1711">
        <v>0</v>
      </c>
      <c r="AX882" s="1738">
        <v>0.0080000000000000002</v>
      </c>
      <c r="AY882" s="1631">
        <v>0.001</v>
      </c>
      <c r="AZ882" s="1711">
        <v>0</v>
      </c>
      <c r="BA882" s="1738">
        <v>0.0080000000000000002</v>
      </c>
      <c r="BB882" s="1631">
        <v>0.001</v>
      </c>
      <c r="BC882" s="1711">
        <v>0</v>
      </c>
      <c r="BD882" s="1738">
        <v>0.0080000000000000002</v>
      </c>
      <c r="BE882" s="1631">
        <v>0.001</v>
      </c>
      <c r="BF882" s="1711">
        <v>0</v>
      </c>
      <c r="BG882" s="1738">
        <v>0.0080000000000000002</v>
      </c>
      <c r="BH882" s="1631">
        <v>0.001</v>
      </c>
      <c r="BI882" s="1711">
        <v>0</v>
      </c>
      <c r="BJ882" s="1738">
        <v>0.0080000000000000002</v>
      </c>
      <c r="BK882" s="1631">
        <v>0.001</v>
      </c>
      <c r="BL882" s="1711">
        <v>0</v>
      </c>
      <c r="BM882" s="1738">
        <v>0.0080000000000000002</v>
      </c>
      <c r="BN882" s="1631">
        <v>0.001</v>
      </c>
      <c r="BO882" s="1711">
        <v>0</v>
      </c>
      <c r="BP882" s="1738">
        <v>0.0080000000000000002</v>
      </c>
      <c r="BQ882" s="1631">
        <v>0.001</v>
      </c>
      <c r="BR882" s="1711">
        <v>0</v>
      </c>
      <c r="BS882" s="1744">
        <v>0.0080000000000000002</v>
      </c>
      <c r="BT882" s="1631">
        <v>0.001</v>
      </c>
      <c r="BU882" s="1739">
        <v>0</v>
      </c>
      <c r="BV882" s="1738">
        <v>0.0080000000000000002</v>
      </c>
      <c r="BW882" s="1631">
        <v>0.001</v>
      </c>
      <c r="BX882" s="1711">
        <v>0</v>
      </c>
      <c r="BY882" s="1738">
        <v>0.0080000000000000002</v>
      </c>
      <c r="BZ882" s="1631">
        <v>0.001</v>
      </c>
      <c r="CA882" s="1711">
        <v>0</v>
      </c>
    </row>
    <row r="883" s="1620" customFormat="1" ht="21.75" customHeight="1">
      <c r="A883" s="1687"/>
      <c r="B883" s="1719" t="s">
        <v>523</v>
      </c>
      <c r="C883" s="1720"/>
      <c r="D883" s="1700" t="s">
        <v>794</v>
      </c>
      <c r="E883" s="1628" t="s">
        <v>495</v>
      </c>
      <c r="F883" s="1701"/>
      <c r="G883" s="1628">
        <v>35</v>
      </c>
      <c r="H883" s="1744">
        <v>0.0040000000000000001</v>
      </c>
      <c r="I883" s="1631">
        <v>0.0060000000000000001</v>
      </c>
      <c r="J883" s="1711">
        <v>0</v>
      </c>
      <c r="K883" s="1631">
        <v>0.0038</v>
      </c>
      <c r="L883" s="1743">
        <v>0.0054000000000000003</v>
      </c>
      <c r="M883" s="1638">
        <v>0</v>
      </c>
      <c r="N883" s="1744">
        <v>0.0040000000000000001</v>
      </c>
      <c r="O883" s="1743">
        <v>0.0060000000000000001</v>
      </c>
      <c r="P883" s="1638">
        <v>0</v>
      </c>
      <c r="Q883" s="1744">
        <v>0.0038</v>
      </c>
      <c r="R883" s="1743">
        <v>0.0054000000000000003</v>
      </c>
      <c r="S883" s="1638">
        <v>0</v>
      </c>
      <c r="T883" s="1744">
        <v>0.0040000000000000001</v>
      </c>
      <c r="U883" s="1743">
        <v>0.0060000000000000001</v>
      </c>
      <c r="V883" s="1638">
        <v>0</v>
      </c>
      <c r="W883" s="1744">
        <v>0.0040000000000000001</v>
      </c>
      <c r="X883" s="1743">
        <v>0.0060000000000000001</v>
      </c>
      <c r="Y883" s="1638">
        <v>0</v>
      </c>
      <c r="Z883" s="1744">
        <v>0.0040000000000000001</v>
      </c>
      <c r="AA883" s="1743">
        <v>0.0060000000000000001</v>
      </c>
      <c r="AB883" s="1638">
        <v>0</v>
      </c>
      <c r="AC883" s="1744">
        <v>0.0040000000000000001</v>
      </c>
      <c r="AD883" s="1743">
        <v>0.0060000000000000001</v>
      </c>
      <c r="AE883" s="1638">
        <v>0</v>
      </c>
      <c r="AF883" s="1744">
        <v>0.0030000000000000001</v>
      </c>
      <c r="AG883" s="1743">
        <v>0.0045999999999999999</v>
      </c>
      <c r="AH883" s="1638">
        <v>0</v>
      </c>
      <c r="AI883" s="1744">
        <v>0.0030000000000000001</v>
      </c>
      <c r="AJ883" s="1743">
        <v>0.0045999999999999999</v>
      </c>
      <c r="AK883" s="1638">
        <v>0</v>
      </c>
      <c r="AL883" s="1744">
        <v>0.0030000000000000001</v>
      </c>
      <c r="AM883" s="1743">
        <v>0.0045999999999999999</v>
      </c>
      <c r="AN883" s="1638">
        <v>0</v>
      </c>
      <c r="AO883" s="1744">
        <v>0.0030000000000000001</v>
      </c>
      <c r="AP883" s="1743">
        <v>0.0045999999999999999</v>
      </c>
      <c r="AQ883" s="1638">
        <v>0</v>
      </c>
      <c r="AR883" s="1744">
        <v>0.0030000000000000001</v>
      </c>
      <c r="AS883" s="1743">
        <v>0.0045999999999999999</v>
      </c>
      <c r="AT883" s="1638">
        <v>0</v>
      </c>
      <c r="AU883" s="1744">
        <v>0.0038</v>
      </c>
      <c r="AV883" s="1743">
        <v>0.0054000000000000003</v>
      </c>
      <c r="AW883" s="1638">
        <v>0</v>
      </c>
      <c r="AX883" s="1744">
        <v>0.0030000000000000001</v>
      </c>
      <c r="AY883" s="1743">
        <v>0.0045999999999999999</v>
      </c>
      <c r="AZ883" s="1638">
        <v>0</v>
      </c>
      <c r="BA883" s="1744">
        <v>0.0030000000000000001</v>
      </c>
      <c r="BB883" s="1743">
        <v>0.0045999999999999999</v>
      </c>
      <c r="BC883" s="1638">
        <v>0</v>
      </c>
      <c r="BD883" s="1744">
        <v>0.0038</v>
      </c>
      <c r="BE883" s="1743">
        <v>0.0054000000000000003</v>
      </c>
      <c r="BF883" s="1638">
        <v>0</v>
      </c>
      <c r="BG883" s="1744">
        <v>0.0030000000000000001</v>
      </c>
      <c r="BH883" s="1743">
        <v>0.0045999999999999999</v>
      </c>
      <c r="BI883" s="1638">
        <v>0</v>
      </c>
      <c r="BJ883" s="1744">
        <v>0.0030000000000000001</v>
      </c>
      <c r="BK883" s="1743">
        <v>0.0045999999999999999</v>
      </c>
      <c r="BL883" s="1638">
        <v>0</v>
      </c>
      <c r="BM883" s="1744">
        <v>0.0030000000000000001</v>
      </c>
      <c r="BN883" s="1743">
        <v>0.0045999999999999999</v>
      </c>
      <c r="BO883" s="1638">
        <v>0</v>
      </c>
      <c r="BP883" s="1744">
        <v>0.0030000000000000001</v>
      </c>
      <c r="BQ883" s="1743">
        <v>0.0045999999999999999</v>
      </c>
      <c r="BR883" s="1638">
        <v>0</v>
      </c>
      <c r="BS883" s="1744">
        <v>0.0038</v>
      </c>
      <c r="BT883" s="1743">
        <v>0.0054000000000000003</v>
      </c>
      <c r="BU883" s="1638">
        <v>0</v>
      </c>
      <c r="BV883" s="1744">
        <v>0.0038</v>
      </c>
      <c r="BW883" s="1743">
        <v>0.0054000000000000003</v>
      </c>
      <c r="BX883" s="1638">
        <v>0</v>
      </c>
      <c r="BY883" s="1744">
        <v>0.0038</v>
      </c>
      <c r="BZ883" s="1743">
        <v>0.0054000000000000003</v>
      </c>
      <c r="CA883" s="1711">
        <v>0</v>
      </c>
    </row>
    <row r="884" s="1620" customFormat="1" ht="21.75" customHeight="1">
      <c r="A884" s="1687"/>
      <c r="B884" s="1719"/>
      <c r="C884" s="1720"/>
      <c r="D884" s="1640" t="s">
        <v>527</v>
      </c>
      <c r="E884" s="1701"/>
      <c r="F884" s="1628" t="s">
        <v>528</v>
      </c>
      <c r="G884" s="1701">
        <v>35</v>
      </c>
      <c r="H884" s="1718">
        <v>35</v>
      </c>
      <c r="I884" s="1715"/>
      <c r="J884" s="1717"/>
      <c r="K884" s="1718">
        <v>35</v>
      </c>
      <c r="L884" s="1715"/>
      <c r="M884" s="1717"/>
      <c r="N884" s="1718">
        <v>35</v>
      </c>
      <c r="O884" s="1715"/>
      <c r="P884" s="1717"/>
      <c r="Q884" s="1718">
        <v>35</v>
      </c>
      <c r="R884" s="1715"/>
      <c r="S884" s="1717"/>
      <c r="T884" s="1718">
        <v>35</v>
      </c>
      <c r="U884" s="1715"/>
      <c r="V884" s="1717"/>
      <c r="W884" s="1718">
        <v>35</v>
      </c>
      <c r="X884" s="1715"/>
      <c r="Y884" s="1717"/>
      <c r="Z884" s="1718">
        <v>35</v>
      </c>
      <c r="AA884" s="1715"/>
      <c r="AB884" s="1717"/>
      <c r="AC884" s="1718">
        <v>35</v>
      </c>
      <c r="AD884" s="1715"/>
      <c r="AE884" s="1717"/>
      <c r="AF884" s="1718">
        <v>35</v>
      </c>
      <c r="AG884" s="1715"/>
      <c r="AH884" s="1717"/>
      <c r="AI884" s="1718">
        <v>35</v>
      </c>
      <c r="AJ884" s="1715"/>
      <c r="AK884" s="1717"/>
      <c r="AL884" s="1718">
        <v>35</v>
      </c>
      <c r="AM884" s="1715"/>
      <c r="AN884" s="1717"/>
      <c r="AO884" s="1718">
        <v>35</v>
      </c>
      <c r="AP884" s="1715"/>
      <c r="AQ884" s="1717"/>
      <c r="AR884" s="1718">
        <v>35</v>
      </c>
      <c r="AS884" s="1715"/>
      <c r="AT884" s="1717"/>
      <c r="AU884" s="1718">
        <v>35</v>
      </c>
      <c r="AV884" s="1715"/>
      <c r="AW884" s="1717"/>
      <c r="AX884" s="1718">
        <v>35</v>
      </c>
      <c r="AY884" s="1715"/>
      <c r="AZ884" s="1717"/>
      <c r="BA884" s="1718">
        <v>35</v>
      </c>
      <c r="BB884" s="1715"/>
      <c r="BC884" s="1717"/>
      <c r="BD884" s="1718">
        <v>35</v>
      </c>
      <c r="BE884" s="1715"/>
      <c r="BF884" s="1717"/>
      <c r="BG884" s="1718">
        <v>35</v>
      </c>
      <c r="BH884" s="1715"/>
      <c r="BI884" s="1717"/>
      <c r="BJ884" s="1718">
        <v>35</v>
      </c>
      <c r="BK884" s="1715"/>
      <c r="BL884" s="1717"/>
      <c r="BM884" s="1718">
        <v>35</v>
      </c>
      <c r="BN884" s="1715"/>
      <c r="BO884" s="1717"/>
      <c r="BP884" s="1718">
        <v>35</v>
      </c>
      <c r="BQ884" s="1715"/>
      <c r="BR884" s="1717"/>
      <c r="BS884" s="1718">
        <v>35</v>
      </c>
      <c r="BT884" s="1715"/>
      <c r="BU884" s="1717"/>
      <c r="BV884" s="1718">
        <v>35</v>
      </c>
      <c r="BW884" s="1715"/>
      <c r="BX884" s="1717"/>
      <c r="BY884" s="1718">
        <v>35</v>
      </c>
      <c r="BZ884" s="1715"/>
      <c r="CA884" s="1717"/>
    </row>
    <row r="885" s="1620" customFormat="1" ht="21.75" customHeight="1">
      <c r="A885" s="1687"/>
      <c r="B885" s="1719"/>
      <c r="C885" s="1720"/>
      <c r="D885" s="1700" t="s">
        <v>529</v>
      </c>
      <c r="E885" s="1628"/>
      <c r="F885" s="1701" t="s">
        <v>528</v>
      </c>
      <c r="G885" s="1628">
        <v>35</v>
      </c>
      <c r="H885" s="1718">
        <v>35</v>
      </c>
      <c r="I885" s="1715"/>
      <c r="J885" s="1717"/>
      <c r="K885" s="1718">
        <v>35</v>
      </c>
      <c r="L885" s="1715"/>
      <c r="M885" s="1717"/>
      <c r="N885" s="1718">
        <v>35</v>
      </c>
      <c r="O885" s="1715"/>
      <c r="P885" s="1717"/>
      <c r="Q885" s="1718">
        <v>35</v>
      </c>
      <c r="R885" s="1715"/>
      <c r="S885" s="1717"/>
      <c r="T885" s="1718">
        <v>35</v>
      </c>
      <c r="U885" s="1715"/>
      <c r="V885" s="1717"/>
      <c r="W885" s="1718">
        <v>35</v>
      </c>
      <c r="X885" s="1715"/>
      <c r="Y885" s="1717"/>
      <c r="Z885" s="1718">
        <v>35</v>
      </c>
      <c r="AA885" s="1715"/>
      <c r="AB885" s="1717"/>
      <c r="AC885" s="1718">
        <v>35</v>
      </c>
      <c r="AD885" s="1715"/>
      <c r="AE885" s="1717"/>
      <c r="AF885" s="1718">
        <v>35</v>
      </c>
      <c r="AG885" s="1715"/>
      <c r="AH885" s="1717"/>
      <c r="AI885" s="1718">
        <v>35</v>
      </c>
      <c r="AJ885" s="1715"/>
      <c r="AK885" s="1717"/>
      <c r="AL885" s="1718">
        <v>35</v>
      </c>
      <c r="AM885" s="1715"/>
      <c r="AN885" s="1717"/>
      <c r="AO885" s="1718">
        <v>35</v>
      </c>
      <c r="AP885" s="1715"/>
      <c r="AQ885" s="1717"/>
      <c r="AR885" s="1718">
        <v>35</v>
      </c>
      <c r="AS885" s="1715"/>
      <c r="AT885" s="1717"/>
      <c r="AU885" s="1718">
        <v>35</v>
      </c>
      <c r="AV885" s="1715"/>
      <c r="AW885" s="1717"/>
      <c r="AX885" s="1718">
        <v>35</v>
      </c>
      <c r="AY885" s="1715"/>
      <c r="AZ885" s="1717"/>
      <c r="BA885" s="1718">
        <v>35</v>
      </c>
      <c r="BB885" s="1715"/>
      <c r="BC885" s="1717"/>
      <c r="BD885" s="1718">
        <v>35</v>
      </c>
      <c r="BE885" s="1715"/>
      <c r="BF885" s="1717"/>
      <c r="BG885" s="1718">
        <v>35</v>
      </c>
      <c r="BH885" s="1715"/>
      <c r="BI885" s="1717"/>
      <c r="BJ885" s="1718">
        <v>35</v>
      </c>
      <c r="BK885" s="1715"/>
      <c r="BL885" s="1717"/>
      <c r="BM885" s="1718">
        <v>35</v>
      </c>
      <c r="BN885" s="1715"/>
      <c r="BO885" s="1717"/>
      <c r="BP885" s="1718">
        <v>35</v>
      </c>
      <c r="BQ885" s="1715"/>
      <c r="BR885" s="1717"/>
      <c r="BS885" s="1718">
        <v>35</v>
      </c>
      <c r="BT885" s="1715"/>
      <c r="BU885" s="1717"/>
      <c r="BV885" s="1718">
        <v>35</v>
      </c>
      <c r="BW885" s="1715"/>
      <c r="BX885" s="1717"/>
      <c r="BY885" s="1718">
        <v>35</v>
      </c>
      <c r="BZ885" s="1715"/>
      <c r="CA885" s="1717"/>
    </row>
    <row r="886" s="1620" customFormat="1" ht="21.75" customHeight="1">
      <c r="A886" s="1687"/>
      <c r="B886" s="1719"/>
      <c r="C886" s="1720"/>
      <c r="D886" s="1640" t="s">
        <v>527</v>
      </c>
      <c r="E886" s="1701"/>
      <c r="F886" s="1628" t="s">
        <v>528</v>
      </c>
      <c r="G886" s="1701">
        <v>10</v>
      </c>
      <c r="H886" s="1718">
        <v>10</v>
      </c>
      <c r="I886" s="1715"/>
      <c r="J886" s="1717"/>
      <c r="K886" s="1718">
        <v>10</v>
      </c>
      <c r="L886" s="1715"/>
      <c r="M886" s="1717"/>
      <c r="N886" s="1718">
        <v>10</v>
      </c>
      <c r="O886" s="1715"/>
      <c r="P886" s="1717"/>
      <c r="Q886" s="1718">
        <v>10</v>
      </c>
      <c r="R886" s="1715"/>
      <c r="S886" s="1717"/>
      <c r="T886" s="1718">
        <v>10</v>
      </c>
      <c r="U886" s="1715"/>
      <c r="V886" s="1717"/>
      <c r="W886" s="1718">
        <v>10</v>
      </c>
      <c r="X886" s="1715"/>
      <c r="Y886" s="1717"/>
      <c r="Z886" s="1718">
        <v>10</v>
      </c>
      <c r="AA886" s="1715"/>
      <c r="AB886" s="1717"/>
      <c r="AC886" s="1718">
        <v>10</v>
      </c>
      <c r="AD886" s="1715"/>
      <c r="AE886" s="1717"/>
      <c r="AF886" s="1718">
        <v>10</v>
      </c>
      <c r="AG886" s="1715"/>
      <c r="AH886" s="1717"/>
      <c r="AI886" s="1718">
        <v>10</v>
      </c>
      <c r="AJ886" s="1715"/>
      <c r="AK886" s="1717"/>
      <c r="AL886" s="1718">
        <v>10</v>
      </c>
      <c r="AM886" s="1715"/>
      <c r="AN886" s="1717"/>
      <c r="AO886" s="1718">
        <v>10</v>
      </c>
      <c r="AP886" s="1715"/>
      <c r="AQ886" s="1717"/>
      <c r="AR886" s="1718">
        <v>10</v>
      </c>
      <c r="AS886" s="1715"/>
      <c r="AT886" s="1717"/>
      <c r="AU886" s="1718">
        <v>10</v>
      </c>
      <c r="AV886" s="1715"/>
      <c r="AW886" s="1717"/>
      <c r="AX886" s="1718">
        <v>10</v>
      </c>
      <c r="AY886" s="1715"/>
      <c r="AZ886" s="1717"/>
      <c r="BA886" s="1718">
        <v>10</v>
      </c>
      <c r="BB886" s="1715"/>
      <c r="BC886" s="1717"/>
      <c r="BD886" s="1718">
        <v>10</v>
      </c>
      <c r="BE886" s="1715"/>
      <c r="BF886" s="1717"/>
      <c r="BG886" s="1718">
        <v>10</v>
      </c>
      <c r="BH886" s="1715"/>
      <c r="BI886" s="1717"/>
      <c r="BJ886" s="1718">
        <v>10</v>
      </c>
      <c r="BK886" s="1715"/>
      <c r="BL886" s="1717"/>
      <c r="BM886" s="1718">
        <v>10</v>
      </c>
      <c r="BN886" s="1715"/>
      <c r="BO886" s="1717"/>
      <c r="BP886" s="1718">
        <v>10</v>
      </c>
      <c r="BQ886" s="1715"/>
      <c r="BR886" s="1717"/>
      <c r="BS886" s="1718">
        <v>10</v>
      </c>
      <c r="BT886" s="1715"/>
      <c r="BU886" s="1717"/>
      <c r="BV886" s="1718">
        <v>10</v>
      </c>
      <c r="BW886" s="1715"/>
      <c r="BX886" s="1717"/>
      <c r="BY886" s="1718">
        <v>10</v>
      </c>
      <c r="BZ886" s="1715"/>
      <c r="CA886" s="1717"/>
    </row>
    <row r="887" s="1620" customFormat="1" ht="21.75" customHeight="1">
      <c r="A887" s="1687"/>
      <c r="B887" s="1719"/>
      <c r="C887" s="1720"/>
      <c r="D887" s="1700" t="s">
        <v>529</v>
      </c>
      <c r="E887" s="1760"/>
      <c r="F887" s="1760" t="s">
        <v>528</v>
      </c>
      <c r="G887" s="1760">
        <v>10</v>
      </c>
      <c r="H887" s="1718">
        <v>10</v>
      </c>
      <c r="I887" s="1715"/>
      <c r="J887" s="1717"/>
      <c r="K887" s="1718">
        <v>10</v>
      </c>
      <c r="L887" s="1715"/>
      <c r="M887" s="1717"/>
      <c r="N887" s="1718">
        <v>10</v>
      </c>
      <c r="O887" s="1715"/>
      <c r="P887" s="1717"/>
      <c r="Q887" s="1718">
        <v>10</v>
      </c>
      <c r="R887" s="1715"/>
      <c r="S887" s="1717"/>
      <c r="T887" s="1718">
        <v>10</v>
      </c>
      <c r="U887" s="1715"/>
      <c r="V887" s="1717"/>
      <c r="W887" s="1718">
        <v>10</v>
      </c>
      <c r="X887" s="1715"/>
      <c r="Y887" s="1717"/>
      <c r="Z887" s="1718">
        <v>10</v>
      </c>
      <c r="AA887" s="1715"/>
      <c r="AB887" s="1717"/>
      <c r="AC887" s="1718">
        <v>10</v>
      </c>
      <c r="AD887" s="1715"/>
      <c r="AE887" s="1717"/>
      <c r="AF887" s="1718">
        <v>10</v>
      </c>
      <c r="AG887" s="1715"/>
      <c r="AH887" s="1717"/>
      <c r="AI887" s="1718">
        <v>10</v>
      </c>
      <c r="AJ887" s="1715"/>
      <c r="AK887" s="1717"/>
      <c r="AL887" s="1718">
        <v>10</v>
      </c>
      <c r="AM887" s="1715"/>
      <c r="AN887" s="1717"/>
      <c r="AO887" s="1718">
        <v>10</v>
      </c>
      <c r="AP887" s="1715"/>
      <c r="AQ887" s="1717"/>
      <c r="AR887" s="1718">
        <v>10</v>
      </c>
      <c r="AS887" s="1715"/>
      <c r="AT887" s="1717"/>
      <c r="AU887" s="1718">
        <v>10</v>
      </c>
      <c r="AV887" s="1715"/>
      <c r="AW887" s="1717"/>
      <c r="AX887" s="1718">
        <v>10</v>
      </c>
      <c r="AY887" s="1715"/>
      <c r="AZ887" s="1717"/>
      <c r="BA887" s="1718">
        <v>10</v>
      </c>
      <c r="BB887" s="1715"/>
      <c r="BC887" s="1717"/>
      <c r="BD887" s="1718">
        <v>10</v>
      </c>
      <c r="BE887" s="1715"/>
      <c r="BF887" s="1717"/>
      <c r="BG887" s="1718">
        <v>10</v>
      </c>
      <c r="BH887" s="1715"/>
      <c r="BI887" s="1717"/>
      <c r="BJ887" s="1718">
        <v>10</v>
      </c>
      <c r="BK887" s="1715"/>
      <c r="BL887" s="1717"/>
      <c r="BM887" s="1718">
        <v>10</v>
      </c>
      <c r="BN887" s="1715"/>
      <c r="BO887" s="1717"/>
      <c r="BP887" s="1718">
        <v>10</v>
      </c>
      <c r="BQ887" s="1715"/>
      <c r="BR887" s="1717"/>
      <c r="BS887" s="1718">
        <v>10</v>
      </c>
      <c r="BT887" s="1715"/>
      <c r="BU887" s="1717"/>
      <c r="BV887" s="1718">
        <v>10</v>
      </c>
      <c r="BW887" s="1715"/>
      <c r="BX887" s="1717"/>
      <c r="BY887" s="1718">
        <v>10</v>
      </c>
      <c r="BZ887" s="1715"/>
      <c r="CA887" s="1717"/>
    </row>
    <row r="888" s="1620" customFormat="1" ht="21.75" customHeight="1">
      <c r="A888" s="1687"/>
      <c r="B888" s="1622" t="s">
        <v>637</v>
      </c>
      <c r="C888" s="1688"/>
      <c r="D888" s="1750" t="s">
        <v>531</v>
      </c>
      <c r="E888" s="1701" t="s">
        <v>495</v>
      </c>
      <c r="F888" s="1701" t="s">
        <v>495</v>
      </c>
      <c r="G888" s="1701">
        <v>10</v>
      </c>
      <c r="H888" s="1638">
        <v>0</v>
      </c>
      <c r="I888" s="1704">
        <v>0</v>
      </c>
      <c r="J888" s="1739">
        <v>0</v>
      </c>
      <c r="K888" s="1710">
        <v>0</v>
      </c>
      <c r="L888" s="1704">
        <v>0</v>
      </c>
      <c r="M888" s="1739">
        <v>0</v>
      </c>
      <c r="N888" s="1710">
        <v>0</v>
      </c>
      <c r="O888" s="1704">
        <v>0</v>
      </c>
      <c r="P888" s="1739">
        <v>0</v>
      </c>
      <c r="Q888" s="1710">
        <v>0</v>
      </c>
      <c r="R888" s="1704">
        <v>0</v>
      </c>
      <c r="S888" s="1739">
        <v>0</v>
      </c>
      <c r="T888" s="1710">
        <v>0</v>
      </c>
      <c r="U888" s="1704">
        <v>0</v>
      </c>
      <c r="V888" s="1739">
        <v>0</v>
      </c>
      <c r="W888" s="1710">
        <v>0</v>
      </c>
      <c r="X888" s="1704">
        <v>0</v>
      </c>
      <c r="Y888" s="1739">
        <v>0</v>
      </c>
      <c r="Z888" s="1710">
        <v>0</v>
      </c>
      <c r="AA888" s="1704">
        <v>0</v>
      </c>
      <c r="AB888" s="1739">
        <v>0</v>
      </c>
      <c r="AC888" s="1710">
        <v>0</v>
      </c>
      <c r="AD888" s="1704">
        <v>0</v>
      </c>
      <c r="AE888" s="1739">
        <v>0</v>
      </c>
      <c r="AF888" s="1710">
        <v>0</v>
      </c>
      <c r="AG888" s="1704">
        <v>0</v>
      </c>
      <c r="AH888" s="1739">
        <v>0</v>
      </c>
      <c r="AI888" s="1710">
        <v>0</v>
      </c>
      <c r="AJ888" s="1704">
        <v>0</v>
      </c>
      <c r="AK888" s="1739">
        <v>0</v>
      </c>
      <c r="AL888" s="1710">
        <v>0</v>
      </c>
      <c r="AM888" s="1704">
        <v>0</v>
      </c>
      <c r="AN888" s="1739">
        <v>0</v>
      </c>
      <c r="AO888" s="1710">
        <v>0</v>
      </c>
      <c r="AP888" s="1704">
        <v>0</v>
      </c>
      <c r="AQ888" s="1739">
        <v>0</v>
      </c>
      <c r="AR888" s="1710">
        <v>0</v>
      </c>
      <c r="AS888" s="1704">
        <v>0</v>
      </c>
      <c r="AT888" s="1739">
        <v>0</v>
      </c>
      <c r="AU888" s="1710">
        <v>0</v>
      </c>
      <c r="AV888" s="1704">
        <v>0</v>
      </c>
      <c r="AW888" s="1739">
        <v>0</v>
      </c>
      <c r="AX888" s="1710">
        <v>0</v>
      </c>
      <c r="AY888" s="1704">
        <v>0</v>
      </c>
      <c r="AZ888" s="1739">
        <v>0</v>
      </c>
      <c r="BA888" s="1710">
        <v>0</v>
      </c>
      <c r="BB888" s="1704">
        <v>0</v>
      </c>
      <c r="BC888" s="1739">
        <v>0</v>
      </c>
      <c r="BD888" s="1710">
        <v>0</v>
      </c>
      <c r="BE888" s="1704">
        <v>0</v>
      </c>
      <c r="BF888" s="1739">
        <v>0</v>
      </c>
      <c r="BG888" s="1710">
        <v>0</v>
      </c>
      <c r="BH888" s="1704">
        <v>0</v>
      </c>
      <c r="BI888" s="1739">
        <v>0</v>
      </c>
      <c r="BJ888" s="1710">
        <v>0</v>
      </c>
      <c r="BK888" s="1704">
        <v>0</v>
      </c>
      <c r="BL888" s="1739">
        <v>0</v>
      </c>
      <c r="BM888" s="1710">
        <v>0</v>
      </c>
      <c r="BN888" s="1704">
        <v>0</v>
      </c>
      <c r="BO888" s="1739">
        <v>0</v>
      </c>
      <c r="BP888" s="1710">
        <v>0</v>
      </c>
      <c r="BQ888" s="1704">
        <v>0</v>
      </c>
      <c r="BR888" s="1739">
        <v>0</v>
      </c>
      <c r="BS888" s="1710">
        <v>0</v>
      </c>
      <c r="BT888" s="1704">
        <v>0</v>
      </c>
      <c r="BU888" s="1739">
        <v>0</v>
      </c>
      <c r="BV888" s="1710">
        <v>0</v>
      </c>
      <c r="BW888" s="1704">
        <v>0</v>
      </c>
      <c r="BX888" s="1739">
        <v>0</v>
      </c>
      <c r="BY888" s="1710">
        <v>0</v>
      </c>
      <c r="BZ888" s="1704">
        <v>0</v>
      </c>
      <c r="CA888" s="1739">
        <v>0</v>
      </c>
    </row>
    <row r="889" s="1620" customFormat="1" ht="21.75" customHeight="1">
      <c r="A889" s="1687"/>
      <c r="B889" s="1622"/>
      <c r="C889" s="1688"/>
      <c r="D889" s="1750" t="s">
        <v>126</v>
      </c>
      <c r="E889" s="1701" t="s">
        <v>495</v>
      </c>
      <c r="F889" s="1701" t="s">
        <v>495</v>
      </c>
      <c r="G889" s="1701">
        <v>10</v>
      </c>
      <c r="H889" s="1710">
        <v>0.14999999999999999</v>
      </c>
      <c r="I889" s="1704">
        <v>0.086999999999999994</v>
      </c>
      <c r="J889" s="1739">
        <v>10</v>
      </c>
      <c r="K889" s="1799">
        <v>0.14999999999999999</v>
      </c>
      <c r="L889" s="1638">
        <v>0.086999999999999994</v>
      </c>
      <c r="M889" s="1739">
        <v>10</v>
      </c>
      <c r="N889" s="1799">
        <v>0.14999999999999999</v>
      </c>
      <c r="O889" s="1638">
        <v>0.086999999999999994</v>
      </c>
      <c r="P889" s="1739">
        <v>10</v>
      </c>
      <c r="Q889" s="1799">
        <v>0.14999999999999999</v>
      </c>
      <c r="R889" s="1638">
        <v>0.086999999999999994</v>
      </c>
      <c r="S889" s="1739">
        <v>10</v>
      </c>
      <c r="T889" s="1799">
        <v>0.14999999999999999</v>
      </c>
      <c r="U889" s="1638">
        <v>0.086999999999999994</v>
      </c>
      <c r="V889" s="1739">
        <v>10</v>
      </c>
      <c r="W889" s="1799">
        <v>0.14999999999999999</v>
      </c>
      <c r="X889" s="1638">
        <v>0.086999999999999994</v>
      </c>
      <c r="Y889" s="1739">
        <v>10</v>
      </c>
      <c r="Z889" s="1799">
        <v>0.14999999999999999</v>
      </c>
      <c r="AA889" s="1638">
        <v>0.086999999999999994</v>
      </c>
      <c r="AB889" s="1739">
        <v>10</v>
      </c>
      <c r="AC889" s="1799">
        <v>0.14999999999999999</v>
      </c>
      <c r="AD889" s="1638">
        <v>0.086999999999999994</v>
      </c>
      <c r="AE889" s="1739">
        <v>10</v>
      </c>
      <c r="AF889" s="1799">
        <v>0.14999999999999999</v>
      </c>
      <c r="AG889" s="1638">
        <v>0.086999999999999994</v>
      </c>
      <c r="AH889" s="1739">
        <v>10</v>
      </c>
      <c r="AI889" s="1799">
        <v>0.14999999999999999</v>
      </c>
      <c r="AJ889" s="1638">
        <v>0.086999999999999994</v>
      </c>
      <c r="AK889" s="1739">
        <v>10</v>
      </c>
      <c r="AL889" s="1638">
        <v>0.20000000000000001</v>
      </c>
      <c r="AM889" s="1746">
        <v>0.080000000000000002</v>
      </c>
      <c r="AN889" s="1711">
        <v>12</v>
      </c>
      <c r="AO889" s="1638">
        <v>0.20000000000000001</v>
      </c>
      <c r="AP889" s="1746">
        <v>0.080000000000000002</v>
      </c>
      <c r="AQ889" s="1711">
        <v>12</v>
      </c>
      <c r="AR889" s="1638">
        <v>0.20000000000000001</v>
      </c>
      <c r="AS889" s="1746">
        <v>0.080000000000000002</v>
      </c>
      <c r="AT889" s="1711">
        <v>12</v>
      </c>
      <c r="AU889" s="1638">
        <v>0.20000000000000001</v>
      </c>
      <c r="AV889" s="1746">
        <v>0.080000000000000002</v>
      </c>
      <c r="AW889" s="1711">
        <v>12</v>
      </c>
      <c r="AX889" s="1638">
        <v>0.20000000000000001</v>
      </c>
      <c r="AY889" s="1746">
        <v>0.080000000000000002</v>
      </c>
      <c r="AZ889" s="1711">
        <v>12</v>
      </c>
      <c r="BA889" s="1638">
        <v>0.20000000000000001</v>
      </c>
      <c r="BB889" s="1746">
        <v>0.080000000000000002</v>
      </c>
      <c r="BC889" s="1711">
        <v>12</v>
      </c>
      <c r="BD889" s="1638">
        <v>0.20000000000000001</v>
      </c>
      <c r="BE889" s="1746">
        <v>0.080000000000000002</v>
      </c>
      <c r="BF889" s="1711">
        <v>12</v>
      </c>
      <c r="BG889" s="1638">
        <v>0.20000000000000001</v>
      </c>
      <c r="BH889" s="1746">
        <v>0.080000000000000002</v>
      </c>
      <c r="BI889" s="1711">
        <v>12</v>
      </c>
      <c r="BJ889" s="1638">
        <v>0.20000000000000001</v>
      </c>
      <c r="BK889" s="1746">
        <v>0.080000000000000002</v>
      </c>
      <c r="BL889" s="1711">
        <v>12</v>
      </c>
      <c r="BM889" s="1638">
        <v>0.20000000000000001</v>
      </c>
      <c r="BN889" s="1746">
        <v>0.080000000000000002</v>
      </c>
      <c r="BO889" s="1711">
        <v>12</v>
      </c>
      <c r="BP889" s="1638">
        <v>0.20000000000000001</v>
      </c>
      <c r="BQ889" s="1746">
        <v>0.080000000000000002</v>
      </c>
      <c r="BR889" s="1711">
        <v>12</v>
      </c>
      <c r="BS889" s="1638">
        <v>0.23000000000000001</v>
      </c>
      <c r="BT889" s="1746">
        <v>0.080000000000000002</v>
      </c>
      <c r="BU889" s="1711">
        <v>14</v>
      </c>
      <c r="BV889" s="1638">
        <v>0.23000000000000001</v>
      </c>
      <c r="BW889" s="1746">
        <v>0.080000000000000002</v>
      </c>
      <c r="BX889" s="1711">
        <v>14</v>
      </c>
      <c r="BY889" s="1638">
        <v>0.23000000000000001</v>
      </c>
      <c r="BZ889" s="1746">
        <v>0.080000000000000002</v>
      </c>
      <c r="CA889" s="1711">
        <v>14</v>
      </c>
    </row>
    <row r="890" s="1620" customFormat="1" ht="21.75" customHeight="1">
      <c r="A890" s="1687"/>
      <c r="B890" s="1622"/>
      <c r="C890" s="1688"/>
      <c r="D890" s="1750" t="s">
        <v>125</v>
      </c>
      <c r="E890" s="1701" t="s">
        <v>495</v>
      </c>
      <c r="F890" s="1701" t="s">
        <v>495</v>
      </c>
      <c r="G890" s="1701">
        <v>10</v>
      </c>
      <c r="H890" s="1638">
        <v>0.27000000000000002</v>
      </c>
      <c r="I890" s="1746">
        <v>0.12</v>
      </c>
      <c r="J890" s="1739">
        <v>17</v>
      </c>
      <c r="K890" s="1985">
        <v>0.27000000000000002</v>
      </c>
      <c r="L890" s="1638">
        <v>0.12</v>
      </c>
      <c r="M890" s="1711">
        <v>17</v>
      </c>
      <c r="N890" s="1985">
        <v>0.27000000000000002</v>
      </c>
      <c r="O890" s="1638">
        <v>0.12</v>
      </c>
      <c r="P890" s="1711">
        <v>17</v>
      </c>
      <c r="Q890" s="1985">
        <v>0.27000000000000002</v>
      </c>
      <c r="R890" s="1638">
        <v>0.12</v>
      </c>
      <c r="S890" s="1711">
        <v>17</v>
      </c>
      <c r="T890" s="1985">
        <v>0.27000000000000002</v>
      </c>
      <c r="U890" s="1638">
        <v>0.12</v>
      </c>
      <c r="V890" s="1711">
        <v>17</v>
      </c>
      <c r="W890" s="1985">
        <v>0.27000000000000002</v>
      </c>
      <c r="X890" s="1638">
        <v>0.12</v>
      </c>
      <c r="Y890" s="1711">
        <v>17</v>
      </c>
      <c r="Z890" s="1985">
        <v>0.27000000000000002</v>
      </c>
      <c r="AA890" s="1638">
        <v>0.12</v>
      </c>
      <c r="AB890" s="1711">
        <v>17</v>
      </c>
      <c r="AC890" s="1985">
        <v>0.27000000000000002</v>
      </c>
      <c r="AD890" s="1638">
        <v>0.12</v>
      </c>
      <c r="AE890" s="1711">
        <v>17</v>
      </c>
      <c r="AF890" s="1985">
        <v>0.27000000000000002</v>
      </c>
      <c r="AG890" s="1638">
        <v>0.12</v>
      </c>
      <c r="AH890" s="1711">
        <v>17</v>
      </c>
      <c r="AI890" s="1985">
        <v>0.27000000000000002</v>
      </c>
      <c r="AJ890" s="1638">
        <v>0.12</v>
      </c>
      <c r="AK890" s="1711">
        <v>17</v>
      </c>
      <c r="AL890" s="1706">
        <v>0.28000000000000003</v>
      </c>
      <c r="AM890" s="1638">
        <v>0.11</v>
      </c>
      <c r="AN890" s="1711">
        <v>17</v>
      </c>
      <c r="AO890" s="1706">
        <v>0.28000000000000003</v>
      </c>
      <c r="AP890" s="1746">
        <v>0.11</v>
      </c>
      <c r="AQ890" s="1711">
        <v>17</v>
      </c>
      <c r="AR890" s="1706">
        <v>0.28000000000000003</v>
      </c>
      <c r="AS890" s="1746">
        <v>0.11</v>
      </c>
      <c r="AT890" s="1711">
        <v>17</v>
      </c>
      <c r="AU890" s="1706">
        <v>0.28000000000000003</v>
      </c>
      <c r="AV890" s="1746">
        <v>0.11</v>
      </c>
      <c r="AW890" s="1711">
        <v>17</v>
      </c>
      <c r="AX890" s="1706">
        <v>0.28000000000000003</v>
      </c>
      <c r="AY890" s="1746">
        <v>0.11</v>
      </c>
      <c r="AZ890" s="1711">
        <v>17</v>
      </c>
      <c r="BA890" s="1706">
        <v>0.28000000000000003</v>
      </c>
      <c r="BB890" s="1746">
        <v>0.11</v>
      </c>
      <c r="BC890" s="1711">
        <v>17</v>
      </c>
      <c r="BD890" s="1706">
        <v>0.28000000000000003</v>
      </c>
      <c r="BE890" s="1746">
        <v>0.11</v>
      </c>
      <c r="BF890" s="1711">
        <v>17</v>
      </c>
      <c r="BG890" s="1706">
        <v>0.28000000000000003</v>
      </c>
      <c r="BH890" s="1746">
        <v>0.11</v>
      </c>
      <c r="BI890" s="1711">
        <v>17</v>
      </c>
      <c r="BJ890" s="1706">
        <v>0.28000000000000003</v>
      </c>
      <c r="BK890" s="1746">
        <v>0.11</v>
      </c>
      <c r="BL890" s="1711">
        <v>17</v>
      </c>
      <c r="BM890" s="1706">
        <v>0.28000000000000003</v>
      </c>
      <c r="BN890" s="1746">
        <v>0.11</v>
      </c>
      <c r="BO890" s="1711">
        <v>17</v>
      </c>
      <c r="BP890" s="1706">
        <v>0.28000000000000003</v>
      </c>
      <c r="BQ890" s="1746">
        <v>0.11</v>
      </c>
      <c r="BR890" s="1711">
        <v>17</v>
      </c>
      <c r="BS890" s="1706">
        <v>0.28000000000000003</v>
      </c>
      <c r="BT890" s="1746">
        <v>0.11</v>
      </c>
      <c r="BU890" s="1711">
        <v>17</v>
      </c>
      <c r="BV890" s="1706">
        <v>0.28000000000000003</v>
      </c>
      <c r="BW890" s="1746">
        <v>0.11</v>
      </c>
      <c r="BX890" s="1711">
        <v>17</v>
      </c>
      <c r="BY890" s="1706">
        <v>0.28000000000000003</v>
      </c>
      <c r="BZ890" s="1746">
        <v>0.11</v>
      </c>
      <c r="CA890" s="1711">
        <v>17</v>
      </c>
    </row>
    <row r="891" s="1620" customFormat="1" ht="21.75" customHeight="1">
      <c r="A891" s="1687"/>
      <c r="B891" s="1622"/>
      <c r="C891" s="1688"/>
      <c r="D891" s="1750" t="s">
        <v>106</v>
      </c>
      <c r="E891" s="1701" t="s">
        <v>495</v>
      </c>
      <c r="F891" s="1701" t="s">
        <v>495</v>
      </c>
      <c r="G891" s="1701">
        <v>10</v>
      </c>
      <c r="H891" s="1712">
        <v>0.070000000000000007</v>
      </c>
      <c r="I891" s="1638">
        <v>0.037999999999999999</v>
      </c>
      <c r="J891" s="1739">
        <v>5</v>
      </c>
      <c r="K891" s="1638">
        <v>0.070000000000000007</v>
      </c>
      <c r="L891" s="1704">
        <v>0.037999999999999999</v>
      </c>
      <c r="M891" s="1711">
        <v>5</v>
      </c>
      <c r="N891" s="1638">
        <v>0.070000000000000007</v>
      </c>
      <c r="O891" s="1704">
        <v>0.037999999999999999</v>
      </c>
      <c r="P891" s="1711">
        <v>5</v>
      </c>
      <c r="Q891" s="1638">
        <v>0.070000000000000007</v>
      </c>
      <c r="R891" s="1704">
        <v>0.037999999999999999</v>
      </c>
      <c r="S891" s="1711">
        <v>5</v>
      </c>
      <c r="T891" s="1638">
        <v>0.070000000000000007</v>
      </c>
      <c r="U891" s="1704">
        <v>0.037999999999999999</v>
      </c>
      <c r="V891" s="1711">
        <v>5</v>
      </c>
      <c r="W891" s="1638">
        <v>0.070000000000000007</v>
      </c>
      <c r="X891" s="1704">
        <v>0.037999999999999999</v>
      </c>
      <c r="Y891" s="1711">
        <v>5</v>
      </c>
      <c r="Z891" s="1638">
        <v>0.070000000000000007</v>
      </c>
      <c r="AA891" s="1704">
        <v>0.037999999999999999</v>
      </c>
      <c r="AB891" s="1711">
        <v>5</v>
      </c>
      <c r="AC891" s="1638">
        <v>0.070000000000000007</v>
      </c>
      <c r="AD891" s="1704">
        <v>0.037999999999999999</v>
      </c>
      <c r="AE891" s="1711">
        <v>5</v>
      </c>
      <c r="AF891" s="1638">
        <v>0.070000000000000007</v>
      </c>
      <c r="AG891" s="1704">
        <v>0.037999999999999999</v>
      </c>
      <c r="AH891" s="1711">
        <v>5</v>
      </c>
      <c r="AI891" s="1638">
        <v>0.070000000000000007</v>
      </c>
      <c r="AJ891" s="1704">
        <v>0.037999999999999999</v>
      </c>
      <c r="AK891" s="1711">
        <v>5</v>
      </c>
      <c r="AL891" s="1638">
        <v>0.080000000000000002</v>
      </c>
      <c r="AM891" s="1704">
        <v>0.41999999999999998</v>
      </c>
      <c r="AN891" s="1711">
        <v>25</v>
      </c>
      <c r="AO891" s="1710">
        <v>0.080000000000000002</v>
      </c>
      <c r="AP891" s="1704">
        <v>0.41999999999999998</v>
      </c>
      <c r="AQ891" s="1711">
        <v>25</v>
      </c>
      <c r="AR891" s="1710">
        <v>0.080000000000000002</v>
      </c>
      <c r="AS891" s="1704">
        <v>0.41999999999999998</v>
      </c>
      <c r="AT891" s="1711">
        <v>25</v>
      </c>
      <c r="AU891" s="1710">
        <v>0.080000000000000002</v>
      </c>
      <c r="AV891" s="1704">
        <v>0.41999999999999998</v>
      </c>
      <c r="AW891" s="1711">
        <v>25</v>
      </c>
      <c r="AX891" s="1710">
        <v>0.080000000000000002</v>
      </c>
      <c r="AY891" s="1704">
        <v>0.41999999999999998</v>
      </c>
      <c r="AZ891" s="1711">
        <v>25</v>
      </c>
      <c r="BA891" s="1710">
        <v>0.080000000000000002</v>
      </c>
      <c r="BB891" s="1704">
        <v>0.41999999999999998</v>
      </c>
      <c r="BC891" s="1711">
        <v>25</v>
      </c>
      <c r="BD891" s="1710">
        <v>0.080000000000000002</v>
      </c>
      <c r="BE891" s="1704">
        <v>0.41999999999999998</v>
      </c>
      <c r="BF891" s="1711">
        <v>25</v>
      </c>
      <c r="BG891" s="1710">
        <v>0.080000000000000002</v>
      </c>
      <c r="BH891" s="1704">
        <v>0.41999999999999998</v>
      </c>
      <c r="BI891" s="1711">
        <v>25</v>
      </c>
      <c r="BJ891" s="1710">
        <v>0.080000000000000002</v>
      </c>
      <c r="BK891" s="1704">
        <v>0.41999999999999998</v>
      </c>
      <c r="BL891" s="1711">
        <v>25</v>
      </c>
      <c r="BM891" s="1710">
        <v>0.080000000000000002</v>
      </c>
      <c r="BN891" s="1704">
        <v>0.41999999999999998</v>
      </c>
      <c r="BO891" s="1711">
        <v>25</v>
      </c>
      <c r="BP891" s="1710">
        <v>0.080000000000000002</v>
      </c>
      <c r="BQ891" s="1704">
        <v>0.41999999999999998</v>
      </c>
      <c r="BR891" s="1711">
        <v>25</v>
      </c>
      <c r="BS891" s="1638">
        <v>0.10000000000000001</v>
      </c>
      <c r="BT891" s="1704">
        <v>0.035000000000000003</v>
      </c>
      <c r="BU891" s="1711">
        <v>6</v>
      </c>
      <c r="BV891" s="1710">
        <v>0.10000000000000001</v>
      </c>
      <c r="BW891" s="1704">
        <v>0.035000000000000003</v>
      </c>
      <c r="BX891" s="1711">
        <v>6</v>
      </c>
      <c r="BY891" s="1710">
        <v>0.10000000000000001</v>
      </c>
      <c r="BZ891" s="1704">
        <v>0.035000000000000003</v>
      </c>
      <c r="CA891" s="1711">
        <v>6</v>
      </c>
    </row>
    <row r="892" s="1620" customFormat="1" ht="21.75" customHeight="1">
      <c r="A892" s="1687"/>
      <c r="B892" s="1622"/>
      <c r="C892" s="1688"/>
      <c r="D892" s="1750" t="s">
        <v>795</v>
      </c>
      <c r="E892" s="1701" t="s">
        <v>495</v>
      </c>
      <c r="F892" s="1701" t="s">
        <v>495</v>
      </c>
      <c r="G892" s="1701">
        <v>10</v>
      </c>
      <c r="H892" s="1638">
        <v>0</v>
      </c>
      <c r="I892" s="1704">
        <v>0</v>
      </c>
      <c r="J892" s="1739">
        <v>0</v>
      </c>
      <c r="K892" s="1706">
        <v>0</v>
      </c>
      <c r="L892" s="1638">
        <v>0</v>
      </c>
      <c r="M892" s="1711">
        <v>0</v>
      </c>
      <c r="N892" s="1706">
        <v>0</v>
      </c>
      <c r="O892" s="1638">
        <v>0</v>
      </c>
      <c r="P892" s="1711">
        <v>0</v>
      </c>
      <c r="Q892" s="1706">
        <v>0</v>
      </c>
      <c r="R892" s="1638">
        <v>0</v>
      </c>
      <c r="S892" s="1711">
        <v>0</v>
      </c>
      <c r="T892" s="1706">
        <v>0</v>
      </c>
      <c r="U892" s="1638">
        <v>0</v>
      </c>
      <c r="V892" s="1711">
        <v>0</v>
      </c>
      <c r="W892" s="1706">
        <v>0</v>
      </c>
      <c r="X892" s="1638">
        <v>0</v>
      </c>
      <c r="Y892" s="1711">
        <v>0</v>
      </c>
      <c r="Z892" s="1706">
        <v>0</v>
      </c>
      <c r="AA892" s="1638">
        <v>0</v>
      </c>
      <c r="AB892" s="1711">
        <v>0</v>
      </c>
      <c r="AC892" s="1706">
        <v>0</v>
      </c>
      <c r="AD892" s="1638">
        <v>0</v>
      </c>
      <c r="AE892" s="1711">
        <v>0</v>
      </c>
      <c r="AF892" s="1706">
        <v>0</v>
      </c>
      <c r="AG892" s="1638">
        <v>0</v>
      </c>
      <c r="AH892" s="1711">
        <v>0</v>
      </c>
      <c r="AI892" s="1706">
        <v>0</v>
      </c>
      <c r="AJ892" s="1638">
        <v>0</v>
      </c>
      <c r="AK892" s="1711">
        <v>0</v>
      </c>
      <c r="AL892" s="1706">
        <v>0</v>
      </c>
      <c r="AM892" s="1638">
        <v>0</v>
      </c>
      <c r="AN892" s="1711">
        <v>0</v>
      </c>
      <c r="AO892" s="1706">
        <v>0</v>
      </c>
      <c r="AP892" s="1638">
        <v>0</v>
      </c>
      <c r="AQ892" s="1711">
        <v>0</v>
      </c>
      <c r="AR892" s="1706">
        <v>0</v>
      </c>
      <c r="AS892" s="1638">
        <v>0</v>
      </c>
      <c r="AT892" s="1711">
        <v>0</v>
      </c>
      <c r="AU892" s="1706">
        <v>0</v>
      </c>
      <c r="AV892" s="1638">
        <v>0</v>
      </c>
      <c r="AW892" s="1711">
        <v>0</v>
      </c>
      <c r="AX892" s="1706">
        <v>0</v>
      </c>
      <c r="AY892" s="1638">
        <v>0</v>
      </c>
      <c r="AZ892" s="1711">
        <v>0</v>
      </c>
      <c r="BA892" s="1706">
        <v>0</v>
      </c>
      <c r="BB892" s="1638">
        <v>0</v>
      </c>
      <c r="BC892" s="1711">
        <v>0</v>
      </c>
      <c r="BD892" s="1706">
        <v>0</v>
      </c>
      <c r="BE892" s="1638">
        <v>0</v>
      </c>
      <c r="BF892" s="1711">
        <v>0</v>
      </c>
      <c r="BG892" s="1706">
        <v>0</v>
      </c>
      <c r="BH892" s="1638">
        <v>0</v>
      </c>
      <c r="BI892" s="1711">
        <v>0</v>
      </c>
      <c r="BJ892" s="1706">
        <v>0</v>
      </c>
      <c r="BK892" s="1638">
        <v>0</v>
      </c>
      <c r="BL892" s="1711">
        <v>0</v>
      </c>
      <c r="BM892" s="1706">
        <v>0</v>
      </c>
      <c r="BN892" s="1638">
        <v>0</v>
      </c>
      <c r="BO892" s="1711">
        <v>0</v>
      </c>
      <c r="BP892" s="1706">
        <v>0</v>
      </c>
      <c r="BQ892" s="1638">
        <v>0</v>
      </c>
      <c r="BR892" s="1711">
        <v>0</v>
      </c>
      <c r="BS892" s="1706">
        <v>0</v>
      </c>
      <c r="BT892" s="1638">
        <v>0</v>
      </c>
      <c r="BU892" s="1711">
        <v>0</v>
      </c>
      <c r="BV892" s="1706">
        <v>0</v>
      </c>
      <c r="BW892" s="1638">
        <v>0</v>
      </c>
      <c r="BX892" s="1711">
        <v>0</v>
      </c>
      <c r="BY892" s="1706">
        <v>0</v>
      </c>
      <c r="BZ892" s="1638">
        <v>0</v>
      </c>
      <c r="CA892" s="1711">
        <v>0</v>
      </c>
    </row>
    <row r="893" s="1620" customFormat="1" ht="21.75" customHeight="1">
      <c r="A893" s="1687"/>
      <c r="B893" s="1622" t="s">
        <v>662</v>
      </c>
      <c r="C893" s="1688"/>
      <c r="D893" s="1759" t="s">
        <v>545</v>
      </c>
      <c r="E893" s="1701" t="s">
        <v>495</v>
      </c>
      <c r="F893" s="1701" t="s">
        <v>495</v>
      </c>
      <c r="G893" s="1701">
        <v>10</v>
      </c>
      <c r="H893" s="1712">
        <v>0</v>
      </c>
      <c r="I893" s="1638">
        <v>0</v>
      </c>
      <c r="J893" s="1739">
        <v>0</v>
      </c>
      <c r="K893" s="1638">
        <v>0</v>
      </c>
      <c r="L893" s="1704">
        <v>0</v>
      </c>
      <c r="M893" s="1711">
        <v>0</v>
      </c>
      <c r="N893" s="1638">
        <v>0</v>
      </c>
      <c r="O893" s="1704">
        <v>0</v>
      </c>
      <c r="P893" s="1711">
        <v>0</v>
      </c>
      <c r="Q893" s="1638">
        <v>0</v>
      </c>
      <c r="R893" s="1704">
        <v>0</v>
      </c>
      <c r="S893" s="1711">
        <v>0</v>
      </c>
      <c r="T893" s="1638">
        <v>0</v>
      </c>
      <c r="U893" s="1704">
        <v>0</v>
      </c>
      <c r="V893" s="1711">
        <v>0</v>
      </c>
      <c r="W893" s="1638">
        <v>0</v>
      </c>
      <c r="X893" s="1704">
        <v>0</v>
      </c>
      <c r="Y893" s="1711">
        <v>0</v>
      </c>
      <c r="Z893" s="1638">
        <v>0</v>
      </c>
      <c r="AA893" s="1704">
        <v>0</v>
      </c>
      <c r="AB893" s="1711">
        <v>0</v>
      </c>
      <c r="AC893" s="1638">
        <v>0</v>
      </c>
      <c r="AD893" s="1704">
        <v>0</v>
      </c>
      <c r="AE893" s="1711">
        <v>0</v>
      </c>
      <c r="AF893" s="1638">
        <v>0</v>
      </c>
      <c r="AG893" s="1704">
        <v>0</v>
      </c>
      <c r="AH893" s="1711">
        <v>0</v>
      </c>
      <c r="AI893" s="1638">
        <v>0</v>
      </c>
      <c r="AJ893" s="1704">
        <v>0</v>
      </c>
      <c r="AK893" s="1711">
        <v>0</v>
      </c>
      <c r="AL893" s="1638">
        <v>0</v>
      </c>
      <c r="AM893" s="1704">
        <v>0</v>
      </c>
      <c r="AN893" s="1711">
        <v>0</v>
      </c>
      <c r="AO893" s="1638">
        <v>0</v>
      </c>
      <c r="AP893" s="1704">
        <v>0</v>
      </c>
      <c r="AQ893" s="1711">
        <v>0</v>
      </c>
      <c r="AR893" s="1638">
        <v>0</v>
      </c>
      <c r="AS893" s="1704">
        <v>0</v>
      </c>
      <c r="AT893" s="1711">
        <v>0</v>
      </c>
      <c r="AU893" s="1638">
        <v>0</v>
      </c>
      <c r="AV893" s="1704">
        <v>0</v>
      </c>
      <c r="AW893" s="1711">
        <v>0</v>
      </c>
      <c r="AX893" s="1638">
        <v>0</v>
      </c>
      <c r="AY893" s="1704">
        <v>0</v>
      </c>
      <c r="AZ893" s="1711">
        <v>0</v>
      </c>
      <c r="BA893" s="1638">
        <v>0</v>
      </c>
      <c r="BB893" s="1704">
        <v>0</v>
      </c>
      <c r="BC893" s="1711">
        <v>0</v>
      </c>
      <c r="BD893" s="1638">
        <v>0</v>
      </c>
      <c r="BE893" s="1704">
        <v>0</v>
      </c>
      <c r="BF893" s="1711">
        <v>0</v>
      </c>
      <c r="BG893" s="1638">
        <v>0</v>
      </c>
      <c r="BH893" s="1704">
        <v>0</v>
      </c>
      <c r="BI893" s="1711">
        <v>0</v>
      </c>
      <c r="BJ893" s="1638">
        <v>0</v>
      </c>
      <c r="BK893" s="1704">
        <v>0</v>
      </c>
      <c r="BL893" s="1711">
        <v>0</v>
      </c>
      <c r="BM893" s="1638">
        <v>0</v>
      </c>
      <c r="BN893" s="1704">
        <v>0</v>
      </c>
      <c r="BO893" s="1711">
        <v>0</v>
      </c>
      <c r="BP893" s="1638">
        <v>0</v>
      </c>
      <c r="BQ893" s="1704">
        <v>0</v>
      </c>
      <c r="BR893" s="1711">
        <v>0</v>
      </c>
      <c r="BS893" s="1638">
        <v>0</v>
      </c>
      <c r="BT893" s="1704">
        <v>0</v>
      </c>
      <c r="BU893" s="1711">
        <v>0</v>
      </c>
      <c r="BV893" s="1638">
        <v>0</v>
      </c>
      <c r="BW893" s="1704">
        <v>0</v>
      </c>
      <c r="BX893" s="1711">
        <v>0</v>
      </c>
      <c r="BY893" s="1638">
        <v>0</v>
      </c>
      <c r="BZ893" s="1704">
        <v>0</v>
      </c>
      <c r="CA893" s="1711">
        <v>0</v>
      </c>
    </row>
    <row r="894" s="1620" customFormat="1" ht="21.75" customHeight="1">
      <c r="A894" s="1687"/>
      <c r="B894" s="1622"/>
      <c r="C894" s="1688"/>
      <c r="D894" s="1759" t="s">
        <v>100</v>
      </c>
      <c r="E894" s="1701" t="s">
        <v>495</v>
      </c>
      <c r="F894" s="1701" t="s">
        <v>495</v>
      </c>
      <c r="G894" s="1701">
        <v>10</v>
      </c>
      <c r="H894" s="1638">
        <v>0.0080000000000000002</v>
      </c>
      <c r="I894" s="1704">
        <v>0.0080000000000000002</v>
      </c>
      <c r="J894" s="1739">
        <v>1</v>
      </c>
      <c r="K894" s="1706">
        <v>0.0080000000000000002</v>
      </c>
      <c r="L894" s="1638">
        <v>0.0080000000000000002</v>
      </c>
      <c r="M894" s="1711">
        <v>1</v>
      </c>
      <c r="N894" s="1706">
        <v>0.0080000000000000002</v>
      </c>
      <c r="O894" s="1638">
        <v>0.0080000000000000002</v>
      </c>
      <c r="P894" s="1711">
        <v>1</v>
      </c>
      <c r="Q894" s="1706">
        <v>0.0080000000000000002</v>
      </c>
      <c r="R894" s="1638">
        <v>0.0080000000000000002</v>
      </c>
      <c r="S894" s="1711">
        <v>1</v>
      </c>
      <c r="T894" s="1706">
        <v>0.0080000000000000002</v>
      </c>
      <c r="U894" s="1638">
        <v>0.0080000000000000002</v>
      </c>
      <c r="V894" s="1711">
        <v>1</v>
      </c>
      <c r="W894" s="1706">
        <v>0.0080000000000000002</v>
      </c>
      <c r="X894" s="1638">
        <v>0.0080000000000000002</v>
      </c>
      <c r="Y894" s="1711">
        <v>1</v>
      </c>
      <c r="Z894" s="1706">
        <v>0.0080000000000000002</v>
      </c>
      <c r="AA894" s="1638">
        <v>0.0080000000000000002</v>
      </c>
      <c r="AB894" s="1711">
        <v>1</v>
      </c>
      <c r="AC894" s="1706">
        <v>0.0080000000000000002</v>
      </c>
      <c r="AD894" s="1638">
        <v>0.0080000000000000002</v>
      </c>
      <c r="AE894" s="1711">
        <v>1</v>
      </c>
      <c r="AF894" s="1706">
        <v>0.0080000000000000002</v>
      </c>
      <c r="AG894" s="1638">
        <v>0.0080000000000000002</v>
      </c>
      <c r="AH894" s="1711">
        <v>1</v>
      </c>
      <c r="AI894" s="1706">
        <v>0.0080000000000000002</v>
      </c>
      <c r="AJ894" s="1638">
        <v>0.0080000000000000002</v>
      </c>
      <c r="AK894" s="1711">
        <v>1</v>
      </c>
      <c r="AL894" s="1710">
        <v>0.0080000000000000002</v>
      </c>
      <c r="AM894" s="1638">
        <v>0.0080000000000000002</v>
      </c>
      <c r="AN894" s="1739">
        <v>1</v>
      </c>
      <c r="AO894" s="1710">
        <v>0.0080000000000000002</v>
      </c>
      <c r="AP894" s="1638">
        <v>0.0080000000000000002</v>
      </c>
      <c r="AQ894" s="1739">
        <v>1</v>
      </c>
      <c r="AR894" s="1710">
        <v>0.0080000000000000002</v>
      </c>
      <c r="AS894" s="1638">
        <v>0.0080000000000000002</v>
      </c>
      <c r="AT894" s="1739">
        <v>1</v>
      </c>
      <c r="AU894" s="1710">
        <v>0.0080000000000000002</v>
      </c>
      <c r="AV894" s="1638">
        <v>0.0080000000000000002</v>
      </c>
      <c r="AW894" s="1739">
        <v>1</v>
      </c>
      <c r="AX894" s="1710">
        <v>0.0080000000000000002</v>
      </c>
      <c r="AY894" s="1638">
        <v>0.0080000000000000002</v>
      </c>
      <c r="AZ894" s="1739">
        <v>1</v>
      </c>
      <c r="BA894" s="1710">
        <v>0.0080000000000000002</v>
      </c>
      <c r="BB894" s="1638">
        <v>0.0080000000000000002</v>
      </c>
      <c r="BC894" s="1739">
        <v>1</v>
      </c>
      <c r="BD894" s="1710">
        <v>0.0080000000000000002</v>
      </c>
      <c r="BE894" s="1638">
        <v>0.0080000000000000002</v>
      </c>
      <c r="BF894" s="1739">
        <v>1</v>
      </c>
      <c r="BG894" s="1710">
        <v>0.0080000000000000002</v>
      </c>
      <c r="BH894" s="1638">
        <v>0.0080000000000000002</v>
      </c>
      <c r="BI894" s="1739">
        <v>1</v>
      </c>
      <c r="BJ894" s="1710">
        <v>0.0080000000000000002</v>
      </c>
      <c r="BK894" s="1638">
        <v>0.0080000000000000002</v>
      </c>
      <c r="BL894" s="1739">
        <v>1</v>
      </c>
      <c r="BM894" s="1710">
        <v>0.0080000000000000002</v>
      </c>
      <c r="BN894" s="1638">
        <v>0.0080000000000000002</v>
      </c>
      <c r="BO894" s="1739">
        <v>1</v>
      </c>
      <c r="BP894" s="1710">
        <v>0.0080000000000000002</v>
      </c>
      <c r="BQ894" s="1638">
        <v>0.0080000000000000002</v>
      </c>
      <c r="BR894" s="1739">
        <v>1</v>
      </c>
      <c r="BS894" s="1710">
        <v>0.0080000000000000002</v>
      </c>
      <c r="BT894" s="1638">
        <v>0.0080000000000000002</v>
      </c>
      <c r="BU894" s="1739">
        <v>1</v>
      </c>
      <c r="BV894" s="1710">
        <v>0.0080000000000000002</v>
      </c>
      <c r="BW894" s="1638">
        <v>0.0080000000000000002</v>
      </c>
      <c r="BX894" s="1739">
        <v>1</v>
      </c>
      <c r="BY894" s="1710">
        <v>0.0080000000000000002</v>
      </c>
      <c r="BZ894" s="1638">
        <v>0.0080000000000000002</v>
      </c>
      <c r="CA894" s="1739">
        <v>1</v>
      </c>
    </row>
    <row r="895" s="1620" customFormat="1" ht="21.75" customHeight="1">
      <c r="A895" s="1687"/>
      <c r="B895" s="1622"/>
      <c r="C895" s="1688"/>
      <c r="D895" s="1750" t="s">
        <v>104</v>
      </c>
      <c r="E895" s="1701" t="s">
        <v>495</v>
      </c>
      <c r="F895" s="1701" t="s">
        <v>495</v>
      </c>
      <c r="G895" s="1701">
        <v>10</v>
      </c>
      <c r="H895" s="1712">
        <v>0.0060000000000000001</v>
      </c>
      <c r="I895" s="1638">
        <v>0.002</v>
      </c>
      <c r="J895" s="1739">
        <v>0</v>
      </c>
      <c r="K895" s="1638">
        <v>0.0060000000000000001</v>
      </c>
      <c r="L895" s="1746">
        <v>0.002</v>
      </c>
      <c r="M895" s="1739">
        <v>0</v>
      </c>
      <c r="N895" s="1638">
        <v>0.0060000000000000001</v>
      </c>
      <c r="O895" s="1746">
        <v>0.002</v>
      </c>
      <c r="P895" s="1739">
        <v>0</v>
      </c>
      <c r="Q895" s="1638">
        <v>0.0060000000000000001</v>
      </c>
      <c r="R895" s="1746">
        <v>0.002</v>
      </c>
      <c r="S895" s="1739">
        <v>0</v>
      </c>
      <c r="T895" s="1638">
        <v>0.0060000000000000001</v>
      </c>
      <c r="U895" s="1746">
        <v>0.002</v>
      </c>
      <c r="V895" s="1739">
        <v>0</v>
      </c>
      <c r="W895" s="1638">
        <v>0.0060000000000000001</v>
      </c>
      <c r="X895" s="1746">
        <v>0.002</v>
      </c>
      <c r="Y895" s="1739">
        <v>0</v>
      </c>
      <c r="Z895" s="1638">
        <v>0.0060000000000000001</v>
      </c>
      <c r="AA895" s="1746">
        <v>0.002</v>
      </c>
      <c r="AB895" s="1739">
        <v>0</v>
      </c>
      <c r="AC895" s="1638">
        <v>0.0060000000000000001</v>
      </c>
      <c r="AD895" s="1746">
        <v>0.002</v>
      </c>
      <c r="AE895" s="1739">
        <v>0</v>
      </c>
      <c r="AF895" s="1638">
        <v>0.0060000000000000001</v>
      </c>
      <c r="AG895" s="1746">
        <v>0.002</v>
      </c>
      <c r="AH895" s="1739">
        <v>0</v>
      </c>
      <c r="AI895" s="1638">
        <v>0.0060000000000000001</v>
      </c>
      <c r="AJ895" s="1746">
        <v>0.002</v>
      </c>
      <c r="AK895" s="1739">
        <v>0</v>
      </c>
      <c r="AL895" s="1712">
        <v>0.0060000000000000001</v>
      </c>
      <c r="AM895" s="1638">
        <v>0.002</v>
      </c>
      <c r="AN895" s="1739">
        <v>0</v>
      </c>
      <c r="AO895" s="1712">
        <v>0.0060000000000000001</v>
      </c>
      <c r="AP895" s="1638">
        <v>0.002</v>
      </c>
      <c r="AQ895" s="1739">
        <v>0</v>
      </c>
      <c r="AR895" s="1712">
        <v>0.0060000000000000001</v>
      </c>
      <c r="AS895" s="1638">
        <v>0.002</v>
      </c>
      <c r="AT895" s="1739">
        <v>0</v>
      </c>
      <c r="AU895" s="1712">
        <v>0.0060000000000000001</v>
      </c>
      <c r="AV895" s="1638">
        <v>0.002</v>
      </c>
      <c r="AW895" s="1739">
        <v>0</v>
      </c>
      <c r="AX895" s="1712">
        <v>0.0060000000000000001</v>
      </c>
      <c r="AY895" s="1638">
        <v>0.002</v>
      </c>
      <c r="AZ895" s="1739">
        <v>0</v>
      </c>
      <c r="BA895" s="1712">
        <v>0.0060000000000000001</v>
      </c>
      <c r="BB895" s="1638">
        <v>0.002</v>
      </c>
      <c r="BC895" s="1739">
        <v>0</v>
      </c>
      <c r="BD895" s="1712">
        <v>0.0060000000000000001</v>
      </c>
      <c r="BE895" s="1638">
        <v>0.002</v>
      </c>
      <c r="BF895" s="1739">
        <v>0</v>
      </c>
      <c r="BG895" s="1712">
        <v>0.0060000000000000001</v>
      </c>
      <c r="BH895" s="1638">
        <v>0.002</v>
      </c>
      <c r="BI895" s="1739">
        <v>0</v>
      </c>
      <c r="BJ895" s="1712">
        <v>0.0060000000000000001</v>
      </c>
      <c r="BK895" s="1638">
        <v>0.002</v>
      </c>
      <c r="BL895" s="1739">
        <v>0</v>
      </c>
      <c r="BM895" s="1712">
        <v>0.0060000000000000001</v>
      </c>
      <c r="BN895" s="1638">
        <v>0.002</v>
      </c>
      <c r="BO895" s="1739">
        <v>0</v>
      </c>
      <c r="BP895" s="1712">
        <v>0.0060000000000000001</v>
      </c>
      <c r="BQ895" s="1638">
        <v>0.002</v>
      </c>
      <c r="BR895" s="1739">
        <v>0</v>
      </c>
      <c r="BS895" s="1712">
        <v>0.0060000000000000001</v>
      </c>
      <c r="BT895" s="1638">
        <v>0.002</v>
      </c>
      <c r="BU895" s="1739">
        <v>0</v>
      </c>
      <c r="BV895" s="1712">
        <v>0.0060000000000000001</v>
      </c>
      <c r="BW895" s="1638">
        <v>0.002</v>
      </c>
      <c r="BX895" s="1739">
        <v>0</v>
      </c>
      <c r="BY895" s="1712">
        <v>0.0060000000000000001</v>
      </c>
      <c r="BZ895" s="1638">
        <v>0.002</v>
      </c>
      <c r="CA895" s="1739">
        <v>0</v>
      </c>
    </row>
    <row r="896" s="1620" customFormat="1" ht="21.75" customHeight="1">
      <c r="A896" s="1687"/>
      <c r="B896" s="1622"/>
      <c r="C896" s="1688"/>
      <c r="D896" s="1759" t="s">
        <v>180</v>
      </c>
      <c r="E896" s="1701" t="s">
        <v>495</v>
      </c>
      <c r="F896" s="1701" t="s">
        <v>495</v>
      </c>
      <c r="G896" s="1701">
        <v>10</v>
      </c>
      <c r="H896" s="1638">
        <v>0.017000000000000001</v>
      </c>
      <c r="I896" s="1704">
        <v>0.014999999999999999</v>
      </c>
      <c r="J896" s="1739">
        <v>1</v>
      </c>
      <c r="K896" s="1769">
        <v>0.017000000000000001</v>
      </c>
      <c r="L896" s="1638">
        <v>0.014999999999999999</v>
      </c>
      <c r="M896" s="1711">
        <v>1</v>
      </c>
      <c r="N896" s="1769">
        <v>0.017000000000000001</v>
      </c>
      <c r="O896" s="1638">
        <v>0.014999999999999999</v>
      </c>
      <c r="P896" s="1711">
        <v>1</v>
      </c>
      <c r="Q896" s="1769">
        <v>0.017000000000000001</v>
      </c>
      <c r="R896" s="1638">
        <v>0.014999999999999999</v>
      </c>
      <c r="S896" s="1711">
        <v>1</v>
      </c>
      <c r="T896" s="1769">
        <v>0.017000000000000001</v>
      </c>
      <c r="U896" s="1638">
        <v>0.014999999999999999</v>
      </c>
      <c r="V896" s="1711">
        <v>1</v>
      </c>
      <c r="W896" s="1769">
        <v>0.017000000000000001</v>
      </c>
      <c r="X896" s="1638">
        <v>0.014999999999999999</v>
      </c>
      <c r="Y896" s="1711">
        <v>1</v>
      </c>
      <c r="Z896" s="1769">
        <v>0.017000000000000001</v>
      </c>
      <c r="AA896" s="1638">
        <v>0.014999999999999999</v>
      </c>
      <c r="AB896" s="1711">
        <v>1</v>
      </c>
      <c r="AC896" s="1769">
        <v>0.017000000000000001</v>
      </c>
      <c r="AD896" s="1638">
        <v>0.014999999999999999</v>
      </c>
      <c r="AE896" s="1711">
        <v>1</v>
      </c>
      <c r="AF896" s="1769">
        <v>0.017000000000000001</v>
      </c>
      <c r="AG896" s="1638">
        <v>0.014999999999999999</v>
      </c>
      <c r="AH896" s="1711">
        <v>1</v>
      </c>
      <c r="AI896" s="1769">
        <v>0.017000000000000001</v>
      </c>
      <c r="AJ896" s="1638">
        <v>0.014999999999999999</v>
      </c>
      <c r="AK896" s="1711">
        <v>1</v>
      </c>
      <c r="AL896" s="1769">
        <v>0.017000000000000001</v>
      </c>
      <c r="AM896" s="1746">
        <v>0.014999999999999999</v>
      </c>
      <c r="AN896" s="1711">
        <v>1</v>
      </c>
      <c r="AO896" s="1769">
        <v>0.017000000000000001</v>
      </c>
      <c r="AP896" s="1746">
        <v>0.014999999999999999</v>
      </c>
      <c r="AQ896" s="1711">
        <v>1</v>
      </c>
      <c r="AR896" s="1769">
        <v>0.017000000000000001</v>
      </c>
      <c r="AS896" s="1746">
        <v>0.014999999999999999</v>
      </c>
      <c r="AT896" s="1711">
        <v>1</v>
      </c>
      <c r="AU896" s="1769">
        <v>0.017000000000000001</v>
      </c>
      <c r="AV896" s="1746">
        <v>0.014999999999999999</v>
      </c>
      <c r="AW896" s="1711">
        <v>1</v>
      </c>
      <c r="AX896" s="1769">
        <v>0.017000000000000001</v>
      </c>
      <c r="AY896" s="1746">
        <v>0.014999999999999999</v>
      </c>
      <c r="AZ896" s="1711">
        <v>1</v>
      </c>
      <c r="BA896" s="1769">
        <v>0.017000000000000001</v>
      </c>
      <c r="BB896" s="1746">
        <v>0.014999999999999999</v>
      </c>
      <c r="BC896" s="1711">
        <v>1</v>
      </c>
      <c r="BD896" s="1769">
        <v>0.017000000000000001</v>
      </c>
      <c r="BE896" s="1746">
        <v>0.014999999999999999</v>
      </c>
      <c r="BF896" s="1711">
        <v>1</v>
      </c>
      <c r="BG896" s="1769">
        <v>0.017000000000000001</v>
      </c>
      <c r="BH896" s="1746">
        <v>0.014999999999999999</v>
      </c>
      <c r="BI896" s="1711">
        <v>1</v>
      </c>
      <c r="BJ896" s="1769">
        <v>0.017000000000000001</v>
      </c>
      <c r="BK896" s="1746">
        <v>0.014999999999999999</v>
      </c>
      <c r="BL896" s="1711">
        <v>1</v>
      </c>
      <c r="BM896" s="1769">
        <v>0.017000000000000001</v>
      </c>
      <c r="BN896" s="1746">
        <v>0.014999999999999999</v>
      </c>
      <c r="BO896" s="1711">
        <v>1</v>
      </c>
      <c r="BP896" s="1769">
        <v>0.017000000000000001</v>
      </c>
      <c r="BQ896" s="1746">
        <v>0.014999999999999999</v>
      </c>
      <c r="BR896" s="1711">
        <v>1</v>
      </c>
      <c r="BS896" s="1769">
        <v>0.017000000000000001</v>
      </c>
      <c r="BT896" s="1746">
        <v>0.014999999999999999</v>
      </c>
      <c r="BU896" s="1711">
        <v>1</v>
      </c>
      <c r="BV896" s="1769">
        <v>0.017000000000000001</v>
      </c>
      <c r="BW896" s="1746">
        <v>0.014999999999999999</v>
      </c>
      <c r="BX896" s="1711">
        <v>1</v>
      </c>
      <c r="BY896" s="1769">
        <v>0.017000000000000001</v>
      </c>
      <c r="BZ896" s="1746">
        <v>0.014999999999999999</v>
      </c>
      <c r="CA896" s="1711">
        <v>1</v>
      </c>
    </row>
    <row r="897" s="1620" customFormat="1" ht="21.75" customHeight="1">
      <c r="A897" s="1687"/>
      <c r="B897" s="1622"/>
      <c r="C897" s="1688"/>
      <c r="D897" s="1750" t="s">
        <v>750</v>
      </c>
      <c r="E897" s="1701" t="s">
        <v>495</v>
      </c>
      <c r="F897" s="1760" t="s">
        <v>495</v>
      </c>
      <c r="G897" s="1760">
        <v>10</v>
      </c>
      <c r="H897" s="1842">
        <v>0</v>
      </c>
      <c r="I897" s="1755">
        <v>0</v>
      </c>
      <c r="J897" s="1749">
        <v>0</v>
      </c>
      <c r="K897" s="1842">
        <v>0</v>
      </c>
      <c r="L897" s="1755">
        <v>0</v>
      </c>
      <c r="M897" s="1758">
        <v>0</v>
      </c>
      <c r="N897" s="1842">
        <v>0</v>
      </c>
      <c r="O897" s="1755">
        <v>0</v>
      </c>
      <c r="P897" s="1758">
        <v>0</v>
      </c>
      <c r="Q897" s="1842">
        <v>0</v>
      </c>
      <c r="R897" s="1755">
        <v>0</v>
      </c>
      <c r="S897" s="1758">
        <v>0</v>
      </c>
      <c r="T897" s="1842">
        <v>0</v>
      </c>
      <c r="U897" s="1755">
        <v>0</v>
      </c>
      <c r="V897" s="1758">
        <v>0</v>
      </c>
      <c r="W897" s="1842">
        <v>0</v>
      </c>
      <c r="X897" s="1755">
        <v>0</v>
      </c>
      <c r="Y897" s="1758">
        <v>0</v>
      </c>
      <c r="Z897" s="1842">
        <v>0</v>
      </c>
      <c r="AA897" s="1755">
        <v>0</v>
      </c>
      <c r="AB897" s="1758">
        <v>0</v>
      </c>
      <c r="AC897" s="1842">
        <v>0</v>
      </c>
      <c r="AD897" s="1755">
        <v>0</v>
      </c>
      <c r="AE897" s="1758">
        <v>0</v>
      </c>
      <c r="AF897" s="1842">
        <v>0</v>
      </c>
      <c r="AG897" s="1755">
        <v>0</v>
      </c>
      <c r="AH897" s="1758">
        <v>0</v>
      </c>
      <c r="AI897" s="1842">
        <v>0</v>
      </c>
      <c r="AJ897" s="1755">
        <v>0</v>
      </c>
      <c r="AK897" s="1758">
        <v>0</v>
      </c>
      <c r="AL897" s="1842">
        <v>0</v>
      </c>
      <c r="AM897" s="1755">
        <v>0</v>
      </c>
      <c r="AN897" s="1758">
        <v>0</v>
      </c>
      <c r="AO897" s="1842">
        <v>0</v>
      </c>
      <c r="AP897" s="1755">
        <v>0</v>
      </c>
      <c r="AQ897" s="1758">
        <v>0</v>
      </c>
      <c r="AR897" s="1842">
        <v>0</v>
      </c>
      <c r="AS897" s="1755">
        <v>0</v>
      </c>
      <c r="AT897" s="1758">
        <v>0</v>
      </c>
      <c r="AU897" s="1842">
        <v>0</v>
      </c>
      <c r="AV897" s="1755">
        <v>0</v>
      </c>
      <c r="AW897" s="1758">
        <v>0</v>
      </c>
      <c r="AX897" s="1842">
        <v>0</v>
      </c>
      <c r="AY897" s="1755">
        <v>0</v>
      </c>
      <c r="AZ897" s="1758">
        <v>0</v>
      </c>
      <c r="BA897" s="1842">
        <v>0</v>
      </c>
      <c r="BB897" s="1755">
        <v>0</v>
      </c>
      <c r="BC897" s="1758">
        <v>0</v>
      </c>
      <c r="BD897" s="1842">
        <v>0</v>
      </c>
      <c r="BE897" s="1755">
        <v>0</v>
      </c>
      <c r="BF897" s="1758">
        <v>0</v>
      </c>
      <c r="BG897" s="1842">
        <v>0</v>
      </c>
      <c r="BH897" s="1755">
        <v>0</v>
      </c>
      <c r="BI897" s="1758">
        <v>0</v>
      </c>
      <c r="BJ897" s="1842">
        <v>0</v>
      </c>
      <c r="BK897" s="1755">
        <v>0</v>
      </c>
      <c r="BL897" s="1758">
        <v>0</v>
      </c>
      <c r="BM897" s="1842">
        <v>0</v>
      </c>
      <c r="BN897" s="1755">
        <v>0</v>
      </c>
      <c r="BO897" s="1758">
        <v>0</v>
      </c>
      <c r="BP897" s="1842">
        <v>0</v>
      </c>
      <c r="BQ897" s="1755">
        <v>0</v>
      </c>
      <c r="BR897" s="1758">
        <v>0</v>
      </c>
      <c r="BS897" s="1842">
        <v>0</v>
      </c>
      <c r="BT897" s="1755">
        <v>0</v>
      </c>
      <c r="BU897" s="1758">
        <v>0</v>
      </c>
      <c r="BV897" s="1842">
        <v>0</v>
      </c>
      <c r="BW897" s="1755">
        <v>0</v>
      </c>
      <c r="BX897" s="1758">
        <v>0</v>
      </c>
      <c r="BY897" s="1842">
        <v>0</v>
      </c>
      <c r="BZ897" s="1755">
        <v>0</v>
      </c>
      <c r="CA897" s="1758">
        <v>0</v>
      </c>
    </row>
    <row r="898" s="1620" customFormat="1" ht="21.75" customHeight="1">
      <c r="A898" s="1770">
        <v>34</v>
      </c>
      <c r="B898" s="1951" t="s">
        <v>413</v>
      </c>
      <c r="C898" s="1669"/>
      <c r="D898" s="1677"/>
      <c r="E898" s="1972"/>
      <c r="F898" s="1952"/>
      <c r="G898" s="1954"/>
      <c r="H898" s="1955"/>
      <c r="I898" s="1956"/>
      <c r="J898" s="1957"/>
      <c r="K898" s="1955"/>
      <c r="L898" s="1956"/>
      <c r="M898" s="1958"/>
      <c r="N898" s="1955"/>
      <c r="O898" s="1956"/>
      <c r="P898" s="1958"/>
      <c r="Q898" s="1955"/>
      <c r="R898" s="1956"/>
      <c r="S898" s="1958"/>
      <c r="T898" s="1955"/>
      <c r="U898" s="1956"/>
      <c r="V898" s="1958"/>
      <c r="W898" s="1955"/>
      <c r="X898" s="1956"/>
      <c r="Y898" s="1958"/>
      <c r="Z898" s="1955"/>
      <c r="AA898" s="1956"/>
      <c r="AB898" s="1958"/>
      <c r="AC898" s="1955"/>
      <c r="AD898" s="1956"/>
      <c r="AE898" s="1958"/>
      <c r="AF898" s="1955"/>
      <c r="AG898" s="1956"/>
      <c r="AH898" s="1958"/>
      <c r="AI898" s="1955"/>
      <c r="AJ898" s="1956"/>
      <c r="AK898" s="1958"/>
      <c r="AL898" s="1955"/>
      <c r="AM898" s="1956"/>
      <c r="AN898" s="1958"/>
      <c r="AO898" s="1955"/>
      <c r="AP898" s="1956"/>
      <c r="AQ898" s="1958"/>
      <c r="AR898" s="1955"/>
      <c r="AS898" s="1956"/>
      <c r="AT898" s="1958"/>
      <c r="AU898" s="1955"/>
      <c r="AV898" s="1956"/>
      <c r="AW898" s="1958"/>
      <c r="AX898" s="1955"/>
      <c r="AY898" s="1956"/>
      <c r="AZ898" s="1958"/>
      <c r="BA898" s="1955"/>
      <c r="BB898" s="1956"/>
      <c r="BC898" s="1958"/>
      <c r="BD898" s="1955"/>
      <c r="BE898" s="1956"/>
      <c r="BF898" s="1958"/>
      <c r="BG898" s="1955"/>
      <c r="BH898" s="1956"/>
      <c r="BI898" s="1958"/>
      <c r="BJ898" s="1955"/>
      <c r="BK898" s="1956"/>
      <c r="BL898" s="1958"/>
      <c r="BM898" s="1955"/>
      <c r="BN898" s="1956"/>
      <c r="BO898" s="1958"/>
      <c r="BP898" s="1955"/>
      <c r="BQ898" s="1956"/>
      <c r="BR898" s="1958"/>
      <c r="BS898" s="1955"/>
      <c r="BT898" s="1956"/>
      <c r="BU898" s="1958"/>
      <c r="BV898" s="1955"/>
      <c r="BW898" s="1956"/>
      <c r="BX898" s="1958"/>
      <c r="BY898" s="1955"/>
      <c r="BZ898" s="1956"/>
      <c r="CA898" s="1959"/>
    </row>
    <row r="899" s="1620" customFormat="1" ht="21.75" customHeight="1">
      <c r="A899" s="1687"/>
      <c r="B899" s="1622"/>
      <c r="C899" s="1688"/>
      <c r="D899" s="1774" t="s">
        <v>161</v>
      </c>
      <c r="E899" s="1701"/>
      <c r="F899" s="1775" t="s">
        <v>491</v>
      </c>
      <c r="G899" s="1961">
        <v>35</v>
      </c>
      <c r="H899" s="1692">
        <v>0</v>
      </c>
      <c r="I899" s="1693">
        <v>0</v>
      </c>
      <c r="J899" s="1694">
        <v>0</v>
      </c>
      <c r="K899" s="1638">
        <v>0</v>
      </c>
      <c r="L899" s="1693">
        <v>0</v>
      </c>
      <c r="M899" s="1694">
        <v>0</v>
      </c>
      <c r="N899" s="1638">
        <v>0</v>
      </c>
      <c r="O899" s="1693">
        <v>0</v>
      </c>
      <c r="P899" s="1694">
        <v>0</v>
      </c>
      <c r="Q899" s="1638">
        <v>0</v>
      </c>
      <c r="R899" s="1693">
        <v>0</v>
      </c>
      <c r="S899" s="1694">
        <v>0</v>
      </c>
      <c r="T899" s="1638">
        <v>0</v>
      </c>
      <c r="U899" s="1693">
        <v>0</v>
      </c>
      <c r="V899" s="1694">
        <v>0</v>
      </c>
      <c r="W899" s="1638">
        <v>0</v>
      </c>
      <c r="X899" s="1693">
        <v>0</v>
      </c>
      <c r="Y899" s="1694">
        <v>0</v>
      </c>
      <c r="Z899" s="1638">
        <v>0</v>
      </c>
      <c r="AA899" s="1693">
        <v>0</v>
      </c>
      <c r="AB899" s="1694">
        <v>0</v>
      </c>
      <c r="AC899" s="1638">
        <v>0</v>
      </c>
      <c r="AD899" s="1693">
        <v>0</v>
      </c>
      <c r="AE899" s="1694">
        <v>0</v>
      </c>
      <c r="AF899" s="1638">
        <v>0</v>
      </c>
      <c r="AG899" s="1693">
        <v>0</v>
      </c>
      <c r="AH899" s="1694">
        <v>0</v>
      </c>
      <c r="AI899" s="1638">
        <v>0</v>
      </c>
      <c r="AJ899" s="1693">
        <v>0</v>
      </c>
      <c r="AK899" s="1694">
        <v>0</v>
      </c>
      <c r="AL899" s="1638">
        <v>0</v>
      </c>
      <c r="AM899" s="1693">
        <v>0</v>
      </c>
      <c r="AN899" s="1694">
        <v>0</v>
      </c>
      <c r="AO899" s="1638">
        <v>0</v>
      </c>
      <c r="AP899" s="1693">
        <v>0</v>
      </c>
      <c r="AQ899" s="1694">
        <v>0</v>
      </c>
      <c r="AR899" s="1638">
        <v>0</v>
      </c>
      <c r="AS899" s="1693">
        <v>0</v>
      </c>
      <c r="AT899" s="1694">
        <v>0</v>
      </c>
      <c r="AU899" s="1638">
        <v>0</v>
      </c>
      <c r="AV899" s="1693">
        <v>0</v>
      </c>
      <c r="AW899" s="1694">
        <v>0</v>
      </c>
      <c r="AX899" s="1638">
        <v>0</v>
      </c>
      <c r="AY899" s="1693">
        <v>0</v>
      </c>
      <c r="AZ899" s="1694">
        <v>0</v>
      </c>
      <c r="BA899" s="1638">
        <v>0</v>
      </c>
      <c r="BB899" s="1693">
        <v>0</v>
      </c>
      <c r="BC899" s="1694">
        <v>0</v>
      </c>
      <c r="BD899" s="1638">
        <v>0</v>
      </c>
      <c r="BE899" s="1693">
        <v>0</v>
      </c>
      <c r="BF899" s="1694">
        <v>0</v>
      </c>
      <c r="BG899" s="1638">
        <v>0</v>
      </c>
      <c r="BH899" s="1693">
        <v>0</v>
      </c>
      <c r="BI899" s="1694">
        <v>0</v>
      </c>
      <c r="BJ899" s="1638">
        <v>0</v>
      </c>
      <c r="BK899" s="1693">
        <v>0</v>
      </c>
      <c r="BL899" s="1694">
        <v>0</v>
      </c>
      <c r="BM899" s="1638">
        <v>0</v>
      </c>
      <c r="BN899" s="1693">
        <v>0</v>
      </c>
      <c r="BO899" s="1694">
        <v>0</v>
      </c>
      <c r="BP899" s="1638">
        <v>0</v>
      </c>
      <c r="BQ899" s="1693">
        <v>0</v>
      </c>
      <c r="BR899" s="1694">
        <v>0</v>
      </c>
      <c r="BS899" s="1638">
        <v>0</v>
      </c>
      <c r="BT899" s="1693">
        <v>0</v>
      </c>
      <c r="BU899" s="1694">
        <v>0</v>
      </c>
      <c r="BV899" s="1638">
        <v>0</v>
      </c>
      <c r="BW899" s="1693">
        <v>0</v>
      </c>
      <c r="BX899" s="1694">
        <v>0</v>
      </c>
      <c r="BY899" s="1638">
        <v>0</v>
      </c>
      <c r="BZ899" s="1693">
        <v>0</v>
      </c>
      <c r="CA899" s="1694">
        <v>0</v>
      </c>
    </row>
    <row r="900" s="1620" customFormat="1" ht="21.75" customHeight="1">
      <c r="A900" s="1687"/>
      <c r="B900" s="1622"/>
      <c r="C900" s="1688" t="s">
        <v>796</v>
      </c>
      <c r="D900" s="1700"/>
      <c r="E900" s="1701" t="s">
        <v>346</v>
      </c>
      <c r="F900" s="1701" t="s">
        <v>493</v>
      </c>
      <c r="G900" s="1702">
        <v>10</v>
      </c>
      <c r="H900" s="1703">
        <v>0</v>
      </c>
      <c r="I900" s="1704">
        <v>0</v>
      </c>
      <c r="J900" s="1735" t="s">
        <v>559</v>
      </c>
      <c r="K900" s="1703">
        <v>0</v>
      </c>
      <c r="L900" s="1638">
        <v>0</v>
      </c>
      <c r="M900" s="1705" t="s">
        <v>559</v>
      </c>
      <c r="N900" s="1703">
        <v>0</v>
      </c>
      <c r="O900" s="1638">
        <v>0</v>
      </c>
      <c r="P900" s="1705" t="s">
        <v>559</v>
      </c>
      <c r="Q900" s="1703">
        <v>0</v>
      </c>
      <c r="R900" s="1638">
        <v>0</v>
      </c>
      <c r="S900" s="1705" t="s">
        <v>559</v>
      </c>
      <c r="T900" s="1703">
        <v>0</v>
      </c>
      <c r="U900" s="1638">
        <v>0</v>
      </c>
      <c r="V900" s="1705" t="s">
        <v>559</v>
      </c>
      <c r="W900" s="1703">
        <v>0</v>
      </c>
      <c r="X900" s="1638">
        <v>0</v>
      </c>
      <c r="Y900" s="1705" t="s">
        <v>559</v>
      </c>
      <c r="Z900" s="1703">
        <v>0</v>
      </c>
      <c r="AA900" s="1638">
        <v>0</v>
      </c>
      <c r="AB900" s="1705" t="s">
        <v>559</v>
      </c>
      <c r="AC900" s="1703">
        <v>0</v>
      </c>
      <c r="AD900" s="1638">
        <v>0</v>
      </c>
      <c r="AE900" s="1705" t="s">
        <v>559</v>
      </c>
      <c r="AF900" s="1703">
        <v>0</v>
      </c>
      <c r="AG900" s="1638">
        <v>0</v>
      </c>
      <c r="AH900" s="1705" t="s">
        <v>559</v>
      </c>
      <c r="AI900" s="1703">
        <v>0</v>
      </c>
      <c r="AJ900" s="1638">
        <v>0</v>
      </c>
      <c r="AK900" s="1705" t="s">
        <v>559</v>
      </c>
      <c r="AL900" s="1703">
        <v>0</v>
      </c>
      <c r="AM900" s="1638">
        <v>0</v>
      </c>
      <c r="AN900" s="1705">
        <v>0</v>
      </c>
      <c r="AO900" s="1703">
        <v>0</v>
      </c>
      <c r="AP900" s="1638">
        <v>0</v>
      </c>
      <c r="AQ900" s="1705" t="s">
        <v>559</v>
      </c>
      <c r="AR900" s="1703">
        <v>0</v>
      </c>
      <c r="AS900" s="1638">
        <v>0</v>
      </c>
      <c r="AT900" s="1705" t="s">
        <v>559</v>
      </c>
      <c r="AU900" s="1703">
        <v>0</v>
      </c>
      <c r="AV900" s="1638">
        <v>0</v>
      </c>
      <c r="AW900" s="1705" t="s">
        <v>559</v>
      </c>
      <c r="AX900" s="1703">
        <v>0</v>
      </c>
      <c r="AY900" s="1638">
        <v>0</v>
      </c>
      <c r="AZ900" s="1705" t="s">
        <v>559</v>
      </c>
      <c r="BA900" s="1703">
        <v>0</v>
      </c>
      <c r="BB900" s="1638">
        <v>0</v>
      </c>
      <c r="BC900" s="1705" t="s">
        <v>559</v>
      </c>
      <c r="BD900" s="1703">
        <v>0</v>
      </c>
      <c r="BE900" s="1638">
        <v>0</v>
      </c>
      <c r="BF900" s="1705" t="s">
        <v>559</v>
      </c>
      <c r="BG900" s="1703">
        <v>0</v>
      </c>
      <c r="BH900" s="1638">
        <v>0</v>
      </c>
      <c r="BI900" s="1705" t="s">
        <v>559</v>
      </c>
      <c r="BJ900" s="1703">
        <v>0</v>
      </c>
      <c r="BK900" s="1638">
        <v>0</v>
      </c>
      <c r="BL900" s="1705" t="s">
        <v>559</v>
      </c>
      <c r="BM900" s="1703">
        <v>0</v>
      </c>
      <c r="BN900" s="1638">
        <v>0</v>
      </c>
      <c r="BO900" s="1705" t="s">
        <v>559</v>
      </c>
      <c r="BP900" s="1703">
        <v>0</v>
      </c>
      <c r="BQ900" s="1638">
        <v>0</v>
      </c>
      <c r="BR900" s="1705" t="s">
        <v>559</v>
      </c>
      <c r="BS900" s="1703">
        <v>0</v>
      </c>
      <c r="BT900" s="1638">
        <v>0</v>
      </c>
      <c r="BU900" s="1705" t="s">
        <v>559</v>
      </c>
      <c r="BV900" s="1703">
        <v>0</v>
      </c>
      <c r="BW900" s="1638">
        <v>0</v>
      </c>
      <c r="BX900" s="1705" t="s">
        <v>559</v>
      </c>
      <c r="BY900" s="1703">
        <v>0</v>
      </c>
      <c r="BZ900" s="1638">
        <v>0</v>
      </c>
      <c r="CA900" s="1705" t="s">
        <v>559</v>
      </c>
    </row>
    <row r="901" s="1620" customFormat="1" ht="21.75" customHeight="1">
      <c r="A901" s="1687"/>
      <c r="B901" s="1622"/>
      <c r="C901" s="1688"/>
      <c r="D901" s="1700"/>
      <c r="E901" s="1701"/>
      <c r="F901" s="1701" t="s">
        <v>494</v>
      </c>
      <c r="G901" s="1702" t="s">
        <v>495</v>
      </c>
      <c r="H901" s="1868">
        <v>0</v>
      </c>
      <c r="I901" s="1801"/>
      <c r="J901" s="1869"/>
      <c r="K901" s="1868">
        <v>0</v>
      </c>
      <c r="L901" s="1801"/>
      <c r="M901" s="1869"/>
      <c r="N901" s="1868">
        <v>0</v>
      </c>
      <c r="O901" s="1801"/>
      <c r="P901" s="1869"/>
      <c r="Q901" s="1868">
        <v>0</v>
      </c>
      <c r="R901" s="1801"/>
      <c r="S901" s="1869"/>
      <c r="T901" s="1868">
        <v>0</v>
      </c>
      <c r="U901" s="1801"/>
      <c r="V901" s="1869"/>
      <c r="W901" s="1868">
        <v>0</v>
      </c>
      <c r="X901" s="1801"/>
      <c r="Y901" s="1869"/>
      <c r="Z901" s="1868">
        <v>0</v>
      </c>
      <c r="AA901" s="1801"/>
      <c r="AB901" s="1869"/>
      <c r="AC901" s="1868">
        <v>0</v>
      </c>
      <c r="AD901" s="1801"/>
      <c r="AE901" s="1869"/>
      <c r="AF901" s="1868">
        <v>0</v>
      </c>
      <c r="AG901" s="1801"/>
      <c r="AH901" s="1869"/>
      <c r="AI901" s="1868">
        <v>0</v>
      </c>
      <c r="AJ901" s="1801"/>
      <c r="AK901" s="1869"/>
      <c r="AL901" s="1868">
        <v>0</v>
      </c>
      <c r="AM901" s="1801"/>
      <c r="AN901" s="1869"/>
      <c r="AO901" s="1868">
        <v>0</v>
      </c>
      <c r="AP901" s="1801"/>
      <c r="AQ901" s="1869"/>
      <c r="AR901" s="1868">
        <v>0</v>
      </c>
      <c r="AS901" s="1801"/>
      <c r="AT901" s="1869"/>
      <c r="AU901" s="1868">
        <v>0</v>
      </c>
      <c r="AV901" s="1801"/>
      <c r="AW901" s="1869"/>
      <c r="AX901" s="1868">
        <v>0</v>
      </c>
      <c r="AY901" s="1801"/>
      <c r="AZ901" s="1869"/>
      <c r="BA901" s="1868">
        <v>0</v>
      </c>
      <c r="BB901" s="1801"/>
      <c r="BC901" s="1869"/>
      <c r="BD901" s="1868">
        <v>0</v>
      </c>
      <c r="BE901" s="1801"/>
      <c r="BF901" s="1869"/>
      <c r="BG901" s="1868">
        <v>0</v>
      </c>
      <c r="BH901" s="1801"/>
      <c r="BI901" s="1869"/>
      <c r="BJ901" s="1868">
        <v>0</v>
      </c>
      <c r="BK901" s="1801"/>
      <c r="BL901" s="1869"/>
      <c r="BM901" s="1868">
        <v>0</v>
      </c>
      <c r="BN901" s="1801"/>
      <c r="BO901" s="1869"/>
      <c r="BP901" s="1868">
        <v>0</v>
      </c>
      <c r="BQ901" s="1801"/>
      <c r="BR901" s="1869"/>
      <c r="BS901" s="1868">
        <v>0</v>
      </c>
      <c r="BT901" s="1801"/>
      <c r="BU901" s="1869"/>
      <c r="BV901" s="1868">
        <v>0</v>
      </c>
      <c r="BW901" s="1801"/>
      <c r="BX901" s="1869"/>
      <c r="BY901" s="1868">
        <v>0</v>
      </c>
      <c r="BZ901" s="1801"/>
      <c r="CA901" s="1869"/>
    </row>
    <row r="902" s="1620" customFormat="1" ht="21.75" customHeight="1">
      <c r="A902" s="1687"/>
      <c r="B902" s="1622"/>
      <c r="C902" s="1688"/>
      <c r="D902" s="1700"/>
      <c r="E902" s="1701"/>
      <c r="F902" s="1701" t="s">
        <v>496</v>
      </c>
      <c r="G902" s="1702" t="s">
        <v>495</v>
      </c>
      <c r="H902" s="1714">
        <v>4</v>
      </c>
      <c r="I902" s="1715"/>
      <c r="J902" s="1716"/>
      <c r="K902" s="1714">
        <v>4</v>
      </c>
      <c r="L902" s="1715"/>
      <c r="M902" s="1716"/>
      <c r="N902" s="1714">
        <v>4</v>
      </c>
      <c r="O902" s="1715"/>
      <c r="P902" s="1716"/>
      <c r="Q902" s="1714">
        <v>4</v>
      </c>
      <c r="R902" s="1715"/>
      <c r="S902" s="1716"/>
      <c r="T902" s="1714">
        <v>4</v>
      </c>
      <c r="U902" s="1715"/>
      <c r="V902" s="1716"/>
      <c r="W902" s="1714">
        <v>4</v>
      </c>
      <c r="X902" s="1715"/>
      <c r="Y902" s="1716"/>
      <c r="Z902" s="1714">
        <v>4</v>
      </c>
      <c r="AA902" s="1715"/>
      <c r="AB902" s="1716"/>
      <c r="AC902" s="1714">
        <v>4</v>
      </c>
      <c r="AD902" s="1715"/>
      <c r="AE902" s="1716"/>
      <c r="AF902" s="1714">
        <v>4</v>
      </c>
      <c r="AG902" s="1715"/>
      <c r="AH902" s="1716"/>
      <c r="AI902" s="1714">
        <v>4</v>
      </c>
      <c r="AJ902" s="1715"/>
      <c r="AK902" s="1716"/>
      <c r="AL902" s="1714">
        <v>4</v>
      </c>
      <c r="AM902" s="1715"/>
      <c r="AN902" s="1716"/>
      <c r="AO902" s="1714">
        <v>4</v>
      </c>
      <c r="AP902" s="1715"/>
      <c r="AQ902" s="1716"/>
      <c r="AR902" s="1714">
        <v>4</v>
      </c>
      <c r="AS902" s="1715"/>
      <c r="AT902" s="1716"/>
      <c r="AU902" s="1714">
        <v>4</v>
      </c>
      <c r="AV902" s="1715"/>
      <c r="AW902" s="1716"/>
      <c r="AX902" s="1714">
        <v>4</v>
      </c>
      <c r="AY902" s="1715"/>
      <c r="AZ902" s="1716"/>
      <c r="BA902" s="1714">
        <v>4</v>
      </c>
      <c r="BB902" s="1715"/>
      <c r="BC902" s="1716"/>
      <c r="BD902" s="1714">
        <v>4</v>
      </c>
      <c r="BE902" s="1715"/>
      <c r="BF902" s="1716"/>
      <c r="BG902" s="1714">
        <v>4</v>
      </c>
      <c r="BH902" s="1715"/>
      <c r="BI902" s="1716"/>
      <c r="BJ902" s="1714">
        <v>4</v>
      </c>
      <c r="BK902" s="1715"/>
      <c r="BL902" s="1716"/>
      <c r="BM902" s="1714">
        <v>4</v>
      </c>
      <c r="BN902" s="1715"/>
      <c r="BO902" s="1716"/>
      <c r="BP902" s="1714">
        <v>4</v>
      </c>
      <c r="BQ902" s="1715"/>
      <c r="BR902" s="1716"/>
      <c r="BS902" s="1714">
        <v>4</v>
      </c>
      <c r="BT902" s="1715"/>
      <c r="BU902" s="1716"/>
      <c r="BV902" s="1714">
        <v>4</v>
      </c>
      <c r="BW902" s="1715"/>
      <c r="BX902" s="1716"/>
      <c r="BY902" s="1714">
        <v>4</v>
      </c>
      <c r="BZ902" s="1715"/>
      <c r="CA902" s="1716"/>
    </row>
    <row r="903" s="1620" customFormat="1" ht="21.75" customHeight="1">
      <c r="A903" s="1687"/>
      <c r="B903" s="1622"/>
      <c r="C903" s="1688"/>
      <c r="D903" s="1640" t="s">
        <v>116</v>
      </c>
      <c r="E903" s="1701"/>
      <c r="F903" s="1628" t="s">
        <v>491</v>
      </c>
      <c r="G903" s="1701">
        <v>35</v>
      </c>
      <c r="H903" s="1738">
        <v>0.094</v>
      </c>
      <c r="I903" s="1743">
        <v>0.129</v>
      </c>
      <c r="J903" s="1711">
        <v>9</v>
      </c>
      <c r="K903" s="1738">
        <v>0.16400000000000001</v>
      </c>
      <c r="L903" s="1743">
        <v>0.13300000000000001</v>
      </c>
      <c r="M903" s="1711">
        <v>12</v>
      </c>
      <c r="N903" s="1738">
        <v>0.094</v>
      </c>
      <c r="O903" s="1743">
        <v>0.129</v>
      </c>
      <c r="P903" s="1711">
        <v>9</v>
      </c>
      <c r="Q903" s="1738">
        <v>0.16400000000000001</v>
      </c>
      <c r="R903" s="1743">
        <v>0.13300000000000001</v>
      </c>
      <c r="S903" s="1739">
        <v>12</v>
      </c>
      <c r="T903" s="1631">
        <v>0.094</v>
      </c>
      <c r="U903" s="1743">
        <v>0.129</v>
      </c>
      <c r="V903" s="1739">
        <v>9</v>
      </c>
      <c r="W903" s="1738">
        <v>0.094</v>
      </c>
      <c r="X903" s="1743">
        <v>0.129</v>
      </c>
      <c r="Y903" s="1711">
        <v>9</v>
      </c>
      <c r="Z903" s="1738">
        <v>0.094</v>
      </c>
      <c r="AA903" s="1743">
        <v>0.129</v>
      </c>
      <c r="AB903" s="1711">
        <v>9</v>
      </c>
      <c r="AC903" s="1631">
        <v>0.092999999999999999</v>
      </c>
      <c r="AD903" s="1743">
        <v>0.11600000000000001</v>
      </c>
      <c r="AE903" s="1739">
        <v>9</v>
      </c>
      <c r="AF903" s="1738">
        <v>0.161</v>
      </c>
      <c r="AG903" s="1743">
        <v>0.129</v>
      </c>
      <c r="AH903" s="1711">
        <v>12</v>
      </c>
      <c r="AI903" s="1738">
        <v>0.161</v>
      </c>
      <c r="AJ903" s="1743">
        <v>0.129</v>
      </c>
      <c r="AK903" s="1711">
        <v>12</v>
      </c>
      <c r="AL903" s="1631">
        <v>0.161</v>
      </c>
      <c r="AM903" s="1743">
        <v>0.129</v>
      </c>
      <c r="AN903" s="1739">
        <v>12</v>
      </c>
      <c r="AO903" s="1738">
        <v>0.161</v>
      </c>
      <c r="AP903" s="1743">
        <v>0.129</v>
      </c>
      <c r="AQ903" s="1711">
        <v>12</v>
      </c>
      <c r="AR903" s="1738">
        <v>0.161</v>
      </c>
      <c r="AS903" s="1743">
        <v>0.129</v>
      </c>
      <c r="AT903" s="1711">
        <v>12</v>
      </c>
      <c r="AU903" s="1738">
        <v>0.16400000000000001</v>
      </c>
      <c r="AV903" s="1743">
        <v>0.13300000000000001</v>
      </c>
      <c r="AW903" s="1711">
        <v>12</v>
      </c>
      <c r="AX903" s="1738">
        <v>0.161</v>
      </c>
      <c r="AY903" s="1743">
        <v>0.129</v>
      </c>
      <c r="AZ903" s="1711">
        <v>12</v>
      </c>
      <c r="BA903" s="1738">
        <v>0.161</v>
      </c>
      <c r="BB903" s="1743">
        <v>0.129</v>
      </c>
      <c r="BC903" s="1711">
        <v>12</v>
      </c>
      <c r="BD903" s="1738">
        <v>0.16400000000000001</v>
      </c>
      <c r="BE903" s="1743">
        <v>0.13300000000000001</v>
      </c>
      <c r="BF903" s="1711">
        <v>12</v>
      </c>
      <c r="BG903" s="1738">
        <v>0.161</v>
      </c>
      <c r="BH903" s="1743">
        <v>0.129</v>
      </c>
      <c r="BI903" s="1711">
        <v>12</v>
      </c>
      <c r="BJ903" s="1738">
        <v>0.161</v>
      </c>
      <c r="BK903" s="1743">
        <v>0.129</v>
      </c>
      <c r="BL903" s="1711">
        <v>12</v>
      </c>
      <c r="BM903" s="1738">
        <v>0.161</v>
      </c>
      <c r="BN903" s="1743">
        <v>0.129</v>
      </c>
      <c r="BO903" s="1711">
        <v>12</v>
      </c>
      <c r="BP903" s="1738">
        <v>0.161</v>
      </c>
      <c r="BQ903" s="1743">
        <v>0.129</v>
      </c>
      <c r="BR903" s="1711">
        <v>12</v>
      </c>
      <c r="BS903" s="1631">
        <v>0.16400000000000001</v>
      </c>
      <c r="BT903" s="1743">
        <v>0.13300000000000001</v>
      </c>
      <c r="BU903" s="1739">
        <v>12</v>
      </c>
      <c r="BV903" s="1738">
        <v>0.16400000000000001</v>
      </c>
      <c r="BW903" s="1743">
        <v>0.13300000000000001</v>
      </c>
      <c r="BX903" s="1711">
        <v>12</v>
      </c>
      <c r="BY903" s="1738">
        <v>0.16400000000000001</v>
      </c>
      <c r="BZ903" s="1743">
        <v>0.13300000000000001</v>
      </c>
      <c r="CA903" s="1711">
        <v>12</v>
      </c>
    </row>
    <row r="904" s="1620" customFormat="1" ht="21.75" customHeight="1">
      <c r="A904" s="1687"/>
      <c r="B904" s="1622"/>
      <c r="C904" s="1688" t="s">
        <v>797</v>
      </c>
      <c r="D904" s="1700"/>
      <c r="E904" s="1628"/>
      <c r="F904" s="1701" t="s">
        <v>493</v>
      </c>
      <c r="G904" s="1701">
        <v>10</v>
      </c>
      <c r="H904" s="1744">
        <v>0.094</v>
      </c>
      <c r="I904" s="1631">
        <v>0.129</v>
      </c>
      <c r="J904" s="1711">
        <v>9</v>
      </c>
      <c r="K904" s="1744">
        <v>0.16400000000000001</v>
      </c>
      <c r="L904" s="1631">
        <v>0.13300000000000001</v>
      </c>
      <c r="M904" s="1711">
        <v>12</v>
      </c>
      <c r="N904" s="1744">
        <v>0.094</v>
      </c>
      <c r="O904" s="1631">
        <v>0.129</v>
      </c>
      <c r="P904" s="1711">
        <v>9</v>
      </c>
      <c r="Q904" s="1744">
        <v>0.16400000000000001</v>
      </c>
      <c r="R904" s="1631">
        <v>0.13300000000000001</v>
      </c>
      <c r="S904" s="1711">
        <v>12</v>
      </c>
      <c r="T904" s="1744">
        <v>0.094</v>
      </c>
      <c r="U904" s="1631">
        <v>0.129</v>
      </c>
      <c r="V904" s="1711">
        <v>9</v>
      </c>
      <c r="W904" s="1744">
        <v>0.094</v>
      </c>
      <c r="X904" s="1631">
        <v>0.129</v>
      </c>
      <c r="Y904" s="1711">
        <v>9</v>
      </c>
      <c r="Z904" s="1744">
        <v>0.094</v>
      </c>
      <c r="AA904" s="1631">
        <v>0.129</v>
      </c>
      <c r="AB904" s="1711">
        <v>9</v>
      </c>
      <c r="AC904" s="1744">
        <v>0.092999999999999999</v>
      </c>
      <c r="AD904" s="1631">
        <v>0.11600000000000001</v>
      </c>
      <c r="AE904" s="1711">
        <v>9</v>
      </c>
      <c r="AF904" s="1744">
        <v>0.161</v>
      </c>
      <c r="AG904" s="1631">
        <v>0.129</v>
      </c>
      <c r="AH904" s="1711">
        <v>12</v>
      </c>
      <c r="AI904" s="1744">
        <v>0.161</v>
      </c>
      <c r="AJ904" s="1631">
        <v>0.129</v>
      </c>
      <c r="AK904" s="1711">
        <v>12</v>
      </c>
      <c r="AL904" s="1744">
        <v>0.161</v>
      </c>
      <c r="AM904" s="1631">
        <v>0.129</v>
      </c>
      <c r="AN904" s="1711">
        <v>12</v>
      </c>
      <c r="AO904" s="1744">
        <v>0.161</v>
      </c>
      <c r="AP904" s="1631">
        <v>0.129</v>
      </c>
      <c r="AQ904" s="1711">
        <v>12</v>
      </c>
      <c r="AR904" s="1744">
        <v>0.161</v>
      </c>
      <c r="AS904" s="1631">
        <v>0.129</v>
      </c>
      <c r="AT904" s="1711">
        <v>12</v>
      </c>
      <c r="AU904" s="1744">
        <v>0.16400000000000001</v>
      </c>
      <c r="AV904" s="1631">
        <v>0.13300000000000001</v>
      </c>
      <c r="AW904" s="1711">
        <v>12</v>
      </c>
      <c r="AX904" s="1744">
        <v>0.161</v>
      </c>
      <c r="AY904" s="1631">
        <v>0.129</v>
      </c>
      <c r="AZ904" s="1711">
        <v>12</v>
      </c>
      <c r="BA904" s="1744">
        <v>0.161</v>
      </c>
      <c r="BB904" s="1631">
        <v>0.129</v>
      </c>
      <c r="BC904" s="1711">
        <v>12</v>
      </c>
      <c r="BD904" s="1744">
        <v>0.16400000000000001</v>
      </c>
      <c r="BE904" s="1631">
        <v>0.13300000000000001</v>
      </c>
      <c r="BF904" s="1711">
        <v>12</v>
      </c>
      <c r="BG904" s="1744">
        <v>0.161</v>
      </c>
      <c r="BH904" s="1631">
        <v>0.129</v>
      </c>
      <c r="BI904" s="1711">
        <v>12</v>
      </c>
      <c r="BJ904" s="1744">
        <v>0.161</v>
      </c>
      <c r="BK904" s="1631">
        <v>0.129</v>
      </c>
      <c r="BL904" s="1711">
        <v>12</v>
      </c>
      <c r="BM904" s="1744">
        <v>0.161</v>
      </c>
      <c r="BN904" s="1631">
        <v>0.129</v>
      </c>
      <c r="BO904" s="1711">
        <v>12</v>
      </c>
      <c r="BP904" s="1744">
        <v>0.161</v>
      </c>
      <c r="BQ904" s="1631">
        <v>0.129</v>
      </c>
      <c r="BR904" s="1711">
        <v>12</v>
      </c>
      <c r="BS904" s="1744">
        <v>0.16400000000000001</v>
      </c>
      <c r="BT904" s="1631">
        <v>0.13300000000000001</v>
      </c>
      <c r="BU904" s="1711">
        <v>12</v>
      </c>
      <c r="BV904" s="1744">
        <v>0.16400000000000001</v>
      </c>
      <c r="BW904" s="1631">
        <v>0.13300000000000001</v>
      </c>
      <c r="BX904" s="1711">
        <v>12</v>
      </c>
      <c r="BY904" s="1744">
        <v>0.16400000000000001</v>
      </c>
      <c r="BZ904" s="1631">
        <v>0.13300000000000001</v>
      </c>
      <c r="CA904" s="1711">
        <v>12</v>
      </c>
    </row>
    <row r="905" s="1620" customFormat="1" ht="21.75" customHeight="1">
      <c r="A905" s="1687"/>
      <c r="B905" s="1620"/>
      <c r="C905" s="1688"/>
      <c r="D905" s="1640"/>
      <c r="E905" s="1701"/>
      <c r="F905" s="1628" t="s">
        <v>494</v>
      </c>
      <c r="G905" s="1701" t="s">
        <v>495</v>
      </c>
      <c r="H905" s="1718"/>
      <c r="I905" s="1715"/>
      <c r="J905" s="1717"/>
      <c r="K905" s="1718"/>
      <c r="L905" s="1715"/>
      <c r="M905" s="1717"/>
      <c r="N905" s="1718"/>
      <c r="O905" s="1715"/>
      <c r="P905" s="1717"/>
      <c r="Q905" s="1718"/>
      <c r="R905" s="1715"/>
      <c r="S905" s="1717"/>
      <c r="T905" s="1718"/>
      <c r="U905" s="1715"/>
      <c r="V905" s="1717"/>
      <c r="W905" s="1718"/>
      <c r="X905" s="1715"/>
      <c r="Y905" s="1717"/>
      <c r="Z905" s="1718"/>
      <c r="AA905" s="1715"/>
      <c r="AB905" s="1717"/>
      <c r="AC905" s="1718"/>
      <c r="AD905" s="1715"/>
      <c r="AE905" s="1717"/>
      <c r="AF905" s="1718"/>
      <c r="AG905" s="1715"/>
      <c r="AH905" s="1717"/>
      <c r="AI905" s="1718"/>
      <c r="AJ905" s="1715"/>
      <c r="AK905" s="1717"/>
      <c r="AL905" s="1718"/>
      <c r="AM905" s="1715"/>
      <c r="AN905" s="1717"/>
      <c r="AO905" s="1718"/>
      <c r="AP905" s="1715"/>
      <c r="AQ905" s="1717"/>
      <c r="AR905" s="1718"/>
      <c r="AS905" s="1715"/>
      <c r="AT905" s="1717"/>
      <c r="AU905" s="1718"/>
      <c r="AV905" s="1715"/>
      <c r="AW905" s="1717"/>
      <c r="AX905" s="1718"/>
      <c r="AY905" s="1715"/>
      <c r="AZ905" s="1717"/>
      <c r="BA905" s="1718"/>
      <c r="BB905" s="1715"/>
      <c r="BC905" s="1717"/>
      <c r="BD905" s="1718"/>
      <c r="BE905" s="1715"/>
      <c r="BF905" s="1717"/>
      <c r="BG905" s="1718"/>
      <c r="BH905" s="1715"/>
      <c r="BI905" s="1717"/>
      <c r="BJ905" s="1718"/>
      <c r="BK905" s="1715"/>
      <c r="BL905" s="1717"/>
      <c r="BM905" s="1718"/>
      <c r="BN905" s="1715"/>
      <c r="BO905" s="1717"/>
      <c r="BP905" s="1718"/>
      <c r="BQ905" s="1715"/>
      <c r="BR905" s="1717"/>
      <c r="BS905" s="1718"/>
      <c r="BT905" s="1715"/>
      <c r="BU905" s="1717"/>
      <c r="BV905" s="1718"/>
      <c r="BW905" s="1715"/>
      <c r="BX905" s="1717"/>
      <c r="BY905" s="1718"/>
      <c r="BZ905" s="1715"/>
      <c r="CA905" s="1717"/>
    </row>
    <row r="906" s="1620" customFormat="1" ht="21.75" customHeight="1">
      <c r="A906" s="1687"/>
      <c r="B906" s="1620"/>
      <c r="C906" s="1688"/>
      <c r="D906" s="1700"/>
      <c r="E906" s="1628"/>
      <c r="F906" s="1701" t="s">
        <v>496</v>
      </c>
      <c r="G906" s="1702" t="s">
        <v>495</v>
      </c>
      <c r="H906" s="1714">
        <v>4</v>
      </c>
      <c r="I906" s="1715"/>
      <c r="J906" s="1716"/>
      <c r="K906" s="1714">
        <v>4</v>
      </c>
      <c r="L906" s="1715"/>
      <c r="M906" s="1716"/>
      <c r="N906" s="1714">
        <v>4</v>
      </c>
      <c r="O906" s="1715"/>
      <c r="P906" s="1716"/>
      <c r="Q906" s="1714">
        <v>4</v>
      </c>
      <c r="R906" s="1715"/>
      <c r="S906" s="1716"/>
      <c r="T906" s="1714">
        <v>4</v>
      </c>
      <c r="U906" s="1715"/>
      <c r="V906" s="1716"/>
      <c r="W906" s="1714">
        <v>4</v>
      </c>
      <c r="X906" s="1715"/>
      <c r="Y906" s="1716"/>
      <c r="Z906" s="1714">
        <v>4</v>
      </c>
      <c r="AA906" s="1715"/>
      <c r="AB906" s="1716"/>
      <c r="AC906" s="1714">
        <v>4</v>
      </c>
      <c r="AD906" s="1715"/>
      <c r="AE906" s="1716"/>
      <c r="AF906" s="1714">
        <v>4</v>
      </c>
      <c r="AG906" s="1715"/>
      <c r="AH906" s="1716"/>
      <c r="AI906" s="1714">
        <v>4</v>
      </c>
      <c r="AJ906" s="1715"/>
      <c r="AK906" s="1716"/>
      <c r="AL906" s="1714">
        <v>4</v>
      </c>
      <c r="AM906" s="1715"/>
      <c r="AN906" s="1716"/>
      <c r="AO906" s="1714">
        <v>4</v>
      </c>
      <c r="AP906" s="1715"/>
      <c r="AQ906" s="1716"/>
      <c r="AR906" s="1714">
        <v>4</v>
      </c>
      <c r="AS906" s="1715"/>
      <c r="AT906" s="1716"/>
      <c r="AU906" s="1714">
        <v>4</v>
      </c>
      <c r="AV906" s="1715"/>
      <c r="AW906" s="1716"/>
      <c r="AX906" s="1714">
        <v>4</v>
      </c>
      <c r="AY906" s="1715"/>
      <c r="AZ906" s="1716"/>
      <c r="BA906" s="1714">
        <v>4</v>
      </c>
      <c r="BB906" s="1715"/>
      <c r="BC906" s="1716"/>
      <c r="BD906" s="1714">
        <v>4</v>
      </c>
      <c r="BE906" s="1715"/>
      <c r="BF906" s="1716"/>
      <c r="BG906" s="1714">
        <v>4</v>
      </c>
      <c r="BH906" s="1715"/>
      <c r="BI906" s="1716"/>
      <c r="BJ906" s="1714">
        <v>4</v>
      </c>
      <c r="BK906" s="1715"/>
      <c r="BL906" s="1716"/>
      <c r="BM906" s="1714">
        <v>4</v>
      </c>
      <c r="BN906" s="1715"/>
      <c r="BO906" s="1716"/>
      <c r="BP906" s="1714">
        <v>4</v>
      </c>
      <c r="BQ906" s="1715"/>
      <c r="BR906" s="1716"/>
      <c r="BS906" s="1714">
        <v>4</v>
      </c>
      <c r="BT906" s="1715"/>
      <c r="BU906" s="1716"/>
      <c r="BV906" s="1714">
        <v>4</v>
      </c>
      <c r="BW906" s="1715"/>
      <c r="BX906" s="1716"/>
      <c r="BY906" s="1714">
        <v>4</v>
      </c>
      <c r="BZ906" s="1715"/>
      <c r="CA906" s="1716"/>
    </row>
    <row r="907" s="1620" customFormat="1" ht="21.75" customHeight="1">
      <c r="A907" s="1687"/>
      <c r="B907" s="1719" t="s">
        <v>501</v>
      </c>
      <c r="C907" s="1720"/>
      <c r="D907" s="1640" t="s">
        <v>794</v>
      </c>
      <c r="E907" s="1701" t="s">
        <v>495</v>
      </c>
      <c r="F907" s="1628"/>
      <c r="G907" s="1701">
        <v>35</v>
      </c>
      <c r="H907" s="1631">
        <v>0.0060000000000000001</v>
      </c>
      <c r="I907" s="1743">
        <v>0.001</v>
      </c>
      <c r="J907" s="1711">
        <v>0</v>
      </c>
      <c r="K907" s="1631">
        <v>0.0080000000000000002</v>
      </c>
      <c r="L907" s="1743">
        <v>0.001</v>
      </c>
      <c r="M907" s="1711">
        <v>0</v>
      </c>
      <c r="N907" s="1631">
        <v>0.0060000000000000001</v>
      </c>
      <c r="O907" s="1743">
        <v>0.001</v>
      </c>
      <c r="P907" s="1711">
        <v>0</v>
      </c>
      <c r="Q907" s="1631">
        <v>0.0080000000000000002</v>
      </c>
      <c r="R907" s="1743">
        <v>0.001</v>
      </c>
      <c r="S907" s="1711">
        <v>0</v>
      </c>
      <c r="T907" s="1631">
        <v>0.0060000000000000001</v>
      </c>
      <c r="U907" s="1743">
        <v>0.001</v>
      </c>
      <c r="V907" s="1711">
        <v>0</v>
      </c>
      <c r="W907" s="1631">
        <v>0.0060000000000000001</v>
      </c>
      <c r="X907" s="1743">
        <v>0.001</v>
      </c>
      <c r="Y907" s="1711">
        <v>0</v>
      </c>
      <c r="Z907" s="1631">
        <v>0.0060000000000000001</v>
      </c>
      <c r="AA907" s="1743">
        <v>0.001</v>
      </c>
      <c r="AB907" s="1711">
        <v>0</v>
      </c>
      <c r="AC907" s="1631">
        <v>0.0060000000000000001</v>
      </c>
      <c r="AD907" s="1743">
        <v>0.001</v>
      </c>
      <c r="AE907" s="1711">
        <v>0</v>
      </c>
      <c r="AF907" s="1631">
        <v>0.0080000000000000002</v>
      </c>
      <c r="AG907" s="1743">
        <v>0.001</v>
      </c>
      <c r="AH907" s="1711">
        <v>0</v>
      </c>
      <c r="AI907" s="1631">
        <v>0.0080000000000000002</v>
      </c>
      <c r="AJ907" s="1743">
        <v>0.001</v>
      </c>
      <c r="AK907" s="1711">
        <v>0</v>
      </c>
      <c r="AL907" s="1631">
        <v>0.0080000000000000002</v>
      </c>
      <c r="AM907" s="1743">
        <v>0.001</v>
      </c>
      <c r="AN907" s="1711">
        <v>0</v>
      </c>
      <c r="AO907" s="1631">
        <v>0.0080000000000000002</v>
      </c>
      <c r="AP907" s="1743">
        <v>0.001</v>
      </c>
      <c r="AQ907" s="1711">
        <v>0</v>
      </c>
      <c r="AR907" s="1631">
        <v>0.0080000000000000002</v>
      </c>
      <c r="AS907" s="1743">
        <v>0.001</v>
      </c>
      <c r="AT907" s="1711">
        <v>0</v>
      </c>
      <c r="AU907" s="1631">
        <v>0.0080000000000000002</v>
      </c>
      <c r="AV907" s="1743">
        <v>0.001</v>
      </c>
      <c r="AW907" s="1711">
        <v>0</v>
      </c>
      <c r="AX907" s="1631">
        <v>0.0080000000000000002</v>
      </c>
      <c r="AY907" s="1743">
        <v>0.001</v>
      </c>
      <c r="AZ907" s="1711">
        <v>0</v>
      </c>
      <c r="BA907" s="1631">
        <v>0.0080000000000000002</v>
      </c>
      <c r="BB907" s="1743">
        <v>0.001</v>
      </c>
      <c r="BC907" s="1711">
        <v>0</v>
      </c>
      <c r="BD907" s="1631">
        <v>0.0080000000000000002</v>
      </c>
      <c r="BE907" s="1743">
        <v>0.001</v>
      </c>
      <c r="BF907" s="1711">
        <v>0</v>
      </c>
      <c r="BG907" s="1631">
        <v>0.0080000000000000002</v>
      </c>
      <c r="BH907" s="1743">
        <v>0.001</v>
      </c>
      <c r="BI907" s="1711">
        <v>0</v>
      </c>
      <c r="BJ907" s="1631">
        <v>0.0080000000000000002</v>
      </c>
      <c r="BK907" s="1743">
        <v>0.001</v>
      </c>
      <c r="BL907" s="1711">
        <v>0</v>
      </c>
      <c r="BM907" s="1631">
        <v>0.0080000000000000002</v>
      </c>
      <c r="BN907" s="1743">
        <v>0.001</v>
      </c>
      <c r="BO907" s="1711">
        <v>0</v>
      </c>
      <c r="BP907" s="1631">
        <v>0.0080000000000000002</v>
      </c>
      <c r="BQ907" s="1743">
        <v>0.001</v>
      </c>
      <c r="BR907" s="1711">
        <v>0</v>
      </c>
      <c r="BS907" s="1631">
        <v>0.0080000000000000002</v>
      </c>
      <c r="BT907" s="1743">
        <v>0.001</v>
      </c>
      <c r="BU907" s="1711">
        <v>0</v>
      </c>
      <c r="BV907" s="1631">
        <v>0.0080000000000000002</v>
      </c>
      <c r="BW907" s="1743">
        <v>0.001</v>
      </c>
      <c r="BX907" s="1711">
        <v>0</v>
      </c>
      <c r="BY907" s="1631">
        <v>0.0080000000000000002</v>
      </c>
      <c r="BZ907" s="1743">
        <v>0.001</v>
      </c>
      <c r="CA907" s="1711">
        <v>0</v>
      </c>
    </row>
    <row r="908" s="1620" customFormat="1" ht="21.75" customHeight="1">
      <c r="A908" s="1687"/>
      <c r="B908" s="1719" t="s">
        <v>523</v>
      </c>
      <c r="C908" s="1720"/>
      <c r="D908" s="1700" t="s">
        <v>660</v>
      </c>
      <c r="E908" s="1628" t="s">
        <v>495</v>
      </c>
      <c r="F908" s="1701"/>
      <c r="G908" s="1701">
        <v>35</v>
      </c>
      <c r="H908" s="1744">
        <v>0.0040000000000000001</v>
      </c>
      <c r="I908" s="1631">
        <v>0.0060000000000000001</v>
      </c>
      <c r="J908" s="1711">
        <v>0</v>
      </c>
      <c r="K908" s="1744">
        <v>0.0038</v>
      </c>
      <c r="L908" s="1631">
        <v>0.0054000000000000003</v>
      </c>
      <c r="M908" s="1711">
        <v>0</v>
      </c>
      <c r="N908" s="1744">
        <v>0.0040000000000000001</v>
      </c>
      <c r="O908" s="1631">
        <v>0.0060000000000000001</v>
      </c>
      <c r="P908" s="1711">
        <v>0</v>
      </c>
      <c r="Q908" s="1744">
        <v>0.0038</v>
      </c>
      <c r="R908" s="1631">
        <v>0.0054000000000000003</v>
      </c>
      <c r="S908" s="1711">
        <v>0</v>
      </c>
      <c r="T908" s="1744">
        <v>0.0040000000000000001</v>
      </c>
      <c r="U908" s="1631">
        <v>0.0060000000000000001</v>
      </c>
      <c r="V908" s="1711">
        <v>0</v>
      </c>
      <c r="W908" s="1744">
        <v>0.0040000000000000001</v>
      </c>
      <c r="X908" s="1631">
        <v>0.0060000000000000001</v>
      </c>
      <c r="Y908" s="1711">
        <v>0</v>
      </c>
      <c r="Z908" s="1744">
        <v>0.0040000000000000001</v>
      </c>
      <c r="AA908" s="1631">
        <v>0.0060000000000000001</v>
      </c>
      <c r="AB908" s="1711">
        <v>0</v>
      </c>
      <c r="AC908" s="1744">
        <v>0.0040000000000000001</v>
      </c>
      <c r="AD908" s="1631">
        <v>0.0060000000000000001</v>
      </c>
      <c r="AE908" s="1711">
        <v>0</v>
      </c>
      <c r="AF908" s="1744">
        <v>0.0030000000000000001</v>
      </c>
      <c r="AG908" s="1631">
        <v>0.0045999999999999999</v>
      </c>
      <c r="AH908" s="1711">
        <v>0</v>
      </c>
      <c r="AI908" s="1744">
        <v>0.0030000000000000001</v>
      </c>
      <c r="AJ908" s="1631">
        <v>0.0045999999999999999</v>
      </c>
      <c r="AK908" s="1711">
        <v>0</v>
      </c>
      <c r="AL908" s="1744">
        <v>0.0030000000000000001</v>
      </c>
      <c r="AM908" s="1631">
        <v>0.0045999999999999999</v>
      </c>
      <c r="AN908" s="1711">
        <v>0</v>
      </c>
      <c r="AO908" s="1744">
        <v>0.0030000000000000001</v>
      </c>
      <c r="AP908" s="1631">
        <v>0.0045999999999999999</v>
      </c>
      <c r="AQ908" s="1711">
        <v>0</v>
      </c>
      <c r="AR908" s="1744">
        <v>0.0030000000000000001</v>
      </c>
      <c r="AS908" s="1631">
        <v>0.0045999999999999999</v>
      </c>
      <c r="AT908" s="1711">
        <v>0</v>
      </c>
      <c r="AU908" s="1744">
        <v>0.0038</v>
      </c>
      <c r="AV908" s="1631">
        <v>0.0054000000000000003</v>
      </c>
      <c r="AW908" s="1711">
        <v>0</v>
      </c>
      <c r="AX908" s="1744">
        <v>0.0030000000000000001</v>
      </c>
      <c r="AY908" s="1631">
        <v>0.0045999999999999999</v>
      </c>
      <c r="AZ908" s="1711">
        <v>0</v>
      </c>
      <c r="BA908" s="1744">
        <v>0.0030000000000000001</v>
      </c>
      <c r="BB908" s="1631">
        <v>0.0045999999999999999</v>
      </c>
      <c r="BC908" s="1711">
        <v>0</v>
      </c>
      <c r="BD908" s="1744">
        <v>0.0038</v>
      </c>
      <c r="BE908" s="1631">
        <v>0.0054000000000000003</v>
      </c>
      <c r="BF908" s="1711">
        <v>0</v>
      </c>
      <c r="BG908" s="1744">
        <v>0.0030000000000000001</v>
      </c>
      <c r="BH908" s="1631">
        <v>0.0045999999999999999</v>
      </c>
      <c r="BI908" s="1711">
        <v>0</v>
      </c>
      <c r="BJ908" s="1744">
        <v>0.0030000000000000001</v>
      </c>
      <c r="BK908" s="1631">
        <v>0.0045999999999999999</v>
      </c>
      <c r="BL908" s="1711">
        <v>0</v>
      </c>
      <c r="BM908" s="1744">
        <v>0.0030000000000000001</v>
      </c>
      <c r="BN908" s="1631">
        <v>0.0045999999999999999</v>
      </c>
      <c r="BO908" s="1711">
        <v>0</v>
      </c>
      <c r="BP908" s="1744">
        <v>0.0030000000000000001</v>
      </c>
      <c r="BQ908" s="1631">
        <v>0.0045999999999999999</v>
      </c>
      <c r="BR908" s="1711">
        <v>0</v>
      </c>
      <c r="BS908" s="1744">
        <v>0.0038</v>
      </c>
      <c r="BT908" s="1631">
        <v>0.0054000000000000003</v>
      </c>
      <c r="BU908" s="1711">
        <v>0</v>
      </c>
      <c r="BV908" s="1744">
        <v>0.0038</v>
      </c>
      <c r="BW908" s="1631">
        <v>0.0054000000000000003</v>
      </c>
      <c r="BX908" s="1711">
        <v>0</v>
      </c>
      <c r="BY908" s="1744">
        <v>0.0038</v>
      </c>
      <c r="BZ908" s="1631">
        <v>0.0054000000000000003</v>
      </c>
      <c r="CA908" s="1711">
        <v>0</v>
      </c>
    </row>
    <row r="909" s="1620" customFormat="1" ht="21.75" customHeight="1">
      <c r="A909" s="1687"/>
      <c r="B909" s="1719"/>
      <c r="C909" s="1720"/>
      <c r="D909" s="1640" t="s">
        <v>527</v>
      </c>
      <c r="E909" s="1701"/>
      <c r="F909" s="1628" t="s">
        <v>528</v>
      </c>
      <c r="G909" s="1701">
        <v>35</v>
      </c>
      <c r="H909" s="1718">
        <v>35</v>
      </c>
      <c r="I909" s="1715"/>
      <c r="J909" s="1717"/>
      <c r="K909" s="1718">
        <v>35</v>
      </c>
      <c r="L909" s="1715"/>
      <c r="M909" s="1717"/>
      <c r="N909" s="1718">
        <v>35</v>
      </c>
      <c r="O909" s="1715"/>
      <c r="P909" s="1717"/>
      <c r="Q909" s="1718">
        <v>35</v>
      </c>
      <c r="R909" s="1715"/>
      <c r="S909" s="1717"/>
      <c r="T909" s="1718">
        <v>35</v>
      </c>
      <c r="U909" s="1715"/>
      <c r="V909" s="1717"/>
      <c r="W909" s="1718">
        <v>35</v>
      </c>
      <c r="X909" s="1715"/>
      <c r="Y909" s="1717"/>
      <c r="Z909" s="1718">
        <v>35</v>
      </c>
      <c r="AA909" s="1715"/>
      <c r="AB909" s="1717"/>
      <c r="AC909" s="1718">
        <v>35</v>
      </c>
      <c r="AD909" s="1715"/>
      <c r="AE909" s="1717"/>
      <c r="AF909" s="1718">
        <v>35</v>
      </c>
      <c r="AG909" s="1715"/>
      <c r="AH909" s="1717"/>
      <c r="AI909" s="1718">
        <v>35</v>
      </c>
      <c r="AJ909" s="1715"/>
      <c r="AK909" s="1717"/>
      <c r="AL909" s="1718">
        <v>35</v>
      </c>
      <c r="AM909" s="1715"/>
      <c r="AN909" s="1717"/>
      <c r="AO909" s="1718">
        <v>35</v>
      </c>
      <c r="AP909" s="1715"/>
      <c r="AQ909" s="1717"/>
      <c r="AR909" s="1718">
        <v>35</v>
      </c>
      <c r="AS909" s="1715"/>
      <c r="AT909" s="1717"/>
      <c r="AU909" s="1718">
        <v>35</v>
      </c>
      <c r="AV909" s="1715"/>
      <c r="AW909" s="1717"/>
      <c r="AX909" s="1718">
        <v>35</v>
      </c>
      <c r="AY909" s="1715"/>
      <c r="AZ909" s="1717"/>
      <c r="BA909" s="1718">
        <v>35</v>
      </c>
      <c r="BB909" s="1715"/>
      <c r="BC909" s="1717"/>
      <c r="BD909" s="1718">
        <v>35</v>
      </c>
      <c r="BE909" s="1715"/>
      <c r="BF909" s="1717"/>
      <c r="BG909" s="1718">
        <v>35</v>
      </c>
      <c r="BH909" s="1715"/>
      <c r="BI909" s="1717"/>
      <c r="BJ909" s="1718">
        <v>35</v>
      </c>
      <c r="BK909" s="1715"/>
      <c r="BL909" s="1717"/>
      <c r="BM909" s="1718">
        <v>35</v>
      </c>
      <c r="BN909" s="1715"/>
      <c r="BO909" s="1717"/>
      <c r="BP909" s="1718">
        <v>35</v>
      </c>
      <c r="BQ909" s="1715"/>
      <c r="BR909" s="1717"/>
      <c r="BS909" s="1718">
        <v>35</v>
      </c>
      <c r="BT909" s="1715"/>
      <c r="BU909" s="1717"/>
      <c r="BV909" s="1718">
        <v>35</v>
      </c>
      <c r="BW909" s="1715"/>
      <c r="BX909" s="1717"/>
      <c r="BY909" s="1718">
        <v>35</v>
      </c>
      <c r="BZ909" s="1715"/>
      <c r="CA909" s="1717"/>
    </row>
    <row r="910" s="1620" customFormat="1" ht="21.75" customHeight="1">
      <c r="A910" s="1687"/>
      <c r="B910" s="1719"/>
      <c r="C910" s="1720"/>
      <c r="D910" s="1700" t="s">
        <v>529</v>
      </c>
      <c r="E910" s="1628"/>
      <c r="F910" s="1701" t="s">
        <v>528</v>
      </c>
      <c r="G910" s="1701">
        <v>35</v>
      </c>
      <c r="H910" s="1718">
        <v>35</v>
      </c>
      <c r="I910" s="1715"/>
      <c r="J910" s="1717"/>
      <c r="K910" s="1718">
        <v>35</v>
      </c>
      <c r="L910" s="1715"/>
      <c r="M910" s="1717"/>
      <c r="N910" s="1718">
        <v>35</v>
      </c>
      <c r="O910" s="1715"/>
      <c r="P910" s="1717"/>
      <c r="Q910" s="1718">
        <v>35</v>
      </c>
      <c r="R910" s="1715"/>
      <c r="S910" s="1717"/>
      <c r="T910" s="1718">
        <v>35</v>
      </c>
      <c r="U910" s="1715"/>
      <c r="V910" s="1717"/>
      <c r="W910" s="1718">
        <v>35</v>
      </c>
      <c r="X910" s="1715"/>
      <c r="Y910" s="1717"/>
      <c r="Z910" s="1718">
        <v>35</v>
      </c>
      <c r="AA910" s="1715"/>
      <c r="AB910" s="1717"/>
      <c r="AC910" s="1718">
        <v>35</v>
      </c>
      <c r="AD910" s="1715"/>
      <c r="AE910" s="1717"/>
      <c r="AF910" s="1718">
        <v>35</v>
      </c>
      <c r="AG910" s="1715"/>
      <c r="AH910" s="1717"/>
      <c r="AI910" s="1718">
        <v>35</v>
      </c>
      <c r="AJ910" s="1715"/>
      <c r="AK910" s="1717"/>
      <c r="AL910" s="1718">
        <v>35</v>
      </c>
      <c r="AM910" s="1715"/>
      <c r="AN910" s="1717"/>
      <c r="AO910" s="1718">
        <v>35</v>
      </c>
      <c r="AP910" s="1715"/>
      <c r="AQ910" s="1717"/>
      <c r="AR910" s="1718">
        <v>35</v>
      </c>
      <c r="AS910" s="1715"/>
      <c r="AT910" s="1717"/>
      <c r="AU910" s="1718">
        <v>35</v>
      </c>
      <c r="AV910" s="1715"/>
      <c r="AW910" s="1717"/>
      <c r="AX910" s="1718">
        <v>35</v>
      </c>
      <c r="AY910" s="1715"/>
      <c r="AZ910" s="1717"/>
      <c r="BA910" s="1718">
        <v>35</v>
      </c>
      <c r="BB910" s="1715"/>
      <c r="BC910" s="1717"/>
      <c r="BD910" s="1718">
        <v>35</v>
      </c>
      <c r="BE910" s="1715"/>
      <c r="BF910" s="1717"/>
      <c r="BG910" s="1718">
        <v>35</v>
      </c>
      <c r="BH910" s="1715"/>
      <c r="BI910" s="1717"/>
      <c r="BJ910" s="1718">
        <v>35</v>
      </c>
      <c r="BK910" s="1715"/>
      <c r="BL910" s="1717"/>
      <c r="BM910" s="1718">
        <v>35</v>
      </c>
      <c r="BN910" s="1715"/>
      <c r="BO910" s="1717"/>
      <c r="BP910" s="1718">
        <v>35</v>
      </c>
      <c r="BQ910" s="1715"/>
      <c r="BR910" s="1717"/>
      <c r="BS910" s="1718">
        <v>35</v>
      </c>
      <c r="BT910" s="1715"/>
      <c r="BU910" s="1717"/>
      <c r="BV910" s="1718">
        <v>35</v>
      </c>
      <c r="BW910" s="1715"/>
      <c r="BX910" s="1717"/>
      <c r="BY910" s="1718">
        <v>35</v>
      </c>
      <c r="BZ910" s="1715"/>
      <c r="CA910" s="1717"/>
    </row>
    <row r="911" s="1620" customFormat="1" ht="21.75" customHeight="1">
      <c r="A911" s="1687"/>
      <c r="B911" s="1719"/>
      <c r="C911" s="1720"/>
      <c r="D911" s="1640" t="s">
        <v>527</v>
      </c>
      <c r="E911" s="1701"/>
      <c r="F911" s="1628" t="s">
        <v>528</v>
      </c>
      <c r="G911" s="1701">
        <v>10</v>
      </c>
      <c r="H911" s="1718">
        <v>10</v>
      </c>
      <c r="I911" s="1715"/>
      <c r="J911" s="1717"/>
      <c r="K911" s="1718">
        <v>10</v>
      </c>
      <c r="L911" s="1715"/>
      <c r="M911" s="1717"/>
      <c r="N911" s="1718">
        <v>10</v>
      </c>
      <c r="O911" s="1715"/>
      <c r="P911" s="1717"/>
      <c r="Q911" s="1718">
        <v>10</v>
      </c>
      <c r="R911" s="1715"/>
      <c r="S911" s="1717"/>
      <c r="T911" s="1718">
        <v>10</v>
      </c>
      <c r="U911" s="1715"/>
      <c r="V911" s="1717"/>
      <c r="W911" s="1718">
        <v>10</v>
      </c>
      <c r="X911" s="1715"/>
      <c r="Y911" s="1717"/>
      <c r="Z911" s="1718">
        <v>10</v>
      </c>
      <c r="AA911" s="1715"/>
      <c r="AB911" s="1717"/>
      <c r="AC911" s="1718">
        <v>10</v>
      </c>
      <c r="AD911" s="1715"/>
      <c r="AE911" s="1717"/>
      <c r="AF911" s="1718">
        <v>10</v>
      </c>
      <c r="AG911" s="1715"/>
      <c r="AH911" s="1717"/>
      <c r="AI911" s="1718">
        <v>10</v>
      </c>
      <c r="AJ911" s="1715"/>
      <c r="AK911" s="1717"/>
      <c r="AL911" s="1718">
        <v>10</v>
      </c>
      <c r="AM911" s="1715"/>
      <c r="AN911" s="1717"/>
      <c r="AO911" s="1718">
        <v>10</v>
      </c>
      <c r="AP911" s="1715"/>
      <c r="AQ911" s="1717"/>
      <c r="AR911" s="1718">
        <v>10</v>
      </c>
      <c r="AS911" s="1715"/>
      <c r="AT911" s="1717"/>
      <c r="AU911" s="1718">
        <v>10</v>
      </c>
      <c r="AV911" s="1715"/>
      <c r="AW911" s="1717"/>
      <c r="AX911" s="1718">
        <v>10</v>
      </c>
      <c r="AY911" s="1715"/>
      <c r="AZ911" s="1717"/>
      <c r="BA911" s="1718">
        <v>10</v>
      </c>
      <c r="BB911" s="1715"/>
      <c r="BC911" s="1717"/>
      <c r="BD911" s="1718">
        <v>10</v>
      </c>
      <c r="BE911" s="1715"/>
      <c r="BF911" s="1717"/>
      <c r="BG911" s="1718">
        <v>10</v>
      </c>
      <c r="BH911" s="1715"/>
      <c r="BI911" s="1717"/>
      <c r="BJ911" s="1718">
        <v>10</v>
      </c>
      <c r="BK911" s="1715"/>
      <c r="BL911" s="1717"/>
      <c r="BM911" s="1718">
        <v>10</v>
      </c>
      <c r="BN911" s="1715"/>
      <c r="BO911" s="1717"/>
      <c r="BP911" s="1718">
        <v>10</v>
      </c>
      <c r="BQ911" s="1715"/>
      <c r="BR911" s="1717"/>
      <c r="BS911" s="1718">
        <v>10</v>
      </c>
      <c r="BT911" s="1715"/>
      <c r="BU911" s="1717"/>
      <c r="BV911" s="1718">
        <v>10</v>
      </c>
      <c r="BW911" s="1715"/>
      <c r="BX911" s="1717"/>
      <c r="BY911" s="1718">
        <v>10</v>
      </c>
      <c r="BZ911" s="1715"/>
      <c r="CA911" s="1717"/>
    </row>
    <row r="912" s="1620" customFormat="1" ht="21.75" customHeight="1">
      <c r="A912" s="1687"/>
      <c r="B912" s="1719"/>
      <c r="C912" s="1720"/>
      <c r="D912" s="1700" t="s">
        <v>529</v>
      </c>
      <c r="E912" s="1628"/>
      <c r="F912" s="1701" t="s">
        <v>528</v>
      </c>
      <c r="G912" s="1701">
        <v>10</v>
      </c>
      <c r="H912" s="1718">
        <v>10</v>
      </c>
      <c r="I912" s="1715"/>
      <c r="J912" s="1717"/>
      <c r="K912" s="1718">
        <v>10</v>
      </c>
      <c r="L912" s="1715"/>
      <c r="M912" s="1717"/>
      <c r="N912" s="1718">
        <v>10</v>
      </c>
      <c r="O912" s="1715"/>
      <c r="P912" s="1717"/>
      <c r="Q912" s="1718">
        <v>10</v>
      </c>
      <c r="R912" s="1715"/>
      <c r="S912" s="1717"/>
      <c r="T912" s="1718">
        <v>10</v>
      </c>
      <c r="U912" s="1715"/>
      <c r="V912" s="1717"/>
      <c r="W912" s="1718">
        <v>10</v>
      </c>
      <c r="X912" s="1715"/>
      <c r="Y912" s="1717"/>
      <c r="Z912" s="1718">
        <v>10</v>
      </c>
      <c r="AA912" s="1715"/>
      <c r="AB912" s="1717"/>
      <c r="AC912" s="1718">
        <v>10</v>
      </c>
      <c r="AD912" s="1715"/>
      <c r="AE912" s="1717"/>
      <c r="AF912" s="1718">
        <v>10</v>
      </c>
      <c r="AG912" s="1715"/>
      <c r="AH912" s="1717"/>
      <c r="AI912" s="1718">
        <v>10</v>
      </c>
      <c r="AJ912" s="1715"/>
      <c r="AK912" s="1717"/>
      <c r="AL912" s="1718">
        <v>10</v>
      </c>
      <c r="AM912" s="1715"/>
      <c r="AN912" s="1717"/>
      <c r="AO912" s="1718">
        <v>10</v>
      </c>
      <c r="AP912" s="1715"/>
      <c r="AQ912" s="1717"/>
      <c r="AR912" s="1718">
        <v>10</v>
      </c>
      <c r="AS912" s="1715"/>
      <c r="AT912" s="1717"/>
      <c r="AU912" s="1718">
        <v>10</v>
      </c>
      <c r="AV912" s="1715"/>
      <c r="AW912" s="1717"/>
      <c r="AX912" s="1718">
        <v>10</v>
      </c>
      <c r="AY912" s="1715"/>
      <c r="AZ912" s="1717"/>
      <c r="BA912" s="1718">
        <v>10</v>
      </c>
      <c r="BB912" s="1715"/>
      <c r="BC912" s="1717"/>
      <c r="BD912" s="1718">
        <v>10</v>
      </c>
      <c r="BE912" s="1715"/>
      <c r="BF912" s="1717"/>
      <c r="BG912" s="1718">
        <v>10</v>
      </c>
      <c r="BH912" s="1715"/>
      <c r="BI912" s="1717"/>
      <c r="BJ912" s="1718">
        <v>10</v>
      </c>
      <c r="BK912" s="1715"/>
      <c r="BL912" s="1717"/>
      <c r="BM912" s="1718">
        <v>10</v>
      </c>
      <c r="BN912" s="1715"/>
      <c r="BO912" s="1717"/>
      <c r="BP912" s="1718">
        <v>10</v>
      </c>
      <c r="BQ912" s="1715"/>
      <c r="BR912" s="1717"/>
      <c r="BS912" s="1718">
        <v>10</v>
      </c>
      <c r="BT912" s="1715"/>
      <c r="BU912" s="1717"/>
      <c r="BV912" s="1718">
        <v>10</v>
      </c>
      <c r="BW912" s="1715"/>
      <c r="BX912" s="1717"/>
      <c r="BY912" s="1718">
        <v>10</v>
      </c>
      <c r="BZ912" s="1715"/>
      <c r="CA912" s="1717"/>
    </row>
    <row r="913" s="1620" customFormat="1" ht="21.75" customHeight="1">
      <c r="A913" s="1687"/>
      <c r="B913" s="1622" t="s">
        <v>637</v>
      </c>
      <c r="C913" s="1688" t="s">
        <v>798</v>
      </c>
      <c r="D913" s="1782" t="s">
        <v>531</v>
      </c>
      <c r="E913" s="1701" t="s">
        <v>495</v>
      </c>
      <c r="F913" s="1628" t="s">
        <v>495</v>
      </c>
      <c r="G913" s="1701">
        <v>10</v>
      </c>
      <c r="H913" s="1631">
        <v>0</v>
      </c>
      <c r="I913" s="1743">
        <v>0</v>
      </c>
      <c r="J913" s="1711">
        <v>0</v>
      </c>
      <c r="K913" s="1631">
        <v>0</v>
      </c>
      <c r="L913" s="1743">
        <v>0</v>
      </c>
      <c r="M913" s="1711">
        <v>0</v>
      </c>
      <c r="N913" s="1631">
        <v>0</v>
      </c>
      <c r="O913" s="1743">
        <v>0</v>
      </c>
      <c r="P913" s="1711">
        <v>0</v>
      </c>
      <c r="Q913" s="1631">
        <v>0</v>
      </c>
      <c r="R913" s="1743">
        <v>0</v>
      </c>
      <c r="S913" s="1711">
        <v>0</v>
      </c>
      <c r="T913" s="1631">
        <v>0</v>
      </c>
      <c r="U913" s="1743">
        <v>0</v>
      </c>
      <c r="V913" s="1711">
        <v>0</v>
      </c>
      <c r="W913" s="1631">
        <v>0</v>
      </c>
      <c r="X913" s="1743">
        <v>0</v>
      </c>
      <c r="Y913" s="1711">
        <v>0</v>
      </c>
      <c r="Z913" s="1631">
        <v>0</v>
      </c>
      <c r="AA913" s="1743">
        <v>0</v>
      </c>
      <c r="AB913" s="1711">
        <v>0</v>
      </c>
      <c r="AC913" s="1631">
        <v>0</v>
      </c>
      <c r="AD913" s="1743">
        <v>0</v>
      </c>
      <c r="AE913" s="1711">
        <v>0</v>
      </c>
      <c r="AF913" s="1631">
        <v>0</v>
      </c>
      <c r="AG913" s="1743">
        <v>0</v>
      </c>
      <c r="AH913" s="1711">
        <v>0</v>
      </c>
      <c r="AI913" s="1631">
        <v>0</v>
      </c>
      <c r="AJ913" s="1743">
        <v>0</v>
      </c>
      <c r="AK913" s="1711">
        <v>0</v>
      </c>
      <c r="AL913" s="1631">
        <v>0</v>
      </c>
      <c r="AM913" s="1743">
        <v>0</v>
      </c>
      <c r="AN913" s="1711">
        <v>0</v>
      </c>
      <c r="AO913" s="1631">
        <v>0</v>
      </c>
      <c r="AP913" s="1743">
        <v>0</v>
      </c>
      <c r="AQ913" s="1711">
        <v>0</v>
      </c>
      <c r="AR913" s="1631">
        <v>0</v>
      </c>
      <c r="AS913" s="1743">
        <v>0</v>
      </c>
      <c r="AT913" s="1711">
        <v>0</v>
      </c>
      <c r="AU913" s="1631">
        <v>0</v>
      </c>
      <c r="AV913" s="1743">
        <v>0</v>
      </c>
      <c r="AW913" s="1711">
        <v>0</v>
      </c>
      <c r="AX913" s="1631">
        <v>0</v>
      </c>
      <c r="AY913" s="1743">
        <v>0</v>
      </c>
      <c r="AZ913" s="1711">
        <v>0</v>
      </c>
      <c r="BA913" s="1631">
        <v>0</v>
      </c>
      <c r="BB913" s="1743">
        <v>0</v>
      </c>
      <c r="BC913" s="1711">
        <v>0</v>
      </c>
      <c r="BD913" s="1631">
        <v>0</v>
      </c>
      <c r="BE913" s="1743">
        <v>0</v>
      </c>
      <c r="BF913" s="1711">
        <v>0</v>
      </c>
      <c r="BG913" s="1631">
        <v>0</v>
      </c>
      <c r="BH913" s="1743">
        <v>0</v>
      </c>
      <c r="BI913" s="1711">
        <v>0</v>
      </c>
      <c r="BJ913" s="1631">
        <v>0</v>
      </c>
      <c r="BK913" s="1743">
        <v>0</v>
      </c>
      <c r="BL913" s="1711">
        <v>0</v>
      </c>
      <c r="BM913" s="1631">
        <v>0</v>
      </c>
      <c r="BN913" s="1743">
        <v>0</v>
      </c>
      <c r="BO913" s="1711">
        <v>0</v>
      </c>
      <c r="BP913" s="1631">
        <v>0</v>
      </c>
      <c r="BQ913" s="1743">
        <v>0</v>
      </c>
      <c r="BR913" s="1711">
        <v>0</v>
      </c>
      <c r="BS913" s="1631">
        <v>0</v>
      </c>
      <c r="BT913" s="1743">
        <v>0</v>
      </c>
      <c r="BU913" s="1711">
        <v>0</v>
      </c>
      <c r="BV913" s="1631">
        <v>0</v>
      </c>
      <c r="BW913" s="1743">
        <v>0</v>
      </c>
      <c r="BX913" s="1711">
        <v>0</v>
      </c>
      <c r="BY913" s="1631">
        <v>0</v>
      </c>
      <c r="BZ913" s="1743">
        <v>0</v>
      </c>
      <c r="CA913" s="1711">
        <v>0</v>
      </c>
    </row>
    <row r="914" s="1620" customFormat="1" ht="21.75" customHeight="1">
      <c r="A914" s="1687"/>
      <c r="B914" s="1622"/>
      <c r="C914" s="1688" t="s">
        <v>799</v>
      </c>
      <c r="D914" s="1750" t="s">
        <v>100</v>
      </c>
      <c r="E914" s="1628" t="s">
        <v>495</v>
      </c>
      <c r="F914" s="1701" t="s">
        <v>495</v>
      </c>
      <c r="G914" s="1701">
        <v>10</v>
      </c>
      <c r="H914" s="1744">
        <v>0.017999999999999999</v>
      </c>
      <c r="I914" s="1631">
        <v>0.028000000000000001</v>
      </c>
      <c r="J914" s="1711">
        <v>2</v>
      </c>
      <c r="K914" s="1744">
        <v>0.035000000000000003</v>
      </c>
      <c r="L914" s="1631">
        <v>0.025999999999999999</v>
      </c>
      <c r="M914" s="1711">
        <v>3</v>
      </c>
      <c r="N914" s="1744">
        <v>0.017999999999999999</v>
      </c>
      <c r="O914" s="1631">
        <v>0.028000000000000001</v>
      </c>
      <c r="P914" s="1711">
        <v>2</v>
      </c>
      <c r="Q914" s="1744">
        <v>0.035000000000000003</v>
      </c>
      <c r="R914" s="1631">
        <v>0.025999999999999999</v>
      </c>
      <c r="S914" s="1711">
        <v>3</v>
      </c>
      <c r="T914" s="1744">
        <v>0.017999999999999999</v>
      </c>
      <c r="U914" s="1631">
        <v>0.028000000000000001</v>
      </c>
      <c r="V914" s="1711">
        <v>2</v>
      </c>
      <c r="W914" s="1744">
        <v>0.017999999999999999</v>
      </c>
      <c r="X914" s="1631">
        <v>0.028000000000000001</v>
      </c>
      <c r="Y914" s="1711">
        <v>2</v>
      </c>
      <c r="Z914" s="1744">
        <v>0.017999999999999999</v>
      </c>
      <c r="AA914" s="1631">
        <v>0.028000000000000001</v>
      </c>
      <c r="AB914" s="1711">
        <v>2</v>
      </c>
      <c r="AC914" s="1744">
        <v>0.017999999999999999</v>
      </c>
      <c r="AD914" s="1631">
        <v>0.028000000000000001</v>
      </c>
      <c r="AE914" s="1711">
        <v>2</v>
      </c>
      <c r="AF914" s="1744">
        <v>0.028000000000000001</v>
      </c>
      <c r="AG914" s="1631">
        <v>0.024</v>
      </c>
      <c r="AH914" s="1711">
        <v>2</v>
      </c>
      <c r="AI914" s="1744">
        <v>0.028000000000000001</v>
      </c>
      <c r="AJ914" s="1631">
        <v>0.024</v>
      </c>
      <c r="AK914" s="1711">
        <v>2</v>
      </c>
      <c r="AL914" s="1744">
        <v>0.028000000000000001</v>
      </c>
      <c r="AM914" s="1631">
        <v>0.024</v>
      </c>
      <c r="AN914" s="1711">
        <v>2</v>
      </c>
      <c r="AO914" s="1744">
        <v>0.028000000000000001</v>
      </c>
      <c r="AP914" s="1631">
        <v>0.024</v>
      </c>
      <c r="AQ914" s="1711">
        <v>2</v>
      </c>
      <c r="AR914" s="1744">
        <v>0.028000000000000001</v>
      </c>
      <c r="AS914" s="1631">
        <v>0.024</v>
      </c>
      <c r="AT914" s="1711">
        <v>2</v>
      </c>
      <c r="AU914" s="1744">
        <v>0.035000000000000003</v>
      </c>
      <c r="AV914" s="1631">
        <v>0.025999999999999999</v>
      </c>
      <c r="AW914" s="1711">
        <v>3</v>
      </c>
      <c r="AX914" s="1744">
        <v>0.028000000000000001</v>
      </c>
      <c r="AY914" s="1631">
        <v>0.024</v>
      </c>
      <c r="AZ914" s="1711">
        <v>2</v>
      </c>
      <c r="BA914" s="1744">
        <v>0.028000000000000001</v>
      </c>
      <c r="BB914" s="1631">
        <v>0.024</v>
      </c>
      <c r="BC914" s="1711">
        <v>2</v>
      </c>
      <c r="BD914" s="1744">
        <v>0.035000000000000003</v>
      </c>
      <c r="BE914" s="1631">
        <v>0.025999999999999999</v>
      </c>
      <c r="BF914" s="1711">
        <v>3</v>
      </c>
      <c r="BG914" s="1744">
        <v>0.028000000000000001</v>
      </c>
      <c r="BH914" s="1631">
        <v>0.024</v>
      </c>
      <c r="BI914" s="1711">
        <v>2</v>
      </c>
      <c r="BJ914" s="1744">
        <v>0.028000000000000001</v>
      </c>
      <c r="BK914" s="1631">
        <v>0.024</v>
      </c>
      <c r="BL914" s="1711">
        <v>2</v>
      </c>
      <c r="BM914" s="1744">
        <v>0.028000000000000001</v>
      </c>
      <c r="BN914" s="1631">
        <v>0.024</v>
      </c>
      <c r="BO914" s="1711">
        <v>2</v>
      </c>
      <c r="BP914" s="1744">
        <v>0.028000000000000001</v>
      </c>
      <c r="BQ914" s="1631">
        <v>0.024</v>
      </c>
      <c r="BR914" s="1711">
        <v>2</v>
      </c>
      <c r="BS914" s="1744">
        <v>0.035000000000000003</v>
      </c>
      <c r="BT914" s="1631">
        <v>0.025999999999999999</v>
      </c>
      <c r="BU914" s="1711">
        <v>3</v>
      </c>
      <c r="BV914" s="1744">
        <v>0.035000000000000003</v>
      </c>
      <c r="BW914" s="1631">
        <v>0.025999999999999999</v>
      </c>
      <c r="BX914" s="1711">
        <v>3</v>
      </c>
      <c r="BY914" s="1744">
        <v>0.035000000000000003</v>
      </c>
      <c r="BZ914" s="1631">
        <v>0.025999999999999999</v>
      </c>
      <c r="CA914" s="1711">
        <v>3</v>
      </c>
    </row>
    <row r="915" s="1620" customFormat="1" ht="21.75" customHeight="1">
      <c r="A915" s="1687"/>
      <c r="B915" s="1622"/>
      <c r="C915" s="1688" t="s">
        <v>800</v>
      </c>
      <c r="D915" s="1782" t="s">
        <v>104</v>
      </c>
      <c r="E915" s="1701" t="s">
        <v>495</v>
      </c>
      <c r="F915" s="1628" t="s">
        <v>495</v>
      </c>
      <c r="G915" s="1701">
        <v>10</v>
      </c>
      <c r="H915" s="1631">
        <v>0.02</v>
      </c>
      <c r="I915" s="1743">
        <v>0.017999999999999999</v>
      </c>
      <c r="J915" s="1711">
        <v>2</v>
      </c>
      <c r="K915" s="1631">
        <v>0.029999999999999999</v>
      </c>
      <c r="L915" s="1743">
        <v>0.019</v>
      </c>
      <c r="M915" s="1711">
        <v>2</v>
      </c>
      <c r="N915" s="1631">
        <v>0.02</v>
      </c>
      <c r="O915" s="1743">
        <v>0.017999999999999999</v>
      </c>
      <c r="P915" s="1711">
        <v>2</v>
      </c>
      <c r="Q915" s="1631">
        <v>0.029999999999999999</v>
      </c>
      <c r="R915" s="1743">
        <v>0.019</v>
      </c>
      <c r="S915" s="1711">
        <v>2</v>
      </c>
      <c r="T915" s="1631">
        <v>0.02</v>
      </c>
      <c r="U915" s="1743">
        <v>0.017999999999999999</v>
      </c>
      <c r="V915" s="1711">
        <v>2</v>
      </c>
      <c r="W915" s="1631">
        <v>0.02</v>
      </c>
      <c r="X915" s="1743">
        <v>0.017999999999999999</v>
      </c>
      <c r="Y915" s="1711">
        <v>2</v>
      </c>
      <c r="Z915" s="1631">
        <v>0.02</v>
      </c>
      <c r="AA915" s="1743">
        <v>0.017999999999999999</v>
      </c>
      <c r="AB915" s="1711">
        <v>2</v>
      </c>
      <c r="AC915" s="1631">
        <v>0.02</v>
      </c>
      <c r="AD915" s="1743">
        <v>0.017999999999999999</v>
      </c>
      <c r="AE915" s="1711">
        <v>2</v>
      </c>
      <c r="AF915" s="1631">
        <v>0.034000000000000002</v>
      </c>
      <c r="AG915" s="1743">
        <v>0.017999999999999999</v>
      </c>
      <c r="AH915" s="1711">
        <v>2</v>
      </c>
      <c r="AI915" s="1631">
        <v>0.034000000000000002</v>
      </c>
      <c r="AJ915" s="1743">
        <v>0.017999999999999999</v>
      </c>
      <c r="AK915" s="1711">
        <v>2</v>
      </c>
      <c r="AL915" s="1631">
        <v>0.034000000000000002</v>
      </c>
      <c r="AM915" s="1743">
        <v>0.017999999999999999</v>
      </c>
      <c r="AN915" s="1711">
        <v>2</v>
      </c>
      <c r="AO915" s="1631">
        <v>0.034000000000000002</v>
      </c>
      <c r="AP915" s="1743">
        <v>0.017999999999999999</v>
      </c>
      <c r="AQ915" s="1711">
        <v>2</v>
      </c>
      <c r="AR915" s="1631">
        <v>0.034000000000000002</v>
      </c>
      <c r="AS915" s="1743">
        <v>0.017999999999999999</v>
      </c>
      <c r="AT915" s="1711">
        <v>2</v>
      </c>
      <c r="AU915" s="1631">
        <v>0.029999999999999999</v>
      </c>
      <c r="AV915" s="1743">
        <v>0.019</v>
      </c>
      <c r="AW915" s="1711">
        <v>2</v>
      </c>
      <c r="AX915" s="1631">
        <v>0.034000000000000002</v>
      </c>
      <c r="AY915" s="1743">
        <v>0.017999999999999999</v>
      </c>
      <c r="AZ915" s="1711">
        <v>2</v>
      </c>
      <c r="BA915" s="1631">
        <v>0.034000000000000002</v>
      </c>
      <c r="BB915" s="1743">
        <v>0.017999999999999999</v>
      </c>
      <c r="BC915" s="1711">
        <v>2</v>
      </c>
      <c r="BD915" s="1631">
        <v>0.029999999999999999</v>
      </c>
      <c r="BE915" s="1743">
        <v>0.019</v>
      </c>
      <c r="BF915" s="1711">
        <v>2</v>
      </c>
      <c r="BG915" s="1631">
        <v>0.034000000000000002</v>
      </c>
      <c r="BH915" s="1743">
        <v>0.017999999999999999</v>
      </c>
      <c r="BI915" s="1711">
        <v>2</v>
      </c>
      <c r="BJ915" s="1631">
        <v>0.034000000000000002</v>
      </c>
      <c r="BK915" s="1743">
        <v>0.017999999999999999</v>
      </c>
      <c r="BL915" s="1711">
        <v>2</v>
      </c>
      <c r="BM915" s="1631">
        <v>0.034000000000000002</v>
      </c>
      <c r="BN915" s="1743">
        <v>0.017999999999999999</v>
      </c>
      <c r="BO915" s="1711">
        <v>2</v>
      </c>
      <c r="BP915" s="1631">
        <v>0.034000000000000002</v>
      </c>
      <c r="BQ915" s="1743">
        <v>0.017999999999999999</v>
      </c>
      <c r="BR915" s="1711">
        <v>2</v>
      </c>
      <c r="BS915" s="1631">
        <v>0.029999999999999999</v>
      </c>
      <c r="BT915" s="1743">
        <v>0.019</v>
      </c>
      <c r="BU915" s="1711">
        <v>2</v>
      </c>
      <c r="BV915" s="1631">
        <v>0.029999999999999999</v>
      </c>
      <c r="BW915" s="1743">
        <v>0.019</v>
      </c>
      <c r="BX915" s="1711">
        <v>2</v>
      </c>
      <c r="BY915" s="1631">
        <v>0.029999999999999999</v>
      </c>
      <c r="BZ915" s="1743">
        <v>0.019</v>
      </c>
      <c r="CA915" s="1711">
        <v>2</v>
      </c>
    </row>
    <row r="916" s="1620" customFormat="1" ht="21.75" customHeight="1">
      <c r="A916" s="1687"/>
      <c r="B916" s="1622"/>
      <c r="C916" s="1688" t="s">
        <v>801</v>
      </c>
      <c r="D916" s="1750" t="s">
        <v>180</v>
      </c>
      <c r="E916" s="1628" t="s">
        <v>495</v>
      </c>
      <c r="F916" s="1701" t="s">
        <v>495</v>
      </c>
      <c r="G916" s="1701">
        <v>10</v>
      </c>
      <c r="H916" s="1744">
        <v>0.014</v>
      </c>
      <c r="I916" s="1631">
        <v>0.029999999999999999</v>
      </c>
      <c r="J916" s="1711">
        <v>2</v>
      </c>
      <c r="K916" s="1744">
        <v>0.02</v>
      </c>
      <c r="L916" s="1631">
        <v>0.027</v>
      </c>
      <c r="M916" s="1711">
        <v>2</v>
      </c>
      <c r="N916" s="1744">
        <v>0.014</v>
      </c>
      <c r="O916" s="1631">
        <v>0.029999999999999999</v>
      </c>
      <c r="P916" s="1711">
        <v>2</v>
      </c>
      <c r="Q916" s="1744">
        <v>0.02</v>
      </c>
      <c r="R916" s="1631">
        <v>0.027</v>
      </c>
      <c r="S916" s="1711">
        <v>2</v>
      </c>
      <c r="T916" s="1744">
        <v>0.014</v>
      </c>
      <c r="U916" s="1631">
        <v>0.029999999999999999</v>
      </c>
      <c r="V916" s="1711">
        <v>2</v>
      </c>
      <c r="W916" s="1744">
        <v>0.014</v>
      </c>
      <c r="X916" s="1631">
        <v>0.029999999999999999</v>
      </c>
      <c r="Y916" s="1711">
        <v>2</v>
      </c>
      <c r="Z916" s="1744">
        <v>0.014</v>
      </c>
      <c r="AA916" s="1631">
        <v>0.029999999999999999</v>
      </c>
      <c r="AB916" s="1711">
        <v>2</v>
      </c>
      <c r="AC916" s="1744">
        <v>0.014</v>
      </c>
      <c r="AD916" s="1631">
        <v>0.029999999999999999</v>
      </c>
      <c r="AE916" s="1711">
        <v>2</v>
      </c>
      <c r="AF916" s="1744">
        <v>0.021000000000000001</v>
      </c>
      <c r="AG916" s="1631">
        <v>0.024</v>
      </c>
      <c r="AH916" s="1711">
        <v>2</v>
      </c>
      <c r="AI916" s="1744">
        <v>0.021000000000000001</v>
      </c>
      <c r="AJ916" s="1631">
        <v>0.024</v>
      </c>
      <c r="AK916" s="1711">
        <v>2</v>
      </c>
      <c r="AL916" s="1744">
        <v>0.021000000000000001</v>
      </c>
      <c r="AM916" s="1631">
        <v>0.024</v>
      </c>
      <c r="AN916" s="1711">
        <v>2</v>
      </c>
      <c r="AO916" s="1744">
        <v>0.021000000000000001</v>
      </c>
      <c r="AP916" s="1631">
        <v>0.024</v>
      </c>
      <c r="AQ916" s="1711">
        <v>2</v>
      </c>
      <c r="AR916" s="1744">
        <v>0.021000000000000001</v>
      </c>
      <c r="AS916" s="1631">
        <v>0.024</v>
      </c>
      <c r="AT916" s="1711">
        <v>2</v>
      </c>
      <c r="AU916" s="1744">
        <v>0.02</v>
      </c>
      <c r="AV916" s="1631">
        <v>0.027</v>
      </c>
      <c r="AW916" s="1711">
        <v>2</v>
      </c>
      <c r="AX916" s="1744">
        <v>0.021000000000000001</v>
      </c>
      <c r="AY916" s="1631">
        <v>0.024</v>
      </c>
      <c r="AZ916" s="1711">
        <v>2</v>
      </c>
      <c r="BA916" s="1744">
        <v>0.021000000000000001</v>
      </c>
      <c r="BB916" s="1631">
        <v>0.024</v>
      </c>
      <c r="BC916" s="1711">
        <v>2</v>
      </c>
      <c r="BD916" s="1744">
        <v>0.02</v>
      </c>
      <c r="BE916" s="1631">
        <v>0.027</v>
      </c>
      <c r="BF916" s="1711">
        <v>2</v>
      </c>
      <c r="BG916" s="1744">
        <v>0.021000000000000001</v>
      </c>
      <c r="BH916" s="1631">
        <v>0.024</v>
      </c>
      <c r="BI916" s="1711">
        <v>2</v>
      </c>
      <c r="BJ916" s="1744">
        <v>0.021000000000000001</v>
      </c>
      <c r="BK916" s="1631">
        <v>0.024</v>
      </c>
      <c r="BL916" s="1711">
        <v>2</v>
      </c>
      <c r="BM916" s="1744">
        <v>0.021000000000000001</v>
      </c>
      <c r="BN916" s="1631">
        <v>0.024</v>
      </c>
      <c r="BO916" s="1711">
        <v>2</v>
      </c>
      <c r="BP916" s="1744">
        <v>0.021000000000000001</v>
      </c>
      <c r="BQ916" s="1631">
        <v>0.024</v>
      </c>
      <c r="BR916" s="1711">
        <v>2</v>
      </c>
      <c r="BS916" s="1744">
        <v>0.02</v>
      </c>
      <c r="BT916" s="1631">
        <v>0.027</v>
      </c>
      <c r="BU916" s="1711">
        <v>2</v>
      </c>
      <c r="BV916" s="1744">
        <v>0.02</v>
      </c>
      <c r="BW916" s="1631">
        <v>0.027</v>
      </c>
      <c r="BX916" s="1711">
        <v>2</v>
      </c>
      <c r="BY916" s="1744">
        <v>0.02</v>
      </c>
      <c r="BZ916" s="1631">
        <v>0.027</v>
      </c>
      <c r="CA916" s="1711">
        <v>2</v>
      </c>
    </row>
    <row r="917" s="1620" customFormat="1" ht="21.75" customHeight="1">
      <c r="A917" s="1687"/>
      <c r="B917" s="1622"/>
      <c r="C917" s="1688"/>
      <c r="D917" s="1782" t="s">
        <v>750</v>
      </c>
      <c r="E917" s="1701" t="s">
        <v>495</v>
      </c>
      <c r="F917" s="1628" t="s">
        <v>495</v>
      </c>
      <c r="G917" s="1701">
        <v>10</v>
      </c>
      <c r="H917" s="1631">
        <v>0</v>
      </c>
      <c r="I917" s="1743">
        <v>0</v>
      </c>
      <c r="J917" s="1711">
        <v>0</v>
      </c>
      <c r="K917" s="1631">
        <v>0</v>
      </c>
      <c r="L917" s="1743">
        <v>0</v>
      </c>
      <c r="M917" s="1711">
        <v>0</v>
      </c>
      <c r="N917" s="1631">
        <v>0</v>
      </c>
      <c r="O917" s="1743">
        <v>0</v>
      </c>
      <c r="P917" s="1711">
        <v>0</v>
      </c>
      <c r="Q917" s="1631">
        <v>0</v>
      </c>
      <c r="R917" s="1743">
        <v>0</v>
      </c>
      <c r="S917" s="1711">
        <v>0</v>
      </c>
      <c r="T917" s="1631">
        <v>0</v>
      </c>
      <c r="U917" s="1743">
        <v>0</v>
      </c>
      <c r="V917" s="1711">
        <v>0</v>
      </c>
      <c r="W917" s="1631">
        <v>0</v>
      </c>
      <c r="X917" s="1743">
        <v>0</v>
      </c>
      <c r="Y917" s="1711">
        <v>0</v>
      </c>
      <c r="Z917" s="1631">
        <v>0</v>
      </c>
      <c r="AA917" s="1743">
        <v>0</v>
      </c>
      <c r="AB917" s="1711">
        <v>0</v>
      </c>
      <c r="AC917" s="1631">
        <v>0</v>
      </c>
      <c r="AD917" s="1743">
        <v>0</v>
      </c>
      <c r="AE917" s="1711">
        <v>0</v>
      </c>
      <c r="AF917" s="1631">
        <v>0</v>
      </c>
      <c r="AG917" s="1743">
        <v>0</v>
      </c>
      <c r="AH917" s="1711">
        <v>0</v>
      </c>
      <c r="AI917" s="1631">
        <v>0</v>
      </c>
      <c r="AJ917" s="1743">
        <v>0</v>
      </c>
      <c r="AK917" s="1711">
        <v>0</v>
      </c>
      <c r="AL917" s="1631">
        <v>0</v>
      </c>
      <c r="AM917" s="1743">
        <v>0</v>
      </c>
      <c r="AN917" s="1711">
        <v>0</v>
      </c>
      <c r="AO917" s="1631">
        <v>0</v>
      </c>
      <c r="AP917" s="1743">
        <v>0</v>
      </c>
      <c r="AQ917" s="1711">
        <v>0</v>
      </c>
      <c r="AR917" s="1631">
        <v>0</v>
      </c>
      <c r="AS917" s="1743">
        <v>0</v>
      </c>
      <c r="AT917" s="1711">
        <v>0</v>
      </c>
      <c r="AU917" s="1631">
        <v>0</v>
      </c>
      <c r="AV917" s="1743">
        <v>0</v>
      </c>
      <c r="AW917" s="1711">
        <v>0</v>
      </c>
      <c r="AX917" s="1631">
        <v>0</v>
      </c>
      <c r="AY917" s="1743">
        <v>0</v>
      </c>
      <c r="AZ917" s="1711">
        <v>0</v>
      </c>
      <c r="BA917" s="1631">
        <v>0</v>
      </c>
      <c r="BB917" s="1743">
        <v>0</v>
      </c>
      <c r="BC917" s="1711">
        <v>0</v>
      </c>
      <c r="BD917" s="1631">
        <v>0</v>
      </c>
      <c r="BE917" s="1743">
        <v>0</v>
      </c>
      <c r="BF917" s="1711">
        <v>0</v>
      </c>
      <c r="BG917" s="1631">
        <v>0</v>
      </c>
      <c r="BH917" s="1743">
        <v>0</v>
      </c>
      <c r="BI917" s="1711">
        <v>0</v>
      </c>
      <c r="BJ917" s="1631">
        <v>0</v>
      </c>
      <c r="BK917" s="1743">
        <v>0</v>
      </c>
      <c r="BL917" s="1711">
        <v>0</v>
      </c>
      <c r="BM917" s="1631">
        <v>0</v>
      </c>
      <c r="BN917" s="1743">
        <v>0</v>
      </c>
      <c r="BO917" s="1711">
        <v>0</v>
      </c>
      <c r="BP917" s="1631">
        <v>0</v>
      </c>
      <c r="BQ917" s="1743">
        <v>0</v>
      </c>
      <c r="BR917" s="1711">
        <v>0</v>
      </c>
      <c r="BS917" s="1631">
        <v>0</v>
      </c>
      <c r="BT917" s="1743">
        <v>0</v>
      </c>
      <c r="BU917" s="1711">
        <v>0</v>
      </c>
      <c r="BV917" s="1631">
        <v>0</v>
      </c>
      <c r="BW917" s="1743">
        <v>0</v>
      </c>
      <c r="BX917" s="1711">
        <v>0</v>
      </c>
      <c r="BY917" s="1631">
        <v>0</v>
      </c>
      <c r="BZ917" s="1743">
        <v>0</v>
      </c>
      <c r="CA917" s="1711">
        <v>0</v>
      </c>
    </row>
    <row r="918" s="1620" customFormat="1" ht="21.75" customHeight="1">
      <c r="A918" s="1687"/>
      <c r="B918" s="1622" t="s">
        <v>662</v>
      </c>
      <c r="C918" s="1688" t="s">
        <v>802</v>
      </c>
      <c r="D918" s="1750" t="s">
        <v>545</v>
      </c>
      <c r="E918" s="1628" t="s">
        <v>495</v>
      </c>
      <c r="F918" s="1701" t="s">
        <v>495</v>
      </c>
      <c r="G918" s="1701">
        <v>10</v>
      </c>
      <c r="H918" s="1744">
        <v>0</v>
      </c>
      <c r="I918" s="1631">
        <v>0</v>
      </c>
      <c r="J918" s="1711">
        <v>0</v>
      </c>
      <c r="K918" s="1744">
        <v>0</v>
      </c>
      <c r="L918" s="1631">
        <v>0</v>
      </c>
      <c r="M918" s="1711">
        <v>0</v>
      </c>
      <c r="N918" s="1744">
        <v>0</v>
      </c>
      <c r="O918" s="1631">
        <v>0</v>
      </c>
      <c r="P918" s="1711">
        <v>0</v>
      </c>
      <c r="Q918" s="1744">
        <v>0</v>
      </c>
      <c r="R918" s="1631">
        <v>0</v>
      </c>
      <c r="S918" s="1711">
        <v>0</v>
      </c>
      <c r="T918" s="1744">
        <v>0</v>
      </c>
      <c r="U918" s="1631">
        <v>0</v>
      </c>
      <c r="V918" s="1711">
        <v>0</v>
      </c>
      <c r="W918" s="1744">
        <v>0</v>
      </c>
      <c r="X918" s="1631">
        <v>0</v>
      </c>
      <c r="Y918" s="1711">
        <v>0</v>
      </c>
      <c r="Z918" s="1744">
        <v>0</v>
      </c>
      <c r="AA918" s="1631">
        <v>0</v>
      </c>
      <c r="AB918" s="1711">
        <v>0</v>
      </c>
      <c r="AC918" s="1744">
        <v>0</v>
      </c>
      <c r="AD918" s="1631">
        <v>0</v>
      </c>
      <c r="AE918" s="1711">
        <v>0</v>
      </c>
      <c r="AF918" s="1744">
        <v>0</v>
      </c>
      <c r="AG918" s="1631">
        <v>0</v>
      </c>
      <c r="AH918" s="1711">
        <v>0</v>
      </c>
      <c r="AI918" s="1744">
        <v>0</v>
      </c>
      <c r="AJ918" s="1631">
        <v>0</v>
      </c>
      <c r="AK918" s="1711">
        <v>0</v>
      </c>
      <c r="AL918" s="1744">
        <v>0</v>
      </c>
      <c r="AM918" s="1631">
        <v>0</v>
      </c>
      <c r="AN918" s="1711">
        <v>0</v>
      </c>
      <c r="AO918" s="1744">
        <v>0</v>
      </c>
      <c r="AP918" s="1631">
        <v>0</v>
      </c>
      <c r="AQ918" s="1711">
        <v>0</v>
      </c>
      <c r="AR918" s="1744">
        <v>0</v>
      </c>
      <c r="AS918" s="1631">
        <v>0</v>
      </c>
      <c r="AT918" s="1711">
        <v>0</v>
      </c>
      <c r="AU918" s="1744">
        <v>0</v>
      </c>
      <c r="AV918" s="1631">
        <v>0</v>
      </c>
      <c r="AW918" s="1711">
        <v>0</v>
      </c>
      <c r="AX918" s="1744">
        <v>0</v>
      </c>
      <c r="AY918" s="1631">
        <v>0</v>
      </c>
      <c r="AZ918" s="1711">
        <v>0</v>
      </c>
      <c r="BA918" s="1744">
        <v>0</v>
      </c>
      <c r="BB918" s="1631">
        <v>0</v>
      </c>
      <c r="BC918" s="1711">
        <v>0</v>
      </c>
      <c r="BD918" s="1744">
        <v>0</v>
      </c>
      <c r="BE918" s="1631">
        <v>0</v>
      </c>
      <c r="BF918" s="1711">
        <v>0</v>
      </c>
      <c r="BG918" s="1744">
        <v>0</v>
      </c>
      <c r="BH918" s="1631">
        <v>0</v>
      </c>
      <c r="BI918" s="1711">
        <v>0</v>
      </c>
      <c r="BJ918" s="1744">
        <v>0</v>
      </c>
      <c r="BK918" s="1631">
        <v>0</v>
      </c>
      <c r="BL918" s="1711">
        <v>0</v>
      </c>
      <c r="BM918" s="1744">
        <v>0</v>
      </c>
      <c r="BN918" s="1631">
        <v>0</v>
      </c>
      <c r="BO918" s="1711">
        <v>0</v>
      </c>
      <c r="BP918" s="1744">
        <v>0</v>
      </c>
      <c r="BQ918" s="1631">
        <v>0</v>
      </c>
      <c r="BR918" s="1711">
        <v>0</v>
      </c>
      <c r="BS918" s="1744">
        <v>0</v>
      </c>
      <c r="BT918" s="1631">
        <v>0</v>
      </c>
      <c r="BU918" s="1711">
        <v>0</v>
      </c>
      <c r="BV918" s="1744">
        <v>0</v>
      </c>
      <c r="BW918" s="1631">
        <v>0</v>
      </c>
      <c r="BX918" s="1711">
        <v>0</v>
      </c>
      <c r="BY918" s="1744">
        <v>0</v>
      </c>
      <c r="BZ918" s="1631">
        <v>0</v>
      </c>
      <c r="CA918" s="1711">
        <v>0</v>
      </c>
    </row>
    <row r="919" s="1620" customFormat="1" ht="21.75" customHeight="1">
      <c r="A919" s="1687"/>
      <c r="B919" s="1622"/>
      <c r="C919" s="1688" t="s">
        <v>803</v>
      </c>
      <c r="D919" s="1782" t="s">
        <v>126</v>
      </c>
      <c r="E919" s="1701" t="s">
        <v>495</v>
      </c>
      <c r="F919" s="1628" t="s">
        <v>495</v>
      </c>
      <c r="G919" s="1701">
        <v>10</v>
      </c>
      <c r="H919" s="1631">
        <v>0.019</v>
      </c>
      <c r="I919" s="1743">
        <v>0.024</v>
      </c>
      <c r="J919" s="1711">
        <v>2</v>
      </c>
      <c r="K919" s="1631">
        <v>0.048000000000000001</v>
      </c>
      <c r="L919" s="1743">
        <v>0.025000000000000001</v>
      </c>
      <c r="M919" s="1711">
        <v>3</v>
      </c>
      <c r="N919" s="1631">
        <v>0.019</v>
      </c>
      <c r="O919" s="1743">
        <v>0.024</v>
      </c>
      <c r="P919" s="1711">
        <v>2</v>
      </c>
      <c r="Q919" s="1631">
        <v>0.048000000000000001</v>
      </c>
      <c r="R919" s="1743">
        <v>0.025000000000000001</v>
      </c>
      <c r="S919" s="1711">
        <v>3</v>
      </c>
      <c r="T919" s="1631">
        <v>0.019</v>
      </c>
      <c r="U919" s="1743">
        <v>0.024</v>
      </c>
      <c r="V919" s="1711">
        <v>2</v>
      </c>
      <c r="W919" s="1631">
        <v>0.019</v>
      </c>
      <c r="X919" s="1743">
        <v>0.024</v>
      </c>
      <c r="Y919" s="1711">
        <v>2</v>
      </c>
      <c r="Z919" s="1631">
        <v>0.019</v>
      </c>
      <c r="AA919" s="1743">
        <v>0.024</v>
      </c>
      <c r="AB919" s="1711">
        <v>2</v>
      </c>
      <c r="AC919" s="1631">
        <v>0.019</v>
      </c>
      <c r="AD919" s="1743">
        <v>0.024</v>
      </c>
      <c r="AE919" s="1711">
        <v>2</v>
      </c>
      <c r="AF919" s="1631">
        <v>0.044999999999999998</v>
      </c>
      <c r="AG919" s="1743">
        <v>0.024</v>
      </c>
      <c r="AH919" s="1711">
        <v>3</v>
      </c>
      <c r="AI919" s="1631">
        <v>0.044999999999999998</v>
      </c>
      <c r="AJ919" s="1743">
        <v>0.024</v>
      </c>
      <c r="AK919" s="1711">
        <v>3</v>
      </c>
      <c r="AL919" s="1631">
        <v>0.044999999999999998</v>
      </c>
      <c r="AM919" s="1743">
        <v>0.024</v>
      </c>
      <c r="AN919" s="1711">
        <v>3</v>
      </c>
      <c r="AO919" s="1631">
        <v>0.044999999999999998</v>
      </c>
      <c r="AP919" s="1743">
        <v>0.024</v>
      </c>
      <c r="AQ919" s="1711">
        <v>3</v>
      </c>
      <c r="AR919" s="1631">
        <v>0.044999999999999998</v>
      </c>
      <c r="AS919" s="1743">
        <v>0.024</v>
      </c>
      <c r="AT919" s="1711">
        <v>3</v>
      </c>
      <c r="AU919" s="1631">
        <v>0.048000000000000001</v>
      </c>
      <c r="AV919" s="1743">
        <v>0.025000000000000001</v>
      </c>
      <c r="AW919" s="1711">
        <v>3</v>
      </c>
      <c r="AX919" s="1631">
        <v>0.044999999999999998</v>
      </c>
      <c r="AY919" s="1743">
        <v>0.024</v>
      </c>
      <c r="AZ919" s="1711">
        <v>3</v>
      </c>
      <c r="BA919" s="1631">
        <v>0.044999999999999998</v>
      </c>
      <c r="BB919" s="1743">
        <v>0.024</v>
      </c>
      <c r="BC919" s="1711">
        <v>3</v>
      </c>
      <c r="BD919" s="1631">
        <v>0.048000000000000001</v>
      </c>
      <c r="BE919" s="1743">
        <v>0.025000000000000001</v>
      </c>
      <c r="BF919" s="1711">
        <v>3</v>
      </c>
      <c r="BG919" s="1631">
        <v>0.044999999999999998</v>
      </c>
      <c r="BH919" s="1743">
        <v>0.024</v>
      </c>
      <c r="BI919" s="1711">
        <v>3</v>
      </c>
      <c r="BJ919" s="1631">
        <v>0.044999999999999998</v>
      </c>
      <c r="BK919" s="1743">
        <v>0.024</v>
      </c>
      <c r="BL919" s="1711">
        <v>3</v>
      </c>
      <c r="BM919" s="1631">
        <v>0.044999999999999998</v>
      </c>
      <c r="BN919" s="1743">
        <v>0.024</v>
      </c>
      <c r="BO919" s="1711">
        <v>3</v>
      </c>
      <c r="BP919" s="1631">
        <v>0.044999999999999998</v>
      </c>
      <c r="BQ919" s="1743">
        <v>0.024</v>
      </c>
      <c r="BR919" s="1711">
        <v>3</v>
      </c>
      <c r="BS919" s="1631">
        <v>0.048000000000000001</v>
      </c>
      <c r="BT919" s="1743">
        <v>0.025000000000000001</v>
      </c>
      <c r="BU919" s="1711">
        <v>3</v>
      </c>
      <c r="BV919" s="1631">
        <v>0.048000000000000001</v>
      </c>
      <c r="BW919" s="1743">
        <v>0.025000000000000001</v>
      </c>
      <c r="BX919" s="1711">
        <v>3</v>
      </c>
      <c r="BY919" s="1631">
        <v>0.048000000000000001</v>
      </c>
      <c r="BZ919" s="1743">
        <v>0.025000000000000001</v>
      </c>
      <c r="CA919" s="1711">
        <v>3</v>
      </c>
    </row>
    <row r="920" s="1620" customFormat="1" ht="21.75" customHeight="1">
      <c r="A920" s="1687"/>
      <c r="B920" s="1622"/>
      <c r="C920" s="1688" t="s">
        <v>804</v>
      </c>
      <c r="D920" s="1750" t="s">
        <v>125</v>
      </c>
      <c r="E920" s="1628" t="s">
        <v>495</v>
      </c>
      <c r="F920" s="1701" t="s">
        <v>495</v>
      </c>
      <c r="G920" s="1701">
        <v>10</v>
      </c>
      <c r="H920" s="1744">
        <v>0.0080000000000000002</v>
      </c>
      <c r="I920" s="1631">
        <v>0.0060000000000000001</v>
      </c>
      <c r="J920" s="1711">
        <v>1</v>
      </c>
      <c r="K920" s="1744">
        <v>0.017999999999999999</v>
      </c>
      <c r="L920" s="1631">
        <v>0.0070000000000000001</v>
      </c>
      <c r="M920" s="1711">
        <v>1</v>
      </c>
      <c r="N920" s="1744">
        <v>0.0080000000000000002</v>
      </c>
      <c r="O920" s="1631">
        <v>0.0060000000000000001</v>
      </c>
      <c r="P920" s="1711">
        <v>1</v>
      </c>
      <c r="Q920" s="1744">
        <v>0.017999999999999999</v>
      </c>
      <c r="R920" s="1631">
        <v>0.0070000000000000001</v>
      </c>
      <c r="S920" s="1711">
        <v>1</v>
      </c>
      <c r="T920" s="1744">
        <v>0.0080000000000000002</v>
      </c>
      <c r="U920" s="1631">
        <v>0.0060000000000000001</v>
      </c>
      <c r="V920" s="1711">
        <v>1</v>
      </c>
      <c r="W920" s="1744">
        <v>0.0080000000000000002</v>
      </c>
      <c r="X920" s="1631">
        <v>0.0060000000000000001</v>
      </c>
      <c r="Y920" s="1711">
        <v>1</v>
      </c>
      <c r="Z920" s="1744">
        <v>0.0080000000000000002</v>
      </c>
      <c r="AA920" s="1631">
        <v>0.0060000000000000001</v>
      </c>
      <c r="AB920" s="1711">
        <v>1</v>
      </c>
      <c r="AC920" s="1744">
        <v>0.0080000000000000002</v>
      </c>
      <c r="AD920" s="1631">
        <v>0.0060000000000000001</v>
      </c>
      <c r="AE920" s="1711">
        <v>1</v>
      </c>
      <c r="AF920" s="1744">
        <v>0.014999999999999999</v>
      </c>
      <c r="AG920" s="1631">
        <v>0.0060000000000000001</v>
      </c>
      <c r="AH920" s="1711">
        <v>1</v>
      </c>
      <c r="AI920" s="1744">
        <v>0.014999999999999999</v>
      </c>
      <c r="AJ920" s="1631">
        <v>0.0060000000000000001</v>
      </c>
      <c r="AK920" s="1711">
        <v>1</v>
      </c>
      <c r="AL920" s="1744">
        <v>0.014999999999999999</v>
      </c>
      <c r="AM920" s="1631">
        <v>0.0060000000000000001</v>
      </c>
      <c r="AN920" s="1711">
        <v>1</v>
      </c>
      <c r="AO920" s="1744">
        <v>0.014999999999999999</v>
      </c>
      <c r="AP920" s="1631">
        <v>0.0060000000000000001</v>
      </c>
      <c r="AQ920" s="1711">
        <v>1</v>
      </c>
      <c r="AR920" s="1744">
        <v>0.014999999999999999</v>
      </c>
      <c r="AS920" s="1631">
        <v>0.0060000000000000001</v>
      </c>
      <c r="AT920" s="1711">
        <v>1</v>
      </c>
      <c r="AU920" s="1744">
        <v>0.017999999999999999</v>
      </c>
      <c r="AV920" s="1631">
        <v>0.0070000000000000001</v>
      </c>
      <c r="AW920" s="1711">
        <v>1</v>
      </c>
      <c r="AX920" s="1744">
        <v>0.014999999999999999</v>
      </c>
      <c r="AY920" s="1631">
        <v>0.0060000000000000001</v>
      </c>
      <c r="AZ920" s="1711">
        <v>1</v>
      </c>
      <c r="BA920" s="1744">
        <v>0.014999999999999999</v>
      </c>
      <c r="BB920" s="1631">
        <v>0.0060000000000000001</v>
      </c>
      <c r="BC920" s="1711">
        <v>1</v>
      </c>
      <c r="BD920" s="1744">
        <v>0.017999999999999999</v>
      </c>
      <c r="BE920" s="1631">
        <v>0.0070000000000000001</v>
      </c>
      <c r="BF920" s="1711">
        <v>1</v>
      </c>
      <c r="BG920" s="1744">
        <v>0.014999999999999999</v>
      </c>
      <c r="BH920" s="1631">
        <v>0.0060000000000000001</v>
      </c>
      <c r="BI920" s="1711">
        <v>1</v>
      </c>
      <c r="BJ920" s="1744">
        <v>0.014999999999999999</v>
      </c>
      <c r="BK920" s="1631">
        <v>0.0060000000000000001</v>
      </c>
      <c r="BL920" s="1711">
        <v>1</v>
      </c>
      <c r="BM920" s="1744">
        <v>0.014999999999999999</v>
      </c>
      <c r="BN920" s="1631">
        <v>0.0060000000000000001</v>
      </c>
      <c r="BO920" s="1711">
        <v>1</v>
      </c>
      <c r="BP920" s="1744">
        <v>0.014999999999999999</v>
      </c>
      <c r="BQ920" s="1631">
        <v>0.0060000000000000001</v>
      </c>
      <c r="BR920" s="1711">
        <v>1</v>
      </c>
      <c r="BS920" s="1744">
        <v>0.017999999999999999</v>
      </c>
      <c r="BT920" s="1631">
        <v>0.0070000000000000001</v>
      </c>
      <c r="BU920" s="1711">
        <v>1</v>
      </c>
      <c r="BV920" s="1744">
        <v>0.017999999999999999</v>
      </c>
      <c r="BW920" s="1631">
        <v>0.0070000000000000001</v>
      </c>
      <c r="BX920" s="1711">
        <v>1</v>
      </c>
      <c r="BY920" s="1744">
        <v>0.017999999999999999</v>
      </c>
      <c r="BZ920" s="1631">
        <v>0.0070000000000000001</v>
      </c>
      <c r="CA920" s="1711">
        <v>1</v>
      </c>
    </row>
    <row r="921" s="1620" customFormat="1" ht="21.75" customHeight="1">
      <c r="A921" s="1687"/>
      <c r="B921" s="1622"/>
      <c r="C921" s="1688" t="s">
        <v>805</v>
      </c>
      <c r="D921" s="1782" t="s">
        <v>106</v>
      </c>
      <c r="E921" s="1701" t="s">
        <v>495</v>
      </c>
      <c r="F921" s="1628" t="s">
        <v>495</v>
      </c>
      <c r="G921" s="1701">
        <v>10</v>
      </c>
      <c r="H921" s="1757">
        <v>0.012</v>
      </c>
      <c r="I921" s="1743">
        <v>0.010999999999999999</v>
      </c>
      <c r="J921" s="1711">
        <v>1</v>
      </c>
      <c r="K921" s="1757">
        <v>0.025000000000000001</v>
      </c>
      <c r="L921" s="1743">
        <v>0.014999999999999999</v>
      </c>
      <c r="M921" s="1711">
        <v>2</v>
      </c>
      <c r="N921" s="1757">
        <v>0.012</v>
      </c>
      <c r="O921" s="1743">
        <v>0.010999999999999999</v>
      </c>
      <c r="P921" s="1711">
        <v>1</v>
      </c>
      <c r="Q921" s="1757">
        <v>0.025000000000000001</v>
      </c>
      <c r="R921" s="1743">
        <v>0.014999999999999999</v>
      </c>
      <c r="S921" s="1758">
        <v>2</v>
      </c>
      <c r="T921" s="1631">
        <v>0.012</v>
      </c>
      <c r="U921" s="1743">
        <v>0.010999999999999999</v>
      </c>
      <c r="V921" s="1711">
        <v>1</v>
      </c>
      <c r="W921" s="1757">
        <v>0.012</v>
      </c>
      <c r="X921" s="1743">
        <v>0.010999999999999999</v>
      </c>
      <c r="Y921" s="1711">
        <v>1</v>
      </c>
      <c r="Z921" s="1757">
        <v>0.012</v>
      </c>
      <c r="AA921" s="1743">
        <v>0.010999999999999999</v>
      </c>
      <c r="AB921" s="1711">
        <v>1</v>
      </c>
      <c r="AC921" s="1631">
        <v>0.012</v>
      </c>
      <c r="AD921" s="1743">
        <v>0.010999999999999999</v>
      </c>
      <c r="AE921" s="1711">
        <v>1</v>
      </c>
      <c r="AF921" s="1757">
        <v>0.023</v>
      </c>
      <c r="AG921" s="1743">
        <v>0.012999999999999999</v>
      </c>
      <c r="AH921" s="1711">
        <v>2</v>
      </c>
      <c r="AI921" s="1757">
        <v>0.023</v>
      </c>
      <c r="AJ921" s="1743">
        <v>0.012999999999999999</v>
      </c>
      <c r="AK921" s="1711">
        <v>2</v>
      </c>
      <c r="AL921" s="1631">
        <v>0.023</v>
      </c>
      <c r="AM921" s="1743">
        <v>0.012999999999999999</v>
      </c>
      <c r="AN921" s="1711">
        <v>2</v>
      </c>
      <c r="AO921" s="1757">
        <v>0.023</v>
      </c>
      <c r="AP921" s="1743">
        <v>0.012999999999999999</v>
      </c>
      <c r="AQ921" s="1711">
        <v>2</v>
      </c>
      <c r="AR921" s="1757">
        <v>0.023</v>
      </c>
      <c r="AS921" s="1743">
        <v>0.012999999999999999</v>
      </c>
      <c r="AT921" s="1711">
        <v>2</v>
      </c>
      <c r="AU921" s="1757">
        <v>0.025000000000000001</v>
      </c>
      <c r="AV921" s="1743">
        <v>0.014999999999999999</v>
      </c>
      <c r="AW921" s="1711">
        <v>2</v>
      </c>
      <c r="AX921" s="1757">
        <v>0.023</v>
      </c>
      <c r="AY921" s="1743">
        <v>0.012999999999999999</v>
      </c>
      <c r="AZ921" s="1711">
        <v>2</v>
      </c>
      <c r="BA921" s="1757">
        <v>0.023</v>
      </c>
      <c r="BB921" s="1743">
        <v>0.012999999999999999</v>
      </c>
      <c r="BC921" s="1711">
        <v>2</v>
      </c>
      <c r="BD921" s="1757">
        <v>0.025000000000000001</v>
      </c>
      <c r="BE921" s="1743">
        <v>0.014999999999999999</v>
      </c>
      <c r="BF921" s="1711">
        <v>2</v>
      </c>
      <c r="BG921" s="1757">
        <v>0.023</v>
      </c>
      <c r="BH921" s="1743">
        <v>0.012999999999999999</v>
      </c>
      <c r="BI921" s="1711">
        <v>2</v>
      </c>
      <c r="BJ921" s="1757">
        <v>0.023</v>
      </c>
      <c r="BK921" s="1743">
        <v>0.012999999999999999</v>
      </c>
      <c r="BL921" s="1711">
        <v>2</v>
      </c>
      <c r="BM921" s="1757">
        <v>0.023</v>
      </c>
      <c r="BN921" s="1743">
        <v>0.012999999999999999</v>
      </c>
      <c r="BO921" s="1711">
        <v>2</v>
      </c>
      <c r="BP921" s="1757">
        <v>0.023</v>
      </c>
      <c r="BQ921" s="1743">
        <v>0.012999999999999999</v>
      </c>
      <c r="BR921" s="1711">
        <v>2</v>
      </c>
      <c r="BS921" s="1631">
        <v>0.025000000000000001</v>
      </c>
      <c r="BT921" s="1743">
        <v>0.014999999999999999</v>
      </c>
      <c r="BU921" s="1711">
        <v>2</v>
      </c>
      <c r="BV921" s="1757">
        <v>0.025000000000000001</v>
      </c>
      <c r="BW921" s="1743">
        <v>0.014999999999999999</v>
      </c>
      <c r="BX921" s="1711">
        <v>2</v>
      </c>
      <c r="BY921" s="1757">
        <v>0.025000000000000001</v>
      </c>
      <c r="BZ921" s="1743">
        <v>0.014999999999999999</v>
      </c>
      <c r="CA921" s="1711">
        <v>2</v>
      </c>
    </row>
    <row r="922" s="1620" customFormat="1" ht="21.75" customHeight="1">
      <c r="A922" s="1687"/>
      <c r="B922" s="1622"/>
      <c r="C922" s="1688"/>
      <c r="D922" s="1750" t="s">
        <v>711</v>
      </c>
      <c r="E922" s="1701" t="s">
        <v>495</v>
      </c>
      <c r="F922" s="1701" t="s">
        <v>495</v>
      </c>
      <c r="G922" s="1702">
        <v>10</v>
      </c>
      <c r="H922" s="1762">
        <v>0</v>
      </c>
      <c r="I922" s="1871">
        <v>0</v>
      </c>
      <c r="J922" s="1791">
        <v>0</v>
      </c>
      <c r="K922" s="1762">
        <v>0</v>
      </c>
      <c r="L922" s="1871">
        <v>0</v>
      </c>
      <c r="M922" s="1638">
        <v>0</v>
      </c>
      <c r="N922" s="1762">
        <v>0</v>
      </c>
      <c r="O922" s="1871">
        <v>0</v>
      </c>
      <c r="P922" s="1638">
        <v>0</v>
      </c>
      <c r="Q922" s="1762">
        <v>0</v>
      </c>
      <c r="R922" s="1871">
        <v>0</v>
      </c>
      <c r="S922" s="1638">
        <v>0</v>
      </c>
      <c r="T922" s="1762">
        <v>0</v>
      </c>
      <c r="U922" s="1871">
        <v>0</v>
      </c>
      <c r="V922" s="1638">
        <v>0</v>
      </c>
      <c r="W922" s="1762">
        <v>0</v>
      </c>
      <c r="X922" s="1871">
        <v>0</v>
      </c>
      <c r="Y922" s="1638">
        <v>0</v>
      </c>
      <c r="Z922" s="1762">
        <v>0</v>
      </c>
      <c r="AA922" s="1871">
        <v>0</v>
      </c>
      <c r="AB922" s="1638">
        <v>0</v>
      </c>
      <c r="AC922" s="1762">
        <v>0</v>
      </c>
      <c r="AD922" s="1871">
        <v>0</v>
      </c>
      <c r="AE922" s="1638">
        <v>0</v>
      </c>
      <c r="AF922" s="1762">
        <v>0</v>
      </c>
      <c r="AG922" s="1871">
        <v>0</v>
      </c>
      <c r="AH922" s="1638">
        <v>0</v>
      </c>
      <c r="AI922" s="1762">
        <v>0</v>
      </c>
      <c r="AJ922" s="1871">
        <v>0</v>
      </c>
      <c r="AK922" s="1638">
        <v>0</v>
      </c>
      <c r="AL922" s="1762">
        <v>0</v>
      </c>
      <c r="AM922" s="1871">
        <v>0</v>
      </c>
      <c r="AN922" s="1638">
        <v>0</v>
      </c>
      <c r="AO922" s="1762">
        <v>0</v>
      </c>
      <c r="AP922" s="1871">
        <v>0</v>
      </c>
      <c r="AQ922" s="1638">
        <v>0</v>
      </c>
      <c r="AR922" s="1762">
        <v>0</v>
      </c>
      <c r="AS922" s="1871">
        <v>0</v>
      </c>
      <c r="AT922" s="1638">
        <v>0</v>
      </c>
      <c r="AU922" s="1762">
        <v>0</v>
      </c>
      <c r="AV922" s="1871">
        <v>0</v>
      </c>
      <c r="AW922" s="1638">
        <v>0</v>
      </c>
      <c r="AX922" s="1762">
        <v>0</v>
      </c>
      <c r="AY922" s="1871">
        <v>0</v>
      </c>
      <c r="AZ922" s="1638">
        <v>0</v>
      </c>
      <c r="BA922" s="1762">
        <v>0</v>
      </c>
      <c r="BB922" s="1871">
        <v>0</v>
      </c>
      <c r="BC922" s="1638">
        <v>0</v>
      </c>
      <c r="BD922" s="1762">
        <v>0</v>
      </c>
      <c r="BE922" s="1871">
        <v>0</v>
      </c>
      <c r="BF922" s="1638">
        <v>0</v>
      </c>
      <c r="BG922" s="1762">
        <v>0</v>
      </c>
      <c r="BH922" s="1871">
        <v>0</v>
      </c>
      <c r="BI922" s="1638">
        <v>0</v>
      </c>
      <c r="BJ922" s="1762">
        <v>0</v>
      </c>
      <c r="BK922" s="1871">
        <v>0</v>
      </c>
      <c r="BL922" s="1638">
        <v>0</v>
      </c>
      <c r="BM922" s="1762">
        <v>0</v>
      </c>
      <c r="BN922" s="1871">
        <v>0</v>
      </c>
      <c r="BO922" s="1638">
        <v>0</v>
      </c>
      <c r="BP922" s="1762">
        <v>0</v>
      </c>
      <c r="BQ922" s="1871">
        <v>0</v>
      </c>
      <c r="BR922" s="1638">
        <v>0</v>
      </c>
      <c r="BS922" s="1762">
        <v>0</v>
      </c>
      <c r="BT922" s="1871">
        <v>0</v>
      </c>
      <c r="BU922" s="1638">
        <v>0</v>
      </c>
      <c r="BV922" s="1762">
        <v>0</v>
      </c>
      <c r="BW922" s="1871">
        <v>0</v>
      </c>
      <c r="BX922" s="1638">
        <v>0</v>
      </c>
      <c r="BY922" s="1762">
        <v>0</v>
      </c>
      <c r="BZ922" s="1871">
        <v>0</v>
      </c>
      <c r="CA922" s="1764">
        <v>0</v>
      </c>
    </row>
    <row r="923" s="1620" customFormat="1" ht="21.75" customHeight="1">
      <c r="A923" s="1770">
        <v>35</v>
      </c>
      <c r="B923" s="1951" t="s">
        <v>416</v>
      </c>
      <c r="C923" s="1669"/>
      <c r="D923" s="1677"/>
      <c r="E923" s="1968"/>
      <c r="F923" s="1968"/>
      <c r="G923" s="1986"/>
      <c r="H923" s="1987"/>
      <c r="I923" s="1988"/>
      <c r="J923" s="1989"/>
      <c r="K923" s="1990"/>
      <c r="L923" s="1991"/>
      <c r="M923" s="1626"/>
      <c r="N923" s="1990"/>
      <c r="O923" s="1991"/>
      <c r="P923" s="1626"/>
      <c r="Q923" s="1990"/>
      <c r="R923" s="1991"/>
      <c r="S923" s="1626"/>
      <c r="T923" s="1990"/>
      <c r="U923" s="1991"/>
      <c r="V923" s="1626"/>
      <c r="W923" s="1990"/>
      <c r="X923" s="1991"/>
      <c r="Y923" s="1626"/>
      <c r="Z923" s="1990"/>
      <c r="AA923" s="1991"/>
      <c r="AB923" s="1626"/>
      <c r="AC923" s="1990"/>
      <c r="AD923" s="1991"/>
      <c r="AE923" s="1626"/>
      <c r="AF923" s="1990"/>
      <c r="AG923" s="1991"/>
      <c r="AH923" s="1626"/>
      <c r="AI923" s="1990"/>
      <c r="AJ923" s="1991"/>
      <c r="AK923" s="1626"/>
      <c r="AL923" s="1990"/>
      <c r="AM923" s="1991"/>
      <c r="AN923" s="1626"/>
      <c r="AO923" s="1990"/>
      <c r="AP923" s="1991"/>
      <c r="AQ923" s="1626"/>
      <c r="AR923" s="1990"/>
      <c r="AS923" s="1991"/>
      <c r="AT923" s="1626"/>
      <c r="AU923" s="1990"/>
      <c r="AV923" s="1991"/>
      <c r="AW923" s="1626"/>
      <c r="AX923" s="1990"/>
      <c r="AY923" s="1991"/>
      <c r="AZ923" s="1626"/>
      <c r="BA923" s="1990"/>
      <c r="BB923" s="1991"/>
      <c r="BC923" s="1626"/>
      <c r="BD923" s="1990"/>
      <c r="BE923" s="1991"/>
      <c r="BF923" s="1626"/>
      <c r="BG923" s="1990"/>
      <c r="BH923" s="1991"/>
      <c r="BI923" s="1626"/>
      <c r="BJ923" s="1990"/>
      <c r="BK923" s="1991"/>
      <c r="BL923" s="1626"/>
      <c r="BM923" s="1990"/>
      <c r="BN923" s="1991"/>
      <c r="BO923" s="1626"/>
      <c r="BP923" s="1990"/>
      <c r="BQ923" s="1991"/>
      <c r="BR923" s="1626"/>
      <c r="BS923" s="1990"/>
      <c r="BT923" s="1991"/>
      <c r="BU923" s="1626"/>
      <c r="BV923" s="1990"/>
      <c r="BW923" s="1991"/>
      <c r="BX923" s="1626"/>
      <c r="BY923" s="1990"/>
      <c r="BZ923" s="1991"/>
      <c r="CA923" s="1992"/>
    </row>
    <row r="924" s="1620" customFormat="1" ht="21.75" customHeight="1">
      <c r="A924" s="1687"/>
      <c r="B924" s="1622"/>
      <c r="C924" s="1688"/>
      <c r="D924" s="1774" t="s">
        <v>161</v>
      </c>
      <c r="E924" s="1701"/>
      <c r="F924" s="1701" t="s">
        <v>491</v>
      </c>
      <c r="G924" s="1702">
        <v>35</v>
      </c>
      <c r="H924" s="1692">
        <v>0</v>
      </c>
      <c r="I924" s="1693">
        <v>0</v>
      </c>
      <c r="J924" s="1694" t="s">
        <v>559</v>
      </c>
      <c r="K924" s="1638">
        <v>0</v>
      </c>
      <c r="L924" s="1693">
        <v>0</v>
      </c>
      <c r="M924" s="1694" t="s">
        <v>559</v>
      </c>
      <c r="N924" s="1638">
        <v>0</v>
      </c>
      <c r="O924" s="1693">
        <v>0</v>
      </c>
      <c r="P924" s="1694" t="s">
        <v>559</v>
      </c>
      <c r="Q924" s="1638">
        <v>0</v>
      </c>
      <c r="R924" s="1693">
        <v>0</v>
      </c>
      <c r="S924" s="1694" t="s">
        <v>559</v>
      </c>
      <c r="T924" s="1638">
        <v>0</v>
      </c>
      <c r="U924" s="1693">
        <v>0</v>
      </c>
      <c r="V924" s="1694" t="s">
        <v>559</v>
      </c>
      <c r="W924" s="1638">
        <v>0</v>
      </c>
      <c r="X924" s="1693">
        <v>0</v>
      </c>
      <c r="Y924" s="1694" t="s">
        <v>559</v>
      </c>
      <c r="Z924" s="1638">
        <v>0</v>
      </c>
      <c r="AA924" s="1693">
        <v>0</v>
      </c>
      <c r="AB924" s="1694" t="s">
        <v>559</v>
      </c>
      <c r="AC924" s="1638">
        <v>0</v>
      </c>
      <c r="AD924" s="1693">
        <v>0</v>
      </c>
      <c r="AE924" s="1694" t="s">
        <v>559</v>
      </c>
      <c r="AF924" s="1638">
        <v>0</v>
      </c>
      <c r="AG924" s="1693">
        <v>0</v>
      </c>
      <c r="AH924" s="1694" t="s">
        <v>559</v>
      </c>
      <c r="AI924" s="1638">
        <v>0</v>
      </c>
      <c r="AJ924" s="1693">
        <v>0</v>
      </c>
      <c r="AK924" s="1694" t="s">
        <v>559</v>
      </c>
      <c r="AL924" s="1638">
        <v>0</v>
      </c>
      <c r="AM924" s="1693">
        <v>0</v>
      </c>
      <c r="AN924" s="1694">
        <v>0</v>
      </c>
      <c r="AO924" s="1638">
        <v>0</v>
      </c>
      <c r="AP924" s="1693">
        <v>0</v>
      </c>
      <c r="AQ924" s="1694" t="s">
        <v>559</v>
      </c>
      <c r="AR924" s="1638">
        <v>0</v>
      </c>
      <c r="AS924" s="1693">
        <v>0</v>
      </c>
      <c r="AT924" s="1694" t="s">
        <v>559</v>
      </c>
      <c r="AU924" s="1638">
        <v>0</v>
      </c>
      <c r="AV924" s="1693">
        <v>0</v>
      </c>
      <c r="AW924" s="1694" t="s">
        <v>559</v>
      </c>
      <c r="AX924" s="1638">
        <v>0</v>
      </c>
      <c r="AY924" s="1693">
        <v>0</v>
      </c>
      <c r="AZ924" s="1694" t="s">
        <v>559</v>
      </c>
      <c r="BA924" s="1638">
        <v>0</v>
      </c>
      <c r="BB924" s="1693">
        <v>0</v>
      </c>
      <c r="BC924" s="1694" t="s">
        <v>559</v>
      </c>
      <c r="BD924" s="1638">
        <v>0</v>
      </c>
      <c r="BE924" s="1693">
        <v>0</v>
      </c>
      <c r="BF924" s="1694" t="s">
        <v>559</v>
      </c>
      <c r="BG924" s="1638">
        <v>0</v>
      </c>
      <c r="BH924" s="1693">
        <v>0</v>
      </c>
      <c r="BI924" s="1694" t="s">
        <v>559</v>
      </c>
      <c r="BJ924" s="1638">
        <v>0</v>
      </c>
      <c r="BK924" s="1693">
        <v>0</v>
      </c>
      <c r="BL924" s="1694" t="s">
        <v>559</v>
      </c>
      <c r="BM924" s="1638">
        <v>0</v>
      </c>
      <c r="BN924" s="1693">
        <v>0</v>
      </c>
      <c r="BO924" s="1694" t="s">
        <v>559</v>
      </c>
      <c r="BP924" s="1638">
        <v>0</v>
      </c>
      <c r="BQ924" s="1693">
        <v>0</v>
      </c>
      <c r="BR924" s="1694" t="s">
        <v>559</v>
      </c>
      <c r="BS924" s="1638">
        <v>0</v>
      </c>
      <c r="BT924" s="1693">
        <v>0</v>
      </c>
      <c r="BU924" s="1694" t="s">
        <v>559</v>
      </c>
      <c r="BV924" s="1638">
        <v>0</v>
      </c>
      <c r="BW924" s="1693">
        <v>0</v>
      </c>
      <c r="BX924" s="1694" t="s">
        <v>559</v>
      </c>
      <c r="BY924" s="1638">
        <v>0</v>
      </c>
      <c r="BZ924" s="1693">
        <v>0</v>
      </c>
      <c r="CA924" s="1694" t="s">
        <v>559</v>
      </c>
    </row>
    <row r="925" s="1620" customFormat="1" ht="21.75" customHeight="1">
      <c r="A925" s="1687"/>
      <c r="B925" s="1622"/>
      <c r="C925" s="1688" t="s">
        <v>806</v>
      </c>
      <c r="D925" s="1700"/>
      <c r="E925" s="1701"/>
      <c r="F925" s="1701" t="s">
        <v>493</v>
      </c>
      <c r="G925" s="1702">
        <v>10</v>
      </c>
      <c r="H925" s="1703">
        <v>0.13</v>
      </c>
      <c r="I925" s="1713">
        <v>0.076999999999999999</v>
      </c>
      <c r="J925" s="1735">
        <v>9</v>
      </c>
      <c r="K925" s="1703">
        <v>0.13</v>
      </c>
      <c r="L925" s="1713">
        <v>0.076999999999999999</v>
      </c>
      <c r="M925" s="1705">
        <v>9</v>
      </c>
      <c r="N925" s="1703">
        <v>0.13</v>
      </c>
      <c r="O925" s="1713">
        <v>0.076999999999999999</v>
      </c>
      <c r="P925" s="1705">
        <v>9</v>
      </c>
      <c r="Q925" s="1703">
        <v>0.13</v>
      </c>
      <c r="R925" s="1713">
        <v>0.076999999999999999</v>
      </c>
      <c r="S925" s="1705">
        <v>9</v>
      </c>
      <c r="T925" s="1703">
        <v>0.13</v>
      </c>
      <c r="U925" s="1638">
        <v>0.076999999999999999</v>
      </c>
      <c r="V925" s="1705">
        <v>9</v>
      </c>
      <c r="W925" s="1703">
        <v>0.13</v>
      </c>
      <c r="X925" s="1713">
        <v>0.076999999999999999</v>
      </c>
      <c r="Y925" s="1705">
        <v>9</v>
      </c>
      <c r="Z925" s="1703">
        <v>0.13</v>
      </c>
      <c r="AA925" s="1713">
        <v>0.076999999999999999</v>
      </c>
      <c r="AB925" s="1705">
        <v>9</v>
      </c>
      <c r="AC925" s="1703">
        <v>0.13</v>
      </c>
      <c r="AD925" s="1713">
        <v>0.076999999999999999</v>
      </c>
      <c r="AE925" s="1705">
        <v>9</v>
      </c>
      <c r="AF925" s="1703">
        <v>0.13</v>
      </c>
      <c r="AG925" s="1713">
        <v>0.076999999999999999</v>
      </c>
      <c r="AH925" s="1705">
        <v>9</v>
      </c>
      <c r="AI925" s="1703">
        <v>0.13</v>
      </c>
      <c r="AJ925" s="1713">
        <v>0.076999999999999999</v>
      </c>
      <c r="AK925" s="1705">
        <v>9</v>
      </c>
      <c r="AL925" s="1703">
        <v>0.22</v>
      </c>
      <c r="AM925" s="1638">
        <v>0.012</v>
      </c>
      <c r="AN925" s="1705">
        <v>13</v>
      </c>
      <c r="AO925" s="1703">
        <v>0.22</v>
      </c>
      <c r="AP925" s="1713">
        <v>0.012</v>
      </c>
      <c r="AQ925" s="1705">
        <v>13</v>
      </c>
      <c r="AR925" s="1703">
        <v>0.22</v>
      </c>
      <c r="AS925" s="1713">
        <v>0.012</v>
      </c>
      <c r="AT925" s="1705">
        <v>13</v>
      </c>
      <c r="AU925" s="1703">
        <v>0.22</v>
      </c>
      <c r="AV925" s="1713">
        <v>0.012</v>
      </c>
      <c r="AW925" s="1705">
        <v>13</v>
      </c>
      <c r="AX925" s="1703">
        <v>0.22</v>
      </c>
      <c r="AY925" s="1713">
        <v>0.012</v>
      </c>
      <c r="AZ925" s="1705">
        <v>13</v>
      </c>
      <c r="BA925" s="1703">
        <v>0.22</v>
      </c>
      <c r="BB925" s="1713">
        <v>0.012</v>
      </c>
      <c r="BC925" s="1705">
        <v>13</v>
      </c>
      <c r="BD925" s="1703">
        <v>0.22</v>
      </c>
      <c r="BE925" s="1713">
        <v>0.012</v>
      </c>
      <c r="BF925" s="1705">
        <v>13</v>
      </c>
      <c r="BG925" s="1703">
        <v>0.22</v>
      </c>
      <c r="BH925" s="1713">
        <v>0.012</v>
      </c>
      <c r="BI925" s="1705">
        <v>13</v>
      </c>
      <c r="BJ925" s="1703">
        <v>0.22</v>
      </c>
      <c r="BK925" s="1713">
        <v>0.012</v>
      </c>
      <c r="BL925" s="1705">
        <v>13</v>
      </c>
      <c r="BM925" s="1703">
        <v>0.22</v>
      </c>
      <c r="BN925" s="1713">
        <v>0.012</v>
      </c>
      <c r="BO925" s="1705">
        <v>13</v>
      </c>
      <c r="BP925" s="1703">
        <v>0.22</v>
      </c>
      <c r="BQ925" s="1713">
        <v>0.012</v>
      </c>
      <c r="BR925" s="1705">
        <v>13</v>
      </c>
      <c r="BS925" s="1703">
        <v>0.017999999999999999</v>
      </c>
      <c r="BT925" s="1638">
        <v>0.091999999999999998</v>
      </c>
      <c r="BU925" s="1705">
        <v>5</v>
      </c>
      <c r="BV925" s="1703">
        <v>0.017999999999999999</v>
      </c>
      <c r="BW925" s="1713">
        <v>0.091999999999999998</v>
      </c>
      <c r="BX925" s="1705">
        <v>5</v>
      </c>
      <c r="BY925" s="1703">
        <v>0.017999999999999999</v>
      </c>
      <c r="BZ925" s="1713">
        <v>0.091999999999999998</v>
      </c>
      <c r="CA925" s="1705">
        <v>5</v>
      </c>
    </row>
    <row r="926" s="1620" customFormat="1" ht="21.75" customHeight="1">
      <c r="A926" s="1687"/>
      <c r="B926" s="1622"/>
      <c r="C926" s="1688"/>
      <c r="D926" s="1700"/>
      <c r="E926" s="1701"/>
      <c r="F926" s="1701" t="s">
        <v>494</v>
      </c>
      <c r="G926" s="1702" t="s">
        <v>495</v>
      </c>
      <c r="H926" s="1868">
        <v>0</v>
      </c>
      <c r="I926" s="1801"/>
      <c r="J926" s="1869"/>
      <c r="K926" s="1868">
        <v>0</v>
      </c>
      <c r="L926" s="1801"/>
      <c r="M926" s="1869"/>
      <c r="N926" s="1868">
        <v>0</v>
      </c>
      <c r="O926" s="1801"/>
      <c r="P926" s="1869"/>
      <c r="Q926" s="1868">
        <v>0</v>
      </c>
      <c r="R926" s="1801"/>
      <c r="S926" s="1869"/>
      <c r="T926" s="1868">
        <v>0</v>
      </c>
      <c r="U926" s="1801"/>
      <c r="V926" s="1869"/>
      <c r="W926" s="1868">
        <v>0</v>
      </c>
      <c r="X926" s="1801"/>
      <c r="Y926" s="1869"/>
      <c r="Z926" s="1868">
        <v>0</v>
      </c>
      <c r="AA926" s="1801"/>
      <c r="AB926" s="1869"/>
      <c r="AC926" s="1868">
        <v>0</v>
      </c>
      <c r="AD926" s="1801"/>
      <c r="AE926" s="1869"/>
      <c r="AF926" s="1868">
        <v>0</v>
      </c>
      <c r="AG926" s="1801"/>
      <c r="AH926" s="1869"/>
      <c r="AI926" s="1868">
        <v>0</v>
      </c>
      <c r="AJ926" s="1801"/>
      <c r="AK926" s="1869"/>
      <c r="AL926" s="1868">
        <v>0</v>
      </c>
      <c r="AM926" s="1801"/>
      <c r="AN926" s="1869"/>
      <c r="AO926" s="1868">
        <v>0</v>
      </c>
      <c r="AP926" s="1801"/>
      <c r="AQ926" s="1869"/>
      <c r="AR926" s="1868">
        <v>0</v>
      </c>
      <c r="AS926" s="1801"/>
      <c r="AT926" s="1869"/>
      <c r="AU926" s="1868">
        <v>0</v>
      </c>
      <c r="AV926" s="1801"/>
      <c r="AW926" s="1869"/>
      <c r="AX926" s="1868">
        <v>0</v>
      </c>
      <c r="AY926" s="1801"/>
      <c r="AZ926" s="1869"/>
      <c r="BA926" s="1868">
        <v>0</v>
      </c>
      <c r="BB926" s="1801"/>
      <c r="BC926" s="1869"/>
      <c r="BD926" s="1868">
        <v>0</v>
      </c>
      <c r="BE926" s="1801"/>
      <c r="BF926" s="1869"/>
      <c r="BG926" s="1868">
        <v>0</v>
      </c>
      <c r="BH926" s="1801"/>
      <c r="BI926" s="1869"/>
      <c r="BJ926" s="1868">
        <v>0</v>
      </c>
      <c r="BK926" s="1801"/>
      <c r="BL926" s="1869"/>
      <c r="BM926" s="1868">
        <v>0</v>
      </c>
      <c r="BN926" s="1801"/>
      <c r="BO926" s="1869"/>
      <c r="BP926" s="1868">
        <v>0</v>
      </c>
      <c r="BQ926" s="1801"/>
      <c r="BR926" s="1869"/>
      <c r="BS926" s="1868">
        <v>0</v>
      </c>
      <c r="BT926" s="1801"/>
      <c r="BU926" s="1869"/>
      <c r="BV926" s="1868">
        <v>0</v>
      </c>
      <c r="BW926" s="1801"/>
      <c r="BX926" s="1869"/>
      <c r="BY926" s="1868">
        <v>0</v>
      </c>
      <c r="BZ926" s="1801"/>
      <c r="CA926" s="1869"/>
    </row>
    <row r="927" s="1620" customFormat="1" ht="21.75" customHeight="1">
      <c r="A927" s="1687"/>
      <c r="B927" s="1622"/>
      <c r="C927" s="1688"/>
      <c r="D927" s="1700"/>
      <c r="E927" s="1701"/>
      <c r="F927" s="1701" t="s">
        <v>496</v>
      </c>
      <c r="G927" s="1702" t="s">
        <v>495</v>
      </c>
      <c r="H927" s="1714">
        <v>3</v>
      </c>
      <c r="I927" s="1715"/>
      <c r="J927" s="1716"/>
      <c r="K927" s="1714">
        <v>3</v>
      </c>
      <c r="L927" s="1715"/>
      <c r="M927" s="1716"/>
      <c r="N927" s="1714">
        <v>3</v>
      </c>
      <c r="O927" s="1715"/>
      <c r="P927" s="1716"/>
      <c r="Q927" s="1714">
        <v>3</v>
      </c>
      <c r="R927" s="1715"/>
      <c r="S927" s="1716"/>
      <c r="T927" s="1714">
        <v>3</v>
      </c>
      <c r="U927" s="1715"/>
      <c r="V927" s="1716"/>
      <c r="W927" s="1714">
        <v>3</v>
      </c>
      <c r="X927" s="1715"/>
      <c r="Y927" s="1716"/>
      <c r="Z927" s="1714">
        <v>3</v>
      </c>
      <c r="AA927" s="1715"/>
      <c r="AB927" s="1716"/>
      <c r="AC927" s="1714">
        <v>3</v>
      </c>
      <c r="AD927" s="1715"/>
      <c r="AE927" s="1716"/>
      <c r="AF927" s="1714">
        <v>3</v>
      </c>
      <c r="AG927" s="1715"/>
      <c r="AH927" s="1716"/>
      <c r="AI927" s="1714">
        <v>3</v>
      </c>
      <c r="AJ927" s="1715"/>
      <c r="AK927" s="1716"/>
      <c r="AL927" s="1714">
        <v>3</v>
      </c>
      <c r="AM927" s="1715"/>
      <c r="AN927" s="1716"/>
      <c r="AO927" s="1714">
        <v>3</v>
      </c>
      <c r="AP927" s="1715"/>
      <c r="AQ927" s="1716"/>
      <c r="AR927" s="1714">
        <v>3</v>
      </c>
      <c r="AS927" s="1715"/>
      <c r="AT927" s="1716"/>
      <c r="AU927" s="1714">
        <v>3</v>
      </c>
      <c r="AV927" s="1715"/>
      <c r="AW927" s="1716"/>
      <c r="AX927" s="1714">
        <v>3</v>
      </c>
      <c r="AY927" s="1715"/>
      <c r="AZ927" s="1716"/>
      <c r="BA927" s="1714">
        <v>3</v>
      </c>
      <c r="BB927" s="1715"/>
      <c r="BC927" s="1716"/>
      <c r="BD927" s="1714">
        <v>3</v>
      </c>
      <c r="BE927" s="1715"/>
      <c r="BF927" s="1716"/>
      <c r="BG927" s="1714">
        <v>3</v>
      </c>
      <c r="BH927" s="1715"/>
      <c r="BI927" s="1716"/>
      <c r="BJ927" s="1714">
        <v>3</v>
      </c>
      <c r="BK927" s="1715"/>
      <c r="BL927" s="1716"/>
      <c r="BM927" s="1714">
        <v>3</v>
      </c>
      <c r="BN927" s="1715"/>
      <c r="BO927" s="1716"/>
      <c r="BP927" s="1714">
        <v>3</v>
      </c>
      <c r="BQ927" s="1715"/>
      <c r="BR927" s="1716"/>
      <c r="BS927" s="1714">
        <v>3</v>
      </c>
      <c r="BT927" s="1715"/>
      <c r="BU927" s="1716"/>
      <c r="BV927" s="1714">
        <v>3</v>
      </c>
      <c r="BW927" s="1715"/>
      <c r="BX927" s="1716"/>
      <c r="BY927" s="1714">
        <v>3</v>
      </c>
      <c r="BZ927" s="1715"/>
      <c r="CA927" s="1716"/>
    </row>
    <row r="928" s="1620" customFormat="1" ht="21.75" customHeight="1">
      <c r="A928" s="1687"/>
      <c r="B928" s="1622"/>
      <c r="C928" s="1688"/>
      <c r="D928" s="1700" t="s">
        <v>116</v>
      </c>
      <c r="E928" s="1701"/>
      <c r="F928" s="1701" t="s">
        <v>491</v>
      </c>
      <c r="G928" s="1702">
        <v>35</v>
      </c>
      <c r="H928" s="1709">
        <v>0</v>
      </c>
      <c r="I928" s="1704">
        <v>0</v>
      </c>
      <c r="J928" s="1735">
        <v>0</v>
      </c>
      <c r="K928" s="1638">
        <v>0</v>
      </c>
      <c r="L928" s="1704">
        <v>0</v>
      </c>
      <c r="M928" s="1705">
        <v>0</v>
      </c>
      <c r="N928" s="1638">
        <v>0</v>
      </c>
      <c r="O928" s="1704">
        <v>0</v>
      </c>
      <c r="P928" s="1705">
        <v>0</v>
      </c>
      <c r="Q928" s="1638">
        <v>0</v>
      </c>
      <c r="R928" s="1704">
        <v>0</v>
      </c>
      <c r="S928" s="1705">
        <v>0</v>
      </c>
      <c r="T928" s="1638">
        <v>0</v>
      </c>
      <c r="U928" s="1704">
        <v>0</v>
      </c>
      <c r="V928" s="1705">
        <v>0</v>
      </c>
      <c r="W928" s="1638">
        <v>0</v>
      </c>
      <c r="X928" s="1704">
        <v>0</v>
      </c>
      <c r="Y928" s="1705">
        <v>0</v>
      </c>
      <c r="Z928" s="1638">
        <v>0</v>
      </c>
      <c r="AA928" s="1704">
        <v>0</v>
      </c>
      <c r="AB928" s="1705">
        <v>0</v>
      </c>
      <c r="AC928" s="1638">
        <v>0</v>
      </c>
      <c r="AD928" s="1704">
        <v>0</v>
      </c>
      <c r="AE928" s="1705">
        <v>0</v>
      </c>
      <c r="AF928" s="1638">
        <v>0</v>
      </c>
      <c r="AG928" s="1704">
        <v>0</v>
      </c>
      <c r="AH928" s="1705">
        <v>0</v>
      </c>
      <c r="AI928" s="1638">
        <v>0</v>
      </c>
      <c r="AJ928" s="1704">
        <v>0</v>
      </c>
      <c r="AK928" s="1705">
        <v>0</v>
      </c>
      <c r="AL928" s="1638">
        <v>0</v>
      </c>
      <c r="AM928" s="1704">
        <v>0</v>
      </c>
      <c r="AN928" s="1705">
        <v>0</v>
      </c>
      <c r="AO928" s="1638">
        <v>0</v>
      </c>
      <c r="AP928" s="1704">
        <v>0</v>
      </c>
      <c r="AQ928" s="1705">
        <v>0</v>
      </c>
      <c r="AR928" s="1638">
        <v>0</v>
      </c>
      <c r="AS928" s="1704">
        <v>0</v>
      </c>
      <c r="AT928" s="1705">
        <v>0</v>
      </c>
      <c r="AU928" s="1638">
        <v>0</v>
      </c>
      <c r="AV928" s="1704">
        <v>0</v>
      </c>
      <c r="AW928" s="1705">
        <v>0</v>
      </c>
      <c r="AX928" s="1638">
        <v>0</v>
      </c>
      <c r="AY928" s="1704">
        <v>0</v>
      </c>
      <c r="AZ928" s="1705">
        <v>0</v>
      </c>
      <c r="BA928" s="1638">
        <v>0</v>
      </c>
      <c r="BB928" s="1704">
        <v>0</v>
      </c>
      <c r="BC928" s="1705">
        <v>0</v>
      </c>
      <c r="BD928" s="1638">
        <v>0</v>
      </c>
      <c r="BE928" s="1704">
        <v>0</v>
      </c>
      <c r="BF928" s="1705">
        <v>0</v>
      </c>
      <c r="BG928" s="1638">
        <v>0</v>
      </c>
      <c r="BH928" s="1704">
        <v>0</v>
      </c>
      <c r="BI928" s="1705">
        <v>0</v>
      </c>
      <c r="BJ928" s="1638">
        <v>0</v>
      </c>
      <c r="BK928" s="1704">
        <v>0</v>
      </c>
      <c r="BL928" s="1705">
        <v>0</v>
      </c>
      <c r="BM928" s="1638">
        <v>0</v>
      </c>
      <c r="BN928" s="1704">
        <v>0</v>
      </c>
      <c r="BO928" s="1705">
        <v>0</v>
      </c>
      <c r="BP928" s="1638">
        <v>0</v>
      </c>
      <c r="BQ928" s="1704">
        <v>0</v>
      </c>
      <c r="BR928" s="1705">
        <v>0</v>
      </c>
      <c r="BS928" s="1638">
        <v>0</v>
      </c>
      <c r="BT928" s="1704">
        <v>0</v>
      </c>
      <c r="BU928" s="1705">
        <v>0</v>
      </c>
      <c r="BV928" s="1638">
        <v>0</v>
      </c>
      <c r="BW928" s="1704">
        <v>0</v>
      </c>
      <c r="BX928" s="1705">
        <v>0</v>
      </c>
      <c r="BY928" s="1638">
        <v>0</v>
      </c>
      <c r="BZ928" s="1704">
        <v>0</v>
      </c>
      <c r="CA928" s="1705">
        <v>0</v>
      </c>
    </row>
    <row r="929" s="1620" customFormat="1" ht="21.75" customHeight="1">
      <c r="A929" s="1687"/>
      <c r="B929" s="1622"/>
      <c r="C929" s="1688" t="s">
        <v>807</v>
      </c>
      <c r="D929" s="1700"/>
      <c r="E929" s="1701"/>
      <c r="F929" s="1701" t="s">
        <v>493</v>
      </c>
      <c r="G929" s="1702">
        <v>10</v>
      </c>
      <c r="H929" s="1703">
        <v>0.12</v>
      </c>
      <c r="I929" s="1713">
        <v>0.040000000000000001</v>
      </c>
      <c r="J929" s="1735">
        <v>7</v>
      </c>
      <c r="K929" s="1703">
        <v>0.12</v>
      </c>
      <c r="L929" s="1713">
        <v>0.040000000000000001</v>
      </c>
      <c r="M929" s="1705">
        <v>7</v>
      </c>
      <c r="N929" s="1703">
        <v>0.12</v>
      </c>
      <c r="O929" s="1713">
        <v>0.040000000000000001</v>
      </c>
      <c r="P929" s="1705">
        <v>7</v>
      </c>
      <c r="Q929" s="1703">
        <v>0.12</v>
      </c>
      <c r="R929" s="1713">
        <v>0.040000000000000001</v>
      </c>
      <c r="S929" s="1705">
        <v>7</v>
      </c>
      <c r="T929" s="1703">
        <v>0.12</v>
      </c>
      <c r="U929" s="1638">
        <v>0.040000000000000001</v>
      </c>
      <c r="V929" s="1705">
        <v>7</v>
      </c>
      <c r="W929" s="1703">
        <v>0.12</v>
      </c>
      <c r="X929" s="1713">
        <v>0.040000000000000001</v>
      </c>
      <c r="Y929" s="1705">
        <v>7</v>
      </c>
      <c r="Z929" s="1703">
        <v>0.12</v>
      </c>
      <c r="AA929" s="1713">
        <v>0.040000000000000001</v>
      </c>
      <c r="AB929" s="1705">
        <v>7</v>
      </c>
      <c r="AC929" s="1703">
        <v>0.12</v>
      </c>
      <c r="AD929" s="1713">
        <v>0.040000000000000001</v>
      </c>
      <c r="AE929" s="1705">
        <v>7</v>
      </c>
      <c r="AF929" s="1703">
        <v>0.12</v>
      </c>
      <c r="AG929" s="1713">
        <v>0.040000000000000001</v>
      </c>
      <c r="AH929" s="1705">
        <v>7</v>
      </c>
      <c r="AI929" s="1703">
        <v>0.12</v>
      </c>
      <c r="AJ929" s="1713">
        <v>0.040000000000000001</v>
      </c>
      <c r="AK929" s="1705">
        <v>7</v>
      </c>
      <c r="AL929" s="1703">
        <v>0.12</v>
      </c>
      <c r="AM929" s="1638">
        <v>0.053999999999999999</v>
      </c>
      <c r="AN929" s="1705">
        <v>8</v>
      </c>
      <c r="AO929" s="1703">
        <v>0.12</v>
      </c>
      <c r="AP929" s="1713">
        <v>0.053999999999999999</v>
      </c>
      <c r="AQ929" s="1705">
        <v>8</v>
      </c>
      <c r="AR929" s="1703">
        <v>0.12</v>
      </c>
      <c r="AS929" s="1713">
        <v>0.053999999999999999</v>
      </c>
      <c r="AT929" s="1705">
        <v>8</v>
      </c>
      <c r="AU929" s="1703">
        <v>0.12</v>
      </c>
      <c r="AV929" s="1713">
        <v>0.053999999999999999</v>
      </c>
      <c r="AW929" s="1705">
        <v>8</v>
      </c>
      <c r="AX929" s="1703">
        <v>0.12</v>
      </c>
      <c r="AY929" s="1713">
        <v>0.053999999999999999</v>
      </c>
      <c r="AZ929" s="1705">
        <v>8</v>
      </c>
      <c r="BA929" s="1703">
        <v>0.12</v>
      </c>
      <c r="BB929" s="1713">
        <v>0.053999999999999999</v>
      </c>
      <c r="BC929" s="1705">
        <v>8</v>
      </c>
      <c r="BD929" s="1703">
        <v>0.12</v>
      </c>
      <c r="BE929" s="1713">
        <v>0.053999999999999999</v>
      </c>
      <c r="BF929" s="1705">
        <v>8</v>
      </c>
      <c r="BG929" s="1703">
        <v>0.12</v>
      </c>
      <c r="BH929" s="1713">
        <v>0.053999999999999999</v>
      </c>
      <c r="BI929" s="1705">
        <v>8</v>
      </c>
      <c r="BJ929" s="1703">
        <v>0.12</v>
      </c>
      <c r="BK929" s="1713">
        <v>0.053999999999999999</v>
      </c>
      <c r="BL929" s="1705">
        <v>8</v>
      </c>
      <c r="BM929" s="1703">
        <v>0.12</v>
      </c>
      <c r="BN929" s="1713">
        <v>0.053999999999999999</v>
      </c>
      <c r="BO929" s="1705">
        <v>8</v>
      </c>
      <c r="BP929" s="1703">
        <v>0.12</v>
      </c>
      <c r="BQ929" s="1713">
        <v>0.053999999999999999</v>
      </c>
      <c r="BR929" s="1705">
        <v>8</v>
      </c>
      <c r="BS929" s="1703">
        <v>0.12</v>
      </c>
      <c r="BT929" s="1638">
        <v>0.044999999999999998</v>
      </c>
      <c r="BU929" s="1705">
        <v>7</v>
      </c>
      <c r="BV929" s="1703">
        <v>0.12</v>
      </c>
      <c r="BW929" s="1713">
        <v>0.053999999999999999</v>
      </c>
      <c r="BX929" s="1705">
        <v>8</v>
      </c>
      <c r="BY929" s="1703">
        <v>0.12</v>
      </c>
      <c r="BZ929" s="1713">
        <v>0.053999999999999999</v>
      </c>
      <c r="CA929" s="1705">
        <v>8</v>
      </c>
    </row>
    <row r="930" s="1620" customFormat="1" ht="21.75" customHeight="1">
      <c r="A930" s="1687"/>
      <c r="B930" s="1622"/>
      <c r="C930" s="1688"/>
      <c r="D930" s="1700"/>
      <c r="E930" s="1701"/>
      <c r="F930" s="1701" t="s">
        <v>494</v>
      </c>
      <c r="G930" s="1702" t="s">
        <v>495</v>
      </c>
      <c r="H930" s="1868">
        <v>0</v>
      </c>
      <c r="I930" s="1801"/>
      <c r="J930" s="1869"/>
      <c r="K930" s="1868">
        <v>0</v>
      </c>
      <c r="L930" s="1801"/>
      <c r="M930" s="1869"/>
      <c r="N930" s="1868">
        <v>0</v>
      </c>
      <c r="O930" s="1801"/>
      <c r="P930" s="1869"/>
      <c r="Q930" s="1868">
        <v>0</v>
      </c>
      <c r="R930" s="1801"/>
      <c r="S930" s="1869"/>
      <c r="T930" s="1868">
        <v>0</v>
      </c>
      <c r="U930" s="1801"/>
      <c r="V930" s="1869"/>
      <c r="W930" s="1868">
        <v>0</v>
      </c>
      <c r="X930" s="1801"/>
      <c r="Y930" s="1869"/>
      <c r="Z930" s="1868">
        <v>0</v>
      </c>
      <c r="AA930" s="1801"/>
      <c r="AB930" s="1869"/>
      <c r="AC930" s="1868">
        <v>0</v>
      </c>
      <c r="AD930" s="1801"/>
      <c r="AE930" s="1869"/>
      <c r="AF930" s="1868">
        <v>0</v>
      </c>
      <c r="AG930" s="1801"/>
      <c r="AH930" s="1869"/>
      <c r="AI930" s="1868">
        <v>0</v>
      </c>
      <c r="AJ930" s="1801"/>
      <c r="AK930" s="1869"/>
      <c r="AL930" s="1868">
        <v>0</v>
      </c>
      <c r="AM930" s="1801"/>
      <c r="AN930" s="1869"/>
      <c r="AO930" s="1868">
        <v>0</v>
      </c>
      <c r="AP930" s="1801"/>
      <c r="AQ930" s="1869"/>
      <c r="AR930" s="1868">
        <v>0</v>
      </c>
      <c r="AS930" s="1801"/>
      <c r="AT930" s="1869"/>
      <c r="AU930" s="1868">
        <v>0</v>
      </c>
      <c r="AV930" s="1801"/>
      <c r="AW930" s="1869"/>
      <c r="AX930" s="1868">
        <v>0</v>
      </c>
      <c r="AY930" s="1801"/>
      <c r="AZ930" s="1869"/>
      <c r="BA930" s="1868">
        <v>0</v>
      </c>
      <c r="BB930" s="1801"/>
      <c r="BC930" s="1869"/>
      <c r="BD930" s="1868">
        <v>0</v>
      </c>
      <c r="BE930" s="1801"/>
      <c r="BF930" s="1869"/>
      <c r="BG930" s="1868">
        <v>0</v>
      </c>
      <c r="BH930" s="1801"/>
      <c r="BI930" s="1869"/>
      <c r="BJ930" s="1868">
        <v>0</v>
      </c>
      <c r="BK930" s="1801"/>
      <c r="BL930" s="1869"/>
      <c r="BM930" s="1868">
        <v>0</v>
      </c>
      <c r="BN930" s="1801"/>
      <c r="BO930" s="1869"/>
      <c r="BP930" s="1868">
        <v>0</v>
      </c>
      <c r="BQ930" s="1801"/>
      <c r="BR930" s="1869"/>
      <c r="BS930" s="1868">
        <v>0</v>
      </c>
      <c r="BT930" s="1801"/>
      <c r="BU930" s="1869"/>
      <c r="BV930" s="1868">
        <v>0</v>
      </c>
      <c r="BW930" s="1801"/>
      <c r="BX930" s="1869"/>
      <c r="BY930" s="1868">
        <v>0</v>
      </c>
      <c r="BZ930" s="1801"/>
      <c r="CA930" s="1869"/>
    </row>
    <row r="931" s="1620" customFormat="1" ht="21.75" customHeight="1">
      <c r="A931" s="1687"/>
      <c r="B931" s="1622"/>
      <c r="C931" s="1688"/>
      <c r="D931" s="1700"/>
      <c r="E931" s="1701"/>
      <c r="F931" s="1701" t="s">
        <v>496</v>
      </c>
      <c r="G931" s="1702" t="s">
        <v>495</v>
      </c>
      <c r="H931" s="1714">
        <v>3</v>
      </c>
      <c r="I931" s="1715"/>
      <c r="J931" s="1716"/>
      <c r="K931" s="1714">
        <v>3</v>
      </c>
      <c r="L931" s="1715"/>
      <c r="M931" s="1716"/>
      <c r="N931" s="1714">
        <v>3</v>
      </c>
      <c r="O931" s="1715"/>
      <c r="P931" s="1716"/>
      <c r="Q931" s="1714">
        <v>3</v>
      </c>
      <c r="R931" s="1715"/>
      <c r="S931" s="1716"/>
      <c r="T931" s="1714">
        <v>3</v>
      </c>
      <c r="U931" s="1715"/>
      <c r="V931" s="1716"/>
      <c r="W931" s="1714">
        <v>3</v>
      </c>
      <c r="X931" s="1715"/>
      <c r="Y931" s="1716"/>
      <c r="Z931" s="1714">
        <v>3</v>
      </c>
      <c r="AA931" s="1715"/>
      <c r="AB931" s="1716"/>
      <c r="AC931" s="1714">
        <v>3</v>
      </c>
      <c r="AD931" s="1715"/>
      <c r="AE931" s="1716"/>
      <c r="AF931" s="1714">
        <v>3</v>
      </c>
      <c r="AG931" s="1715"/>
      <c r="AH931" s="1716"/>
      <c r="AI931" s="1714">
        <v>3</v>
      </c>
      <c r="AJ931" s="1715"/>
      <c r="AK931" s="1716"/>
      <c r="AL931" s="1714">
        <v>3</v>
      </c>
      <c r="AM931" s="1715"/>
      <c r="AN931" s="1716"/>
      <c r="AO931" s="1714">
        <v>3</v>
      </c>
      <c r="AP931" s="1715"/>
      <c r="AQ931" s="1716"/>
      <c r="AR931" s="1714">
        <v>3</v>
      </c>
      <c r="AS931" s="1715"/>
      <c r="AT931" s="1716"/>
      <c r="AU931" s="1714">
        <v>3</v>
      </c>
      <c r="AV931" s="1715"/>
      <c r="AW931" s="1716"/>
      <c r="AX931" s="1714">
        <v>3</v>
      </c>
      <c r="AY931" s="1715"/>
      <c r="AZ931" s="1716"/>
      <c r="BA931" s="1714">
        <v>3</v>
      </c>
      <c r="BB931" s="1715"/>
      <c r="BC931" s="1716"/>
      <c r="BD931" s="1714">
        <v>3</v>
      </c>
      <c r="BE931" s="1715"/>
      <c r="BF931" s="1716"/>
      <c r="BG931" s="1714">
        <v>3</v>
      </c>
      <c r="BH931" s="1715"/>
      <c r="BI931" s="1716"/>
      <c r="BJ931" s="1714">
        <v>3</v>
      </c>
      <c r="BK931" s="1715"/>
      <c r="BL931" s="1716"/>
      <c r="BM931" s="1714">
        <v>3</v>
      </c>
      <c r="BN931" s="1715"/>
      <c r="BO931" s="1716"/>
      <c r="BP931" s="1714">
        <v>3</v>
      </c>
      <c r="BQ931" s="1715"/>
      <c r="BR931" s="1716"/>
      <c r="BS931" s="1714">
        <v>3</v>
      </c>
      <c r="BT931" s="1715"/>
      <c r="BU931" s="1716"/>
      <c r="BV931" s="1714">
        <v>3</v>
      </c>
      <c r="BW931" s="1715"/>
      <c r="BX931" s="1716"/>
      <c r="BY931" s="1714">
        <v>3</v>
      </c>
      <c r="BZ931" s="1715"/>
      <c r="CA931" s="1716"/>
    </row>
    <row r="932" s="1620" customFormat="1" ht="21.75" customHeight="1">
      <c r="A932" s="1687"/>
      <c r="B932" s="1719" t="s">
        <v>501</v>
      </c>
      <c r="C932" s="1720"/>
      <c r="D932" s="1640" t="s">
        <v>522</v>
      </c>
      <c r="E932" s="1701" t="s">
        <v>495</v>
      </c>
      <c r="F932" s="1628"/>
      <c r="G932" s="1702">
        <v>35</v>
      </c>
      <c r="H932" s="1733">
        <v>0.53100000000000003</v>
      </c>
      <c r="I932" s="1743">
        <v>0.221</v>
      </c>
      <c r="J932" s="1735">
        <v>33</v>
      </c>
      <c r="K932" s="1631">
        <v>0.65400000000000003</v>
      </c>
      <c r="L932" s="1734">
        <v>0.23699999999999999</v>
      </c>
      <c r="M932" s="1711">
        <v>40</v>
      </c>
      <c r="N932" s="1738">
        <v>0.53100000000000003</v>
      </c>
      <c r="O932" s="1743">
        <v>0.221</v>
      </c>
      <c r="P932" s="1739">
        <v>33</v>
      </c>
      <c r="Q932" s="1631">
        <v>0.65400000000000003</v>
      </c>
      <c r="R932" s="1734">
        <v>0.23699999999999999</v>
      </c>
      <c r="S932" s="1711">
        <v>40</v>
      </c>
      <c r="T932" s="1631">
        <v>0.53100000000000003</v>
      </c>
      <c r="U932" s="1743">
        <v>0.221</v>
      </c>
      <c r="V932" s="1711">
        <v>33</v>
      </c>
      <c r="W932" s="1738">
        <v>0.53100000000000003</v>
      </c>
      <c r="X932" s="1743">
        <v>0.221</v>
      </c>
      <c r="Y932" s="1739">
        <v>33</v>
      </c>
      <c r="Z932" s="1631">
        <v>0.53100000000000003</v>
      </c>
      <c r="AA932" s="1734">
        <v>0.221</v>
      </c>
      <c r="AB932" s="1711">
        <v>33</v>
      </c>
      <c r="AC932" s="1631">
        <v>0.48299999999999998</v>
      </c>
      <c r="AD932" s="1743">
        <v>0.214</v>
      </c>
      <c r="AE932" s="1711">
        <v>31</v>
      </c>
      <c r="AF932" s="1738">
        <v>0.63900000000000001</v>
      </c>
      <c r="AG932" s="1743">
        <v>0.25800000000000001</v>
      </c>
      <c r="AH932" s="1739">
        <v>40</v>
      </c>
      <c r="AI932" s="1631">
        <v>0.63900000000000001</v>
      </c>
      <c r="AJ932" s="1734">
        <v>0.25800000000000001</v>
      </c>
      <c r="AK932" s="1711">
        <v>40</v>
      </c>
      <c r="AL932" s="1631">
        <v>0.63900000000000001</v>
      </c>
      <c r="AM932" s="1743">
        <v>0.25800000000000001</v>
      </c>
      <c r="AN932" s="1711">
        <v>40</v>
      </c>
      <c r="AO932" s="1738">
        <v>0.63900000000000001</v>
      </c>
      <c r="AP932" s="1743">
        <v>0.25800000000000001</v>
      </c>
      <c r="AQ932" s="1739">
        <v>40</v>
      </c>
      <c r="AR932" s="1631">
        <v>0.63900000000000001</v>
      </c>
      <c r="AS932" s="1734">
        <v>0.25800000000000001</v>
      </c>
      <c r="AT932" s="1711">
        <v>40</v>
      </c>
      <c r="AU932" s="1738">
        <v>0.65400000000000003</v>
      </c>
      <c r="AV932" s="1743">
        <v>0.23699999999999999</v>
      </c>
      <c r="AW932" s="1739">
        <v>40</v>
      </c>
      <c r="AX932" s="1631">
        <v>0.63900000000000001</v>
      </c>
      <c r="AY932" s="1734">
        <v>0.25800000000000001</v>
      </c>
      <c r="AZ932" s="1711">
        <v>40</v>
      </c>
      <c r="BA932" s="1738">
        <v>0.63900000000000001</v>
      </c>
      <c r="BB932" s="1743">
        <v>0.25800000000000001</v>
      </c>
      <c r="BC932" s="1739">
        <v>40</v>
      </c>
      <c r="BD932" s="1631">
        <v>0.65400000000000003</v>
      </c>
      <c r="BE932" s="1734">
        <v>0.23699999999999999</v>
      </c>
      <c r="BF932" s="1711">
        <v>40</v>
      </c>
      <c r="BG932" s="1738">
        <v>0.63900000000000001</v>
      </c>
      <c r="BH932" s="1743">
        <v>0.25800000000000001</v>
      </c>
      <c r="BI932" s="1739">
        <v>40</v>
      </c>
      <c r="BJ932" s="1631">
        <v>0.63900000000000001</v>
      </c>
      <c r="BK932" s="1734">
        <v>0.25800000000000001</v>
      </c>
      <c r="BL932" s="1711">
        <v>40</v>
      </c>
      <c r="BM932" s="1738">
        <v>0.63900000000000001</v>
      </c>
      <c r="BN932" s="1743">
        <v>0.25800000000000001</v>
      </c>
      <c r="BO932" s="1739">
        <v>40</v>
      </c>
      <c r="BP932" s="1631">
        <v>0.63900000000000001</v>
      </c>
      <c r="BQ932" s="1734">
        <v>0.25800000000000001</v>
      </c>
      <c r="BR932" s="1711">
        <v>40</v>
      </c>
      <c r="BS932" s="1631">
        <v>0.65400000000000003</v>
      </c>
      <c r="BT932" s="1743">
        <v>0.23699999999999999</v>
      </c>
      <c r="BU932" s="1711">
        <v>40</v>
      </c>
      <c r="BV932" s="1738">
        <v>0.65400000000000003</v>
      </c>
      <c r="BW932" s="1743">
        <v>0.23699999999999999</v>
      </c>
      <c r="BX932" s="1739">
        <v>40</v>
      </c>
      <c r="BY932" s="1631">
        <v>0.65400000000000003</v>
      </c>
      <c r="BZ932" s="1734">
        <v>0.23699999999999999</v>
      </c>
      <c r="CA932" s="1711">
        <v>40</v>
      </c>
    </row>
    <row r="933" s="1620" customFormat="1" ht="21.75" customHeight="1">
      <c r="A933" s="1687"/>
      <c r="B933" s="1719" t="s">
        <v>523</v>
      </c>
      <c r="C933" s="1720"/>
      <c r="D933" s="1700" t="s">
        <v>525</v>
      </c>
      <c r="E933" s="1628" t="s">
        <v>495</v>
      </c>
      <c r="F933" s="1701"/>
      <c r="G933" s="1702">
        <v>35</v>
      </c>
      <c r="H933" s="1740">
        <v>0.10000000000000001</v>
      </c>
      <c r="I933" s="1638">
        <v>-0.029999999999999999</v>
      </c>
      <c r="J933" s="1705">
        <v>6</v>
      </c>
      <c r="K933" s="1741">
        <v>0.10000000000000001</v>
      </c>
      <c r="L933" s="1638">
        <v>-0.029999999999999999</v>
      </c>
      <c r="M933" s="1711">
        <v>6</v>
      </c>
      <c r="N933" s="1744">
        <v>0.10000000000000001</v>
      </c>
      <c r="O933" s="1638">
        <v>-0.029999999999999999</v>
      </c>
      <c r="P933" s="1711">
        <v>6</v>
      </c>
      <c r="Q933" s="1744">
        <v>0.10000000000000001</v>
      </c>
      <c r="R933" s="1638">
        <v>-0.029999999999999999</v>
      </c>
      <c r="S933" s="1711">
        <v>6</v>
      </c>
      <c r="T933" s="1744">
        <v>0.10000000000000001</v>
      </c>
      <c r="U933" s="1638">
        <v>-0.029999999999999999</v>
      </c>
      <c r="V933" s="1711">
        <v>6</v>
      </c>
      <c r="W933" s="1744">
        <v>0.10000000000000001</v>
      </c>
      <c r="X933" s="1638">
        <v>-0.029999999999999999</v>
      </c>
      <c r="Y933" s="1711">
        <v>6</v>
      </c>
      <c r="Z933" s="1744">
        <v>0.10000000000000001</v>
      </c>
      <c r="AA933" s="1638">
        <v>-0.029999999999999999</v>
      </c>
      <c r="AB933" s="1711">
        <v>6</v>
      </c>
      <c r="AC933" s="1744">
        <v>0.10000000000000001</v>
      </c>
      <c r="AD933" s="1638">
        <v>0</v>
      </c>
      <c r="AE933" s="1711">
        <v>6</v>
      </c>
      <c r="AF933" s="1744">
        <v>0.10000000000000001</v>
      </c>
      <c r="AG933" s="1638">
        <v>-0.029999999999999999</v>
      </c>
      <c r="AH933" s="1711">
        <v>6</v>
      </c>
      <c r="AI933" s="1744">
        <v>0</v>
      </c>
      <c r="AJ933" s="1638">
        <v>-0.029999999999999999</v>
      </c>
      <c r="AK933" s="1711">
        <v>2</v>
      </c>
      <c r="AL933" s="1744">
        <v>0.10000000000000001</v>
      </c>
      <c r="AM933" s="1638">
        <v>-0.029999999999999999</v>
      </c>
      <c r="AN933" s="1711">
        <v>6</v>
      </c>
      <c r="AO933" s="1744">
        <v>0.10000000000000001</v>
      </c>
      <c r="AP933" s="1638">
        <v>-0.029999999999999999</v>
      </c>
      <c r="AQ933" s="1711">
        <v>6</v>
      </c>
      <c r="AR933" s="1744">
        <v>0.10000000000000001</v>
      </c>
      <c r="AS933" s="1638">
        <v>-0.029999999999999999</v>
      </c>
      <c r="AT933" s="1711">
        <v>6</v>
      </c>
      <c r="AU933" s="1744">
        <v>0.10000000000000001</v>
      </c>
      <c r="AV933" s="1638">
        <v>-0.029999999999999999</v>
      </c>
      <c r="AW933" s="1711">
        <v>6</v>
      </c>
      <c r="AX933" s="1744">
        <v>0.10000000000000001</v>
      </c>
      <c r="AY933" s="1638">
        <v>-0.029999999999999999</v>
      </c>
      <c r="AZ933" s="1711">
        <v>6</v>
      </c>
      <c r="BA933" s="1744">
        <v>0.10000000000000001</v>
      </c>
      <c r="BB933" s="1638">
        <v>-0.029999999999999999</v>
      </c>
      <c r="BC933" s="1711">
        <v>6</v>
      </c>
      <c r="BD933" s="1744">
        <v>0.10000000000000001</v>
      </c>
      <c r="BE933" s="1638">
        <v>-0.029999999999999999</v>
      </c>
      <c r="BF933" s="1711">
        <v>6</v>
      </c>
      <c r="BG933" s="1744">
        <v>0.10000000000000001</v>
      </c>
      <c r="BH933" s="1638">
        <v>-0.029999999999999999</v>
      </c>
      <c r="BI933" s="1711">
        <v>6</v>
      </c>
      <c r="BJ933" s="1744">
        <v>0.10000000000000001</v>
      </c>
      <c r="BK933" s="1638">
        <v>-0.029999999999999999</v>
      </c>
      <c r="BL933" s="1711">
        <v>6</v>
      </c>
      <c r="BM933" s="1744">
        <v>0.10000000000000001</v>
      </c>
      <c r="BN933" s="1638">
        <v>-0.029999999999999999</v>
      </c>
      <c r="BO933" s="1711">
        <v>6</v>
      </c>
      <c r="BP933" s="1744">
        <v>0.10000000000000001</v>
      </c>
      <c r="BQ933" s="1638">
        <v>-0.029999999999999999</v>
      </c>
      <c r="BR933" s="1711">
        <v>6</v>
      </c>
      <c r="BS933" s="1744">
        <v>0.10000000000000001</v>
      </c>
      <c r="BT933" s="1638">
        <v>-0.029999999999999999</v>
      </c>
      <c r="BU933" s="1711">
        <v>6</v>
      </c>
      <c r="BV933" s="1744">
        <v>0.10000000000000001</v>
      </c>
      <c r="BW933" s="1638">
        <v>-0.029999999999999999</v>
      </c>
      <c r="BX933" s="1711">
        <v>6</v>
      </c>
      <c r="BY933" s="1744">
        <v>0.10000000000000001</v>
      </c>
      <c r="BZ933" s="1638">
        <v>-0.029999999999999999</v>
      </c>
      <c r="CA933" s="1711">
        <v>6</v>
      </c>
    </row>
    <row r="934" s="1620" customFormat="1" ht="21.75" customHeight="1">
      <c r="A934" s="1687"/>
      <c r="B934" s="1719"/>
      <c r="C934" s="1720"/>
      <c r="D934" s="1640" t="s">
        <v>527</v>
      </c>
      <c r="E934" s="1701"/>
      <c r="F934" s="1628" t="s">
        <v>528</v>
      </c>
      <c r="G934" s="1702">
        <v>35</v>
      </c>
      <c r="H934" s="1714">
        <v>35</v>
      </c>
      <c r="I934" s="1715"/>
      <c r="J934" s="1716"/>
      <c r="K934" s="1715">
        <v>35</v>
      </c>
      <c r="L934" s="1715"/>
      <c r="M934" s="1717"/>
      <c r="N934" s="1718">
        <v>35</v>
      </c>
      <c r="O934" s="1715"/>
      <c r="P934" s="1717"/>
      <c r="Q934" s="1718">
        <v>35</v>
      </c>
      <c r="R934" s="1715"/>
      <c r="S934" s="1717"/>
      <c r="T934" s="1718">
        <v>35</v>
      </c>
      <c r="U934" s="1715"/>
      <c r="V934" s="1717"/>
      <c r="W934" s="1718">
        <v>35</v>
      </c>
      <c r="X934" s="1715"/>
      <c r="Y934" s="1717"/>
      <c r="Z934" s="1718">
        <v>35</v>
      </c>
      <c r="AA934" s="1715"/>
      <c r="AB934" s="1717"/>
      <c r="AC934" s="1718">
        <v>35</v>
      </c>
      <c r="AD934" s="1715"/>
      <c r="AE934" s="1717"/>
      <c r="AF934" s="1718">
        <v>35</v>
      </c>
      <c r="AG934" s="1715"/>
      <c r="AH934" s="1717"/>
      <c r="AI934" s="1718">
        <v>35</v>
      </c>
      <c r="AJ934" s="1715"/>
      <c r="AK934" s="1717"/>
      <c r="AL934" s="1718">
        <v>35</v>
      </c>
      <c r="AM934" s="1715"/>
      <c r="AN934" s="1717"/>
      <c r="AO934" s="1718">
        <v>35</v>
      </c>
      <c r="AP934" s="1715"/>
      <c r="AQ934" s="1717"/>
      <c r="AR934" s="1718">
        <v>35</v>
      </c>
      <c r="AS934" s="1715"/>
      <c r="AT934" s="1717"/>
      <c r="AU934" s="1718">
        <v>35</v>
      </c>
      <c r="AV934" s="1715"/>
      <c r="AW934" s="1717"/>
      <c r="AX934" s="1718">
        <v>35</v>
      </c>
      <c r="AY934" s="1715"/>
      <c r="AZ934" s="1717"/>
      <c r="BA934" s="1718">
        <v>35</v>
      </c>
      <c r="BB934" s="1715"/>
      <c r="BC934" s="1717"/>
      <c r="BD934" s="1718">
        <v>35</v>
      </c>
      <c r="BE934" s="1715"/>
      <c r="BF934" s="1717"/>
      <c r="BG934" s="1718">
        <v>35</v>
      </c>
      <c r="BH934" s="1715"/>
      <c r="BI934" s="1717"/>
      <c r="BJ934" s="1718">
        <v>35</v>
      </c>
      <c r="BK934" s="1715"/>
      <c r="BL934" s="1717"/>
      <c r="BM934" s="1718">
        <v>35</v>
      </c>
      <c r="BN934" s="1715"/>
      <c r="BO934" s="1717"/>
      <c r="BP934" s="1718">
        <v>35</v>
      </c>
      <c r="BQ934" s="1715"/>
      <c r="BR934" s="1717"/>
      <c r="BS934" s="1718">
        <v>35</v>
      </c>
      <c r="BT934" s="1715"/>
      <c r="BU934" s="1717"/>
      <c r="BV934" s="1718">
        <v>35</v>
      </c>
      <c r="BW934" s="1715"/>
      <c r="BX934" s="1717"/>
      <c r="BY934" s="1718">
        <v>35</v>
      </c>
      <c r="BZ934" s="1715"/>
      <c r="CA934" s="1717"/>
    </row>
    <row r="935" s="1620" customFormat="1" ht="21.75" customHeight="1">
      <c r="A935" s="1687"/>
      <c r="B935" s="1719"/>
      <c r="C935" s="1720"/>
      <c r="D935" s="1700" t="s">
        <v>529</v>
      </c>
      <c r="E935" s="1628"/>
      <c r="F935" s="1701" t="s">
        <v>528</v>
      </c>
      <c r="G935" s="1702">
        <v>35</v>
      </c>
      <c r="H935" s="1714">
        <v>35</v>
      </c>
      <c r="I935" s="1715"/>
      <c r="J935" s="1716"/>
      <c r="K935" s="1715">
        <v>35</v>
      </c>
      <c r="L935" s="1715"/>
      <c r="M935" s="1717"/>
      <c r="N935" s="1718">
        <v>35</v>
      </c>
      <c r="O935" s="1715"/>
      <c r="P935" s="1717"/>
      <c r="Q935" s="1718">
        <v>35</v>
      </c>
      <c r="R935" s="1715"/>
      <c r="S935" s="1717"/>
      <c r="T935" s="1718">
        <v>35</v>
      </c>
      <c r="U935" s="1715"/>
      <c r="V935" s="1717"/>
      <c r="W935" s="1718">
        <v>35</v>
      </c>
      <c r="X935" s="1715"/>
      <c r="Y935" s="1717"/>
      <c r="Z935" s="1718">
        <v>35</v>
      </c>
      <c r="AA935" s="1715"/>
      <c r="AB935" s="1717"/>
      <c r="AC935" s="1718">
        <v>35</v>
      </c>
      <c r="AD935" s="1715"/>
      <c r="AE935" s="1717"/>
      <c r="AF935" s="1718">
        <v>35</v>
      </c>
      <c r="AG935" s="1715"/>
      <c r="AH935" s="1717"/>
      <c r="AI935" s="1718">
        <v>35</v>
      </c>
      <c r="AJ935" s="1715"/>
      <c r="AK935" s="1717"/>
      <c r="AL935" s="1718">
        <v>35</v>
      </c>
      <c r="AM935" s="1715"/>
      <c r="AN935" s="1717"/>
      <c r="AO935" s="1718">
        <v>35</v>
      </c>
      <c r="AP935" s="1715"/>
      <c r="AQ935" s="1717"/>
      <c r="AR935" s="1718">
        <v>35</v>
      </c>
      <c r="AS935" s="1715"/>
      <c r="AT935" s="1717"/>
      <c r="AU935" s="1718">
        <v>35</v>
      </c>
      <c r="AV935" s="1715"/>
      <c r="AW935" s="1717"/>
      <c r="AX935" s="1718">
        <v>35</v>
      </c>
      <c r="AY935" s="1715"/>
      <c r="AZ935" s="1717"/>
      <c r="BA935" s="1718">
        <v>35</v>
      </c>
      <c r="BB935" s="1715"/>
      <c r="BC935" s="1717"/>
      <c r="BD935" s="1718">
        <v>35</v>
      </c>
      <c r="BE935" s="1715"/>
      <c r="BF935" s="1717"/>
      <c r="BG935" s="1718">
        <v>35</v>
      </c>
      <c r="BH935" s="1715"/>
      <c r="BI935" s="1717"/>
      <c r="BJ935" s="1718">
        <v>35</v>
      </c>
      <c r="BK935" s="1715"/>
      <c r="BL935" s="1717"/>
      <c r="BM935" s="1718">
        <v>35</v>
      </c>
      <c r="BN935" s="1715"/>
      <c r="BO935" s="1717"/>
      <c r="BP935" s="1718">
        <v>35</v>
      </c>
      <c r="BQ935" s="1715"/>
      <c r="BR935" s="1717"/>
      <c r="BS935" s="1718">
        <v>35</v>
      </c>
      <c r="BT935" s="1715"/>
      <c r="BU935" s="1717"/>
      <c r="BV935" s="1718">
        <v>35</v>
      </c>
      <c r="BW935" s="1715"/>
      <c r="BX935" s="1717"/>
      <c r="BY935" s="1718">
        <v>35</v>
      </c>
      <c r="BZ935" s="1715"/>
      <c r="CA935" s="1717"/>
    </row>
    <row r="936" s="1620" customFormat="1" ht="21.75" customHeight="1">
      <c r="A936" s="1687"/>
      <c r="B936" s="1719"/>
      <c r="C936" s="1720"/>
      <c r="D936" s="1640" t="s">
        <v>527</v>
      </c>
      <c r="E936" s="1701"/>
      <c r="F936" s="1628" t="s">
        <v>528</v>
      </c>
      <c r="G936" s="1702">
        <v>10</v>
      </c>
      <c r="H936" s="1714">
        <v>10</v>
      </c>
      <c r="I936" s="1715"/>
      <c r="J936" s="1716"/>
      <c r="K936" s="1715">
        <v>10</v>
      </c>
      <c r="L936" s="1715"/>
      <c r="M936" s="1717"/>
      <c r="N936" s="1718">
        <v>10</v>
      </c>
      <c r="O936" s="1715"/>
      <c r="P936" s="1717"/>
      <c r="Q936" s="1718">
        <v>10</v>
      </c>
      <c r="R936" s="1715"/>
      <c r="S936" s="1717"/>
      <c r="T936" s="1718">
        <v>10</v>
      </c>
      <c r="U936" s="1715"/>
      <c r="V936" s="1717"/>
      <c r="W936" s="1718">
        <v>10</v>
      </c>
      <c r="X936" s="1715"/>
      <c r="Y936" s="1717"/>
      <c r="Z936" s="1718">
        <v>10</v>
      </c>
      <c r="AA936" s="1715"/>
      <c r="AB936" s="1717"/>
      <c r="AC936" s="1718">
        <v>10</v>
      </c>
      <c r="AD936" s="1715"/>
      <c r="AE936" s="1717"/>
      <c r="AF936" s="1718">
        <v>10</v>
      </c>
      <c r="AG936" s="1715"/>
      <c r="AH936" s="1717"/>
      <c r="AI936" s="1718">
        <v>10</v>
      </c>
      <c r="AJ936" s="1715"/>
      <c r="AK936" s="1717"/>
      <c r="AL936" s="1718">
        <v>10</v>
      </c>
      <c r="AM936" s="1715"/>
      <c r="AN936" s="1717"/>
      <c r="AO936" s="1718">
        <v>10</v>
      </c>
      <c r="AP936" s="1715"/>
      <c r="AQ936" s="1717"/>
      <c r="AR936" s="1718">
        <v>10</v>
      </c>
      <c r="AS936" s="1715"/>
      <c r="AT936" s="1717"/>
      <c r="AU936" s="1718">
        <v>10</v>
      </c>
      <c r="AV936" s="1715"/>
      <c r="AW936" s="1717"/>
      <c r="AX936" s="1718">
        <v>10</v>
      </c>
      <c r="AY936" s="1715"/>
      <c r="AZ936" s="1717"/>
      <c r="BA936" s="1718">
        <v>10</v>
      </c>
      <c r="BB936" s="1715"/>
      <c r="BC936" s="1717"/>
      <c r="BD936" s="1718">
        <v>10</v>
      </c>
      <c r="BE936" s="1715"/>
      <c r="BF936" s="1717"/>
      <c r="BG936" s="1718">
        <v>10</v>
      </c>
      <c r="BH936" s="1715"/>
      <c r="BI936" s="1717"/>
      <c r="BJ936" s="1718">
        <v>10</v>
      </c>
      <c r="BK936" s="1715"/>
      <c r="BL936" s="1717"/>
      <c r="BM936" s="1718">
        <v>10</v>
      </c>
      <c r="BN936" s="1715"/>
      <c r="BO936" s="1717"/>
      <c r="BP936" s="1718">
        <v>10</v>
      </c>
      <c r="BQ936" s="1715"/>
      <c r="BR936" s="1717"/>
      <c r="BS936" s="1718">
        <v>10</v>
      </c>
      <c r="BT936" s="1715"/>
      <c r="BU936" s="1717"/>
      <c r="BV936" s="1718">
        <v>10</v>
      </c>
      <c r="BW936" s="1715"/>
      <c r="BX936" s="1717"/>
      <c r="BY936" s="1718">
        <v>10</v>
      </c>
      <c r="BZ936" s="1715"/>
      <c r="CA936" s="1717"/>
    </row>
    <row r="937" s="1620" customFormat="1" ht="21.75" customHeight="1">
      <c r="A937" s="1687"/>
      <c r="B937" s="1719"/>
      <c r="C937" s="1720"/>
      <c r="D937" s="1700" t="s">
        <v>529</v>
      </c>
      <c r="E937" s="1760"/>
      <c r="F937" s="1760" t="s">
        <v>528</v>
      </c>
      <c r="G937" s="1761">
        <v>10</v>
      </c>
      <c r="H937" s="1714">
        <v>10</v>
      </c>
      <c r="I937" s="1715"/>
      <c r="J937" s="1716"/>
      <c r="K937" s="1715">
        <v>10</v>
      </c>
      <c r="L937" s="1715"/>
      <c r="M937" s="1717"/>
      <c r="N937" s="1718">
        <v>10</v>
      </c>
      <c r="O937" s="1715"/>
      <c r="P937" s="1717"/>
      <c r="Q937" s="1718">
        <v>10</v>
      </c>
      <c r="R937" s="1715"/>
      <c r="S937" s="1717"/>
      <c r="T937" s="1718">
        <v>10</v>
      </c>
      <c r="U937" s="1715"/>
      <c r="V937" s="1717"/>
      <c r="W937" s="1718">
        <v>10</v>
      </c>
      <c r="X937" s="1715"/>
      <c r="Y937" s="1717"/>
      <c r="Z937" s="1718">
        <v>10</v>
      </c>
      <c r="AA937" s="1715"/>
      <c r="AB937" s="1717"/>
      <c r="AC937" s="1718">
        <v>10</v>
      </c>
      <c r="AD937" s="1715"/>
      <c r="AE937" s="1717"/>
      <c r="AF937" s="1718">
        <v>10</v>
      </c>
      <c r="AG937" s="1715"/>
      <c r="AH937" s="1717"/>
      <c r="AI937" s="1718">
        <v>10</v>
      </c>
      <c r="AJ937" s="1715"/>
      <c r="AK937" s="1717"/>
      <c r="AL937" s="1718">
        <v>10</v>
      </c>
      <c r="AM937" s="1715"/>
      <c r="AN937" s="1717"/>
      <c r="AO937" s="1718">
        <v>10</v>
      </c>
      <c r="AP937" s="1715"/>
      <c r="AQ937" s="1717"/>
      <c r="AR937" s="1718">
        <v>10</v>
      </c>
      <c r="AS937" s="1715"/>
      <c r="AT937" s="1717"/>
      <c r="AU937" s="1718">
        <v>10</v>
      </c>
      <c r="AV937" s="1715"/>
      <c r="AW937" s="1717"/>
      <c r="AX937" s="1718">
        <v>10</v>
      </c>
      <c r="AY937" s="1715"/>
      <c r="AZ937" s="1717"/>
      <c r="BA937" s="1718">
        <v>10</v>
      </c>
      <c r="BB937" s="1715"/>
      <c r="BC937" s="1717"/>
      <c r="BD937" s="1718">
        <v>10</v>
      </c>
      <c r="BE937" s="1715"/>
      <c r="BF937" s="1717"/>
      <c r="BG937" s="1718">
        <v>10</v>
      </c>
      <c r="BH937" s="1715"/>
      <c r="BI937" s="1717"/>
      <c r="BJ937" s="1718">
        <v>10</v>
      </c>
      <c r="BK937" s="1715"/>
      <c r="BL937" s="1717"/>
      <c r="BM937" s="1718">
        <v>10</v>
      </c>
      <c r="BN937" s="1715"/>
      <c r="BO937" s="1717"/>
      <c r="BP937" s="1718">
        <v>10</v>
      </c>
      <c r="BQ937" s="1715"/>
      <c r="BR937" s="1717"/>
      <c r="BS937" s="1718">
        <v>10</v>
      </c>
      <c r="BT937" s="1715"/>
      <c r="BU937" s="1717"/>
      <c r="BV937" s="1718">
        <v>10</v>
      </c>
      <c r="BW937" s="1715"/>
      <c r="BX937" s="1717"/>
      <c r="BY937" s="1718">
        <v>10</v>
      </c>
      <c r="BZ937" s="1715"/>
      <c r="CA937" s="1717"/>
    </row>
    <row r="938" s="1620" customFormat="1" ht="21.75" customHeight="1">
      <c r="A938" s="1687"/>
      <c r="B938" s="1622" t="s">
        <v>637</v>
      </c>
      <c r="C938" s="1688" t="s">
        <v>808</v>
      </c>
      <c r="D938" s="1750" t="s">
        <v>531</v>
      </c>
      <c r="E938" s="1701" t="s">
        <v>495</v>
      </c>
      <c r="F938" s="1701" t="s">
        <v>495</v>
      </c>
      <c r="G938" s="1702">
        <v>10</v>
      </c>
      <c r="H938" s="1709">
        <v>0</v>
      </c>
      <c r="I938" s="1704">
        <v>0</v>
      </c>
      <c r="J938" s="1735">
        <v>0</v>
      </c>
      <c r="K938" s="1638">
        <v>0</v>
      </c>
      <c r="L938" s="1704">
        <v>0</v>
      </c>
      <c r="M938" s="1705">
        <v>0</v>
      </c>
      <c r="N938" s="1638">
        <v>0</v>
      </c>
      <c r="O938" s="1704">
        <v>0</v>
      </c>
      <c r="P938" s="1705">
        <v>0</v>
      </c>
      <c r="Q938" s="1638">
        <v>0</v>
      </c>
      <c r="R938" s="1704">
        <v>0</v>
      </c>
      <c r="S938" s="1705">
        <v>0</v>
      </c>
      <c r="T938" s="1638">
        <v>0</v>
      </c>
      <c r="U938" s="1704">
        <v>0</v>
      </c>
      <c r="V938" s="1705">
        <v>0</v>
      </c>
      <c r="W938" s="1638">
        <v>0</v>
      </c>
      <c r="X938" s="1704">
        <v>0</v>
      </c>
      <c r="Y938" s="1705">
        <v>0</v>
      </c>
      <c r="Z938" s="1638">
        <v>0</v>
      </c>
      <c r="AA938" s="1704">
        <v>0</v>
      </c>
      <c r="AB938" s="1705">
        <v>0</v>
      </c>
      <c r="AC938" s="1638">
        <v>0</v>
      </c>
      <c r="AD938" s="1704">
        <v>0</v>
      </c>
      <c r="AE938" s="1705">
        <v>0</v>
      </c>
      <c r="AF938" s="1638">
        <v>0</v>
      </c>
      <c r="AG938" s="1704">
        <v>0</v>
      </c>
      <c r="AH938" s="1705">
        <v>0</v>
      </c>
      <c r="AI938" s="1638">
        <v>0</v>
      </c>
      <c r="AJ938" s="1704">
        <v>0</v>
      </c>
      <c r="AK938" s="1705">
        <v>0</v>
      </c>
      <c r="AL938" s="1638">
        <v>0</v>
      </c>
      <c r="AM938" s="1704">
        <v>0</v>
      </c>
      <c r="AN938" s="1705">
        <v>0</v>
      </c>
      <c r="AO938" s="1638">
        <v>0</v>
      </c>
      <c r="AP938" s="1704">
        <v>0</v>
      </c>
      <c r="AQ938" s="1705">
        <v>0</v>
      </c>
      <c r="AR938" s="1638">
        <v>0</v>
      </c>
      <c r="AS938" s="1704">
        <v>0</v>
      </c>
      <c r="AT938" s="1705">
        <v>0</v>
      </c>
      <c r="AU938" s="1638">
        <v>0</v>
      </c>
      <c r="AV938" s="1704">
        <v>0</v>
      </c>
      <c r="AW938" s="1705">
        <v>0</v>
      </c>
      <c r="AX938" s="1638">
        <v>0</v>
      </c>
      <c r="AY938" s="1704">
        <v>0</v>
      </c>
      <c r="AZ938" s="1705">
        <v>0</v>
      </c>
      <c r="BA938" s="1638">
        <v>0</v>
      </c>
      <c r="BB938" s="1704">
        <v>0</v>
      </c>
      <c r="BC938" s="1705">
        <v>0</v>
      </c>
      <c r="BD938" s="1638">
        <v>0</v>
      </c>
      <c r="BE938" s="1704">
        <v>0</v>
      </c>
      <c r="BF938" s="1705">
        <v>0</v>
      </c>
      <c r="BG938" s="1638">
        <v>0</v>
      </c>
      <c r="BH938" s="1704">
        <v>0</v>
      </c>
      <c r="BI938" s="1705">
        <v>0</v>
      </c>
      <c r="BJ938" s="1638">
        <v>0</v>
      </c>
      <c r="BK938" s="1704">
        <v>0</v>
      </c>
      <c r="BL938" s="1705">
        <v>0</v>
      </c>
      <c r="BM938" s="1638">
        <v>0</v>
      </c>
      <c r="BN938" s="1704">
        <v>0</v>
      </c>
      <c r="BO938" s="1705">
        <v>0</v>
      </c>
      <c r="BP938" s="1638">
        <v>0</v>
      </c>
      <c r="BQ938" s="1704">
        <v>0</v>
      </c>
      <c r="BR938" s="1705">
        <v>0</v>
      </c>
      <c r="BS938" s="1638">
        <v>0</v>
      </c>
      <c r="BT938" s="1704">
        <v>0</v>
      </c>
      <c r="BU938" s="1705">
        <v>0</v>
      </c>
      <c r="BV938" s="1638">
        <v>0</v>
      </c>
      <c r="BW938" s="1704">
        <v>0</v>
      </c>
      <c r="BX938" s="1705">
        <v>0</v>
      </c>
      <c r="BY938" s="1638">
        <v>0</v>
      </c>
      <c r="BZ938" s="1704">
        <v>0</v>
      </c>
      <c r="CA938" s="1705">
        <v>0</v>
      </c>
    </row>
    <row r="939" s="1620" customFormat="1" ht="21.75" customHeight="1">
      <c r="A939" s="1687"/>
      <c r="B939" s="1622"/>
      <c r="C939" s="1688" t="s">
        <v>809</v>
      </c>
      <c r="D939" s="1750" t="s">
        <v>125</v>
      </c>
      <c r="E939" s="1701" t="s">
        <v>495</v>
      </c>
      <c r="F939" s="1701" t="s">
        <v>495</v>
      </c>
      <c r="G939" s="1702">
        <v>10</v>
      </c>
      <c r="H939" s="1703">
        <v>0.035999999999999997</v>
      </c>
      <c r="I939" s="1736">
        <v>0.0040000000000000001</v>
      </c>
      <c r="J939" s="1735">
        <v>2</v>
      </c>
      <c r="K939" s="1703">
        <v>0.035999999999999997</v>
      </c>
      <c r="L939" s="1736">
        <v>0.0040000000000000001</v>
      </c>
      <c r="M939" s="1705">
        <v>2</v>
      </c>
      <c r="N939" s="1703">
        <v>0.035999999999999997</v>
      </c>
      <c r="O939" s="1736">
        <v>0.0040000000000000001</v>
      </c>
      <c r="P939" s="1705">
        <v>2</v>
      </c>
      <c r="Q939" s="1703">
        <v>0.035999999999999997</v>
      </c>
      <c r="R939" s="1736">
        <v>0.0040000000000000001</v>
      </c>
      <c r="S939" s="1705">
        <v>2</v>
      </c>
      <c r="T939" s="1703">
        <v>0.035999999999999997</v>
      </c>
      <c r="U939" s="1638">
        <v>0.0040000000000000001</v>
      </c>
      <c r="V939" s="1705">
        <v>2</v>
      </c>
      <c r="W939" s="1703">
        <v>0.035999999999999997</v>
      </c>
      <c r="X939" s="1736">
        <v>0.0040000000000000001</v>
      </c>
      <c r="Y939" s="1705">
        <v>2</v>
      </c>
      <c r="Z939" s="1703">
        <v>0.035999999999999997</v>
      </c>
      <c r="AA939" s="1736">
        <v>0.0040000000000000001</v>
      </c>
      <c r="AB939" s="1705">
        <v>2</v>
      </c>
      <c r="AC939" s="1703">
        <v>0.035999999999999997</v>
      </c>
      <c r="AD939" s="1736">
        <v>0.0040000000000000001</v>
      </c>
      <c r="AE939" s="1705">
        <v>2</v>
      </c>
      <c r="AF939" s="1703">
        <v>0.035999999999999997</v>
      </c>
      <c r="AG939" s="1736">
        <v>0.0040000000000000001</v>
      </c>
      <c r="AH939" s="1705">
        <v>2</v>
      </c>
      <c r="AI939" s="1703">
        <v>0.035999999999999997</v>
      </c>
      <c r="AJ939" s="1736">
        <v>0.0040000000000000001</v>
      </c>
      <c r="AK939" s="1705">
        <v>2</v>
      </c>
      <c r="AL939" s="1703">
        <v>0.035999999999999997</v>
      </c>
      <c r="AM939" s="1638">
        <v>0.012</v>
      </c>
      <c r="AN939" s="1705">
        <v>2</v>
      </c>
      <c r="AO939" s="1703">
        <v>0.035999999999999997</v>
      </c>
      <c r="AP939" s="1736">
        <v>0.012</v>
      </c>
      <c r="AQ939" s="1705">
        <v>2</v>
      </c>
      <c r="AR939" s="1703">
        <v>0.035999999999999997</v>
      </c>
      <c r="AS939" s="1736">
        <v>0.012</v>
      </c>
      <c r="AT939" s="1705">
        <v>2</v>
      </c>
      <c r="AU939" s="1703">
        <v>0.035999999999999997</v>
      </c>
      <c r="AV939" s="1736">
        <v>0.012</v>
      </c>
      <c r="AW939" s="1705">
        <v>2</v>
      </c>
      <c r="AX939" s="1703">
        <v>0.035999999999999997</v>
      </c>
      <c r="AY939" s="1736">
        <v>0.012</v>
      </c>
      <c r="AZ939" s="1705">
        <v>2</v>
      </c>
      <c r="BA939" s="1703">
        <v>0.035999999999999997</v>
      </c>
      <c r="BB939" s="1736">
        <v>0.012</v>
      </c>
      <c r="BC939" s="1705">
        <v>2</v>
      </c>
      <c r="BD939" s="1703">
        <v>0.035999999999999997</v>
      </c>
      <c r="BE939" s="1736">
        <v>0.012</v>
      </c>
      <c r="BF939" s="1705">
        <v>2</v>
      </c>
      <c r="BG939" s="1703">
        <v>0.035999999999999997</v>
      </c>
      <c r="BH939" s="1736">
        <v>0.012</v>
      </c>
      <c r="BI939" s="1705">
        <v>2</v>
      </c>
      <c r="BJ939" s="1703">
        <v>0.035999999999999997</v>
      </c>
      <c r="BK939" s="1736">
        <v>0.012</v>
      </c>
      <c r="BL939" s="1705">
        <v>2</v>
      </c>
      <c r="BM939" s="1703">
        <v>0.035999999999999997</v>
      </c>
      <c r="BN939" s="1736">
        <v>0.012</v>
      </c>
      <c r="BO939" s="1705">
        <v>2</v>
      </c>
      <c r="BP939" s="1703">
        <v>0.035999999999999997</v>
      </c>
      <c r="BQ939" s="1736">
        <v>0.012</v>
      </c>
      <c r="BR939" s="1705">
        <v>2</v>
      </c>
      <c r="BS939" s="1703">
        <v>0.024</v>
      </c>
      <c r="BT939" s="1638">
        <v>0.0080000000000000002</v>
      </c>
      <c r="BU939" s="1705">
        <v>1</v>
      </c>
      <c r="BV939" s="1703">
        <v>0.024</v>
      </c>
      <c r="BW939" s="1736">
        <v>0.0080000000000000002</v>
      </c>
      <c r="BX939" s="1705">
        <v>1</v>
      </c>
      <c r="BY939" s="1703">
        <v>0.024</v>
      </c>
      <c r="BZ939" s="1736">
        <v>0.0080000000000000002</v>
      </c>
      <c r="CA939" s="1705">
        <v>1</v>
      </c>
    </row>
    <row r="940" s="1620" customFormat="1" ht="21.75" customHeight="1">
      <c r="A940" s="1687"/>
      <c r="B940" s="1622"/>
      <c r="C940" s="1688" t="s">
        <v>810</v>
      </c>
      <c r="D940" s="1750" t="s">
        <v>106</v>
      </c>
      <c r="E940" s="1701" t="s">
        <v>495</v>
      </c>
      <c r="F940" s="1701" t="s">
        <v>495</v>
      </c>
      <c r="G940" s="1702">
        <v>10</v>
      </c>
      <c r="H940" s="1709">
        <v>0.085000000000000006</v>
      </c>
      <c r="I940" s="1704">
        <v>0.052999999999999999</v>
      </c>
      <c r="J940" s="1735">
        <v>6</v>
      </c>
      <c r="K940" s="1706">
        <v>0.085000000000000006</v>
      </c>
      <c r="L940" s="1704">
        <v>0.052999999999999999</v>
      </c>
      <c r="M940" s="1705">
        <v>6</v>
      </c>
      <c r="N940" s="1706">
        <v>0.085000000000000006</v>
      </c>
      <c r="O940" s="1704">
        <v>0.052999999999999999</v>
      </c>
      <c r="P940" s="1705">
        <v>6</v>
      </c>
      <c r="Q940" s="1706">
        <v>0.085000000000000006</v>
      </c>
      <c r="R940" s="1704">
        <v>0.052999999999999999</v>
      </c>
      <c r="S940" s="1705">
        <v>6</v>
      </c>
      <c r="T940" s="1638">
        <v>0.085000000000000006</v>
      </c>
      <c r="U940" s="1704">
        <v>0.052999999999999999</v>
      </c>
      <c r="V940" s="1705">
        <v>6</v>
      </c>
      <c r="W940" s="1706">
        <v>0.085000000000000006</v>
      </c>
      <c r="X940" s="1704">
        <v>0.052999999999999999</v>
      </c>
      <c r="Y940" s="1705">
        <v>6</v>
      </c>
      <c r="Z940" s="1706">
        <v>0.085000000000000006</v>
      </c>
      <c r="AA940" s="1704">
        <v>0.052999999999999999</v>
      </c>
      <c r="AB940" s="1705">
        <v>6</v>
      </c>
      <c r="AC940" s="1706">
        <v>0.085000000000000006</v>
      </c>
      <c r="AD940" s="1704">
        <v>0.052999999999999999</v>
      </c>
      <c r="AE940" s="1705">
        <v>6</v>
      </c>
      <c r="AF940" s="1706">
        <v>0.085000000000000006</v>
      </c>
      <c r="AG940" s="1704">
        <v>0.052999999999999999</v>
      </c>
      <c r="AH940" s="1705">
        <v>6</v>
      </c>
      <c r="AI940" s="1706">
        <v>0.085000000000000006</v>
      </c>
      <c r="AJ940" s="1704">
        <v>0.052999999999999999</v>
      </c>
      <c r="AK940" s="1705">
        <v>6</v>
      </c>
      <c r="AL940" s="1638">
        <v>0.17000000000000001</v>
      </c>
      <c r="AM940" s="1704">
        <v>0.10000000000000001</v>
      </c>
      <c r="AN940" s="1705">
        <v>11</v>
      </c>
      <c r="AO940" s="1706">
        <v>0.17000000000000001</v>
      </c>
      <c r="AP940" s="1704">
        <v>0.10000000000000001</v>
      </c>
      <c r="AQ940" s="1705">
        <v>11</v>
      </c>
      <c r="AR940" s="1706">
        <v>0.17000000000000001</v>
      </c>
      <c r="AS940" s="1704">
        <v>0.10000000000000001</v>
      </c>
      <c r="AT940" s="1705">
        <v>11</v>
      </c>
      <c r="AU940" s="1706">
        <v>0.17000000000000001</v>
      </c>
      <c r="AV940" s="1704">
        <v>0.10000000000000001</v>
      </c>
      <c r="AW940" s="1705">
        <v>11</v>
      </c>
      <c r="AX940" s="1706">
        <v>0.17000000000000001</v>
      </c>
      <c r="AY940" s="1704">
        <v>0.10000000000000001</v>
      </c>
      <c r="AZ940" s="1705">
        <v>11</v>
      </c>
      <c r="BA940" s="1706">
        <v>0.17000000000000001</v>
      </c>
      <c r="BB940" s="1704">
        <v>0.10000000000000001</v>
      </c>
      <c r="BC940" s="1705">
        <v>11</v>
      </c>
      <c r="BD940" s="1706">
        <v>0.17000000000000001</v>
      </c>
      <c r="BE940" s="1704">
        <v>0.10000000000000001</v>
      </c>
      <c r="BF940" s="1705">
        <v>11</v>
      </c>
      <c r="BG940" s="1706">
        <v>0.17000000000000001</v>
      </c>
      <c r="BH940" s="1704">
        <v>0.10000000000000001</v>
      </c>
      <c r="BI940" s="1705">
        <v>11</v>
      </c>
      <c r="BJ940" s="1706">
        <v>0.17000000000000001</v>
      </c>
      <c r="BK940" s="1704">
        <v>0.10000000000000001</v>
      </c>
      <c r="BL940" s="1705">
        <v>11</v>
      </c>
      <c r="BM940" s="1706">
        <v>0.17000000000000001</v>
      </c>
      <c r="BN940" s="1704">
        <v>0.10000000000000001</v>
      </c>
      <c r="BO940" s="1705">
        <v>11</v>
      </c>
      <c r="BP940" s="1706">
        <v>0.17000000000000001</v>
      </c>
      <c r="BQ940" s="1704">
        <v>0.10000000000000001</v>
      </c>
      <c r="BR940" s="1705">
        <v>11</v>
      </c>
      <c r="BS940" s="1638">
        <v>0.14000000000000001</v>
      </c>
      <c r="BT940" s="1704">
        <v>0.068000000000000005</v>
      </c>
      <c r="BU940" s="1705">
        <v>9</v>
      </c>
      <c r="BV940" s="1706">
        <v>0.14000000000000001</v>
      </c>
      <c r="BW940" s="1704">
        <v>0.068000000000000005</v>
      </c>
      <c r="BX940" s="1705">
        <v>9</v>
      </c>
      <c r="BY940" s="1706">
        <v>0.14000000000000001</v>
      </c>
      <c r="BZ940" s="1704">
        <v>0.068000000000000005</v>
      </c>
      <c r="CA940" s="1705">
        <v>9</v>
      </c>
    </row>
    <row r="941" s="1620" customFormat="1" ht="21.75" customHeight="1">
      <c r="A941" s="1687"/>
      <c r="B941" s="1622"/>
      <c r="C941" s="1688" t="s">
        <v>811</v>
      </c>
      <c r="D941" s="1750" t="s">
        <v>100</v>
      </c>
      <c r="E941" s="1701" t="s">
        <v>495</v>
      </c>
      <c r="F941" s="1701" t="s">
        <v>495</v>
      </c>
      <c r="G941" s="1702">
        <v>10</v>
      </c>
      <c r="H941" s="1703">
        <v>0.0089999999999999993</v>
      </c>
      <c r="I941" s="1707">
        <v>0.02</v>
      </c>
      <c r="J941" s="1735">
        <v>1</v>
      </c>
      <c r="K941" s="1703">
        <v>0.0089999999999999993</v>
      </c>
      <c r="L941" s="1707">
        <v>0.02</v>
      </c>
      <c r="M941" s="1705">
        <v>1</v>
      </c>
      <c r="N941" s="1703">
        <v>0.0089999999999999993</v>
      </c>
      <c r="O941" s="1707">
        <v>0.02</v>
      </c>
      <c r="P941" s="1705">
        <v>1</v>
      </c>
      <c r="Q941" s="1703">
        <v>0.0089999999999999993</v>
      </c>
      <c r="R941" s="1707">
        <v>0.02</v>
      </c>
      <c r="S941" s="1705">
        <v>1</v>
      </c>
      <c r="T941" s="1703">
        <v>0.0089999999999999993</v>
      </c>
      <c r="U941" s="1638">
        <v>0.02</v>
      </c>
      <c r="V941" s="1705">
        <v>1</v>
      </c>
      <c r="W941" s="1703">
        <v>0.0089999999999999993</v>
      </c>
      <c r="X941" s="1707">
        <v>0.02</v>
      </c>
      <c r="Y941" s="1705">
        <v>1</v>
      </c>
      <c r="Z941" s="1703">
        <v>0.0089999999999999993</v>
      </c>
      <c r="AA941" s="1707">
        <v>0.02</v>
      </c>
      <c r="AB941" s="1705">
        <v>1</v>
      </c>
      <c r="AC941" s="1703">
        <v>0.0089999999999999993</v>
      </c>
      <c r="AD941" s="1707">
        <v>0.02</v>
      </c>
      <c r="AE941" s="1705">
        <v>1</v>
      </c>
      <c r="AF941" s="1703">
        <v>0.0089999999999999993</v>
      </c>
      <c r="AG941" s="1707">
        <v>0.02</v>
      </c>
      <c r="AH941" s="1705">
        <v>1</v>
      </c>
      <c r="AI941" s="1703">
        <v>0.0089999999999999993</v>
      </c>
      <c r="AJ941" s="1707">
        <v>0.02</v>
      </c>
      <c r="AK941" s="1705">
        <v>1</v>
      </c>
      <c r="AL941" s="1703">
        <v>0.010999999999999999</v>
      </c>
      <c r="AM941" s="1638">
        <v>0.019</v>
      </c>
      <c r="AN941" s="1705">
        <v>1</v>
      </c>
      <c r="AO941" s="1703">
        <v>0.010999999999999999</v>
      </c>
      <c r="AP941" s="1707">
        <v>0.019</v>
      </c>
      <c r="AQ941" s="1705">
        <v>1</v>
      </c>
      <c r="AR941" s="1703">
        <v>0.010999999999999999</v>
      </c>
      <c r="AS941" s="1707">
        <v>0.019</v>
      </c>
      <c r="AT941" s="1705">
        <v>1</v>
      </c>
      <c r="AU941" s="1703">
        <v>0.010999999999999999</v>
      </c>
      <c r="AV941" s="1707">
        <v>0.019</v>
      </c>
      <c r="AW941" s="1705">
        <v>1</v>
      </c>
      <c r="AX941" s="1703">
        <v>0.010999999999999999</v>
      </c>
      <c r="AY941" s="1707">
        <v>0.019</v>
      </c>
      <c r="AZ941" s="1705">
        <v>1</v>
      </c>
      <c r="BA941" s="1703">
        <v>0.010999999999999999</v>
      </c>
      <c r="BB941" s="1707">
        <v>0.019</v>
      </c>
      <c r="BC941" s="1705">
        <v>1</v>
      </c>
      <c r="BD941" s="1703">
        <v>0.010999999999999999</v>
      </c>
      <c r="BE941" s="1707">
        <v>0.019</v>
      </c>
      <c r="BF941" s="1705">
        <v>1</v>
      </c>
      <c r="BG941" s="1703">
        <v>0.010999999999999999</v>
      </c>
      <c r="BH941" s="1707">
        <v>0.019</v>
      </c>
      <c r="BI941" s="1705">
        <v>1</v>
      </c>
      <c r="BJ941" s="1703">
        <v>0.010999999999999999</v>
      </c>
      <c r="BK941" s="1707">
        <v>0.019</v>
      </c>
      <c r="BL941" s="1705">
        <v>1</v>
      </c>
      <c r="BM941" s="1703">
        <v>0.010999999999999999</v>
      </c>
      <c r="BN941" s="1707">
        <v>0.019</v>
      </c>
      <c r="BO941" s="1705">
        <v>1</v>
      </c>
      <c r="BP941" s="1703">
        <v>0.010999999999999999</v>
      </c>
      <c r="BQ941" s="1707">
        <v>0.019</v>
      </c>
      <c r="BR941" s="1705">
        <v>1</v>
      </c>
      <c r="BS941" s="1703">
        <v>0.017000000000000001</v>
      </c>
      <c r="BT941" s="1638">
        <v>0.025999999999999999</v>
      </c>
      <c r="BU941" s="1705">
        <v>2</v>
      </c>
      <c r="BV941" s="1703">
        <v>0.017000000000000001</v>
      </c>
      <c r="BW941" s="1707">
        <v>0.025999999999999999</v>
      </c>
      <c r="BX941" s="1705">
        <v>2</v>
      </c>
      <c r="BY941" s="1703">
        <v>0.017000000000000001</v>
      </c>
      <c r="BZ941" s="1707">
        <v>0.025999999999999999</v>
      </c>
      <c r="CA941" s="1705">
        <v>2</v>
      </c>
    </row>
    <row r="942" s="1620" customFormat="1" ht="21.75" customHeight="1">
      <c r="A942" s="1687"/>
      <c r="B942" s="1622"/>
      <c r="C942" s="1688"/>
      <c r="D942" s="1750" t="s">
        <v>812</v>
      </c>
      <c r="E942" s="1701" t="s">
        <v>495</v>
      </c>
      <c r="F942" s="1701" t="s">
        <v>495</v>
      </c>
      <c r="G942" s="1702">
        <v>10</v>
      </c>
      <c r="H942" s="1709">
        <v>0</v>
      </c>
      <c r="I942" s="1704">
        <v>0</v>
      </c>
      <c r="J942" s="1735">
        <v>0</v>
      </c>
      <c r="K942" s="1706">
        <v>0</v>
      </c>
      <c r="L942" s="1704">
        <v>0</v>
      </c>
      <c r="M942" s="1705">
        <v>0</v>
      </c>
      <c r="N942" s="1706">
        <v>0</v>
      </c>
      <c r="O942" s="1704">
        <v>0</v>
      </c>
      <c r="P942" s="1705">
        <v>0</v>
      </c>
      <c r="Q942" s="1706">
        <v>0</v>
      </c>
      <c r="R942" s="1704">
        <v>0</v>
      </c>
      <c r="S942" s="1705">
        <v>0</v>
      </c>
      <c r="T942" s="1638">
        <v>0</v>
      </c>
      <c r="U942" s="1704">
        <v>0</v>
      </c>
      <c r="V942" s="1705">
        <v>0</v>
      </c>
      <c r="W942" s="1706">
        <v>0</v>
      </c>
      <c r="X942" s="1704">
        <v>0</v>
      </c>
      <c r="Y942" s="1705">
        <v>0</v>
      </c>
      <c r="Z942" s="1706">
        <v>0</v>
      </c>
      <c r="AA942" s="1704">
        <v>0</v>
      </c>
      <c r="AB942" s="1705">
        <v>0</v>
      </c>
      <c r="AC942" s="1706">
        <v>0</v>
      </c>
      <c r="AD942" s="1704">
        <v>0</v>
      </c>
      <c r="AE942" s="1705">
        <v>0</v>
      </c>
      <c r="AF942" s="1706">
        <v>0</v>
      </c>
      <c r="AG942" s="1704">
        <v>0</v>
      </c>
      <c r="AH942" s="1705">
        <v>0</v>
      </c>
      <c r="AI942" s="1706">
        <v>0</v>
      </c>
      <c r="AJ942" s="1704">
        <v>0</v>
      </c>
      <c r="AK942" s="1705">
        <v>0</v>
      </c>
      <c r="AL942" s="1638">
        <v>0</v>
      </c>
      <c r="AM942" s="1704">
        <v>0</v>
      </c>
      <c r="AN942" s="1705">
        <v>0</v>
      </c>
      <c r="AO942" s="1706">
        <v>0</v>
      </c>
      <c r="AP942" s="1704">
        <v>0</v>
      </c>
      <c r="AQ942" s="1705">
        <v>0</v>
      </c>
      <c r="AR942" s="1706">
        <v>0</v>
      </c>
      <c r="AS942" s="1704">
        <v>0</v>
      </c>
      <c r="AT942" s="1705">
        <v>0</v>
      </c>
      <c r="AU942" s="1706">
        <v>0</v>
      </c>
      <c r="AV942" s="1704">
        <v>0</v>
      </c>
      <c r="AW942" s="1705">
        <v>0</v>
      </c>
      <c r="AX942" s="1706">
        <v>0</v>
      </c>
      <c r="AY942" s="1704">
        <v>0</v>
      </c>
      <c r="AZ942" s="1705">
        <v>0</v>
      </c>
      <c r="BA942" s="1706">
        <v>0</v>
      </c>
      <c r="BB942" s="1704">
        <v>0</v>
      </c>
      <c r="BC942" s="1705">
        <v>0</v>
      </c>
      <c r="BD942" s="1706">
        <v>0</v>
      </c>
      <c r="BE942" s="1704">
        <v>0</v>
      </c>
      <c r="BF942" s="1705">
        <v>0</v>
      </c>
      <c r="BG942" s="1706">
        <v>0</v>
      </c>
      <c r="BH942" s="1704">
        <v>0</v>
      </c>
      <c r="BI942" s="1705">
        <v>0</v>
      </c>
      <c r="BJ942" s="1706">
        <v>0</v>
      </c>
      <c r="BK942" s="1704">
        <v>0</v>
      </c>
      <c r="BL942" s="1705">
        <v>0</v>
      </c>
      <c r="BM942" s="1706">
        <v>0</v>
      </c>
      <c r="BN942" s="1704">
        <v>0</v>
      </c>
      <c r="BO942" s="1705">
        <v>0</v>
      </c>
      <c r="BP942" s="1706">
        <v>0</v>
      </c>
      <c r="BQ942" s="1704">
        <v>0</v>
      </c>
      <c r="BR942" s="1705">
        <v>0</v>
      </c>
      <c r="BS942" s="1638">
        <v>0</v>
      </c>
      <c r="BT942" s="1704">
        <v>0</v>
      </c>
      <c r="BU942" s="1705">
        <v>0</v>
      </c>
      <c r="BV942" s="1706">
        <v>0</v>
      </c>
      <c r="BW942" s="1704">
        <v>0</v>
      </c>
      <c r="BX942" s="1705">
        <v>0</v>
      </c>
      <c r="BY942" s="1706">
        <v>0</v>
      </c>
      <c r="BZ942" s="1704">
        <v>0</v>
      </c>
      <c r="CA942" s="1705">
        <v>0</v>
      </c>
    </row>
    <row r="943" s="1620" customFormat="1" ht="21.75" customHeight="1">
      <c r="A943" s="1687"/>
      <c r="B943" s="1622" t="s">
        <v>662</v>
      </c>
      <c r="C943" s="1688" t="s">
        <v>813</v>
      </c>
      <c r="D943" s="1750" t="s">
        <v>545</v>
      </c>
      <c r="E943" s="1701" t="s">
        <v>495</v>
      </c>
      <c r="F943" s="1701" t="s">
        <v>495</v>
      </c>
      <c r="G943" s="1702">
        <v>10</v>
      </c>
      <c r="H943" s="1703">
        <v>0</v>
      </c>
      <c r="I943" s="1707">
        <v>0</v>
      </c>
      <c r="J943" s="1735">
        <v>0</v>
      </c>
      <c r="K943" s="1703">
        <v>0</v>
      </c>
      <c r="L943" s="1707">
        <v>0</v>
      </c>
      <c r="M943" s="1705">
        <v>0</v>
      </c>
      <c r="N943" s="1703">
        <v>0</v>
      </c>
      <c r="O943" s="1707">
        <v>0</v>
      </c>
      <c r="P943" s="1705">
        <v>0</v>
      </c>
      <c r="Q943" s="1703">
        <v>0</v>
      </c>
      <c r="R943" s="1707">
        <v>0</v>
      </c>
      <c r="S943" s="1705">
        <v>0</v>
      </c>
      <c r="T943" s="1703">
        <v>0</v>
      </c>
      <c r="U943" s="1638">
        <v>0</v>
      </c>
      <c r="V943" s="1705">
        <v>0</v>
      </c>
      <c r="W943" s="1703">
        <v>0</v>
      </c>
      <c r="X943" s="1707">
        <v>0</v>
      </c>
      <c r="Y943" s="1705">
        <v>0</v>
      </c>
      <c r="Z943" s="1703">
        <v>0</v>
      </c>
      <c r="AA943" s="1707">
        <v>0</v>
      </c>
      <c r="AB943" s="1705">
        <v>0</v>
      </c>
      <c r="AC943" s="1703">
        <v>0</v>
      </c>
      <c r="AD943" s="1707">
        <v>0</v>
      </c>
      <c r="AE943" s="1705">
        <v>0</v>
      </c>
      <c r="AF943" s="1703">
        <v>0</v>
      </c>
      <c r="AG943" s="1707">
        <v>0</v>
      </c>
      <c r="AH943" s="1705">
        <v>0</v>
      </c>
      <c r="AI943" s="1703">
        <v>0</v>
      </c>
      <c r="AJ943" s="1707">
        <v>0</v>
      </c>
      <c r="AK943" s="1705">
        <v>0</v>
      </c>
      <c r="AL943" s="1703">
        <v>0</v>
      </c>
      <c r="AM943" s="1638">
        <v>0</v>
      </c>
      <c r="AN943" s="1705">
        <v>0</v>
      </c>
      <c r="AO943" s="1703">
        <v>0</v>
      </c>
      <c r="AP943" s="1707">
        <v>0</v>
      </c>
      <c r="AQ943" s="1705">
        <v>0</v>
      </c>
      <c r="AR943" s="1703">
        <v>0</v>
      </c>
      <c r="AS943" s="1707">
        <v>0</v>
      </c>
      <c r="AT943" s="1705">
        <v>0</v>
      </c>
      <c r="AU943" s="1703">
        <v>0</v>
      </c>
      <c r="AV943" s="1707">
        <v>0</v>
      </c>
      <c r="AW943" s="1705">
        <v>0</v>
      </c>
      <c r="AX943" s="1703">
        <v>0</v>
      </c>
      <c r="AY943" s="1707">
        <v>0</v>
      </c>
      <c r="AZ943" s="1705">
        <v>0</v>
      </c>
      <c r="BA943" s="1703">
        <v>0</v>
      </c>
      <c r="BB943" s="1707">
        <v>0</v>
      </c>
      <c r="BC943" s="1705">
        <v>0</v>
      </c>
      <c r="BD943" s="1703">
        <v>0</v>
      </c>
      <c r="BE943" s="1707">
        <v>0</v>
      </c>
      <c r="BF943" s="1705">
        <v>0</v>
      </c>
      <c r="BG943" s="1703">
        <v>0</v>
      </c>
      <c r="BH943" s="1707">
        <v>0</v>
      </c>
      <c r="BI943" s="1705">
        <v>0</v>
      </c>
      <c r="BJ943" s="1703">
        <v>0</v>
      </c>
      <c r="BK943" s="1707">
        <v>0</v>
      </c>
      <c r="BL943" s="1705">
        <v>0</v>
      </c>
      <c r="BM943" s="1703">
        <v>0</v>
      </c>
      <c r="BN943" s="1707">
        <v>0</v>
      </c>
      <c r="BO943" s="1705">
        <v>0</v>
      </c>
      <c r="BP943" s="1703">
        <v>0</v>
      </c>
      <c r="BQ943" s="1707">
        <v>0</v>
      </c>
      <c r="BR943" s="1705">
        <v>0</v>
      </c>
      <c r="BS943" s="1703">
        <v>0</v>
      </c>
      <c r="BT943" s="1638">
        <v>0</v>
      </c>
      <c r="BU943" s="1705">
        <v>0</v>
      </c>
      <c r="BV943" s="1703">
        <v>0</v>
      </c>
      <c r="BW943" s="1707">
        <v>0</v>
      </c>
      <c r="BX943" s="1705">
        <v>0</v>
      </c>
      <c r="BY943" s="1703">
        <v>0</v>
      </c>
      <c r="BZ943" s="1707">
        <v>0</v>
      </c>
      <c r="CA943" s="1705">
        <v>0</v>
      </c>
    </row>
    <row r="944" s="1620" customFormat="1" ht="21.75" customHeight="1">
      <c r="A944" s="1687"/>
      <c r="B944" s="1622"/>
      <c r="C944" s="1688" t="s">
        <v>814</v>
      </c>
      <c r="D944" s="1750" t="s">
        <v>126</v>
      </c>
      <c r="E944" s="1701" t="s">
        <v>495</v>
      </c>
      <c r="F944" s="1701" t="s">
        <v>495</v>
      </c>
      <c r="G944" s="1702">
        <v>10</v>
      </c>
      <c r="H944" s="1889">
        <v>0.02</v>
      </c>
      <c r="I944" s="1704">
        <v>0.0089999999999999993</v>
      </c>
      <c r="J944" s="1735">
        <v>1</v>
      </c>
      <c r="K944" s="1769">
        <v>0.02</v>
      </c>
      <c r="L944" s="1704">
        <v>0.0089999999999999993</v>
      </c>
      <c r="M944" s="1705">
        <v>1</v>
      </c>
      <c r="N944" s="1769">
        <v>0.02</v>
      </c>
      <c r="O944" s="1704">
        <v>0.0089999999999999993</v>
      </c>
      <c r="P944" s="1705">
        <v>1</v>
      </c>
      <c r="Q944" s="1769">
        <v>0.02</v>
      </c>
      <c r="R944" s="1704">
        <v>0.0089999999999999993</v>
      </c>
      <c r="S944" s="1705">
        <v>1</v>
      </c>
      <c r="T944" s="1638">
        <v>0.02</v>
      </c>
      <c r="U944" s="1704">
        <v>0.0089999999999999993</v>
      </c>
      <c r="V944" s="1705">
        <v>1</v>
      </c>
      <c r="W944" s="1769">
        <v>0.02</v>
      </c>
      <c r="X944" s="1704">
        <v>0.0089999999999999993</v>
      </c>
      <c r="Y944" s="1705">
        <v>1</v>
      </c>
      <c r="Z944" s="1769">
        <v>0.02</v>
      </c>
      <c r="AA944" s="1704">
        <v>0.0089999999999999993</v>
      </c>
      <c r="AB944" s="1705">
        <v>1</v>
      </c>
      <c r="AC944" s="1769">
        <v>0.02</v>
      </c>
      <c r="AD944" s="1704">
        <v>0.0089999999999999993</v>
      </c>
      <c r="AE944" s="1705">
        <v>1</v>
      </c>
      <c r="AF944" s="1769">
        <v>0.02</v>
      </c>
      <c r="AG944" s="1704">
        <v>0.0089999999999999993</v>
      </c>
      <c r="AH944" s="1705">
        <v>1</v>
      </c>
      <c r="AI944" s="1769">
        <v>0.02</v>
      </c>
      <c r="AJ944" s="1704">
        <v>0.0089999999999999993</v>
      </c>
      <c r="AK944" s="1705">
        <v>1</v>
      </c>
      <c r="AL944" s="1638">
        <v>0.014999999999999999</v>
      </c>
      <c r="AM944" s="1704">
        <v>0.023</v>
      </c>
      <c r="AN944" s="1705">
        <v>2</v>
      </c>
      <c r="AO944" s="1769">
        <v>0.014999999999999999</v>
      </c>
      <c r="AP944" s="1704">
        <v>0.023</v>
      </c>
      <c r="AQ944" s="1705">
        <v>2</v>
      </c>
      <c r="AR944" s="1769">
        <v>0.014999999999999999</v>
      </c>
      <c r="AS944" s="1704">
        <v>0.023</v>
      </c>
      <c r="AT944" s="1705">
        <v>2</v>
      </c>
      <c r="AU944" s="1769">
        <v>0.014999999999999999</v>
      </c>
      <c r="AV944" s="1704">
        <v>0.023</v>
      </c>
      <c r="AW944" s="1705">
        <v>2</v>
      </c>
      <c r="AX944" s="1769">
        <v>0.014999999999999999</v>
      </c>
      <c r="AY944" s="1704">
        <v>0.023</v>
      </c>
      <c r="AZ944" s="1705">
        <v>2</v>
      </c>
      <c r="BA944" s="1769">
        <v>0.014999999999999999</v>
      </c>
      <c r="BB944" s="1704">
        <v>0.023</v>
      </c>
      <c r="BC944" s="1705">
        <v>2</v>
      </c>
      <c r="BD944" s="1769">
        <v>0.014999999999999999</v>
      </c>
      <c r="BE944" s="1704">
        <v>0.023</v>
      </c>
      <c r="BF944" s="1705">
        <v>2</v>
      </c>
      <c r="BG944" s="1769">
        <v>0.014999999999999999</v>
      </c>
      <c r="BH944" s="1704">
        <v>0.023</v>
      </c>
      <c r="BI944" s="1705">
        <v>2</v>
      </c>
      <c r="BJ944" s="1769">
        <v>0.014999999999999999</v>
      </c>
      <c r="BK944" s="1704">
        <v>0.023</v>
      </c>
      <c r="BL944" s="1705">
        <v>2</v>
      </c>
      <c r="BM944" s="1769">
        <v>0.014999999999999999</v>
      </c>
      <c r="BN944" s="1704">
        <v>0.023</v>
      </c>
      <c r="BO944" s="1705">
        <v>2</v>
      </c>
      <c r="BP944" s="1769">
        <v>0.014999999999999999</v>
      </c>
      <c r="BQ944" s="1704">
        <v>0.023</v>
      </c>
      <c r="BR944" s="1705">
        <v>2</v>
      </c>
      <c r="BS944" s="1638">
        <v>0.021000000000000001</v>
      </c>
      <c r="BT944" s="1704">
        <v>0.0089999999999999993</v>
      </c>
      <c r="BU944" s="1705">
        <v>1</v>
      </c>
      <c r="BV944" s="1769">
        <v>0.021000000000000001</v>
      </c>
      <c r="BW944" s="1704">
        <v>0.0089999999999999993</v>
      </c>
      <c r="BX944" s="1705">
        <v>1</v>
      </c>
      <c r="BY944" s="1769">
        <v>0.021000000000000001</v>
      </c>
      <c r="BZ944" s="1704">
        <v>0.0089999999999999993</v>
      </c>
      <c r="CA944" s="1705">
        <v>1</v>
      </c>
    </row>
    <row r="945" s="1620" customFormat="1" ht="21.75" customHeight="1">
      <c r="A945" s="1687"/>
      <c r="B945" s="1622"/>
      <c r="C945" s="1688" t="s">
        <v>815</v>
      </c>
      <c r="D945" s="1750" t="s">
        <v>104</v>
      </c>
      <c r="E945" s="1701" t="s">
        <v>495</v>
      </c>
      <c r="F945" s="1701" t="s">
        <v>495</v>
      </c>
      <c r="G945" s="1702">
        <v>10</v>
      </c>
      <c r="H945" s="1703">
        <v>0</v>
      </c>
      <c r="I945" s="1638">
        <v>0</v>
      </c>
      <c r="J945" s="1735">
        <v>0</v>
      </c>
      <c r="K945" s="1703">
        <v>0</v>
      </c>
      <c r="L945" s="1638">
        <v>0</v>
      </c>
      <c r="M945" s="1705">
        <v>0</v>
      </c>
      <c r="N945" s="1703">
        <v>0</v>
      </c>
      <c r="O945" s="1638">
        <v>0</v>
      </c>
      <c r="P945" s="1705">
        <v>0</v>
      </c>
      <c r="Q945" s="1703">
        <v>0</v>
      </c>
      <c r="R945" s="1638">
        <v>0</v>
      </c>
      <c r="S945" s="1705">
        <v>0</v>
      </c>
      <c r="T945" s="1703">
        <v>0</v>
      </c>
      <c r="U945" s="1638">
        <v>0</v>
      </c>
      <c r="V945" s="1705">
        <v>0</v>
      </c>
      <c r="W945" s="1703">
        <v>0</v>
      </c>
      <c r="X945" s="1638">
        <v>0</v>
      </c>
      <c r="Y945" s="1705">
        <v>0</v>
      </c>
      <c r="Z945" s="1703">
        <v>0</v>
      </c>
      <c r="AA945" s="1638">
        <v>0</v>
      </c>
      <c r="AB945" s="1705">
        <v>0</v>
      </c>
      <c r="AC945" s="1703">
        <v>0</v>
      </c>
      <c r="AD945" s="1638">
        <v>0</v>
      </c>
      <c r="AE945" s="1705">
        <v>0</v>
      </c>
      <c r="AF945" s="1703">
        <v>0</v>
      </c>
      <c r="AG945" s="1638">
        <v>0</v>
      </c>
      <c r="AH945" s="1705">
        <v>0</v>
      </c>
      <c r="AI945" s="1703">
        <v>0</v>
      </c>
      <c r="AJ945" s="1638">
        <v>0</v>
      </c>
      <c r="AK945" s="1705">
        <v>0</v>
      </c>
      <c r="AL945" s="1703">
        <v>0</v>
      </c>
      <c r="AM945" s="1638">
        <v>0</v>
      </c>
      <c r="AN945" s="1705">
        <v>0</v>
      </c>
      <c r="AO945" s="1703">
        <v>0</v>
      </c>
      <c r="AP945" s="1638">
        <v>0</v>
      </c>
      <c r="AQ945" s="1705">
        <v>0</v>
      </c>
      <c r="AR945" s="1703">
        <v>0</v>
      </c>
      <c r="AS945" s="1638">
        <v>0</v>
      </c>
      <c r="AT945" s="1705">
        <v>0</v>
      </c>
      <c r="AU945" s="1703">
        <v>0</v>
      </c>
      <c r="AV945" s="1638">
        <v>0</v>
      </c>
      <c r="AW945" s="1705">
        <v>0</v>
      </c>
      <c r="AX945" s="1703">
        <v>0</v>
      </c>
      <c r="AY945" s="1638">
        <v>0</v>
      </c>
      <c r="AZ945" s="1705">
        <v>0</v>
      </c>
      <c r="BA945" s="1703">
        <v>0</v>
      </c>
      <c r="BB945" s="1638">
        <v>0</v>
      </c>
      <c r="BC945" s="1705">
        <v>0</v>
      </c>
      <c r="BD945" s="1703">
        <v>0</v>
      </c>
      <c r="BE945" s="1638">
        <v>0</v>
      </c>
      <c r="BF945" s="1705">
        <v>0</v>
      </c>
      <c r="BG945" s="1703">
        <v>0</v>
      </c>
      <c r="BH945" s="1638">
        <v>0</v>
      </c>
      <c r="BI945" s="1705">
        <v>0</v>
      </c>
      <c r="BJ945" s="1703">
        <v>0</v>
      </c>
      <c r="BK945" s="1638">
        <v>0</v>
      </c>
      <c r="BL945" s="1705">
        <v>0</v>
      </c>
      <c r="BM945" s="1703">
        <v>0</v>
      </c>
      <c r="BN945" s="1638">
        <v>0</v>
      </c>
      <c r="BO945" s="1705">
        <v>0</v>
      </c>
      <c r="BP945" s="1703">
        <v>0</v>
      </c>
      <c r="BQ945" s="1638">
        <v>0</v>
      </c>
      <c r="BR945" s="1705">
        <v>0</v>
      </c>
      <c r="BS945" s="1703">
        <v>0</v>
      </c>
      <c r="BT945" s="1638">
        <v>0</v>
      </c>
      <c r="BU945" s="1705">
        <v>0</v>
      </c>
      <c r="BV945" s="1703">
        <v>0</v>
      </c>
      <c r="BW945" s="1638">
        <v>0</v>
      </c>
      <c r="BX945" s="1705">
        <v>0</v>
      </c>
      <c r="BY945" s="1703">
        <v>0</v>
      </c>
      <c r="BZ945" s="1638">
        <v>0</v>
      </c>
      <c r="CA945" s="1705">
        <v>0</v>
      </c>
    </row>
    <row r="946" s="1620" customFormat="1" ht="21.75" customHeight="1">
      <c r="A946" s="1687"/>
      <c r="B946" s="1622"/>
      <c r="C946" s="1688" t="s">
        <v>816</v>
      </c>
      <c r="D946" s="1782" t="s">
        <v>180</v>
      </c>
      <c r="E946" s="1701" t="s">
        <v>495</v>
      </c>
      <c r="F946" s="1628" t="s">
        <v>495</v>
      </c>
      <c r="G946" s="1702">
        <v>10</v>
      </c>
      <c r="H946" s="1783">
        <v>0.094</v>
      </c>
      <c r="I946" s="1743">
        <v>0.042999999999999997</v>
      </c>
      <c r="J946" s="1705">
        <v>6</v>
      </c>
      <c r="K946" s="1747">
        <v>0.094</v>
      </c>
      <c r="L946" s="1743">
        <v>0.042000000000000003</v>
      </c>
      <c r="M946" s="1711">
        <v>6</v>
      </c>
      <c r="N946" s="1748">
        <v>0.094</v>
      </c>
      <c r="O946" s="1743">
        <v>0.042999999999999997</v>
      </c>
      <c r="P946" s="1711">
        <v>6</v>
      </c>
      <c r="Q946" s="1748">
        <v>0.094</v>
      </c>
      <c r="R946" s="1743">
        <v>0.042000000000000003</v>
      </c>
      <c r="S946" s="1749">
        <v>6</v>
      </c>
      <c r="T946" s="1631">
        <v>0.094</v>
      </c>
      <c r="U946" s="1743">
        <v>0.042999999999999997</v>
      </c>
      <c r="V946" s="1739">
        <v>6</v>
      </c>
      <c r="W946" s="1748">
        <v>0.094</v>
      </c>
      <c r="X946" s="1743">
        <v>0.042999999999999997</v>
      </c>
      <c r="Y946" s="1711">
        <v>6</v>
      </c>
      <c r="Z946" s="1748">
        <v>0.094</v>
      </c>
      <c r="AA946" s="1743">
        <v>0.042999999999999997</v>
      </c>
      <c r="AB946" s="1711">
        <v>6</v>
      </c>
      <c r="AC946" s="1631">
        <v>0.094</v>
      </c>
      <c r="AD946" s="1743">
        <v>0.042999999999999997</v>
      </c>
      <c r="AE946" s="1739">
        <v>6</v>
      </c>
      <c r="AF946" s="1748">
        <v>0.094</v>
      </c>
      <c r="AG946" s="1743">
        <v>0.040000000000000001</v>
      </c>
      <c r="AH946" s="1711">
        <v>6</v>
      </c>
      <c r="AI946" s="1748">
        <v>0.094</v>
      </c>
      <c r="AJ946" s="1743">
        <v>0.040000000000000001</v>
      </c>
      <c r="AK946" s="1711">
        <v>6</v>
      </c>
      <c r="AL946" s="1631">
        <v>0.094</v>
      </c>
      <c r="AM946" s="1743">
        <v>0.040000000000000001</v>
      </c>
      <c r="AN946" s="1739">
        <v>6</v>
      </c>
      <c r="AO946" s="1748">
        <v>0.094</v>
      </c>
      <c r="AP946" s="1743">
        <v>0.040000000000000001</v>
      </c>
      <c r="AQ946" s="1711">
        <v>6</v>
      </c>
      <c r="AR946" s="1748">
        <v>0.094</v>
      </c>
      <c r="AS946" s="1743">
        <v>0.040000000000000001</v>
      </c>
      <c r="AT946" s="1711">
        <v>6</v>
      </c>
      <c r="AU946" s="1748">
        <v>0.094</v>
      </c>
      <c r="AV946" s="1743">
        <v>0.042000000000000003</v>
      </c>
      <c r="AW946" s="1711">
        <v>6</v>
      </c>
      <c r="AX946" s="1748">
        <v>0.094</v>
      </c>
      <c r="AY946" s="1743">
        <v>0.040000000000000001</v>
      </c>
      <c r="AZ946" s="1711">
        <v>6</v>
      </c>
      <c r="BA946" s="1748">
        <v>0.094</v>
      </c>
      <c r="BB946" s="1743">
        <v>0.040000000000000001</v>
      </c>
      <c r="BC946" s="1711">
        <v>6</v>
      </c>
      <c r="BD946" s="1748">
        <v>0.094</v>
      </c>
      <c r="BE946" s="1743">
        <v>0.042000000000000003</v>
      </c>
      <c r="BF946" s="1711">
        <v>6</v>
      </c>
      <c r="BG946" s="1748">
        <v>0.094</v>
      </c>
      <c r="BH946" s="1743">
        <v>0.040000000000000001</v>
      </c>
      <c r="BI946" s="1711">
        <v>6</v>
      </c>
      <c r="BJ946" s="1748">
        <v>0.094</v>
      </c>
      <c r="BK946" s="1743">
        <v>0.040000000000000001</v>
      </c>
      <c r="BL946" s="1711">
        <v>6</v>
      </c>
      <c r="BM946" s="1748">
        <v>0.094</v>
      </c>
      <c r="BN946" s="1743">
        <v>0.040000000000000001</v>
      </c>
      <c r="BO946" s="1711">
        <v>6</v>
      </c>
      <c r="BP946" s="1748">
        <v>0.094</v>
      </c>
      <c r="BQ946" s="1743">
        <v>0.040000000000000001</v>
      </c>
      <c r="BR946" s="1711">
        <v>6</v>
      </c>
      <c r="BS946" s="1631">
        <v>0.094</v>
      </c>
      <c r="BT946" s="1743">
        <v>0.042000000000000003</v>
      </c>
      <c r="BU946" s="1739">
        <v>6</v>
      </c>
      <c r="BV946" s="1748">
        <v>0.094</v>
      </c>
      <c r="BW946" s="1743">
        <v>0.042000000000000003</v>
      </c>
      <c r="BX946" s="1711">
        <v>6</v>
      </c>
      <c r="BY946" s="1748">
        <v>0.094</v>
      </c>
      <c r="BZ946" s="1743">
        <v>0.042000000000000003</v>
      </c>
      <c r="CA946" s="1711">
        <v>6</v>
      </c>
    </row>
    <row r="947" s="1620" customFormat="1" ht="21.75" customHeight="1">
      <c r="A947" s="1687"/>
      <c r="B947" s="1622"/>
      <c r="C947" s="1688"/>
      <c r="D947" s="1750" t="s">
        <v>714</v>
      </c>
      <c r="E947" s="1701" t="s">
        <v>495</v>
      </c>
      <c r="F947" s="1701" t="s">
        <v>495</v>
      </c>
      <c r="G947" s="1761">
        <v>10</v>
      </c>
      <c r="H947" s="1762">
        <v>0</v>
      </c>
      <c r="I947" s="1871">
        <v>0</v>
      </c>
      <c r="J947" s="1791">
        <v>0</v>
      </c>
      <c r="K947" s="1762">
        <v>0</v>
      </c>
      <c r="L947" s="1871">
        <v>0</v>
      </c>
      <c r="M947" s="1638">
        <v>0</v>
      </c>
      <c r="N947" s="1762">
        <v>0</v>
      </c>
      <c r="O947" s="1871">
        <v>0</v>
      </c>
      <c r="P947" s="1638">
        <v>0</v>
      </c>
      <c r="Q947" s="1762">
        <v>0</v>
      </c>
      <c r="R947" s="1871">
        <v>0</v>
      </c>
      <c r="S947" s="1638">
        <v>0</v>
      </c>
      <c r="T947" s="1762">
        <v>0</v>
      </c>
      <c r="U947" s="1871">
        <v>0</v>
      </c>
      <c r="V947" s="1638">
        <v>0</v>
      </c>
      <c r="W947" s="1762">
        <v>0</v>
      </c>
      <c r="X947" s="1871">
        <v>0</v>
      </c>
      <c r="Y947" s="1638">
        <v>0</v>
      </c>
      <c r="Z947" s="1762">
        <v>0</v>
      </c>
      <c r="AA947" s="1871">
        <v>0</v>
      </c>
      <c r="AB947" s="1638">
        <v>0</v>
      </c>
      <c r="AC947" s="1762">
        <v>0</v>
      </c>
      <c r="AD947" s="1871">
        <v>0</v>
      </c>
      <c r="AE947" s="1638">
        <v>0</v>
      </c>
      <c r="AF947" s="1762">
        <v>0</v>
      </c>
      <c r="AG947" s="1871">
        <v>0</v>
      </c>
      <c r="AH947" s="1638">
        <v>0</v>
      </c>
      <c r="AI947" s="1762">
        <v>0</v>
      </c>
      <c r="AJ947" s="1871">
        <v>0</v>
      </c>
      <c r="AK947" s="1638">
        <v>0</v>
      </c>
      <c r="AL947" s="1762">
        <v>0</v>
      </c>
      <c r="AM947" s="1871">
        <v>0</v>
      </c>
      <c r="AN947" s="1638">
        <v>0</v>
      </c>
      <c r="AO947" s="1762">
        <v>0</v>
      </c>
      <c r="AP947" s="1871">
        <v>0</v>
      </c>
      <c r="AQ947" s="1638">
        <v>0</v>
      </c>
      <c r="AR947" s="1762">
        <v>0</v>
      </c>
      <c r="AS947" s="1871">
        <v>0</v>
      </c>
      <c r="AT947" s="1638">
        <v>0</v>
      </c>
      <c r="AU947" s="1762">
        <v>0</v>
      </c>
      <c r="AV947" s="1871">
        <v>0</v>
      </c>
      <c r="AW947" s="1638">
        <v>0</v>
      </c>
      <c r="AX947" s="1762">
        <v>0</v>
      </c>
      <c r="AY947" s="1871">
        <v>0</v>
      </c>
      <c r="AZ947" s="1638">
        <v>0</v>
      </c>
      <c r="BA947" s="1762">
        <v>0</v>
      </c>
      <c r="BB947" s="1871">
        <v>0</v>
      </c>
      <c r="BC947" s="1638">
        <v>0</v>
      </c>
      <c r="BD947" s="1762">
        <v>0</v>
      </c>
      <c r="BE947" s="1871">
        <v>0</v>
      </c>
      <c r="BF947" s="1638">
        <v>0</v>
      </c>
      <c r="BG947" s="1762">
        <v>0</v>
      </c>
      <c r="BH947" s="1871">
        <v>0</v>
      </c>
      <c r="BI947" s="1638">
        <v>0</v>
      </c>
      <c r="BJ947" s="1762">
        <v>0</v>
      </c>
      <c r="BK947" s="1871">
        <v>0</v>
      </c>
      <c r="BL947" s="1638">
        <v>0</v>
      </c>
      <c r="BM947" s="1762">
        <v>0</v>
      </c>
      <c r="BN947" s="1871">
        <v>0</v>
      </c>
      <c r="BO947" s="1638">
        <v>0</v>
      </c>
      <c r="BP947" s="1762">
        <v>0</v>
      </c>
      <c r="BQ947" s="1871">
        <v>0</v>
      </c>
      <c r="BR947" s="1638">
        <v>0</v>
      </c>
      <c r="BS947" s="1762">
        <v>0</v>
      </c>
      <c r="BT947" s="1871">
        <v>0</v>
      </c>
      <c r="BU947" s="1638">
        <v>0</v>
      </c>
      <c r="BV947" s="1762">
        <v>0</v>
      </c>
      <c r="BW947" s="1871">
        <v>0</v>
      </c>
      <c r="BX947" s="1638">
        <v>0</v>
      </c>
      <c r="BY947" s="1762">
        <v>0</v>
      </c>
      <c r="BZ947" s="1871">
        <v>0</v>
      </c>
      <c r="CA947" s="1764">
        <v>0</v>
      </c>
    </row>
    <row r="948" s="1620" customFormat="1" ht="21.75" customHeight="1">
      <c r="A948" s="1770">
        <v>36</v>
      </c>
      <c r="B948" s="1951" t="s">
        <v>419</v>
      </c>
      <c r="C948" s="1669"/>
      <c r="D948" s="1677"/>
      <c r="E948" s="1968"/>
      <c r="F948" s="1972"/>
      <c r="G948" s="1993"/>
      <c r="H948" s="1955"/>
      <c r="I948" s="1956"/>
      <c r="J948" s="1957"/>
      <c r="K948" s="1955"/>
      <c r="L948" s="1956"/>
      <c r="M948" s="1958"/>
      <c r="N948" s="1955"/>
      <c r="O948" s="1956"/>
      <c r="P948" s="1958"/>
      <c r="Q948" s="1955"/>
      <c r="R948" s="1956"/>
      <c r="S948" s="1958"/>
      <c r="T948" s="1955"/>
      <c r="U948" s="1956"/>
      <c r="V948" s="1958"/>
      <c r="W948" s="1955"/>
      <c r="X948" s="1956"/>
      <c r="Y948" s="1958"/>
      <c r="Z948" s="1955"/>
      <c r="AA948" s="1956"/>
      <c r="AB948" s="1958"/>
      <c r="AC948" s="1955"/>
      <c r="AD948" s="1956"/>
      <c r="AE948" s="1958"/>
      <c r="AF948" s="1955"/>
      <c r="AG948" s="1956"/>
      <c r="AH948" s="1958"/>
      <c r="AI948" s="1955"/>
      <c r="AJ948" s="1956"/>
      <c r="AK948" s="1958"/>
      <c r="AL948" s="1955"/>
      <c r="AM948" s="1956"/>
      <c r="AN948" s="1958"/>
      <c r="AO948" s="1955"/>
      <c r="AP948" s="1956"/>
      <c r="AQ948" s="1958"/>
      <c r="AR948" s="1955"/>
      <c r="AS948" s="1956"/>
      <c r="AT948" s="1958"/>
      <c r="AU948" s="1955"/>
      <c r="AV948" s="1956"/>
      <c r="AW948" s="1958"/>
      <c r="AX948" s="1955"/>
      <c r="AY948" s="1956"/>
      <c r="AZ948" s="1958"/>
      <c r="BA948" s="1955"/>
      <c r="BB948" s="1956"/>
      <c r="BC948" s="1958"/>
      <c r="BD948" s="1955"/>
      <c r="BE948" s="1956"/>
      <c r="BF948" s="1958"/>
      <c r="BG948" s="1955"/>
      <c r="BH948" s="1956"/>
      <c r="BI948" s="1958"/>
      <c r="BJ948" s="1955"/>
      <c r="BK948" s="1956"/>
      <c r="BL948" s="1958"/>
      <c r="BM948" s="1955"/>
      <c r="BN948" s="1956"/>
      <c r="BO948" s="1958"/>
      <c r="BP948" s="1955"/>
      <c r="BQ948" s="1956"/>
      <c r="BR948" s="1958"/>
      <c r="BS948" s="1955"/>
      <c r="BT948" s="1956"/>
      <c r="BU948" s="1958"/>
      <c r="BV948" s="1955"/>
      <c r="BW948" s="1956"/>
      <c r="BX948" s="1958"/>
      <c r="BY948" s="1955"/>
      <c r="BZ948" s="1956"/>
      <c r="CA948" s="1959"/>
    </row>
    <row r="949" s="1620" customFormat="1" ht="21.75" customHeight="1">
      <c r="A949" s="1687"/>
      <c r="B949" s="1622"/>
      <c r="C949" s="1688"/>
      <c r="D949" s="1774" t="s">
        <v>161</v>
      </c>
      <c r="E949" s="1701"/>
      <c r="F949" s="1701" t="s">
        <v>491</v>
      </c>
      <c r="G949" s="1775">
        <v>35</v>
      </c>
      <c r="H949" s="1799">
        <v>0</v>
      </c>
      <c r="I949" s="1695">
        <v>0</v>
      </c>
      <c r="J949" s="1739" t="s">
        <v>559</v>
      </c>
      <c r="K949" s="1799">
        <v>0</v>
      </c>
      <c r="L949" s="1695">
        <v>0</v>
      </c>
      <c r="M949" s="1739" t="s">
        <v>559</v>
      </c>
      <c r="N949" s="1799">
        <v>0</v>
      </c>
      <c r="O949" s="1695">
        <v>0</v>
      </c>
      <c r="P949" s="1739" t="s">
        <v>559</v>
      </c>
      <c r="Q949" s="1799">
        <v>0</v>
      </c>
      <c r="R949" s="1695">
        <v>0</v>
      </c>
      <c r="S949" s="1739" t="s">
        <v>559</v>
      </c>
      <c r="T949" s="1799">
        <v>0</v>
      </c>
      <c r="U949" s="1695">
        <v>0</v>
      </c>
      <c r="V949" s="1739" t="s">
        <v>559</v>
      </c>
      <c r="W949" s="1799">
        <v>0</v>
      </c>
      <c r="X949" s="1695">
        <v>0</v>
      </c>
      <c r="Y949" s="1739" t="s">
        <v>559</v>
      </c>
      <c r="Z949" s="1799">
        <v>0</v>
      </c>
      <c r="AA949" s="1695">
        <v>0</v>
      </c>
      <c r="AB949" s="1739" t="s">
        <v>559</v>
      </c>
      <c r="AC949" s="1799">
        <v>0</v>
      </c>
      <c r="AD949" s="1695">
        <v>0</v>
      </c>
      <c r="AE949" s="1739" t="s">
        <v>559</v>
      </c>
      <c r="AF949" s="1799">
        <v>0</v>
      </c>
      <c r="AG949" s="1695">
        <v>0</v>
      </c>
      <c r="AH949" s="1739" t="s">
        <v>559</v>
      </c>
      <c r="AI949" s="1799">
        <v>0</v>
      </c>
      <c r="AJ949" s="1695">
        <v>0</v>
      </c>
      <c r="AK949" s="1739" t="s">
        <v>559</v>
      </c>
      <c r="AL949" s="1799">
        <v>0</v>
      </c>
      <c r="AM949" s="1695">
        <v>0</v>
      </c>
      <c r="AN949" s="1739">
        <v>0</v>
      </c>
      <c r="AO949" s="1799">
        <v>0</v>
      </c>
      <c r="AP949" s="1695">
        <v>0</v>
      </c>
      <c r="AQ949" s="1739" t="s">
        <v>559</v>
      </c>
      <c r="AR949" s="1799">
        <v>0</v>
      </c>
      <c r="AS949" s="1695">
        <v>0</v>
      </c>
      <c r="AT949" s="1739" t="s">
        <v>559</v>
      </c>
      <c r="AU949" s="1799">
        <v>0</v>
      </c>
      <c r="AV949" s="1695">
        <v>0</v>
      </c>
      <c r="AW949" s="1739" t="s">
        <v>559</v>
      </c>
      <c r="AX949" s="1799">
        <v>0</v>
      </c>
      <c r="AY949" s="1695">
        <v>0</v>
      </c>
      <c r="AZ949" s="1739" t="s">
        <v>559</v>
      </c>
      <c r="BA949" s="1799">
        <v>0</v>
      </c>
      <c r="BB949" s="1695">
        <v>0</v>
      </c>
      <c r="BC949" s="1739" t="s">
        <v>559</v>
      </c>
      <c r="BD949" s="1799">
        <v>0</v>
      </c>
      <c r="BE949" s="1695">
        <v>0</v>
      </c>
      <c r="BF949" s="1739" t="s">
        <v>559</v>
      </c>
      <c r="BG949" s="1799">
        <v>0</v>
      </c>
      <c r="BH949" s="1695">
        <v>0</v>
      </c>
      <c r="BI949" s="1739" t="s">
        <v>559</v>
      </c>
      <c r="BJ949" s="1799">
        <v>0</v>
      </c>
      <c r="BK949" s="1695">
        <v>0</v>
      </c>
      <c r="BL949" s="1739" t="s">
        <v>559</v>
      </c>
      <c r="BM949" s="1799">
        <v>0</v>
      </c>
      <c r="BN949" s="1695">
        <v>0</v>
      </c>
      <c r="BO949" s="1739" t="s">
        <v>559</v>
      </c>
      <c r="BP949" s="1799">
        <v>0</v>
      </c>
      <c r="BQ949" s="1695">
        <v>0</v>
      </c>
      <c r="BR949" s="1739" t="s">
        <v>559</v>
      </c>
      <c r="BS949" s="1799">
        <v>0</v>
      </c>
      <c r="BT949" s="1695">
        <v>0</v>
      </c>
      <c r="BU949" s="1739" t="s">
        <v>559</v>
      </c>
      <c r="BV949" s="1799">
        <v>0</v>
      </c>
      <c r="BW949" s="1695">
        <v>0</v>
      </c>
      <c r="BX949" s="1739" t="s">
        <v>559</v>
      </c>
      <c r="BY949" s="1799">
        <v>0</v>
      </c>
      <c r="BZ949" s="1695">
        <v>0</v>
      </c>
      <c r="CA949" s="1739" t="s">
        <v>559</v>
      </c>
    </row>
    <row r="950" s="1620" customFormat="1" ht="21.75" customHeight="1">
      <c r="A950" s="1687"/>
      <c r="B950" s="1622"/>
      <c r="C950" s="1688"/>
      <c r="D950" s="1700"/>
      <c r="E950" s="1701"/>
      <c r="F950" s="1701" t="s">
        <v>493</v>
      </c>
      <c r="G950" s="1701">
        <v>6</v>
      </c>
      <c r="H950" s="1638">
        <v>0.00080000000000000004</v>
      </c>
      <c r="I950" s="1695">
        <v>0.012</v>
      </c>
      <c r="J950" s="1711">
        <v>1</v>
      </c>
      <c r="K950" s="1638">
        <v>0.00080000000000000004</v>
      </c>
      <c r="L950" s="1695">
        <v>0.012</v>
      </c>
      <c r="M950" s="1638">
        <v>1</v>
      </c>
      <c r="N950" s="1712">
        <v>0.00080000000000000004</v>
      </c>
      <c r="O950" s="1695">
        <v>0.012</v>
      </c>
      <c r="P950" s="1711">
        <v>1</v>
      </c>
      <c r="Q950" s="1638">
        <v>0.00080000000000000004</v>
      </c>
      <c r="R950" s="1695">
        <v>0.012</v>
      </c>
      <c r="S950" s="1638">
        <v>1</v>
      </c>
      <c r="T950" s="1712">
        <v>0.00080000000000000004</v>
      </c>
      <c r="U950" s="1638">
        <v>0.012</v>
      </c>
      <c r="V950" s="1711">
        <v>1</v>
      </c>
      <c r="W950" s="1638">
        <v>0.00080000000000000004</v>
      </c>
      <c r="X950" s="1695">
        <v>0.012</v>
      </c>
      <c r="Y950" s="1638">
        <v>1</v>
      </c>
      <c r="Z950" s="1712">
        <v>0.00080000000000000004</v>
      </c>
      <c r="AA950" s="1695">
        <v>0.012</v>
      </c>
      <c r="AB950" s="1711">
        <v>1</v>
      </c>
      <c r="AC950" s="1638">
        <v>0.00080000000000000004</v>
      </c>
      <c r="AD950" s="1695">
        <v>0.012</v>
      </c>
      <c r="AE950" s="1638">
        <v>1</v>
      </c>
      <c r="AF950" s="1712">
        <v>0.00080000000000000004</v>
      </c>
      <c r="AG950" s="1695">
        <v>0.012</v>
      </c>
      <c r="AH950" s="1711">
        <v>1</v>
      </c>
      <c r="AI950" s="1638">
        <v>0.00080000000000000004</v>
      </c>
      <c r="AJ950" s="1695">
        <v>0.012</v>
      </c>
      <c r="AK950" s="1638">
        <v>1</v>
      </c>
      <c r="AL950" s="1712">
        <v>0.12</v>
      </c>
      <c r="AM950" s="1638">
        <v>0.076999999999999999</v>
      </c>
      <c r="AN950" s="1711">
        <v>14</v>
      </c>
      <c r="AO950" s="1638">
        <v>0.12</v>
      </c>
      <c r="AP950" s="1695">
        <v>0.076999999999999999</v>
      </c>
      <c r="AQ950" s="1638">
        <v>14</v>
      </c>
      <c r="AR950" s="1712">
        <v>0.12</v>
      </c>
      <c r="AS950" s="1695">
        <v>0.076999999999999999</v>
      </c>
      <c r="AT950" s="1711">
        <v>14</v>
      </c>
      <c r="AU950" s="1638">
        <v>0.12</v>
      </c>
      <c r="AV950" s="1695">
        <v>0.076999999999999999</v>
      </c>
      <c r="AW950" s="1638">
        <v>14</v>
      </c>
      <c r="AX950" s="1712">
        <v>0.12</v>
      </c>
      <c r="AY950" s="1695">
        <v>0.076999999999999999</v>
      </c>
      <c r="AZ950" s="1711">
        <v>14</v>
      </c>
      <c r="BA950" s="1638">
        <v>0.12</v>
      </c>
      <c r="BB950" s="1695">
        <v>0.076999999999999999</v>
      </c>
      <c r="BC950" s="1638">
        <v>14</v>
      </c>
      <c r="BD950" s="1712">
        <v>0.12</v>
      </c>
      <c r="BE950" s="1695">
        <v>0.076999999999999999</v>
      </c>
      <c r="BF950" s="1711">
        <v>14</v>
      </c>
      <c r="BG950" s="1638">
        <v>0.12</v>
      </c>
      <c r="BH950" s="1695">
        <v>0.076999999999999999</v>
      </c>
      <c r="BI950" s="1638">
        <v>14</v>
      </c>
      <c r="BJ950" s="1712">
        <v>0.12</v>
      </c>
      <c r="BK950" s="1695">
        <v>0.076999999999999999</v>
      </c>
      <c r="BL950" s="1711">
        <v>14</v>
      </c>
      <c r="BM950" s="1638">
        <v>0.12</v>
      </c>
      <c r="BN950" s="1695">
        <v>0.076999999999999999</v>
      </c>
      <c r="BO950" s="1638">
        <v>14</v>
      </c>
      <c r="BP950" s="1712">
        <v>0.12</v>
      </c>
      <c r="BQ950" s="1695">
        <v>0.076999999999999999</v>
      </c>
      <c r="BR950" s="1711">
        <v>14</v>
      </c>
      <c r="BS950" s="1638">
        <v>0.0060000000000000001</v>
      </c>
      <c r="BT950" s="1704">
        <v>0.012999999999999999</v>
      </c>
      <c r="BU950" s="1638">
        <v>1</v>
      </c>
      <c r="BV950" s="1752">
        <v>0.0060000000000000001</v>
      </c>
      <c r="BW950" s="1638">
        <v>0.012999999999999999</v>
      </c>
      <c r="BX950" s="1736">
        <v>1</v>
      </c>
      <c r="BY950" s="1752">
        <v>0.0060000000000000001</v>
      </c>
      <c r="BZ950" s="1638">
        <v>0.012999999999999999</v>
      </c>
      <c r="CA950" s="1736">
        <v>1</v>
      </c>
    </row>
    <row r="951" s="1620" customFormat="1" ht="21.75" customHeight="1">
      <c r="A951" s="1687"/>
      <c r="B951" s="1622"/>
      <c r="C951" s="1688"/>
      <c r="D951" s="1700"/>
      <c r="E951" s="1701"/>
      <c r="F951" s="1701" t="s">
        <v>494</v>
      </c>
      <c r="G951" s="1701" t="s">
        <v>495</v>
      </c>
      <c r="H951" s="1800">
        <v>0</v>
      </c>
      <c r="I951" s="1801"/>
      <c r="J951" s="1802"/>
      <c r="K951" s="1800">
        <v>0</v>
      </c>
      <c r="L951" s="1801"/>
      <c r="M951" s="1802"/>
      <c r="N951" s="1800">
        <v>0</v>
      </c>
      <c r="O951" s="1801"/>
      <c r="P951" s="1802"/>
      <c r="Q951" s="1800">
        <v>0</v>
      </c>
      <c r="R951" s="1801"/>
      <c r="S951" s="1802"/>
      <c r="T951" s="1800">
        <v>0</v>
      </c>
      <c r="U951" s="1801"/>
      <c r="V951" s="1802"/>
      <c r="W951" s="1800">
        <v>0</v>
      </c>
      <c r="X951" s="1801"/>
      <c r="Y951" s="1802"/>
      <c r="Z951" s="1800">
        <v>0</v>
      </c>
      <c r="AA951" s="1801"/>
      <c r="AB951" s="1802"/>
      <c r="AC951" s="1800">
        <v>0</v>
      </c>
      <c r="AD951" s="1801"/>
      <c r="AE951" s="1802"/>
      <c r="AF951" s="1800">
        <v>0</v>
      </c>
      <c r="AG951" s="1801"/>
      <c r="AH951" s="1802"/>
      <c r="AI951" s="1800">
        <v>0</v>
      </c>
      <c r="AJ951" s="1801"/>
      <c r="AK951" s="1802"/>
      <c r="AL951" s="1800">
        <v>0</v>
      </c>
      <c r="AM951" s="1801"/>
      <c r="AN951" s="1802"/>
      <c r="AO951" s="1800">
        <v>0</v>
      </c>
      <c r="AP951" s="1801"/>
      <c r="AQ951" s="1802"/>
      <c r="AR951" s="1800">
        <v>0</v>
      </c>
      <c r="AS951" s="1801"/>
      <c r="AT951" s="1802"/>
      <c r="AU951" s="1800">
        <v>0</v>
      </c>
      <c r="AV951" s="1801"/>
      <c r="AW951" s="1802"/>
      <c r="AX951" s="1800">
        <v>0</v>
      </c>
      <c r="AY951" s="1801"/>
      <c r="AZ951" s="1802"/>
      <c r="BA951" s="1800">
        <v>0</v>
      </c>
      <c r="BB951" s="1801"/>
      <c r="BC951" s="1802"/>
      <c r="BD951" s="1800">
        <v>0</v>
      </c>
      <c r="BE951" s="1801"/>
      <c r="BF951" s="1802"/>
      <c r="BG951" s="1800">
        <v>0</v>
      </c>
      <c r="BH951" s="1801"/>
      <c r="BI951" s="1802"/>
      <c r="BJ951" s="1800">
        <v>0</v>
      </c>
      <c r="BK951" s="1801"/>
      <c r="BL951" s="1802"/>
      <c r="BM951" s="1800">
        <v>0</v>
      </c>
      <c r="BN951" s="1801"/>
      <c r="BO951" s="1802"/>
      <c r="BP951" s="1800">
        <v>0</v>
      </c>
      <c r="BQ951" s="1801"/>
      <c r="BR951" s="1802"/>
      <c r="BS951" s="1800">
        <v>0</v>
      </c>
      <c r="BT951" s="1801"/>
      <c r="BU951" s="1802"/>
      <c r="BV951" s="1800">
        <v>0</v>
      </c>
      <c r="BW951" s="1801"/>
      <c r="BX951" s="1802"/>
      <c r="BY951" s="1800">
        <v>0</v>
      </c>
      <c r="BZ951" s="1801"/>
      <c r="CA951" s="1802"/>
    </row>
    <row r="952" s="1620" customFormat="1" ht="21.75" customHeight="1">
      <c r="A952" s="1687"/>
      <c r="B952" s="1622"/>
      <c r="C952" s="1688"/>
      <c r="D952" s="1700"/>
      <c r="E952" s="1701"/>
      <c r="F952" s="1701" t="s">
        <v>496</v>
      </c>
      <c r="G952" s="1701" t="s">
        <v>495</v>
      </c>
      <c r="H952" s="1718">
        <v>2</v>
      </c>
      <c r="I952" s="1715"/>
      <c r="J952" s="1717"/>
      <c r="K952" s="1718">
        <v>2</v>
      </c>
      <c r="L952" s="1715"/>
      <c r="M952" s="1717"/>
      <c r="N952" s="1718">
        <v>2</v>
      </c>
      <c r="O952" s="1715"/>
      <c r="P952" s="1717"/>
      <c r="Q952" s="1718">
        <v>2</v>
      </c>
      <c r="R952" s="1715"/>
      <c r="S952" s="1717"/>
      <c r="T952" s="1718">
        <v>2</v>
      </c>
      <c r="U952" s="1715"/>
      <c r="V952" s="1717"/>
      <c r="W952" s="1718">
        <v>2</v>
      </c>
      <c r="X952" s="1715"/>
      <c r="Y952" s="1717"/>
      <c r="Z952" s="1718">
        <v>2</v>
      </c>
      <c r="AA952" s="1715"/>
      <c r="AB952" s="1717"/>
      <c r="AC952" s="1718">
        <v>2</v>
      </c>
      <c r="AD952" s="1715"/>
      <c r="AE952" s="1717"/>
      <c r="AF952" s="1718">
        <v>2</v>
      </c>
      <c r="AG952" s="1715"/>
      <c r="AH952" s="1717"/>
      <c r="AI952" s="1718">
        <v>2</v>
      </c>
      <c r="AJ952" s="1715"/>
      <c r="AK952" s="1717"/>
      <c r="AL952" s="1718">
        <v>2</v>
      </c>
      <c r="AM952" s="1715"/>
      <c r="AN952" s="1717"/>
      <c r="AO952" s="1718">
        <v>2</v>
      </c>
      <c r="AP952" s="1715"/>
      <c r="AQ952" s="1717"/>
      <c r="AR952" s="1718">
        <v>2</v>
      </c>
      <c r="AS952" s="1715"/>
      <c r="AT952" s="1717"/>
      <c r="AU952" s="1718">
        <v>2</v>
      </c>
      <c r="AV952" s="1715"/>
      <c r="AW952" s="1717"/>
      <c r="AX952" s="1718">
        <v>2</v>
      </c>
      <c r="AY952" s="1715"/>
      <c r="AZ952" s="1717"/>
      <c r="BA952" s="1718">
        <v>2</v>
      </c>
      <c r="BB952" s="1715"/>
      <c r="BC952" s="1717"/>
      <c r="BD952" s="1718">
        <v>2</v>
      </c>
      <c r="BE952" s="1715"/>
      <c r="BF952" s="1717"/>
      <c r="BG952" s="1718">
        <v>2</v>
      </c>
      <c r="BH952" s="1715"/>
      <c r="BI952" s="1717"/>
      <c r="BJ952" s="1718">
        <v>2</v>
      </c>
      <c r="BK952" s="1715"/>
      <c r="BL952" s="1717"/>
      <c r="BM952" s="1718">
        <v>2</v>
      </c>
      <c r="BN952" s="1715"/>
      <c r="BO952" s="1717"/>
      <c r="BP952" s="1718">
        <v>2</v>
      </c>
      <c r="BQ952" s="1715"/>
      <c r="BR952" s="1717"/>
      <c r="BS952" s="1718">
        <v>2</v>
      </c>
      <c r="BT952" s="1715"/>
      <c r="BU952" s="1717"/>
      <c r="BV952" s="1718">
        <v>2</v>
      </c>
      <c r="BW952" s="1715"/>
      <c r="BX952" s="1717"/>
      <c r="BY952" s="1718">
        <v>2</v>
      </c>
      <c r="BZ952" s="1715"/>
      <c r="CA952" s="1717"/>
    </row>
    <row r="953" s="1620" customFormat="1" ht="21.75" customHeight="1">
      <c r="A953" s="1687"/>
      <c r="B953" s="1622"/>
      <c r="C953" s="1688"/>
      <c r="D953" s="1700" t="s">
        <v>116</v>
      </c>
      <c r="E953" s="1701"/>
      <c r="F953" s="1701" t="s">
        <v>491</v>
      </c>
      <c r="G953" s="1701">
        <v>35</v>
      </c>
      <c r="H953" s="1706">
        <v>0</v>
      </c>
      <c r="I953" s="1704">
        <v>0</v>
      </c>
      <c r="J953" s="1711">
        <v>0</v>
      </c>
      <c r="K953" s="1706">
        <v>0</v>
      </c>
      <c r="L953" s="1638">
        <v>0</v>
      </c>
      <c r="M953" s="1711">
        <v>0</v>
      </c>
      <c r="N953" s="1706">
        <v>0</v>
      </c>
      <c r="O953" s="1638">
        <v>0</v>
      </c>
      <c r="P953" s="1711">
        <v>0</v>
      </c>
      <c r="Q953" s="1706">
        <v>0</v>
      </c>
      <c r="R953" s="1638">
        <v>0</v>
      </c>
      <c r="S953" s="1711">
        <v>0</v>
      </c>
      <c r="T953" s="1706">
        <v>0</v>
      </c>
      <c r="U953" s="1638">
        <v>0</v>
      </c>
      <c r="V953" s="1711">
        <v>0</v>
      </c>
      <c r="W953" s="1706">
        <v>0</v>
      </c>
      <c r="X953" s="1638">
        <v>0</v>
      </c>
      <c r="Y953" s="1711">
        <v>0</v>
      </c>
      <c r="Z953" s="1706">
        <v>0</v>
      </c>
      <c r="AA953" s="1638">
        <v>0</v>
      </c>
      <c r="AB953" s="1711">
        <v>0</v>
      </c>
      <c r="AC953" s="1706">
        <v>0</v>
      </c>
      <c r="AD953" s="1638">
        <v>0</v>
      </c>
      <c r="AE953" s="1711">
        <v>0</v>
      </c>
      <c r="AF953" s="1706">
        <v>0</v>
      </c>
      <c r="AG953" s="1638">
        <v>0</v>
      </c>
      <c r="AH953" s="1711">
        <v>0</v>
      </c>
      <c r="AI953" s="1706">
        <v>0</v>
      </c>
      <c r="AJ953" s="1638">
        <v>0</v>
      </c>
      <c r="AK953" s="1711">
        <v>0</v>
      </c>
      <c r="AL953" s="1706">
        <v>0</v>
      </c>
      <c r="AM953" s="1638">
        <v>0</v>
      </c>
      <c r="AN953" s="1711">
        <v>0</v>
      </c>
      <c r="AO953" s="1706">
        <v>0</v>
      </c>
      <c r="AP953" s="1638">
        <v>0</v>
      </c>
      <c r="AQ953" s="1711">
        <v>0</v>
      </c>
      <c r="AR953" s="1706">
        <v>0</v>
      </c>
      <c r="AS953" s="1638">
        <v>0</v>
      </c>
      <c r="AT953" s="1711">
        <v>0</v>
      </c>
      <c r="AU953" s="1706">
        <v>0</v>
      </c>
      <c r="AV953" s="1638">
        <v>0</v>
      </c>
      <c r="AW953" s="1711">
        <v>0</v>
      </c>
      <c r="AX953" s="1706">
        <v>0</v>
      </c>
      <c r="AY953" s="1638">
        <v>0</v>
      </c>
      <c r="AZ953" s="1711">
        <v>0</v>
      </c>
      <c r="BA953" s="1706">
        <v>0</v>
      </c>
      <c r="BB953" s="1638">
        <v>0</v>
      </c>
      <c r="BC953" s="1711">
        <v>0</v>
      </c>
      <c r="BD953" s="1706">
        <v>0</v>
      </c>
      <c r="BE953" s="1638">
        <v>0</v>
      </c>
      <c r="BF953" s="1711">
        <v>0</v>
      </c>
      <c r="BG953" s="1706">
        <v>0</v>
      </c>
      <c r="BH953" s="1638">
        <v>0</v>
      </c>
      <c r="BI953" s="1711">
        <v>0</v>
      </c>
      <c r="BJ953" s="1706">
        <v>0</v>
      </c>
      <c r="BK953" s="1638">
        <v>0</v>
      </c>
      <c r="BL953" s="1711">
        <v>0</v>
      </c>
      <c r="BM953" s="1706">
        <v>0</v>
      </c>
      <c r="BN953" s="1638">
        <v>0</v>
      </c>
      <c r="BO953" s="1711">
        <v>0</v>
      </c>
      <c r="BP953" s="1706">
        <v>0</v>
      </c>
      <c r="BQ953" s="1638">
        <v>0</v>
      </c>
      <c r="BR953" s="1711">
        <v>0</v>
      </c>
      <c r="BS953" s="1706">
        <v>0</v>
      </c>
      <c r="BT953" s="1638">
        <v>0</v>
      </c>
      <c r="BU953" s="1711">
        <v>0</v>
      </c>
      <c r="BV953" s="1706">
        <v>0</v>
      </c>
      <c r="BW953" s="1638">
        <v>0</v>
      </c>
      <c r="BX953" s="1711">
        <v>0</v>
      </c>
      <c r="BY953" s="1706">
        <v>0</v>
      </c>
      <c r="BZ953" s="1638">
        <v>0</v>
      </c>
      <c r="CA953" s="1711">
        <v>0</v>
      </c>
    </row>
    <row r="954" s="1620" customFormat="1" ht="21.75" customHeight="1">
      <c r="A954" s="1687"/>
      <c r="B954" s="1622"/>
      <c r="C954" s="1688"/>
      <c r="D954" s="1700"/>
      <c r="E954" s="1701"/>
      <c r="F954" s="1701" t="s">
        <v>493</v>
      </c>
      <c r="G954" s="1701">
        <v>10</v>
      </c>
      <c r="H954" s="1712">
        <v>0.11</v>
      </c>
      <c r="I954" s="1638">
        <v>0.14000000000000001</v>
      </c>
      <c r="J954" s="1707">
        <v>10</v>
      </c>
      <c r="K954" s="1712">
        <v>0.11</v>
      </c>
      <c r="L954" s="1704">
        <v>0.14000000000000001</v>
      </c>
      <c r="M954" s="1707">
        <v>10</v>
      </c>
      <c r="N954" s="1712">
        <v>0.11</v>
      </c>
      <c r="O954" s="1704">
        <v>0.14000000000000001</v>
      </c>
      <c r="P954" s="1707">
        <v>10</v>
      </c>
      <c r="Q954" s="1712">
        <v>0.11</v>
      </c>
      <c r="R954" s="1704">
        <v>0.14000000000000001</v>
      </c>
      <c r="S954" s="1707">
        <v>10</v>
      </c>
      <c r="T954" s="1712">
        <v>0.11</v>
      </c>
      <c r="U954" s="1704">
        <v>0.14000000000000001</v>
      </c>
      <c r="V954" s="1638">
        <v>10</v>
      </c>
      <c r="W954" s="1712">
        <v>0.11</v>
      </c>
      <c r="X954" s="1704">
        <v>0.14000000000000001</v>
      </c>
      <c r="Y954" s="1707">
        <v>10</v>
      </c>
      <c r="Z954" s="1712">
        <v>0.11</v>
      </c>
      <c r="AA954" s="1704">
        <v>0.14000000000000001</v>
      </c>
      <c r="AB954" s="1707">
        <v>10</v>
      </c>
      <c r="AC954" s="1712">
        <v>0.11</v>
      </c>
      <c r="AD954" s="1704">
        <v>0.14000000000000001</v>
      </c>
      <c r="AE954" s="1707">
        <v>10</v>
      </c>
      <c r="AF954" s="1712">
        <v>0.11</v>
      </c>
      <c r="AG954" s="1704">
        <v>0.14000000000000001</v>
      </c>
      <c r="AH954" s="1707">
        <v>10</v>
      </c>
      <c r="AI954" s="1712">
        <v>0.11</v>
      </c>
      <c r="AJ954" s="1704">
        <v>0.14000000000000001</v>
      </c>
      <c r="AK954" s="1707">
        <v>10</v>
      </c>
      <c r="AL954" s="1712">
        <v>0.14999999999999999</v>
      </c>
      <c r="AM954" s="1704">
        <v>0.12</v>
      </c>
      <c r="AN954" s="1638">
        <v>11</v>
      </c>
      <c r="AO954" s="1712">
        <v>0.14999999999999999</v>
      </c>
      <c r="AP954" s="1704">
        <v>0.12</v>
      </c>
      <c r="AQ954" s="1707">
        <v>11</v>
      </c>
      <c r="AR954" s="1712">
        <v>0.14999999999999999</v>
      </c>
      <c r="AS954" s="1704">
        <v>0.12</v>
      </c>
      <c r="AT954" s="1707">
        <v>11</v>
      </c>
      <c r="AU954" s="1712">
        <v>0.14999999999999999</v>
      </c>
      <c r="AV954" s="1704">
        <v>0.12</v>
      </c>
      <c r="AW954" s="1707">
        <v>11</v>
      </c>
      <c r="AX954" s="1712">
        <v>0.14999999999999999</v>
      </c>
      <c r="AY954" s="1704">
        <v>0.12</v>
      </c>
      <c r="AZ954" s="1707">
        <v>11</v>
      </c>
      <c r="BA954" s="1712">
        <v>0.14999999999999999</v>
      </c>
      <c r="BB954" s="1704">
        <v>0.12</v>
      </c>
      <c r="BC954" s="1707">
        <v>11</v>
      </c>
      <c r="BD954" s="1712">
        <v>0.14999999999999999</v>
      </c>
      <c r="BE954" s="1704">
        <v>0.12</v>
      </c>
      <c r="BF954" s="1707">
        <v>11</v>
      </c>
      <c r="BG954" s="1712">
        <v>0.14999999999999999</v>
      </c>
      <c r="BH954" s="1704">
        <v>0.12</v>
      </c>
      <c r="BI954" s="1707">
        <v>11</v>
      </c>
      <c r="BJ954" s="1712">
        <v>0.14999999999999999</v>
      </c>
      <c r="BK954" s="1704">
        <v>0.12</v>
      </c>
      <c r="BL954" s="1707">
        <v>11</v>
      </c>
      <c r="BM954" s="1712">
        <v>0.14999999999999999</v>
      </c>
      <c r="BN954" s="1704">
        <v>0.12</v>
      </c>
      <c r="BO954" s="1707">
        <v>11</v>
      </c>
      <c r="BP954" s="1712">
        <v>0.14999999999999999</v>
      </c>
      <c r="BQ954" s="1704">
        <v>0.12</v>
      </c>
      <c r="BR954" s="1707">
        <v>11</v>
      </c>
      <c r="BS954" s="1712">
        <v>0.17999999999999999</v>
      </c>
      <c r="BT954" s="1704">
        <v>0.14999999999999999</v>
      </c>
      <c r="BU954" s="1638">
        <v>14</v>
      </c>
      <c r="BV954" s="1712">
        <v>0.17999999999999999</v>
      </c>
      <c r="BW954" s="1704">
        <v>0.14999999999999999</v>
      </c>
      <c r="BX954" s="1707">
        <v>14</v>
      </c>
      <c r="BY954" s="1712">
        <v>0.17999999999999999</v>
      </c>
      <c r="BZ954" s="1704">
        <v>0.14999999999999999</v>
      </c>
      <c r="CA954" s="1638">
        <v>14</v>
      </c>
    </row>
    <row r="955" s="1620" customFormat="1" ht="21.75" customHeight="1">
      <c r="A955" s="1687"/>
      <c r="B955" s="1622"/>
      <c r="C955" s="1688"/>
      <c r="D955" s="1700"/>
      <c r="E955" s="1701"/>
      <c r="F955" s="1701" t="s">
        <v>494</v>
      </c>
      <c r="G955" s="1701" t="s">
        <v>495</v>
      </c>
      <c r="H955" s="1800">
        <v>0</v>
      </c>
      <c r="I955" s="1801"/>
      <c r="J955" s="1802"/>
      <c r="K955" s="1800">
        <v>0</v>
      </c>
      <c r="L955" s="1801"/>
      <c r="M955" s="1802"/>
      <c r="N955" s="1800">
        <v>0</v>
      </c>
      <c r="O955" s="1801"/>
      <c r="P955" s="1802"/>
      <c r="Q955" s="1800">
        <v>0</v>
      </c>
      <c r="R955" s="1801"/>
      <c r="S955" s="1802"/>
      <c r="T955" s="1800">
        <v>0</v>
      </c>
      <c r="U955" s="1801"/>
      <c r="V955" s="1802"/>
      <c r="W955" s="1800">
        <v>0</v>
      </c>
      <c r="X955" s="1801"/>
      <c r="Y955" s="1802"/>
      <c r="Z955" s="1800">
        <v>0</v>
      </c>
      <c r="AA955" s="1801"/>
      <c r="AB955" s="1802"/>
      <c r="AC955" s="1800">
        <v>0</v>
      </c>
      <c r="AD955" s="1801"/>
      <c r="AE955" s="1802"/>
      <c r="AF955" s="1800">
        <v>0</v>
      </c>
      <c r="AG955" s="1801"/>
      <c r="AH955" s="1802"/>
      <c r="AI955" s="1800">
        <v>0</v>
      </c>
      <c r="AJ955" s="1801"/>
      <c r="AK955" s="1802"/>
      <c r="AL955" s="1800">
        <v>0</v>
      </c>
      <c r="AM955" s="1801"/>
      <c r="AN955" s="1802"/>
      <c r="AO955" s="1800">
        <v>0</v>
      </c>
      <c r="AP955" s="1801"/>
      <c r="AQ955" s="1802"/>
      <c r="AR955" s="1800">
        <v>0</v>
      </c>
      <c r="AS955" s="1801"/>
      <c r="AT955" s="1802"/>
      <c r="AU955" s="1800">
        <v>0</v>
      </c>
      <c r="AV955" s="1801"/>
      <c r="AW955" s="1802"/>
      <c r="AX955" s="1800">
        <v>0</v>
      </c>
      <c r="AY955" s="1801"/>
      <c r="AZ955" s="1802"/>
      <c r="BA955" s="1800">
        <v>0</v>
      </c>
      <c r="BB955" s="1801"/>
      <c r="BC955" s="1802"/>
      <c r="BD955" s="1800">
        <v>0</v>
      </c>
      <c r="BE955" s="1801"/>
      <c r="BF955" s="1802"/>
      <c r="BG955" s="1800">
        <v>0</v>
      </c>
      <c r="BH955" s="1801"/>
      <c r="BI955" s="1802"/>
      <c r="BJ955" s="1800">
        <v>0</v>
      </c>
      <c r="BK955" s="1801"/>
      <c r="BL955" s="1802"/>
      <c r="BM955" s="1800">
        <v>0</v>
      </c>
      <c r="BN955" s="1801"/>
      <c r="BO955" s="1802"/>
      <c r="BP955" s="1800">
        <v>0</v>
      </c>
      <c r="BQ955" s="1801"/>
      <c r="BR955" s="1802"/>
      <c r="BS955" s="1800">
        <v>0</v>
      </c>
      <c r="BT955" s="1801"/>
      <c r="BU955" s="1802"/>
      <c r="BV955" s="1800">
        <v>0</v>
      </c>
      <c r="BW955" s="1801"/>
      <c r="BX955" s="1802"/>
      <c r="BY955" s="1800">
        <v>0</v>
      </c>
      <c r="BZ955" s="1801"/>
      <c r="CA955" s="1802"/>
    </row>
    <row r="956" s="1620" customFormat="1" ht="21.75" customHeight="1">
      <c r="A956" s="1687"/>
      <c r="B956" s="1622"/>
      <c r="C956" s="1688"/>
      <c r="D956" s="1700"/>
      <c r="E956" s="1701"/>
      <c r="F956" s="1701" t="s">
        <v>496</v>
      </c>
      <c r="G956" s="1701" t="s">
        <v>495</v>
      </c>
      <c r="H956" s="1718">
        <v>3</v>
      </c>
      <c r="I956" s="1715"/>
      <c r="J956" s="1717"/>
      <c r="K956" s="1718">
        <v>3</v>
      </c>
      <c r="L956" s="1715"/>
      <c r="M956" s="1717"/>
      <c r="N956" s="1718">
        <v>3</v>
      </c>
      <c r="O956" s="1715"/>
      <c r="P956" s="1717"/>
      <c r="Q956" s="1718">
        <v>3</v>
      </c>
      <c r="R956" s="1715"/>
      <c r="S956" s="1717"/>
      <c r="T956" s="1718">
        <v>3</v>
      </c>
      <c r="U956" s="1715"/>
      <c r="V956" s="1717"/>
      <c r="W956" s="1718">
        <v>3</v>
      </c>
      <c r="X956" s="1715"/>
      <c r="Y956" s="1717"/>
      <c r="Z956" s="1718">
        <v>3</v>
      </c>
      <c r="AA956" s="1715"/>
      <c r="AB956" s="1717"/>
      <c r="AC956" s="1718">
        <v>3</v>
      </c>
      <c r="AD956" s="1715"/>
      <c r="AE956" s="1717"/>
      <c r="AF956" s="1718">
        <v>3</v>
      </c>
      <c r="AG956" s="1715"/>
      <c r="AH956" s="1717"/>
      <c r="AI956" s="1718">
        <v>3</v>
      </c>
      <c r="AJ956" s="1715"/>
      <c r="AK956" s="1717"/>
      <c r="AL956" s="1718">
        <v>3</v>
      </c>
      <c r="AM956" s="1715"/>
      <c r="AN956" s="1717"/>
      <c r="AO956" s="1718">
        <v>3</v>
      </c>
      <c r="AP956" s="1715"/>
      <c r="AQ956" s="1717"/>
      <c r="AR956" s="1718">
        <v>3</v>
      </c>
      <c r="AS956" s="1715"/>
      <c r="AT956" s="1717"/>
      <c r="AU956" s="1718">
        <v>3</v>
      </c>
      <c r="AV956" s="1715"/>
      <c r="AW956" s="1717"/>
      <c r="AX956" s="1718">
        <v>3</v>
      </c>
      <c r="AY956" s="1715"/>
      <c r="AZ956" s="1717"/>
      <c r="BA956" s="1718">
        <v>3</v>
      </c>
      <c r="BB956" s="1715"/>
      <c r="BC956" s="1717"/>
      <c r="BD956" s="1718">
        <v>3</v>
      </c>
      <c r="BE956" s="1715"/>
      <c r="BF956" s="1717"/>
      <c r="BG956" s="1718">
        <v>3</v>
      </c>
      <c r="BH956" s="1715"/>
      <c r="BI956" s="1717"/>
      <c r="BJ956" s="1718">
        <v>3</v>
      </c>
      <c r="BK956" s="1715"/>
      <c r="BL956" s="1717"/>
      <c r="BM956" s="1718">
        <v>3</v>
      </c>
      <c r="BN956" s="1715"/>
      <c r="BO956" s="1717"/>
      <c r="BP956" s="1718">
        <v>3</v>
      </c>
      <c r="BQ956" s="1715"/>
      <c r="BR956" s="1717"/>
      <c r="BS956" s="1718">
        <v>3</v>
      </c>
      <c r="BT956" s="1715"/>
      <c r="BU956" s="1717"/>
      <c r="BV956" s="1718">
        <v>3</v>
      </c>
      <c r="BW956" s="1715"/>
      <c r="BX956" s="1717"/>
      <c r="BY956" s="1718">
        <v>3</v>
      </c>
      <c r="BZ956" s="1715"/>
      <c r="CA956" s="1717"/>
    </row>
    <row r="957" s="1620" customFormat="1" ht="21.75" customHeight="1">
      <c r="A957" s="1687"/>
      <c r="B957" s="1719" t="s">
        <v>501</v>
      </c>
      <c r="C957" s="1720"/>
      <c r="D957" s="1700" t="s">
        <v>657</v>
      </c>
      <c r="E957" s="1701" t="s">
        <v>495</v>
      </c>
      <c r="F957" s="1701"/>
      <c r="G957" s="1701">
        <v>35</v>
      </c>
      <c r="H957" s="1706">
        <v>0</v>
      </c>
      <c r="I957" s="1704">
        <v>0</v>
      </c>
      <c r="J957" s="1711">
        <v>0</v>
      </c>
      <c r="K957" s="1706">
        <v>0</v>
      </c>
      <c r="L957" s="1638">
        <v>0</v>
      </c>
      <c r="M957" s="1711">
        <v>0</v>
      </c>
      <c r="N957" s="1706">
        <v>0</v>
      </c>
      <c r="O957" s="1638">
        <v>0</v>
      </c>
      <c r="P957" s="1711">
        <v>0</v>
      </c>
      <c r="Q957" s="1706">
        <v>0</v>
      </c>
      <c r="R957" s="1638">
        <v>0</v>
      </c>
      <c r="S957" s="1711">
        <v>0</v>
      </c>
      <c r="T957" s="1706">
        <v>0</v>
      </c>
      <c r="U957" s="1638">
        <v>0</v>
      </c>
      <c r="V957" s="1711">
        <v>0</v>
      </c>
      <c r="W957" s="1706">
        <v>0</v>
      </c>
      <c r="X957" s="1638">
        <v>0</v>
      </c>
      <c r="Y957" s="1711">
        <v>0</v>
      </c>
      <c r="Z957" s="1706">
        <v>0</v>
      </c>
      <c r="AA957" s="1638">
        <v>0</v>
      </c>
      <c r="AB957" s="1711">
        <v>0</v>
      </c>
      <c r="AC957" s="1706">
        <v>0</v>
      </c>
      <c r="AD957" s="1638">
        <v>0</v>
      </c>
      <c r="AE957" s="1711">
        <v>0</v>
      </c>
      <c r="AF957" s="1706">
        <v>0</v>
      </c>
      <c r="AG957" s="1638">
        <v>0</v>
      </c>
      <c r="AH957" s="1711">
        <v>0</v>
      </c>
      <c r="AI957" s="1706">
        <v>0</v>
      </c>
      <c r="AJ957" s="1638">
        <v>0</v>
      </c>
      <c r="AK957" s="1711">
        <v>0</v>
      </c>
      <c r="AL957" s="1706">
        <v>0</v>
      </c>
      <c r="AM957" s="1638">
        <v>0</v>
      </c>
      <c r="AN957" s="1711">
        <v>0</v>
      </c>
      <c r="AO957" s="1706">
        <v>0</v>
      </c>
      <c r="AP957" s="1638">
        <v>0</v>
      </c>
      <c r="AQ957" s="1711">
        <v>0</v>
      </c>
      <c r="AR957" s="1706">
        <v>0</v>
      </c>
      <c r="AS957" s="1638">
        <v>0</v>
      </c>
      <c r="AT957" s="1711">
        <v>0</v>
      </c>
      <c r="AU957" s="1706">
        <v>0</v>
      </c>
      <c r="AV957" s="1638">
        <v>0</v>
      </c>
      <c r="AW957" s="1711">
        <v>0</v>
      </c>
      <c r="AX957" s="1706">
        <v>0</v>
      </c>
      <c r="AY957" s="1638">
        <v>0</v>
      </c>
      <c r="AZ957" s="1711">
        <v>0</v>
      </c>
      <c r="BA957" s="1706">
        <v>0</v>
      </c>
      <c r="BB957" s="1638">
        <v>0</v>
      </c>
      <c r="BC957" s="1711">
        <v>0</v>
      </c>
      <c r="BD957" s="1706">
        <v>0</v>
      </c>
      <c r="BE957" s="1638">
        <v>0</v>
      </c>
      <c r="BF957" s="1711">
        <v>0</v>
      </c>
      <c r="BG957" s="1706">
        <v>0</v>
      </c>
      <c r="BH957" s="1638">
        <v>0</v>
      </c>
      <c r="BI957" s="1711">
        <v>0</v>
      </c>
      <c r="BJ957" s="1706">
        <v>0</v>
      </c>
      <c r="BK957" s="1638">
        <v>0</v>
      </c>
      <c r="BL957" s="1711">
        <v>0</v>
      </c>
      <c r="BM957" s="1706">
        <v>0</v>
      </c>
      <c r="BN957" s="1638">
        <v>0</v>
      </c>
      <c r="BO957" s="1711">
        <v>0</v>
      </c>
      <c r="BP957" s="1706">
        <v>0</v>
      </c>
      <c r="BQ957" s="1638">
        <v>0</v>
      </c>
      <c r="BR957" s="1711">
        <v>0</v>
      </c>
      <c r="BS957" s="1706">
        <v>0</v>
      </c>
      <c r="BT957" s="1638">
        <v>0</v>
      </c>
      <c r="BU957" s="1711">
        <v>0</v>
      </c>
      <c r="BV957" s="1706">
        <v>0</v>
      </c>
      <c r="BW957" s="1638">
        <v>0</v>
      </c>
      <c r="BX957" s="1711">
        <v>0</v>
      </c>
      <c r="BY957" s="1706">
        <v>0</v>
      </c>
      <c r="BZ957" s="1638">
        <v>0</v>
      </c>
      <c r="CA957" s="1711">
        <v>0</v>
      </c>
    </row>
    <row r="958" s="1620" customFormat="1" ht="21.75" customHeight="1">
      <c r="A958" s="1687"/>
      <c r="B958" s="1719" t="s">
        <v>501</v>
      </c>
      <c r="C958" s="1720"/>
      <c r="D958" s="1700" t="s">
        <v>706</v>
      </c>
      <c r="E958" s="1701" t="s">
        <v>495</v>
      </c>
      <c r="F958" s="1701"/>
      <c r="G958" s="1701">
        <v>35</v>
      </c>
      <c r="H958" s="1712">
        <v>0</v>
      </c>
      <c r="I958" s="1638">
        <v>0</v>
      </c>
      <c r="J958" s="1707">
        <v>0</v>
      </c>
      <c r="K958" s="1712">
        <v>0</v>
      </c>
      <c r="L958" s="1704">
        <v>0</v>
      </c>
      <c r="M958" s="1707">
        <v>0</v>
      </c>
      <c r="N958" s="1712">
        <v>0</v>
      </c>
      <c r="O958" s="1704">
        <v>0</v>
      </c>
      <c r="P958" s="1707">
        <v>0</v>
      </c>
      <c r="Q958" s="1712">
        <v>0</v>
      </c>
      <c r="R958" s="1704">
        <v>0</v>
      </c>
      <c r="S958" s="1707">
        <v>0</v>
      </c>
      <c r="T958" s="1712">
        <v>0</v>
      </c>
      <c r="U958" s="1704">
        <v>0</v>
      </c>
      <c r="V958" s="1638">
        <v>0</v>
      </c>
      <c r="W958" s="1712">
        <v>0</v>
      </c>
      <c r="X958" s="1704">
        <v>0</v>
      </c>
      <c r="Y958" s="1707">
        <v>0</v>
      </c>
      <c r="Z958" s="1712">
        <v>0</v>
      </c>
      <c r="AA958" s="1704">
        <v>0</v>
      </c>
      <c r="AB958" s="1707">
        <v>0</v>
      </c>
      <c r="AC958" s="1712">
        <v>0</v>
      </c>
      <c r="AD958" s="1704">
        <v>0</v>
      </c>
      <c r="AE958" s="1707">
        <v>0</v>
      </c>
      <c r="AF958" s="1712">
        <v>0</v>
      </c>
      <c r="AG958" s="1704">
        <v>0</v>
      </c>
      <c r="AH958" s="1707">
        <v>0</v>
      </c>
      <c r="AI958" s="1712">
        <v>0</v>
      </c>
      <c r="AJ958" s="1704">
        <v>0</v>
      </c>
      <c r="AK958" s="1707">
        <v>0</v>
      </c>
      <c r="AL958" s="1712">
        <v>0</v>
      </c>
      <c r="AM958" s="1704">
        <v>0</v>
      </c>
      <c r="AN958" s="1638">
        <v>0</v>
      </c>
      <c r="AO958" s="1712">
        <v>0</v>
      </c>
      <c r="AP958" s="1704">
        <v>0</v>
      </c>
      <c r="AQ958" s="1707">
        <v>0</v>
      </c>
      <c r="AR958" s="1712">
        <v>0</v>
      </c>
      <c r="AS958" s="1704">
        <v>0</v>
      </c>
      <c r="AT958" s="1707">
        <v>0</v>
      </c>
      <c r="AU958" s="1712">
        <v>0</v>
      </c>
      <c r="AV958" s="1704">
        <v>0</v>
      </c>
      <c r="AW958" s="1707">
        <v>0</v>
      </c>
      <c r="AX958" s="1712">
        <v>0</v>
      </c>
      <c r="AY958" s="1704">
        <v>0</v>
      </c>
      <c r="AZ958" s="1707">
        <v>0</v>
      </c>
      <c r="BA958" s="1712">
        <v>0</v>
      </c>
      <c r="BB958" s="1704">
        <v>0</v>
      </c>
      <c r="BC958" s="1707">
        <v>0</v>
      </c>
      <c r="BD958" s="1712">
        <v>0</v>
      </c>
      <c r="BE958" s="1704">
        <v>0</v>
      </c>
      <c r="BF958" s="1707">
        <v>0</v>
      </c>
      <c r="BG958" s="1712">
        <v>0</v>
      </c>
      <c r="BH958" s="1704">
        <v>0</v>
      </c>
      <c r="BI958" s="1707">
        <v>0</v>
      </c>
      <c r="BJ958" s="1712">
        <v>0</v>
      </c>
      <c r="BK958" s="1704">
        <v>0</v>
      </c>
      <c r="BL958" s="1707">
        <v>0</v>
      </c>
      <c r="BM958" s="1712">
        <v>0</v>
      </c>
      <c r="BN958" s="1704">
        <v>0</v>
      </c>
      <c r="BO958" s="1707">
        <v>0</v>
      </c>
      <c r="BP958" s="1712">
        <v>0</v>
      </c>
      <c r="BQ958" s="1704">
        <v>0</v>
      </c>
      <c r="BR958" s="1707">
        <v>0</v>
      </c>
      <c r="BS958" s="1712">
        <v>0</v>
      </c>
      <c r="BT958" s="1704">
        <v>0</v>
      </c>
      <c r="BU958" s="1638">
        <v>0</v>
      </c>
      <c r="BV958" s="1712">
        <v>0</v>
      </c>
      <c r="BW958" s="1704">
        <v>0</v>
      </c>
      <c r="BX958" s="1707">
        <v>0</v>
      </c>
      <c r="BY958" s="1712">
        <v>0</v>
      </c>
      <c r="BZ958" s="1704">
        <v>0</v>
      </c>
      <c r="CA958" s="1638">
        <v>0</v>
      </c>
    </row>
    <row r="959" s="1620" customFormat="1" ht="21.75" customHeight="1">
      <c r="A959" s="1687"/>
      <c r="B959" s="1719"/>
      <c r="C959" s="1720"/>
      <c r="D959" s="1640" t="s">
        <v>527</v>
      </c>
      <c r="E959" s="1701"/>
      <c r="F959" s="1628" t="s">
        <v>528</v>
      </c>
      <c r="G959" s="1701">
        <v>35</v>
      </c>
      <c r="H959" s="1718">
        <v>35</v>
      </c>
      <c r="I959" s="1715"/>
      <c r="J959" s="1717"/>
      <c r="K959" s="1718">
        <v>35</v>
      </c>
      <c r="L959" s="1715"/>
      <c r="M959" s="1717"/>
      <c r="N959" s="1718">
        <v>35</v>
      </c>
      <c r="O959" s="1715"/>
      <c r="P959" s="1717"/>
      <c r="Q959" s="1718">
        <v>35</v>
      </c>
      <c r="R959" s="1715"/>
      <c r="S959" s="1717"/>
      <c r="T959" s="1718">
        <v>35</v>
      </c>
      <c r="U959" s="1715"/>
      <c r="V959" s="1717"/>
      <c r="W959" s="1718">
        <v>35</v>
      </c>
      <c r="X959" s="1715"/>
      <c r="Y959" s="1717"/>
      <c r="Z959" s="1718">
        <v>35</v>
      </c>
      <c r="AA959" s="1715"/>
      <c r="AB959" s="1717"/>
      <c r="AC959" s="1718">
        <v>35</v>
      </c>
      <c r="AD959" s="1715"/>
      <c r="AE959" s="1717"/>
      <c r="AF959" s="1718">
        <v>35</v>
      </c>
      <c r="AG959" s="1715"/>
      <c r="AH959" s="1717"/>
      <c r="AI959" s="1718">
        <v>35</v>
      </c>
      <c r="AJ959" s="1715"/>
      <c r="AK959" s="1717"/>
      <c r="AL959" s="1718">
        <v>35</v>
      </c>
      <c r="AM959" s="1715"/>
      <c r="AN959" s="1717"/>
      <c r="AO959" s="1718">
        <v>35</v>
      </c>
      <c r="AP959" s="1715"/>
      <c r="AQ959" s="1717"/>
      <c r="AR959" s="1718">
        <v>35</v>
      </c>
      <c r="AS959" s="1715"/>
      <c r="AT959" s="1717"/>
      <c r="AU959" s="1718">
        <v>35</v>
      </c>
      <c r="AV959" s="1715"/>
      <c r="AW959" s="1717"/>
      <c r="AX959" s="1718">
        <v>35</v>
      </c>
      <c r="AY959" s="1715"/>
      <c r="AZ959" s="1717"/>
      <c r="BA959" s="1718">
        <v>35</v>
      </c>
      <c r="BB959" s="1715"/>
      <c r="BC959" s="1717"/>
      <c r="BD959" s="1718">
        <v>35</v>
      </c>
      <c r="BE959" s="1715"/>
      <c r="BF959" s="1717"/>
      <c r="BG959" s="1718">
        <v>35</v>
      </c>
      <c r="BH959" s="1715"/>
      <c r="BI959" s="1717"/>
      <c r="BJ959" s="1718">
        <v>35</v>
      </c>
      <c r="BK959" s="1715"/>
      <c r="BL959" s="1717"/>
      <c r="BM959" s="1718">
        <v>35</v>
      </c>
      <c r="BN959" s="1715"/>
      <c r="BO959" s="1717"/>
      <c r="BP959" s="1718">
        <v>35</v>
      </c>
      <c r="BQ959" s="1715"/>
      <c r="BR959" s="1717"/>
      <c r="BS959" s="1718">
        <v>35</v>
      </c>
      <c r="BT959" s="1715"/>
      <c r="BU959" s="1717"/>
      <c r="BV959" s="1718">
        <v>35</v>
      </c>
      <c r="BW959" s="1715"/>
      <c r="BX959" s="1717"/>
      <c r="BY959" s="1718">
        <v>35</v>
      </c>
      <c r="BZ959" s="1715"/>
      <c r="CA959" s="1717"/>
    </row>
    <row r="960" s="1620" customFormat="1" ht="21.75" customHeight="1">
      <c r="A960" s="1687"/>
      <c r="B960" s="1719"/>
      <c r="C960" s="1720"/>
      <c r="D960" s="1700" t="s">
        <v>529</v>
      </c>
      <c r="E960" s="1628"/>
      <c r="F960" s="1701" t="s">
        <v>528</v>
      </c>
      <c r="G960" s="1628">
        <v>10</v>
      </c>
      <c r="H960" s="1718">
        <v>10</v>
      </c>
      <c r="I960" s="1715"/>
      <c r="J960" s="1717"/>
      <c r="K960" s="1718">
        <v>10</v>
      </c>
      <c r="L960" s="1715"/>
      <c r="M960" s="1717"/>
      <c r="N960" s="1718">
        <v>10</v>
      </c>
      <c r="O960" s="1715"/>
      <c r="P960" s="1717"/>
      <c r="Q960" s="1718">
        <v>10</v>
      </c>
      <c r="R960" s="1715"/>
      <c r="S960" s="1717"/>
      <c r="T960" s="1718">
        <v>10</v>
      </c>
      <c r="U960" s="1715"/>
      <c r="V960" s="1717"/>
      <c r="W960" s="1718">
        <v>10</v>
      </c>
      <c r="X960" s="1715"/>
      <c r="Y960" s="1717"/>
      <c r="Z960" s="1718">
        <v>10</v>
      </c>
      <c r="AA960" s="1715"/>
      <c r="AB960" s="1717"/>
      <c r="AC960" s="1718">
        <v>10</v>
      </c>
      <c r="AD960" s="1715"/>
      <c r="AE960" s="1717"/>
      <c r="AF960" s="1718">
        <v>10</v>
      </c>
      <c r="AG960" s="1715"/>
      <c r="AH960" s="1717"/>
      <c r="AI960" s="1718">
        <v>10</v>
      </c>
      <c r="AJ960" s="1715"/>
      <c r="AK960" s="1717"/>
      <c r="AL960" s="1718">
        <v>10</v>
      </c>
      <c r="AM960" s="1715"/>
      <c r="AN960" s="1717"/>
      <c r="AO960" s="1718">
        <v>10</v>
      </c>
      <c r="AP960" s="1715"/>
      <c r="AQ960" s="1717"/>
      <c r="AR960" s="1718">
        <v>10</v>
      </c>
      <c r="AS960" s="1715"/>
      <c r="AT960" s="1717"/>
      <c r="AU960" s="1718">
        <v>10</v>
      </c>
      <c r="AV960" s="1715"/>
      <c r="AW960" s="1717"/>
      <c r="AX960" s="1718">
        <v>10</v>
      </c>
      <c r="AY960" s="1715"/>
      <c r="AZ960" s="1717"/>
      <c r="BA960" s="1718">
        <v>10</v>
      </c>
      <c r="BB960" s="1715"/>
      <c r="BC960" s="1717"/>
      <c r="BD960" s="1718">
        <v>10</v>
      </c>
      <c r="BE960" s="1715"/>
      <c r="BF960" s="1717"/>
      <c r="BG960" s="1718">
        <v>10</v>
      </c>
      <c r="BH960" s="1715"/>
      <c r="BI960" s="1717"/>
      <c r="BJ960" s="1718">
        <v>10</v>
      </c>
      <c r="BK960" s="1715"/>
      <c r="BL960" s="1717"/>
      <c r="BM960" s="1718">
        <v>10</v>
      </c>
      <c r="BN960" s="1715"/>
      <c r="BO960" s="1717"/>
      <c r="BP960" s="1718">
        <v>10</v>
      </c>
      <c r="BQ960" s="1715"/>
      <c r="BR960" s="1717"/>
      <c r="BS960" s="1718">
        <v>10</v>
      </c>
      <c r="BT960" s="1715"/>
      <c r="BU960" s="1717"/>
      <c r="BV960" s="1718">
        <v>10</v>
      </c>
      <c r="BW960" s="1715"/>
      <c r="BX960" s="1717"/>
      <c r="BY960" s="1718">
        <v>10</v>
      </c>
      <c r="BZ960" s="1715"/>
      <c r="CA960" s="1717"/>
    </row>
    <row r="961" s="1620" customFormat="1" ht="21.75" customHeight="1">
      <c r="A961" s="1687"/>
      <c r="B961" s="1719"/>
      <c r="C961" s="1720"/>
      <c r="D961" s="1640" t="s">
        <v>527</v>
      </c>
      <c r="E961" s="1701"/>
      <c r="F961" s="1628" t="s">
        <v>528</v>
      </c>
      <c r="G961" s="1701">
        <v>6</v>
      </c>
      <c r="H961" s="1718">
        <v>6</v>
      </c>
      <c r="I961" s="1715"/>
      <c r="J961" s="1717"/>
      <c r="K961" s="1718">
        <v>6</v>
      </c>
      <c r="L961" s="1715"/>
      <c r="M961" s="1717"/>
      <c r="N961" s="1718">
        <v>6</v>
      </c>
      <c r="O961" s="1715"/>
      <c r="P961" s="1717"/>
      <c r="Q961" s="1718">
        <v>6</v>
      </c>
      <c r="R961" s="1715"/>
      <c r="S961" s="1717"/>
      <c r="T961" s="1718">
        <v>6</v>
      </c>
      <c r="U961" s="1715"/>
      <c r="V961" s="1717"/>
      <c r="W961" s="1718">
        <v>6</v>
      </c>
      <c r="X961" s="1715"/>
      <c r="Y961" s="1717"/>
      <c r="Z961" s="1718">
        <v>6</v>
      </c>
      <c r="AA961" s="1715"/>
      <c r="AB961" s="1717"/>
      <c r="AC961" s="1718">
        <v>6</v>
      </c>
      <c r="AD961" s="1715"/>
      <c r="AE961" s="1717"/>
      <c r="AF961" s="1718">
        <v>6</v>
      </c>
      <c r="AG961" s="1715"/>
      <c r="AH961" s="1717"/>
      <c r="AI961" s="1718">
        <v>6</v>
      </c>
      <c r="AJ961" s="1715"/>
      <c r="AK961" s="1717"/>
      <c r="AL961" s="1718">
        <v>6</v>
      </c>
      <c r="AM961" s="1715"/>
      <c r="AN961" s="1717"/>
      <c r="AO961" s="1718">
        <v>6</v>
      </c>
      <c r="AP961" s="1715"/>
      <c r="AQ961" s="1717"/>
      <c r="AR961" s="1718">
        <v>6</v>
      </c>
      <c r="AS961" s="1715"/>
      <c r="AT961" s="1717"/>
      <c r="AU961" s="1718">
        <v>6</v>
      </c>
      <c r="AV961" s="1715"/>
      <c r="AW961" s="1717"/>
      <c r="AX961" s="1718">
        <v>6</v>
      </c>
      <c r="AY961" s="1715"/>
      <c r="AZ961" s="1717"/>
      <c r="BA961" s="1718">
        <v>6</v>
      </c>
      <c r="BB961" s="1715"/>
      <c r="BC961" s="1717"/>
      <c r="BD961" s="1718">
        <v>6</v>
      </c>
      <c r="BE961" s="1715"/>
      <c r="BF961" s="1717"/>
      <c r="BG961" s="1718">
        <v>6</v>
      </c>
      <c r="BH961" s="1715"/>
      <c r="BI961" s="1717"/>
      <c r="BJ961" s="1718">
        <v>6</v>
      </c>
      <c r="BK961" s="1715"/>
      <c r="BL961" s="1717"/>
      <c r="BM961" s="1718">
        <v>6</v>
      </c>
      <c r="BN961" s="1715"/>
      <c r="BO961" s="1717"/>
      <c r="BP961" s="1718">
        <v>6</v>
      </c>
      <c r="BQ961" s="1715"/>
      <c r="BR961" s="1717"/>
      <c r="BS961" s="1718">
        <v>6</v>
      </c>
      <c r="BT961" s="1715"/>
      <c r="BU961" s="1717"/>
      <c r="BV961" s="1718">
        <v>6</v>
      </c>
      <c r="BW961" s="1715"/>
      <c r="BX961" s="1717"/>
      <c r="BY961" s="1718">
        <v>6</v>
      </c>
      <c r="BZ961" s="1715"/>
      <c r="CA961" s="1717"/>
    </row>
    <row r="962" s="1620" customFormat="1" ht="21.75" customHeight="1">
      <c r="A962" s="1687"/>
      <c r="B962" s="1622" t="s">
        <v>817</v>
      </c>
      <c r="C962" s="1688"/>
      <c r="D962" s="1750" t="s">
        <v>126</v>
      </c>
      <c r="E962" s="1701" t="s">
        <v>495</v>
      </c>
      <c r="F962" s="1701" t="s">
        <v>495</v>
      </c>
      <c r="G962" s="1701">
        <v>6</v>
      </c>
      <c r="H962" s="1706">
        <v>0.00080000000000000004</v>
      </c>
      <c r="I962" s="1704">
        <v>0.014</v>
      </c>
      <c r="J962" s="1711">
        <v>1</v>
      </c>
      <c r="K962" s="1706">
        <v>0.00080000000000000004</v>
      </c>
      <c r="L962" s="1638">
        <v>0.014</v>
      </c>
      <c r="M962" s="1711">
        <v>1</v>
      </c>
      <c r="N962" s="1706">
        <v>0.00080000000000000004</v>
      </c>
      <c r="O962" s="1638">
        <v>0.014</v>
      </c>
      <c r="P962" s="1711">
        <v>1</v>
      </c>
      <c r="Q962" s="1706">
        <v>0.00080000000000000004</v>
      </c>
      <c r="R962" s="1638">
        <v>0.014</v>
      </c>
      <c r="S962" s="1711">
        <v>1</v>
      </c>
      <c r="T962" s="1706">
        <v>0.00080000000000000004</v>
      </c>
      <c r="U962" s="1638">
        <v>0.014</v>
      </c>
      <c r="V962" s="1711">
        <v>1</v>
      </c>
      <c r="W962" s="1706">
        <v>0.00080000000000000004</v>
      </c>
      <c r="X962" s="1638">
        <v>0.014</v>
      </c>
      <c r="Y962" s="1711">
        <v>1</v>
      </c>
      <c r="Z962" s="1706">
        <v>0.00080000000000000004</v>
      </c>
      <c r="AA962" s="1638">
        <v>0.014</v>
      </c>
      <c r="AB962" s="1711">
        <v>1</v>
      </c>
      <c r="AC962" s="1706">
        <v>0.00080000000000000004</v>
      </c>
      <c r="AD962" s="1638">
        <v>0.014</v>
      </c>
      <c r="AE962" s="1711">
        <v>1</v>
      </c>
      <c r="AF962" s="1706">
        <v>0.00080000000000000004</v>
      </c>
      <c r="AG962" s="1638">
        <v>0.014</v>
      </c>
      <c r="AH962" s="1711">
        <v>1</v>
      </c>
      <c r="AI962" s="1706">
        <v>0.00080000000000000004</v>
      </c>
      <c r="AJ962" s="1638">
        <v>0.014</v>
      </c>
      <c r="AK962" s="1711">
        <v>1</v>
      </c>
      <c r="AL962" s="1706">
        <v>0.12</v>
      </c>
      <c r="AM962" s="1638">
        <v>0.0077999999999999996</v>
      </c>
      <c r="AN962" s="1711">
        <v>12</v>
      </c>
      <c r="AO962" s="1706">
        <v>0.12</v>
      </c>
      <c r="AP962" s="1638">
        <v>0.0077999999999999996</v>
      </c>
      <c r="AQ962" s="1711">
        <v>12</v>
      </c>
      <c r="AR962" s="1706">
        <v>0.12</v>
      </c>
      <c r="AS962" s="1638">
        <v>0.0077999999999999996</v>
      </c>
      <c r="AT962" s="1711">
        <v>12</v>
      </c>
      <c r="AU962" s="1706">
        <v>0.12</v>
      </c>
      <c r="AV962" s="1638">
        <v>0.0077999999999999996</v>
      </c>
      <c r="AW962" s="1711">
        <v>12</v>
      </c>
      <c r="AX962" s="1706">
        <v>0.12</v>
      </c>
      <c r="AY962" s="1638">
        <v>0.0077999999999999996</v>
      </c>
      <c r="AZ962" s="1711">
        <v>12</v>
      </c>
      <c r="BA962" s="1706">
        <v>0.12</v>
      </c>
      <c r="BB962" s="1638">
        <v>0.0077999999999999996</v>
      </c>
      <c r="BC962" s="1711">
        <v>12</v>
      </c>
      <c r="BD962" s="1706">
        <v>0.12</v>
      </c>
      <c r="BE962" s="1638">
        <v>0.0077999999999999996</v>
      </c>
      <c r="BF962" s="1711">
        <v>12</v>
      </c>
      <c r="BG962" s="1706">
        <v>0.12</v>
      </c>
      <c r="BH962" s="1638">
        <v>0.0077999999999999996</v>
      </c>
      <c r="BI962" s="1711">
        <v>12</v>
      </c>
      <c r="BJ962" s="1706">
        <v>0.12</v>
      </c>
      <c r="BK962" s="1638">
        <v>0.0077999999999999996</v>
      </c>
      <c r="BL962" s="1711">
        <v>12</v>
      </c>
      <c r="BM962" s="1706">
        <v>0.12</v>
      </c>
      <c r="BN962" s="1638">
        <v>0.0077999999999999996</v>
      </c>
      <c r="BO962" s="1711">
        <v>12</v>
      </c>
      <c r="BP962" s="1706">
        <v>0.12</v>
      </c>
      <c r="BQ962" s="1638">
        <v>0.0077999999999999996</v>
      </c>
      <c r="BR962" s="1711">
        <v>12</v>
      </c>
      <c r="BS962" s="1706">
        <v>0.00069999999999999999</v>
      </c>
      <c r="BT962" s="1638">
        <v>0.014</v>
      </c>
      <c r="BU962" s="1711">
        <v>1</v>
      </c>
      <c r="BV962" s="1706">
        <v>0.00069999999999999999</v>
      </c>
      <c r="BW962" s="1638">
        <v>0.014</v>
      </c>
      <c r="BX962" s="1711">
        <v>1</v>
      </c>
      <c r="BY962" s="1706">
        <v>0.00069999999999999999</v>
      </c>
      <c r="BZ962" s="1638">
        <v>0.014</v>
      </c>
      <c r="CA962" s="1711">
        <v>1</v>
      </c>
    </row>
    <row r="963" s="1620" customFormat="1" ht="21.75" customHeight="1">
      <c r="A963" s="1687"/>
      <c r="B963" s="1622"/>
      <c r="C963" s="1688"/>
      <c r="D963" s="1750" t="s">
        <v>711</v>
      </c>
      <c r="E963" s="1701" t="s">
        <v>495</v>
      </c>
      <c r="F963" s="1701" t="s">
        <v>495</v>
      </c>
      <c r="G963" s="1701">
        <v>6</v>
      </c>
      <c r="H963" s="1706">
        <v>0</v>
      </c>
      <c r="I963" s="1638">
        <v>0</v>
      </c>
      <c r="J963" s="1711">
        <v>0</v>
      </c>
      <c r="K963" s="1706">
        <v>0</v>
      </c>
      <c r="L963" s="1704">
        <v>0</v>
      </c>
      <c r="M963" s="1711">
        <v>0</v>
      </c>
      <c r="N963" s="1706">
        <v>0</v>
      </c>
      <c r="O963" s="1704">
        <v>0</v>
      </c>
      <c r="P963" s="1711">
        <v>0</v>
      </c>
      <c r="Q963" s="1706">
        <v>0</v>
      </c>
      <c r="R963" s="1704">
        <v>0</v>
      </c>
      <c r="S963" s="1711">
        <v>0</v>
      </c>
      <c r="T963" s="1638">
        <v>0</v>
      </c>
      <c r="U963" s="1704">
        <v>0</v>
      </c>
      <c r="V963" s="1711">
        <v>0</v>
      </c>
      <c r="W963" s="1706">
        <v>0</v>
      </c>
      <c r="X963" s="1704">
        <v>0</v>
      </c>
      <c r="Y963" s="1711">
        <v>0</v>
      </c>
      <c r="Z963" s="1706">
        <v>0</v>
      </c>
      <c r="AA963" s="1704">
        <v>0</v>
      </c>
      <c r="AB963" s="1711">
        <v>0</v>
      </c>
      <c r="AC963" s="1706">
        <v>0</v>
      </c>
      <c r="AD963" s="1704">
        <v>0</v>
      </c>
      <c r="AE963" s="1711">
        <v>0</v>
      </c>
      <c r="AF963" s="1706">
        <v>0</v>
      </c>
      <c r="AG963" s="1704">
        <v>0</v>
      </c>
      <c r="AH963" s="1711">
        <v>0</v>
      </c>
      <c r="AI963" s="1706">
        <v>0</v>
      </c>
      <c r="AJ963" s="1704">
        <v>0</v>
      </c>
      <c r="AK963" s="1711">
        <v>0</v>
      </c>
      <c r="AL963" s="1638">
        <v>0</v>
      </c>
      <c r="AM963" s="1704">
        <v>0</v>
      </c>
      <c r="AN963" s="1711">
        <v>0</v>
      </c>
      <c r="AO963" s="1706">
        <v>0</v>
      </c>
      <c r="AP963" s="1704">
        <v>0</v>
      </c>
      <c r="AQ963" s="1711">
        <v>0</v>
      </c>
      <c r="AR963" s="1706">
        <v>0</v>
      </c>
      <c r="AS963" s="1704">
        <v>0</v>
      </c>
      <c r="AT963" s="1711">
        <v>0</v>
      </c>
      <c r="AU963" s="1706">
        <v>0</v>
      </c>
      <c r="AV963" s="1704">
        <v>0</v>
      </c>
      <c r="AW963" s="1711">
        <v>0</v>
      </c>
      <c r="AX963" s="1706">
        <v>0</v>
      </c>
      <c r="AY963" s="1704">
        <v>0</v>
      </c>
      <c r="AZ963" s="1711">
        <v>0</v>
      </c>
      <c r="BA963" s="1706">
        <v>0</v>
      </c>
      <c r="BB963" s="1704">
        <v>0</v>
      </c>
      <c r="BC963" s="1711">
        <v>0</v>
      </c>
      <c r="BD963" s="1706">
        <v>0</v>
      </c>
      <c r="BE963" s="1704">
        <v>0</v>
      </c>
      <c r="BF963" s="1711">
        <v>0</v>
      </c>
      <c r="BG963" s="1706">
        <v>0</v>
      </c>
      <c r="BH963" s="1704">
        <v>0</v>
      </c>
      <c r="BI963" s="1711">
        <v>0</v>
      </c>
      <c r="BJ963" s="1706">
        <v>0</v>
      </c>
      <c r="BK963" s="1704">
        <v>0</v>
      </c>
      <c r="BL963" s="1711">
        <v>0</v>
      </c>
      <c r="BM963" s="1706">
        <v>0</v>
      </c>
      <c r="BN963" s="1704">
        <v>0</v>
      </c>
      <c r="BO963" s="1711">
        <v>0</v>
      </c>
      <c r="BP963" s="1706">
        <v>0</v>
      </c>
      <c r="BQ963" s="1704">
        <v>0</v>
      </c>
      <c r="BR963" s="1711">
        <v>0</v>
      </c>
      <c r="BS963" s="1638">
        <v>0</v>
      </c>
      <c r="BT963" s="1704">
        <v>0</v>
      </c>
      <c r="BU963" s="1711">
        <v>0</v>
      </c>
      <c r="BV963" s="1706">
        <v>0</v>
      </c>
      <c r="BW963" s="1704">
        <v>0</v>
      </c>
      <c r="BX963" s="1711">
        <v>0</v>
      </c>
      <c r="BY963" s="1706">
        <v>0</v>
      </c>
      <c r="BZ963" s="1704">
        <v>0</v>
      </c>
      <c r="CA963" s="1711">
        <v>0</v>
      </c>
    </row>
    <row r="964" s="1620" customFormat="1" ht="21.75" customHeight="1">
      <c r="A964" s="1687"/>
      <c r="B964" s="1622" t="s">
        <v>818</v>
      </c>
      <c r="C964" s="1688"/>
      <c r="D964" s="1750" t="s">
        <v>545</v>
      </c>
      <c r="E964" s="1701"/>
      <c r="F964" s="1701"/>
      <c r="G964" s="1701">
        <v>10</v>
      </c>
      <c r="H964" s="1706">
        <v>0</v>
      </c>
      <c r="I964" s="1704">
        <v>0</v>
      </c>
      <c r="J964" s="1711">
        <v>0</v>
      </c>
      <c r="K964" s="1706">
        <v>0</v>
      </c>
      <c r="L964" s="1638">
        <v>0</v>
      </c>
      <c r="M964" s="1711">
        <v>0</v>
      </c>
      <c r="N964" s="1706">
        <v>0</v>
      </c>
      <c r="O964" s="1638">
        <v>0</v>
      </c>
      <c r="P964" s="1711">
        <v>0</v>
      </c>
      <c r="Q964" s="1706">
        <v>0</v>
      </c>
      <c r="R964" s="1638">
        <v>0</v>
      </c>
      <c r="S964" s="1711">
        <v>0</v>
      </c>
      <c r="T964" s="1706">
        <v>0</v>
      </c>
      <c r="U964" s="1638">
        <v>0</v>
      </c>
      <c r="V964" s="1711">
        <v>0</v>
      </c>
      <c r="W964" s="1706">
        <v>0</v>
      </c>
      <c r="X964" s="1638">
        <v>0</v>
      </c>
      <c r="Y964" s="1711">
        <v>0</v>
      </c>
      <c r="Z964" s="1706">
        <v>0</v>
      </c>
      <c r="AA964" s="1638">
        <v>0</v>
      </c>
      <c r="AB964" s="1711">
        <v>0</v>
      </c>
      <c r="AC964" s="1706">
        <v>0</v>
      </c>
      <c r="AD964" s="1638">
        <v>0</v>
      </c>
      <c r="AE964" s="1711">
        <v>0</v>
      </c>
      <c r="AF964" s="1706">
        <v>0</v>
      </c>
      <c r="AG964" s="1638">
        <v>0</v>
      </c>
      <c r="AH964" s="1711">
        <v>0</v>
      </c>
      <c r="AI964" s="1706">
        <v>0</v>
      </c>
      <c r="AJ964" s="1638">
        <v>0</v>
      </c>
      <c r="AK964" s="1711">
        <v>0</v>
      </c>
      <c r="AL964" s="1706">
        <v>0</v>
      </c>
      <c r="AM964" s="1638">
        <v>0</v>
      </c>
      <c r="AN964" s="1711">
        <v>0</v>
      </c>
      <c r="AO964" s="1706">
        <v>0</v>
      </c>
      <c r="AP964" s="1638">
        <v>0</v>
      </c>
      <c r="AQ964" s="1711">
        <v>0</v>
      </c>
      <c r="AR964" s="1706">
        <v>0</v>
      </c>
      <c r="AS964" s="1638">
        <v>0</v>
      </c>
      <c r="AT964" s="1711">
        <v>0</v>
      </c>
      <c r="AU964" s="1706">
        <v>0</v>
      </c>
      <c r="AV964" s="1638">
        <v>0</v>
      </c>
      <c r="AW964" s="1711">
        <v>0</v>
      </c>
      <c r="AX964" s="1706">
        <v>0</v>
      </c>
      <c r="AY964" s="1638">
        <v>0</v>
      </c>
      <c r="AZ964" s="1711">
        <v>0</v>
      </c>
      <c r="BA964" s="1706">
        <v>0</v>
      </c>
      <c r="BB964" s="1638">
        <v>0</v>
      </c>
      <c r="BC964" s="1711">
        <v>0</v>
      </c>
      <c r="BD964" s="1706">
        <v>0</v>
      </c>
      <c r="BE964" s="1638">
        <v>0</v>
      </c>
      <c r="BF964" s="1711">
        <v>0</v>
      </c>
      <c r="BG964" s="1706">
        <v>0</v>
      </c>
      <c r="BH964" s="1638">
        <v>0</v>
      </c>
      <c r="BI964" s="1711">
        <v>0</v>
      </c>
      <c r="BJ964" s="1706">
        <v>0</v>
      </c>
      <c r="BK964" s="1638">
        <v>0</v>
      </c>
      <c r="BL964" s="1711">
        <v>0</v>
      </c>
      <c r="BM964" s="1706">
        <v>0</v>
      </c>
      <c r="BN964" s="1638">
        <v>0</v>
      </c>
      <c r="BO964" s="1711">
        <v>0</v>
      </c>
      <c r="BP964" s="1706">
        <v>0</v>
      </c>
      <c r="BQ964" s="1638">
        <v>0</v>
      </c>
      <c r="BR964" s="1711">
        <v>0</v>
      </c>
      <c r="BS964" s="1706">
        <v>0</v>
      </c>
      <c r="BT964" s="1638">
        <v>0</v>
      </c>
      <c r="BU964" s="1711">
        <v>0</v>
      </c>
      <c r="BV964" s="1706">
        <v>0</v>
      </c>
      <c r="BW964" s="1638">
        <v>0</v>
      </c>
      <c r="BX964" s="1711">
        <v>0</v>
      </c>
      <c r="BY964" s="1706">
        <v>0</v>
      </c>
      <c r="BZ964" s="1638">
        <v>0</v>
      </c>
      <c r="CA964" s="1711">
        <v>0</v>
      </c>
    </row>
    <row r="965" s="1620" customFormat="1" ht="21.75" customHeight="1">
      <c r="A965" s="1687"/>
      <c r="B965" s="1622"/>
      <c r="C965" s="1688"/>
      <c r="D965" s="1750" t="s">
        <v>126</v>
      </c>
      <c r="E965" s="1701" t="s">
        <v>495</v>
      </c>
      <c r="F965" s="1701" t="s">
        <v>495</v>
      </c>
      <c r="G965" s="1701">
        <v>10</v>
      </c>
      <c r="H965" s="1706">
        <v>0.014</v>
      </c>
      <c r="I965" s="1638">
        <v>0.014999999999999999</v>
      </c>
      <c r="J965" s="1711">
        <v>1</v>
      </c>
      <c r="K965" s="1706">
        <v>0.014</v>
      </c>
      <c r="L965" s="1704">
        <v>0.014999999999999999</v>
      </c>
      <c r="M965" s="1711">
        <v>1</v>
      </c>
      <c r="N965" s="1706">
        <v>0.014</v>
      </c>
      <c r="O965" s="1704">
        <v>0.014999999999999999</v>
      </c>
      <c r="P965" s="1711">
        <v>1</v>
      </c>
      <c r="Q965" s="1706">
        <v>0.014</v>
      </c>
      <c r="R965" s="1704">
        <v>0.014999999999999999</v>
      </c>
      <c r="S965" s="1711">
        <v>1</v>
      </c>
      <c r="T965" s="1638">
        <v>0.014</v>
      </c>
      <c r="U965" s="1704">
        <v>0.014999999999999999</v>
      </c>
      <c r="V965" s="1711">
        <v>1</v>
      </c>
      <c r="W965" s="1706">
        <v>0.014</v>
      </c>
      <c r="X965" s="1704">
        <v>0.014999999999999999</v>
      </c>
      <c r="Y965" s="1711">
        <v>1</v>
      </c>
      <c r="Z965" s="1706">
        <v>0.014</v>
      </c>
      <c r="AA965" s="1704">
        <v>0.014999999999999999</v>
      </c>
      <c r="AB965" s="1711">
        <v>1</v>
      </c>
      <c r="AC965" s="1706">
        <v>0.014</v>
      </c>
      <c r="AD965" s="1704">
        <v>0.014999999999999999</v>
      </c>
      <c r="AE965" s="1711">
        <v>1</v>
      </c>
      <c r="AF965" s="1706">
        <v>0.014</v>
      </c>
      <c r="AG965" s="1704">
        <v>0.014999999999999999</v>
      </c>
      <c r="AH965" s="1711">
        <v>1</v>
      </c>
      <c r="AI965" s="1706">
        <v>0.014</v>
      </c>
      <c r="AJ965" s="1704">
        <v>0.014999999999999999</v>
      </c>
      <c r="AK965" s="1711">
        <v>1</v>
      </c>
      <c r="AL965" s="1638">
        <v>0.021000000000000001</v>
      </c>
      <c r="AM965" s="1704">
        <v>0.014</v>
      </c>
      <c r="AN965" s="1711">
        <v>1</v>
      </c>
      <c r="AO965" s="1706">
        <v>0.021000000000000001</v>
      </c>
      <c r="AP965" s="1704">
        <v>0.014</v>
      </c>
      <c r="AQ965" s="1711">
        <v>1</v>
      </c>
      <c r="AR965" s="1706">
        <v>0.021000000000000001</v>
      </c>
      <c r="AS965" s="1704">
        <v>0.014</v>
      </c>
      <c r="AT965" s="1711">
        <v>1</v>
      </c>
      <c r="AU965" s="1706">
        <v>0.021000000000000001</v>
      </c>
      <c r="AV965" s="1704">
        <v>0.014</v>
      </c>
      <c r="AW965" s="1711">
        <v>1</v>
      </c>
      <c r="AX965" s="1706">
        <v>0.021000000000000001</v>
      </c>
      <c r="AY965" s="1704">
        <v>0.014</v>
      </c>
      <c r="AZ965" s="1711">
        <v>1</v>
      </c>
      <c r="BA965" s="1706">
        <v>0.021000000000000001</v>
      </c>
      <c r="BB965" s="1704">
        <v>0.014</v>
      </c>
      <c r="BC965" s="1711">
        <v>1</v>
      </c>
      <c r="BD965" s="1706">
        <v>0.021000000000000001</v>
      </c>
      <c r="BE965" s="1704">
        <v>0.014</v>
      </c>
      <c r="BF965" s="1711">
        <v>1</v>
      </c>
      <c r="BG965" s="1706">
        <v>0.021000000000000001</v>
      </c>
      <c r="BH965" s="1704">
        <v>0.014</v>
      </c>
      <c r="BI965" s="1711">
        <v>1</v>
      </c>
      <c r="BJ965" s="1706">
        <v>0.021000000000000001</v>
      </c>
      <c r="BK965" s="1704">
        <v>0.014</v>
      </c>
      <c r="BL965" s="1711">
        <v>1</v>
      </c>
      <c r="BM965" s="1706">
        <v>0.021000000000000001</v>
      </c>
      <c r="BN965" s="1704">
        <v>0.014</v>
      </c>
      <c r="BO965" s="1711">
        <v>1</v>
      </c>
      <c r="BP965" s="1706">
        <v>0.021000000000000001</v>
      </c>
      <c r="BQ965" s="1704">
        <v>0.014</v>
      </c>
      <c r="BR965" s="1711">
        <v>1</v>
      </c>
      <c r="BS965" s="1638">
        <v>0.02</v>
      </c>
      <c r="BT965" s="1704">
        <v>0.014999999999999999</v>
      </c>
      <c r="BU965" s="1711">
        <v>1</v>
      </c>
      <c r="BV965" s="1706">
        <v>0.02</v>
      </c>
      <c r="BW965" s="1704">
        <v>0.014999999999999999</v>
      </c>
      <c r="BX965" s="1711">
        <v>1</v>
      </c>
      <c r="BY965" s="1706">
        <v>0.02</v>
      </c>
      <c r="BZ965" s="1704">
        <v>0.014999999999999999</v>
      </c>
      <c r="CA965" s="1711">
        <v>1</v>
      </c>
    </row>
    <row r="966" s="1620" customFormat="1" ht="21.75" customHeight="1">
      <c r="A966" s="1687"/>
      <c r="B966" s="1622"/>
      <c r="C966" s="1688"/>
      <c r="D966" s="1750" t="s">
        <v>125</v>
      </c>
      <c r="E966" s="1701" t="s">
        <v>495</v>
      </c>
      <c r="F966" s="1701" t="s">
        <v>495</v>
      </c>
      <c r="G966" s="1701">
        <v>10</v>
      </c>
      <c r="H966" s="1706">
        <v>0.075999999999999998</v>
      </c>
      <c r="I966" s="1704">
        <v>0.10000000000000001</v>
      </c>
      <c r="J966" s="1711">
        <v>7</v>
      </c>
      <c r="K966" s="1706">
        <v>0.075999999999999998</v>
      </c>
      <c r="L966" s="1638">
        <v>0.10000000000000001</v>
      </c>
      <c r="M966" s="1711">
        <v>7</v>
      </c>
      <c r="N966" s="1706">
        <v>0.075999999999999998</v>
      </c>
      <c r="O966" s="1638">
        <v>0.10000000000000001</v>
      </c>
      <c r="P966" s="1711">
        <v>7</v>
      </c>
      <c r="Q966" s="1706">
        <v>0.075999999999999998</v>
      </c>
      <c r="R966" s="1638">
        <v>0.10000000000000001</v>
      </c>
      <c r="S966" s="1711">
        <v>7</v>
      </c>
      <c r="T966" s="1706">
        <v>0.075999999999999998</v>
      </c>
      <c r="U966" s="1638">
        <v>0.10000000000000001</v>
      </c>
      <c r="V966" s="1711">
        <v>7</v>
      </c>
      <c r="W966" s="1706">
        <v>0.075999999999999998</v>
      </c>
      <c r="X966" s="1638">
        <v>0.10000000000000001</v>
      </c>
      <c r="Y966" s="1711">
        <v>7</v>
      </c>
      <c r="Z966" s="1706">
        <v>0.075999999999999998</v>
      </c>
      <c r="AA966" s="1638">
        <v>0.10000000000000001</v>
      </c>
      <c r="AB966" s="1711">
        <v>7</v>
      </c>
      <c r="AC966" s="1706">
        <v>0.075999999999999998</v>
      </c>
      <c r="AD966" s="1638">
        <v>0.10000000000000001</v>
      </c>
      <c r="AE966" s="1711">
        <v>7</v>
      </c>
      <c r="AF966" s="1706">
        <v>0.075999999999999998</v>
      </c>
      <c r="AG966" s="1638">
        <v>0.10000000000000001</v>
      </c>
      <c r="AH966" s="1711">
        <v>7</v>
      </c>
      <c r="AI966" s="1706">
        <v>0.075999999999999998</v>
      </c>
      <c r="AJ966" s="1638">
        <v>0.10000000000000001</v>
      </c>
      <c r="AK966" s="1711">
        <v>7</v>
      </c>
      <c r="AL966" s="1706">
        <v>0.10000000000000001</v>
      </c>
      <c r="AM966" s="1638">
        <v>0.080000000000000002</v>
      </c>
      <c r="AN966" s="1711">
        <v>7</v>
      </c>
      <c r="AO966" s="1706">
        <v>0.10000000000000001</v>
      </c>
      <c r="AP966" s="1638">
        <v>0.080000000000000002</v>
      </c>
      <c r="AQ966" s="1711">
        <v>7</v>
      </c>
      <c r="AR966" s="1706">
        <v>0.10000000000000001</v>
      </c>
      <c r="AS966" s="1638">
        <v>0.080000000000000002</v>
      </c>
      <c r="AT966" s="1711">
        <v>7</v>
      </c>
      <c r="AU966" s="1706">
        <v>0.10000000000000001</v>
      </c>
      <c r="AV966" s="1638">
        <v>0.080000000000000002</v>
      </c>
      <c r="AW966" s="1711">
        <v>7</v>
      </c>
      <c r="AX966" s="1706">
        <v>0.10000000000000001</v>
      </c>
      <c r="AY966" s="1638">
        <v>0.080000000000000002</v>
      </c>
      <c r="AZ966" s="1711">
        <v>7</v>
      </c>
      <c r="BA966" s="1706">
        <v>0.10000000000000001</v>
      </c>
      <c r="BB966" s="1638">
        <v>0.080000000000000002</v>
      </c>
      <c r="BC966" s="1711">
        <v>7</v>
      </c>
      <c r="BD966" s="1706">
        <v>0.10000000000000001</v>
      </c>
      <c r="BE966" s="1638">
        <v>0.080000000000000002</v>
      </c>
      <c r="BF966" s="1711">
        <v>7</v>
      </c>
      <c r="BG966" s="1706">
        <v>0.10000000000000001</v>
      </c>
      <c r="BH966" s="1638">
        <v>0.080000000000000002</v>
      </c>
      <c r="BI966" s="1711">
        <v>7</v>
      </c>
      <c r="BJ966" s="1706">
        <v>0.10000000000000001</v>
      </c>
      <c r="BK966" s="1638">
        <v>0.080000000000000002</v>
      </c>
      <c r="BL966" s="1711">
        <v>7</v>
      </c>
      <c r="BM966" s="1706">
        <v>0.10000000000000001</v>
      </c>
      <c r="BN966" s="1638">
        <v>0.080000000000000002</v>
      </c>
      <c r="BO966" s="1711">
        <v>7</v>
      </c>
      <c r="BP966" s="1706">
        <v>0.10000000000000001</v>
      </c>
      <c r="BQ966" s="1638">
        <v>0.080000000000000002</v>
      </c>
      <c r="BR966" s="1711">
        <v>7</v>
      </c>
      <c r="BS966" s="1706">
        <v>0.12</v>
      </c>
      <c r="BT966" s="1638">
        <v>0.10000000000000001</v>
      </c>
      <c r="BU966" s="1711">
        <v>9</v>
      </c>
      <c r="BV966" s="1706">
        <v>0.12</v>
      </c>
      <c r="BW966" s="1638">
        <v>0.10000000000000001</v>
      </c>
      <c r="BX966" s="1711">
        <v>9</v>
      </c>
      <c r="BY966" s="1706">
        <v>0.12</v>
      </c>
      <c r="BZ966" s="1638">
        <v>0.10000000000000001</v>
      </c>
      <c r="CA966" s="1711">
        <v>9</v>
      </c>
    </row>
    <row r="967" s="1620" customFormat="1" ht="21.75" customHeight="1">
      <c r="A967" s="1687"/>
      <c r="B967" s="1622"/>
      <c r="C967" s="1688"/>
      <c r="D967" s="1750" t="s">
        <v>106</v>
      </c>
      <c r="E967" s="1701" t="s">
        <v>495</v>
      </c>
      <c r="F967" s="1701" t="s">
        <v>495</v>
      </c>
      <c r="G967" s="1701">
        <v>10</v>
      </c>
      <c r="H967" s="1706">
        <v>0</v>
      </c>
      <c r="I967" s="1638">
        <v>0</v>
      </c>
      <c r="J967" s="1711">
        <v>0</v>
      </c>
      <c r="K967" s="1706">
        <v>0</v>
      </c>
      <c r="L967" s="1704">
        <v>0</v>
      </c>
      <c r="M967" s="1711">
        <v>0</v>
      </c>
      <c r="N967" s="1706">
        <v>0</v>
      </c>
      <c r="O967" s="1704">
        <v>0</v>
      </c>
      <c r="P967" s="1711">
        <v>0</v>
      </c>
      <c r="Q967" s="1706">
        <v>0</v>
      </c>
      <c r="R967" s="1704">
        <v>0</v>
      </c>
      <c r="S967" s="1711">
        <v>0</v>
      </c>
      <c r="T967" s="1638">
        <v>0</v>
      </c>
      <c r="U967" s="1704">
        <v>0</v>
      </c>
      <c r="V967" s="1711">
        <v>0</v>
      </c>
      <c r="W967" s="1706">
        <v>0</v>
      </c>
      <c r="X967" s="1704">
        <v>0</v>
      </c>
      <c r="Y967" s="1711">
        <v>0</v>
      </c>
      <c r="Z967" s="1706">
        <v>0</v>
      </c>
      <c r="AA967" s="1704">
        <v>0</v>
      </c>
      <c r="AB967" s="1711">
        <v>0</v>
      </c>
      <c r="AC967" s="1706">
        <v>0</v>
      </c>
      <c r="AD967" s="1704">
        <v>0</v>
      </c>
      <c r="AE967" s="1711">
        <v>0</v>
      </c>
      <c r="AF967" s="1706">
        <v>0</v>
      </c>
      <c r="AG967" s="1704">
        <v>0</v>
      </c>
      <c r="AH967" s="1711">
        <v>0</v>
      </c>
      <c r="AI967" s="1706">
        <v>0</v>
      </c>
      <c r="AJ967" s="1704">
        <v>0</v>
      </c>
      <c r="AK967" s="1711">
        <v>0</v>
      </c>
      <c r="AL967" s="1638">
        <v>0</v>
      </c>
      <c r="AM967" s="1704">
        <v>0</v>
      </c>
      <c r="AN967" s="1711">
        <v>0</v>
      </c>
      <c r="AO967" s="1706">
        <v>0</v>
      </c>
      <c r="AP967" s="1704">
        <v>0</v>
      </c>
      <c r="AQ967" s="1711">
        <v>0</v>
      </c>
      <c r="AR967" s="1706">
        <v>0</v>
      </c>
      <c r="AS967" s="1704">
        <v>0</v>
      </c>
      <c r="AT967" s="1711">
        <v>0</v>
      </c>
      <c r="AU967" s="1706">
        <v>0</v>
      </c>
      <c r="AV967" s="1704">
        <v>0</v>
      </c>
      <c r="AW967" s="1711">
        <v>0</v>
      </c>
      <c r="AX967" s="1706">
        <v>0</v>
      </c>
      <c r="AY967" s="1704">
        <v>0</v>
      </c>
      <c r="AZ967" s="1711">
        <v>0</v>
      </c>
      <c r="BA967" s="1706">
        <v>0</v>
      </c>
      <c r="BB967" s="1704">
        <v>0</v>
      </c>
      <c r="BC967" s="1711">
        <v>0</v>
      </c>
      <c r="BD967" s="1706">
        <v>0</v>
      </c>
      <c r="BE967" s="1704">
        <v>0</v>
      </c>
      <c r="BF967" s="1711">
        <v>0</v>
      </c>
      <c r="BG967" s="1706">
        <v>0</v>
      </c>
      <c r="BH967" s="1704">
        <v>0</v>
      </c>
      <c r="BI967" s="1711">
        <v>0</v>
      </c>
      <c r="BJ967" s="1706">
        <v>0</v>
      </c>
      <c r="BK967" s="1704">
        <v>0</v>
      </c>
      <c r="BL967" s="1711">
        <v>0</v>
      </c>
      <c r="BM967" s="1706">
        <v>0</v>
      </c>
      <c r="BN967" s="1704">
        <v>0</v>
      </c>
      <c r="BO967" s="1711">
        <v>0</v>
      </c>
      <c r="BP967" s="1706">
        <v>0</v>
      </c>
      <c r="BQ967" s="1704">
        <v>0</v>
      </c>
      <c r="BR967" s="1711">
        <v>0</v>
      </c>
      <c r="BS967" s="1638">
        <v>0</v>
      </c>
      <c r="BT967" s="1704">
        <v>0</v>
      </c>
      <c r="BU967" s="1711">
        <v>0</v>
      </c>
      <c r="BV967" s="1706">
        <v>0</v>
      </c>
      <c r="BW967" s="1704">
        <v>0</v>
      </c>
      <c r="BX967" s="1711">
        <v>0</v>
      </c>
      <c r="BY967" s="1706">
        <v>0</v>
      </c>
      <c r="BZ967" s="1704">
        <v>0</v>
      </c>
      <c r="CA967" s="1711">
        <v>0</v>
      </c>
    </row>
    <row r="968" s="1620" customFormat="1" ht="21.75" customHeight="1">
      <c r="A968" s="1687"/>
      <c r="B968" s="1622"/>
      <c r="C968" s="1688"/>
      <c r="D968" s="1750" t="s">
        <v>100</v>
      </c>
      <c r="E968" s="1701" t="s">
        <v>495</v>
      </c>
      <c r="F968" s="1760" t="s">
        <v>495</v>
      </c>
      <c r="G968" s="1760">
        <v>10</v>
      </c>
      <c r="H968" s="1842">
        <v>0.017999999999999999</v>
      </c>
      <c r="I968" s="1755">
        <v>0.027</v>
      </c>
      <c r="J968" s="1758">
        <v>2</v>
      </c>
      <c r="K968" s="1842">
        <v>0.017999999999999999</v>
      </c>
      <c r="L968" s="1755">
        <v>0.027</v>
      </c>
      <c r="M968" s="1758">
        <v>2</v>
      </c>
      <c r="N968" s="1842">
        <v>0.017999999999999999</v>
      </c>
      <c r="O968" s="1755">
        <v>0.027</v>
      </c>
      <c r="P968" s="1758">
        <v>2</v>
      </c>
      <c r="Q968" s="1842">
        <v>0.017999999999999999</v>
      </c>
      <c r="R968" s="1755">
        <v>0.027</v>
      </c>
      <c r="S968" s="1758">
        <v>2</v>
      </c>
      <c r="T968" s="1842">
        <v>0.017999999999999999</v>
      </c>
      <c r="U968" s="1755">
        <v>0.027</v>
      </c>
      <c r="V968" s="1758">
        <v>2</v>
      </c>
      <c r="W968" s="1842">
        <v>0.017999999999999999</v>
      </c>
      <c r="X968" s="1755">
        <v>0.027</v>
      </c>
      <c r="Y968" s="1758">
        <v>2</v>
      </c>
      <c r="Z968" s="1842">
        <v>0.017999999999999999</v>
      </c>
      <c r="AA968" s="1755">
        <v>0.027</v>
      </c>
      <c r="AB968" s="1758">
        <v>2</v>
      </c>
      <c r="AC968" s="1842">
        <v>0.017999999999999999</v>
      </c>
      <c r="AD968" s="1755">
        <v>0.027</v>
      </c>
      <c r="AE968" s="1758">
        <v>2</v>
      </c>
      <c r="AF968" s="1842">
        <v>0.017999999999999999</v>
      </c>
      <c r="AG968" s="1755">
        <v>0.027</v>
      </c>
      <c r="AH968" s="1758">
        <v>2</v>
      </c>
      <c r="AI968" s="1842">
        <v>0.017999999999999999</v>
      </c>
      <c r="AJ968" s="1755">
        <v>0.027</v>
      </c>
      <c r="AK968" s="1758">
        <v>2</v>
      </c>
      <c r="AL968" s="1842">
        <v>0.021999999999999999</v>
      </c>
      <c r="AM968" s="1755">
        <v>0.021999999999999999</v>
      </c>
      <c r="AN968" s="1758">
        <v>2</v>
      </c>
      <c r="AO968" s="1842">
        <v>0.021999999999999999</v>
      </c>
      <c r="AP968" s="1755">
        <v>0.021999999999999999</v>
      </c>
      <c r="AQ968" s="1758">
        <v>2</v>
      </c>
      <c r="AR968" s="1842">
        <v>0.021999999999999999</v>
      </c>
      <c r="AS968" s="1755">
        <v>0.021999999999999999</v>
      </c>
      <c r="AT968" s="1758">
        <v>2</v>
      </c>
      <c r="AU968" s="1842">
        <v>0.021999999999999999</v>
      </c>
      <c r="AV968" s="1755">
        <v>0.021999999999999999</v>
      </c>
      <c r="AW968" s="1758">
        <v>2</v>
      </c>
      <c r="AX968" s="1842">
        <v>0.021999999999999999</v>
      </c>
      <c r="AY968" s="1755">
        <v>0.021999999999999999</v>
      </c>
      <c r="AZ968" s="1758">
        <v>2</v>
      </c>
      <c r="BA968" s="1842">
        <v>0.021999999999999999</v>
      </c>
      <c r="BB968" s="1755">
        <v>0.021999999999999999</v>
      </c>
      <c r="BC968" s="1758">
        <v>2</v>
      </c>
      <c r="BD968" s="1842">
        <v>0.021999999999999999</v>
      </c>
      <c r="BE968" s="1755">
        <v>0.021999999999999999</v>
      </c>
      <c r="BF968" s="1758">
        <v>2</v>
      </c>
      <c r="BG968" s="1842">
        <v>0.021999999999999999</v>
      </c>
      <c r="BH968" s="1755">
        <v>0.021999999999999999</v>
      </c>
      <c r="BI968" s="1758">
        <v>2</v>
      </c>
      <c r="BJ968" s="1842">
        <v>0.021999999999999999</v>
      </c>
      <c r="BK968" s="1755">
        <v>0.021999999999999999</v>
      </c>
      <c r="BL968" s="1758">
        <v>2</v>
      </c>
      <c r="BM968" s="1842">
        <v>0.021999999999999999</v>
      </c>
      <c r="BN968" s="1755">
        <v>0.021999999999999999</v>
      </c>
      <c r="BO968" s="1758">
        <v>2</v>
      </c>
      <c r="BP968" s="1842">
        <v>0.021999999999999999</v>
      </c>
      <c r="BQ968" s="1755">
        <v>0.021999999999999999</v>
      </c>
      <c r="BR968" s="1758">
        <v>2</v>
      </c>
      <c r="BS968" s="1842">
        <v>0.028000000000000001</v>
      </c>
      <c r="BT968" s="1755">
        <v>0.027</v>
      </c>
      <c r="BU968" s="1758">
        <v>2</v>
      </c>
      <c r="BV968" s="1842">
        <v>0.028000000000000001</v>
      </c>
      <c r="BW968" s="1755">
        <v>0.027</v>
      </c>
      <c r="BX968" s="1758">
        <v>2</v>
      </c>
      <c r="BY968" s="1842">
        <v>0.028000000000000001</v>
      </c>
      <c r="BZ968" s="1755">
        <v>0.027</v>
      </c>
      <c r="CA968" s="1758">
        <v>2</v>
      </c>
    </row>
    <row r="969" s="1620" customFormat="1" ht="21.75" customHeight="1">
      <c r="A969" s="1770">
        <v>37</v>
      </c>
      <c r="B969" s="1994" t="s">
        <v>819</v>
      </c>
      <c r="C969" s="1995"/>
      <c r="D969" s="1677"/>
      <c r="E969" s="1972"/>
      <c r="F969" s="1952"/>
      <c r="G969" s="1996"/>
      <c r="H969" s="1997"/>
      <c r="I969" s="1975"/>
      <c r="J969" s="1957"/>
      <c r="K969" s="1955"/>
      <c r="L969" s="1956"/>
      <c r="M969" s="1958"/>
      <c r="N969" s="1955"/>
      <c r="O969" s="1956"/>
      <c r="P969" s="1958"/>
      <c r="Q969" s="1955"/>
      <c r="R969" s="1956"/>
      <c r="S969" s="1958"/>
      <c r="T969" s="1955"/>
      <c r="U969" s="1956"/>
      <c r="V969" s="1958"/>
      <c r="W969" s="1955"/>
      <c r="X969" s="1956"/>
      <c r="Y969" s="1958"/>
      <c r="Z969" s="1955"/>
      <c r="AA969" s="1956"/>
      <c r="AB969" s="1958"/>
      <c r="AC969" s="1955"/>
      <c r="AD969" s="1956"/>
      <c r="AE969" s="1958"/>
      <c r="AF969" s="1955"/>
      <c r="AG969" s="1956"/>
      <c r="AH969" s="1958"/>
      <c r="AI969" s="1955"/>
      <c r="AJ969" s="1956"/>
      <c r="AK969" s="1958"/>
      <c r="AL969" s="1955"/>
      <c r="AM969" s="1956"/>
      <c r="AN969" s="1958"/>
      <c r="AO969" s="1955"/>
      <c r="AP969" s="1956"/>
      <c r="AQ969" s="1958"/>
      <c r="AR969" s="1955"/>
      <c r="AS969" s="1956"/>
      <c r="AT969" s="1958"/>
      <c r="AU969" s="1955"/>
      <c r="AV969" s="1956"/>
      <c r="AW969" s="1958"/>
      <c r="AX969" s="1955"/>
      <c r="AY969" s="1956"/>
      <c r="AZ969" s="1958"/>
      <c r="BA969" s="1955"/>
      <c r="BB969" s="1956"/>
      <c r="BC969" s="1958"/>
      <c r="BD969" s="1955"/>
      <c r="BE969" s="1956"/>
      <c r="BF969" s="1958"/>
      <c r="BG969" s="1955"/>
      <c r="BH969" s="1956"/>
      <c r="BI969" s="1958"/>
      <c r="BJ969" s="1955"/>
      <c r="BK969" s="1956"/>
      <c r="BL969" s="1958"/>
      <c r="BM969" s="1955"/>
      <c r="BN969" s="1956"/>
      <c r="BO969" s="1958"/>
      <c r="BP969" s="1955"/>
      <c r="BQ969" s="1956"/>
      <c r="BR969" s="1958"/>
      <c r="BS969" s="1955"/>
      <c r="BT969" s="1956"/>
      <c r="BU969" s="1958"/>
      <c r="BV969" s="1955"/>
      <c r="BW969" s="1956"/>
      <c r="BX969" s="1958"/>
      <c r="BY969" s="1955"/>
      <c r="BZ969" s="1956"/>
      <c r="CA969" s="1959"/>
    </row>
    <row r="970" s="1620" customFormat="1" ht="21.75" customHeight="1">
      <c r="A970" s="1687"/>
      <c r="B970" s="1998"/>
      <c r="C970" s="1688"/>
      <c r="D970" s="1774" t="s">
        <v>161</v>
      </c>
      <c r="E970" s="1701"/>
      <c r="F970" s="1775" t="s">
        <v>491</v>
      </c>
      <c r="G970" s="1961">
        <v>35</v>
      </c>
      <c r="H970" s="1999">
        <v>0.089999999999999997</v>
      </c>
      <c r="I970" s="1693">
        <v>0.0089999999999999993</v>
      </c>
      <c r="J970" s="1694">
        <v>1</v>
      </c>
      <c r="K970" s="1752">
        <v>0.089999999999999997</v>
      </c>
      <c r="L970" s="1693">
        <v>0.0089999999999999993</v>
      </c>
      <c r="M970" s="1694">
        <v>1</v>
      </c>
      <c r="N970" s="1752">
        <v>0.089999999999999997</v>
      </c>
      <c r="O970" s="1693">
        <v>0.0089999999999999993</v>
      </c>
      <c r="P970" s="1694">
        <v>1</v>
      </c>
      <c r="Q970" s="1752">
        <v>0.089999999999999997</v>
      </c>
      <c r="R970" s="1693">
        <v>0.0089999999999999993</v>
      </c>
      <c r="S970" s="1694">
        <v>1</v>
      </c>
      <c r="T970" s="1638">
        <v>0.089999999999999997</v>
      </c>
      <c r="U970" s="1693">
        <v>0.0089999999999999993</v>
      </c>
      <c r="V970" s="1694">
        <v>1</v>
      </c>
      <c r="W970" s="1752">
        <v>0.089999999999999997</v>
      </c>
      <c r="X970" s="1693">
        <v>0.0089999999999999993</v>
      </c>
      <c r="Y970" s="1694">
        <v>1</v>
      </c>
      <c r="Z970" s="1752">
        <v>0.089999999999999997</v>
      </c>
      <c r="AA970" s="1693">
        <v>0.0089999999999999993</v>
      </c>
      <c r="AB970" s="1694">
        <v>1</v>
      </c>
      <c r="AC970" s="1752">
        <v>0.089999999999999997</v>
      </c>
      <c r="AD970" s="1693">
        <v>0.0089999999999999993</v>
      </c>
      <c r="AE970" s="1694">
        <v>1</v>
      </c>
      <c r="AF970" s="1752">
        <v>0.089999999999999997</v>
      </c>
      <c r="AG970" s="1693">
        <v>0.0089999999999999993</v>
      </c>
      <c r="AH970" s="1694">
        <v>1</v>
      </c>
      <c r="AI970" s="1752">
        <v>0.089999999999999997</v>
      </c>
      <c r="AJ970" s="1693">
        <v>0.0089999999999999993</v>
      </c>
      <c r="AK970" s="1694">
        <v>1</v>
      </c>
      <c r="AL970" s="1638">
        <v>0.099000000000000005</v>
      </c>
      <c r="AM970" s="1693">
        <v>0.002</v>
      </c>
      <c r="AN970" s="1694">
        <v>2</v>
      </c>
      <c r="AO970" s="1752">
        <v>0.099000000000000005</v>
      </c>
      <c r="AP970" s="1693">
        <v>0.002</v>
      </c>
      <c r="AQ970" s="1694">
        <v>2</v>
      </c>
      <c r="AR970" s="1752">
        <v>0.099000000000000005</v>
      </c>
      <c r="AS970" s="1693">
        <v>0.002</v>
      </c>
      <c r="AT970" s="1694">
        <v>2</v>
      </c>
      <c r="AU970" s="1752">
        <v>0.099000000000000005</v>
      </c>
      <c r="AV970" s="1693">
        <v>0.002</v>
      </c>
      <c r="AW970" s="1694">
        <v>2</v>
      </c>
      <c r="AX970" s="1752">
        <v>0.099000000000000005</v>
      </c>
      <c r="AY970" s="1693">
        <v>0.002</v>
      </c>
      <c r="AZ970" s="1694">
        <v>2</v>
      </c>
      <c r="BA970" s="1752">
        <v>0.099000000000000005</v>
      </c>
      <c r="BB970" s="1693">
        <v>0.002</v>
      </c>
      <c r="BC970" s="1694">
        <v>2</v>
      </c>
      <c r="BD970" s="1752">
        <v>0.099000000000000005</v>
      </c>
      <c r="BE970" s="1693">
        <v>0.002</v>
      </c>
      <c r="BF970" s="1694">
        <v>2</v>
      </c>
      <c r="BG970" s="1752">
        <v>0.099000000000000005</v>
      </c>
      <c r="BH970" s="1693">
        <v>0.002</v>
      </c>
      <c r="BI970" s="1694">
        <v>2</v>
      </c>
      <c r="BJ970" s="1752">
        <v>0.099000000000000005</v>
      </c>
      <c r="BK970" s="1693">
        <v>0.002</v>
      </c>
      <c r="BL970" s="1694">
        <v>2</v>
      </c>
      <c r="BM970" s="1752">
        <v>0.099000000000000005</v>
      </c>
      <c r="BN970" s="1693">
        <v>0.002</v>
      </c>
      <c r="BO970" s="1694">
        <v>2</v>
      </c>
      <c r="BP970" s="1752">
        <v>0.099000000000000005</v>
      </c>
      <c r="BQ970" s="1693">
        <v>0.002</v>
      </c>
      <c r="BR970" s="1694">
        <v>2</v>
      </c>
      <c r="BS970" s="1638">
        <v>0.11</v>
      </c>
      <c r="BT970" s="1693">
        <v>0.010999999999999999</v>
      </c>
      <c r="BU970" s="1694">
        <v>2</v>
      </c>
      <c r="BV970" s="1752">
        <v>0.11</v>
      </c>
      <c r="BW970" s="1693">
        <v>0.010999999999999999</v>
      </c>
      <c r="BX970" s="1694">
        <v>2</v>
      </c>
      <c r="BY970" s="1752">
        <v>0.11</v>
      </c>
      <c r="BZ970" s="1693">
        <v>0.010999999999999999</v>
      </c>
      <c r="CA970" s="1694">
        <v>2</v>
      </c>
    </row>
    <row r="971" s="1620" customFormat="1" ht="21.75" customHeight="1">
      <c r="A971" s="1687"/>
      <c r="B971" s="1622"/>
      <c r="C971" s="1688"/>
      <c r="D971" s="1700"/>
      <c r="E971" s="1701"/>
      <c r="F971" s="1701" t="s">
        <v>493</v>
      </c>
      <c r="G971" s="1702">
        <v>10</v>
      </c>
      <c r="H971" s="1703">
        <v>0.085999999999999993</v>
      </c>
      <c r="I971" s="1638">
        <v>0.0070000000000000001</v>
      </c>
      <c r="J971" s="1705">
        <v>5</v>
      </c>
      <c r="K971" s="1703">
        <v>0.085999999999999993</v>
      </c>
      <c r="L971" s="1638">
        <v>0.0070000000000000001</v>
      </c>
      <c r="M971" s="1705">
        <v>5</v>
      </c>
      <c r="N971" s="1703">
        <v>0.085999999999999993</v>
      </c>
      <c r="O971" s="1638">
        <v>0.0070000000000000001</v>
      </c>
      <c r="P971" s="1705">
        <v>5</v>
      </c>
      <c r="Q971" s="1703">
        <v>0.085999999999999993</v>
      </c>
      <c r="R971" s="1638">
        <v>0.0070000000000000001</v>
      </c>
      <c r="S971" s="1705">
        <v>5</v>
      </c>
      <c r="T971" s="1703">
        <v>0.085999999999999993</v>
      </c>
      <c r="U971" s="1638">
        <v>0.0070000000000000001</v>
      </c>
      <c r="V971" s="1705">
        <v>5</v>
      </c>
      <c r="W971" s="1703">
        <v>0.085999999999999993</v>
      </c>
      <c r="X971" s="1638">
        <v>0.0070000000000000001</v>
      </c>
      <c r="Y971" s="1705">
        <v>5</v>
      </c>
      <c r="Z971" s="1703">
        <v>0.085999999999999993</v>
      </c>
      <c r="AA971" s="1638">
        <v>0.0070000000000000001</v>
      </c>
      <c r="AB971" s="1705">
        <v>5</v>
      </c>
      <c r="AC971" s="1703">
        <v>0.085999999999999993</v>
      </c>
      <c r="AD971" s="1638">
        <v>0.0070000000000000001</v>
      </c>
      <c r="AE971" s="1705">
        <v>5</v>
      </c>
      <c r="AF971" s="1703">
        <v>0.085999999999999993</v>
      </c>
      <c r="AG971" s="1638">
        <v>0.0070000000000000001</v>
      </c>
      <c r="AH971" s="1705">
        <v>5</v>
      </c>
      <c r="AI971" s="1703">
        <v>0.085999999999999993</v>
      </c>
      <c r="AJ971" s="1638">
        <v>0.0070000000000000001</v>
      </c>
      <c r="AK971" s="1705">
        <v>5</v>
      </c>
      <c r="AL971" s="1703">
        <v>0.092999999999999999</v>
      </c>
      <c r="AM971" s="1638">
        <v>0.089999999999999997</v>
      </c>
      <c r="AN971" s="1705">
        <v>7</v>
      </c>
      <c r="AO971" s="1703">
        <v>0.092999999999999999</v>
      </c>
      <c r="AP971" s="1638">
        <v>0.089999999999999997</v>
      </c>
      <c r="AQ971" s="1705">
        <v>7</v>
      </c>
      <c r="AR971" s="1703">
        <v>0.092999999999999999</v>
      </c>
      <c r="AS971" s="1638">
        <v>0.089999999999999997</v>
      </c>
      <c r="AT971" s="1705">
        <v>7</v>
      </c>
      <c r="AU971" s="1703">
        <v>0.092999999999999999</v>
      </c>
      <c r="AV971" s="1638">
        <v>0.089999999999999997</v>
      </c>
      <c r="AW971" s="1705">
        <v>7</v>
      </c>
      <c r="AX971" s="1703">
        <v>0.092999999999999999</v>
      </c>
      <c r="AY971" s="1638">
        <v>0.089999999999999997</v>
      </c>
      <c r="AZ971" s="1705">
        <v>7</v>
      </c>
      <c r="BA971" s="1703">
        <v>0.10000000000000001</v>
      </c>
      <c r="BB971" s="1638">
        <v>0.089999999999999997</v>
      </c>
      <c r="BC971" s="1705">
        <v>8</v>
      </c>
      <c r="BD971" s="1703">
        <v>0.11</v>
      </c>
      <c r="BE971" s="1638">
        <v>0.089999999999999997</v>
      </c>
      <c r="BF971" s="1705">
        <v>8</v>
      </c>
      <c r="BG971" s="1703">
        <v>0.12</v>
      </c>
      <c r="BH971" s="1638">
        <v>0.089999999999999997</v>
      </c>
      <c r="BI971" s="1705">
        <v>9</v>
      </c>
      <c r="BJ971" s="1703">
        <v>0.10000000000000001</v>
      </c>
      <c r="BK971" s="1638">
        <v>0.089999999999999997</v>
      </c>
      <c r="BL971" s="1705">
        <v>8</v>
      </c>
      <c r="BM971" s="1703">
        <v>0.11</v>
      </c>
      <c r="BN971" s="1638">
        <v>0.089999999999999997</v>
      </c>
      <c r="BO971" s="1705">
        <v>8</v>
      </c>
      <c r="BP971" s="1703">
        <v>0.90000000000000002</v>
      </c>
      <c r="BQ971" s="1638">
        <v>0.089999999999999997</v>
      </c>
      <c r="BR971" s="1705">
        <v>52</v>
      </c>
      <c r="BS971" s="1703">
        <v>0.90000000000000002</v>
      </c>
      <c r="BT971" s="1638">
        <v>0.0047999999999999996</v>
      </c>
      <c r="BU971" s="1705">
        <v>52</v>
      </c>
      <c r="BV971" s="1703">
        <v>0.90000000000000002</v>
      </c>
      <c r="BW971" s="1638">
        <v>0.0047999999999999996</v>
      </c>
      <c r="BX971" s="1705">
        <v>52</v>
      </c>
      <c r="BY971" s="1703">
        <v>0.91000000000000003</v>
      </c>
      <c r="BZ971" s="1638">
        <v>0.0047999999999999996</v>
      </c>
      <c r="CA971" s="1705">
        <v>53</v>
      </c>
    </row>
    <row r="972" s="1620" customFormat="1" ht="21.75" customHeight="1">
      <c r="A972" s="1687"/>
      <c r="B972" s="1622"/>
      <c r="C972" s="1688"/>
      <c r="D972" s="1700"/>
      <c r="E972" s="1701"/>
      <c r="F972" s="1701" t="s">
        <v>494</v>
      </c>
      <c r="G972" s="1702" t="s">
        <v>495</v>
      </c>
      <c r="H972" s="1714">
        <v>5</v>
      </c>
      <c r="I972" s="1715"/>
      <c r="J972" s="1716"/>
      <c r="K972" s="1714">
        <v>5</v>
      </c>
      <c r="L972" s="1715"/>
      <c r="M972" s="1716"/>
      <c r="N972" s="1714">
        <v>5</v>
      </c>
      <c r="O972" s="1715"/>
      <c r="P972" s="1716"/>
      <c r="Q972" s="1714">
        <v>5</v>
      </c>
      <c r="R972" s="1715"/>
      <c r="S972" s="1716"/>
      <c r="T972" s="1714">
        <v>5</v>
      </c>
      <c r="U972" s="1715"/>
      <c r="V972" s="1716"/>
      <c r="W972" s="1714">
        <v>5</v>
      </c>
      <c r="X972" s="1715"/>
      <c r="Y972" s="1716"/>
      <c r="Z972" s="1714">
        <v>5</v>
      </c>
      <c r="AA972" s="1715"/>
      <c r="AB972" s="1716"/>
      <c r="AC972" s="1714">
        <v>5</v>
      </c>
      <c r="AD972" s="1715"/>
      <c r="AE972" s="1716"/>
      <c r="AF972" s="1714">
        <v>5</v>
      </c>
      <c r="AG972" s="1715"/>
      <c r="AH972" s="1716"/>
      <c r="AI972" s="1714">
        <v>5</v>
      </c>
      <c r="AJ972" s="1715"/>
      <c r="AK972" s="1716"/>
      <c r="AL972" s="1714">
        <v>5</v>
      </c>
      <c r="AM972" s="1715"/>
      <c r="AN972" s="1716"/>
      <c r="AO972" s="1714">
        <v>5</v>
      </c>
      <c r="AP972" s="1715"/>
      <c r="AQ972" s="1716"/>
      <c r="AR972" s="1714">
        <v>5</v>
      </c>
      <c r="AS972" s="1715"/>
      <c r="AT972" s="1716"/>
      <c r="AU972" s="1714">
        <v>5</v>
      </c>
      <c r="AV972" s="1715"/>
      <c r="AW972" s="1716"/>
      <c r="AX972" s="1714">
        <v>5</v>
      </c>
      <c r="AY972" s="1715"/>
      <c r="AZ972" s="1716"/>
      <c r="BA972" s="1714">
        <v>5</v>
      </c>
      <c r="BB972" s="1715"/>
      <c r="BC972" s="1716"/>
      <c r="BD972" s="1714">
        <v>5</v>
      </c>
      <c r="BE972" s="1715"/>
      <c r="BF972" s="1716"/>
      <c r="BG972" s="1714">
        <v>5</v>
      </c>
      <c r="BH972" s="1715"/>
      <c r="BI972" s="1716"/>
      <c r="BJ972" s="1714">
        <v>5</v>
      </c>
      <c r="BK972" s="1715"/>
      <c r="BL972" s="1716"/>
      <c r="BM972" s="1714">
        <v>5</v>
      </c>
      <c r="BN972" s="1715"/>
      <c r="BO972" s="1716"/>
      <c r="BP972" s="1714">
        <v>5</v>
      </c>
      <c r="BQ972" s="1715"/>
      <c r="BR972" s="1716"/>
      <c r="BS972" s="1714">
        <v>5</v>
      </c>
      <c r="BT972" s="1715"/>
      <c r="BU972" s="1716"/>
      <c r="BV972" s="1714">
        <v>5</v>
      </c>
      <c r="BW972" s="1715"/>
      <c r="BX972" s="1716"/>
      <c r="BY972" s="1714">
        <v>5</v>
      </c>
      <c r="BZ972" s="1715"/>
      <c r="CA972" s="1716"/>
    </row>
    <row r="973" s="1620" customFormat="1" ht="21.75" customHeight="1">
      <c r="A973" s="1687"/>
      <c r="B973" s="1622"/>
      <c r="C973" s="1688"/>
      <c r="D973" s="1700"/>
      <c r="E973" s="1701"/>
      <c r="F973" s="1701" t="s">
        <v>496</v>
      </c>
      <c r="G973" s="1702" t="s">
        <v>495</v>
      </c>
      <c r="H973" s="1714"/>
      <c r="I973" s="1715"/>
      <c r="J973" s="1716"/>
      <c r="K973" s="1714"/>
      <c r="L973" s="1715"/>
      <c r="M973" s="1716"/>
      <c r="N973" s="1714"/>
      <c r="O973" s="1715"/>
      <c r="P973" s="1716"/>
      <c r="Q973" s="1714"/>
      <c r="R973" s="1715"/>
      <c r="S973" s="1716"/>
      <c r="T973" s="1714"/>
      <c r="U973" s="1715"/>
      <c r="V973" s="1716"/>
      <c r="W973" s="1714"/>
      <c r="X973" s="1715"/>
      <c r="Y973" s="1716"/>
      <c r="Z973" s="1714"/>
      <c r="AA973" s="1715"/>
      <c r="AB973" s="1716"/>
      <c r="AC973" s="1714"/>
      <c r="AD973" s="1715"/>
      <c r="AE973" s="1716"/>
      <c r="AF973" s="1714"/>
      <c r="AG973" s="1715"/>
      <c r="AH973" s="1716"/>
      <c r="AI973" s="1714"/>
      <c r="AJ973" s="1715"/>
      <c r="AK973" s="1716"/>
      <c r="AL973" s="1714"/>
      <c r="AM973" s="1715"/>
      <c r="AN973" s="1716"/>
      <c r="AO973" s="1714"/>
      <c r="AP973" s="1715"/>
      <c r="AQ973" s="1716"/>
      <c r="AR973" s="1714"/>
      <c r="AS973" s="1715"/>
      <c r="AT973" s="1716"/>
      <c r="AU973" s="1714"/>
      <c r="AV973" s="1715"/>
      <c r="AW973" s="1716"/>
      <c r="AX973" s="1714"/>
      <c r="AY973" s="1715"/>
      <c r="AZ973" s="1716"/>
      <c r="BA973" s="1714"/>
      <c r="BB973" s="1715"/>
      <c r="BC973" s="1716"/>
      <c r="BD973" s="1714"/>
      <c r="BE973" s="1715"/>
      <c r="BF973" s="1716"/>
      <c r="BG973" s="1714"/>
      <c r="BH973" s="1715"/>
      <c r="BI973" s="1716"/>
      <c r="BJ973" s="1714"/>
      <c r="BK973" s="1715"/>
      <c r="BL973" s="1716"/>
      <c r="BM973" s="1714"/>
      <c r="BN973" s="1715"/>
      <c r="BO973" s="1716"/>
      <c r="BP973" s="1714"/>
      <c r="BQ973" s="1715"/>
      <c r="BR973" s="1716"/>
      <c r="BS973" s="1714"/>
      <c r="BT973" s="1715"/>
      <c r="BU973" s="1716"/>
      <c r="BV973" s="1714"/>
      <c r="BW973" s="1715"/>
      <c r="BX973" s="1716"/>
      <c r="BY973" s="1714"/>
      <c r="BZ973" s="1715"/>
      <c r="CA973" s="1716"/>
    </row>
    <row r="974" s="1620" customFormat="1" ht="21.75" customHeight="1">
      <c r="A974" s="1687"/>
      <c r="B974" s="1622"/>
      <c r="C974" s="1688"/>
      <c r="D974" s="1700" t="s">
        <v>116</v>
      </c>
      <c r="E974" s="1701"/>
      <c r="F974" s="1701" t="s">
        <v>491</v>
      </c>
      <c r="G974" s="1702">
        <v>35</v>
      </c>
      <c r="H974" s="1709">
        <v>0.87</v>
      </c>
      <c r="I974" s="1704">
        <v>0.54000000000000004</v>
      </c>
      <c r="J974" s="1705">
        <v>17</v>
      </c>
      <c r="K974" s="1706">
        <v>0.88</v>
      </c>
      <c r="L974" s="1704">
        <v>0.54000000000000004</v>
      </c>
      <c r="M974" s="1705">
        <v>17</v>
      </c>
      <c r="N974" s="1706">
        <v>0.90000000000000002</v>
      </c>
      <c r="O974" s="1704">
        <v>0.54000000000000004</v>
      </c>
      <c r="P974" s="1705">
        <v>17</v>
      </c>
      <c r="Q974" s="1706">
        <v>0.88</v>
      </c>
      <c r="R974" s="1704">
        <v>0.54000000000000004</v>
      </c>
      <c r="S974" s="1705">
        <v>17</v>
      </c>
      <c r="T974" s="1638">
        <v>0.89000000000000001</v>
      </c>
      <c r="U974" s="1704">
        <v>0.54000000000000004</v>
      </c>
      <c r="V974" s="1705">
        <v>17</v>
      </c>
      <c r="W974" s="1706">
        <v>0.87</v>
      </c>
      <c r="X974" s="1704">
        <v>0.54000000000000004</v>
      </c>
      <c r="Y974" s="1705">
        <v>17</v>
      </c>
      <c r="Z974" s="1706">
        <v>0.87</v>
      </c>
      <c r="AA974" s="1704">
        <v>0.54000000000000004</v>
      </c>
      <c r="AB974" s="1705">
        <v>17</v>
      </c>
      <c r="AC974" s="1706">
        <v>0.88</v>
      </c>
      <c r="AD974" s="1704">
        <v>0.54000000000000004</v>
      </c>
      <c r="AE974" s="1705">
        <v>17</v>
      </c>
      <c r="AF974" s="1706">
        <v>0.87</v>
      </c>
      <c r="AG974" s="1704">
        <v>0.54000000000000004</v>
      </c>
      <c r="AH974" s="1705">
        <v>17</v>
      </c>
      <c r="AI974" s="1706">
        <v>0.87</v>
      </c>
      <c r="AJ974" s="1704">
        <v>0.54000000000000004</v>
      </c>
      <c r="AK974" s="1705">
        <v>17</v>
      </c>
      <c r="AL974" s="1638">
        <v>0.89000000000000001</v>
      </c>
      <c r="AM974" s="1704">
        <v>0.55000000000000004</v>
      </c>
      <c r="AN974" s="1705">
        <v>17</v>
      </c>
      <c r="AO974" s="1706">
        <v>0.89000000000000001</v>
      </c>
      <c r="AP974" s="1704">
        <v>0.55000000000000004</v>
      </c>
      <c r="AQ974" s="1705">
        <v>17</v>
      </c>
      <c r="AR974" s="1706">
        <v>0.89000000000000001</v>
      </c>
      <c r="AS974" s="1704">
        <v>0.55000000000000004</v>
      </c>
      <c r="AT974" s="1705">
        <v>17</v>
      </c>
      <c r="AU974" s="1706">
        <v>0.89000000000000001</v>
      </c>
      <c r="AV974" s="1704">
        <v>0.55000000000000004</v>
      </c>
      <c r="AW974" s="1705">
        <v>17</v>
      </c>
      <c r="AX974" s="1706">
        <v>0.89000000000000001</v>
      </c>
      <c r="AY974" s="1704">
        <v>0.55000000000000004</v>
      </c>
      <c r="AZ974" s="1705">
        <v>17</v>
      </c>
      <c r="BA974" s="1706">
        <v>0.89000000000000001</v>
      </c>
      <c r="BB974" s="1704">
        <v>0.55000000000000004</v>
      </c>
      <c r="BC974" s="1705">
        <v>17</v>
      </c>
      <c r="BD974" s="1706">
        <v>0.89000000000000001</v>
      </c>
      <c r="BE974" s="1704">
        <v>0.55000000000000004</v>
      </c>
      <c r="BF974" s="1705">
        <v>17</v>
      </c>
      <c r="BG974" s="1706">
        <v>0.89000000000000001</v>
      </c>
      <c r="BH974" s="1704">
        <v>0.55000000000000004</v>
      </c>
      <c r="BI974" s="1705">
        <v>17</v>
      </c>
      <c r="BJ974" s="1706">
        <v>0.89000000000000001</v>
      </c>
      <c r="BK974" s="1704">
        <v>0.55000000000000004</v>
      </c>
      <c r="BL974" s="1705">
        <v>17</v>
      </c>
      <c r="BM974" s="1706">
        <v>0.89000000000000001</v>
      </c>
      <c r="BN974" s="1704">
        <v>0.55000000000000004</v>
      </c>
      <c r="BO974" s="1705">
        <v>17</v>
      </c>
      <c r="BP974" s="1706">
        <v>0.89000000000000001</v>
      </c>
      <c r="BQ974" s="1704">
        <v>0.55000000000000004</v>
      </c>
      <c r="BR974" s="1705">
        <v>17</v>
      </c>
      <c r="BS974" s="1638">
        <v>0.91000000000000003</v>
      </c>
      <c r="BT974" s="1704">
        <v>0.56000000000000005</v>
      </c>
      <c r="BU974" s="1705">
        <v>18</v>
      </c>
      <c r="BV974" s="1706">
        <v>0.91000000000000003</v>
      </c>
      <c r="BW974" s="1704">
        <v>0.56000000000000005</v>
      </c>
      <c r="BX974" s="1705">
        <v>18</v>
      </c>
      <c r="BY974" s="1706">
        <v>0.91000000000000003</v>
      </c>
      <c r="BZ974" s="1704">
        <v>0.56000000000000005</v>
      </c>
      <c r="CA974" s="1705">
        <v>18</v>
      </c>
    </row>
    <row r="975" s="1620" customFormat="1" ht="21.75" customHeight="1">
      <c r="A975" s="1687"/>
      <c r="B975" s="1622"/>
      <c r="C975" s="1688"/>
      <c r="D975" s="1700"/>
      <c r="E975" s="1701"/>
      <c r="F975" s="1701" t="s">
        <v>493</v>
      </c>
      <c r="G975" s="1702">
        <v>10</v>
      </c>
      <c r="H975" s="1703">
        <v>0.87</v>
      </c>
      <c r="I975" s="1638">
        <v>0.52000000000000002</v>
      </c>
      <c r="J975" s="1705">
        <v>59</v>
      </c>
      <c r="K975" s="1703">
        <v>0.88</v>
      </c>
      <c r="L975" s="1638">
        <v>0.52000000000000002</v>
      </c>
      <c r="M975" s="1705">
        <v>59</v>
      </c>
      <c r="N975" s="1703">
        <v>0.90000000000000002</v>
      </c>
      <c r="O975" s="1638">
        <v>0.52000000000000002</v>
      </c>
      <c r="P975" s="1705">
        <v>60</v>
      </c>
      <c r="Q975" s="1703">
        <v>0.88</v>
      </c>
      <c r="R975" s="1638">
        <v>0.52000000000000002</v>
      </c>
      <c r="S975" s="1705">
        <v>59</v>
      </c>
      <c r="T975" s="1703">
        <v>0.89000000000000001</v>
      </c>
      <c r="U975" s="1638">
        <v>0.52000000000000002</v>
      </c>
      <c r="V975" s="1705">
        <v>60</v>
      </c>
      <c r="W975" s="1703">
        <v>0.87</v>
      </c>
      <c r="X975" s="1638">
        <v>0.52000000000000002</v>
      </c>
      <c r="Y975" s="1705">
        <v>59</v>
      </c>
      <c r="Z975" s="1703">
        <v>0.87</v>
      </c>
      <c r="AA975" s="1638">
        <v>0.52000000000000002</v>
      </c>
      <c r="AB975" s="1705">
        <v>59</v>
      </c>
      <c r="AC975" s="1703">
        <v>0.88</v>
      </c>
      <c r="AD975" s="1638">
        <v>0.52000000000000002</v>
      </c>
      <c r="AE975" s="1705">
        <v>59</v>
      </c>
      <c r="AF975" s="1703">
        <v>0.87</v>
      </c>
      <c r="AG975" s="1638">
        <v>0.52000000000000002</v>
      </c>
      <c r="AH975" s="1705">
        <v>59</v>
      </c>
      <c r="AI975" s="1703">
        <v>0.87</v>
      </c>
      <c r="AJ975" s="1638">
        <v>0.52000000000000002</v>
      </c>
      <c r="AK975" s="1705">
        <v>59</v>
      </c>
      <c r="AL975" s="1703">
        <v>0.89000000000000001</v>
      </c>
      <c r="AM975" s="1638">
        <v>0.53000000000000003</v>
      </c>
      <c r="AN975" s="1705">
        <v>60</v>
      </c>
      <c r="AO975" s="1703">
        <v>0.89000000000000001</v>
      </c>
      <c r="AP975" s="1638">
        <v>0.53000000000000003</v>
      </c>
      <c r="AQ975" s="1705">
        <v>60</v>
      </c>
      <c r="AR975" s="1703">
        <v>0.89000000000000001</v>
      </c>
      <c r="AS975" s="1638">
        <v>0.53000000000000003</v>
      </c>
      <c r="AT975" s="1705">
        <v>60</v>
      </c>
      <c r="AU975" s="1703">
        <v>0.89000000000000001</v>
      </c>
      <c r="AV975" s="1638">
        <v>0.53000000000000003</v>
      </c>
      <c r="AW975" s="1705">
        <v>60</v>
      </c>
      <c r="AX975" s="1703">
        <v>0.89000000000000001</v>
      </c>
      <c r="AY975" s="1638">
        <v>0.53000000000000003</v>
      </c>
      <c r="AZ975" s="1705">
        <v>60</v>
      </c>
      <c r="BA975" s="1703">
        <v>0.89000000000000001</v>
      </c>
      <c r="BB975" s="1638">
        <v>0.53000000000000003</v>
      </c>
      <c r="BC975" s="1705">
        <v>60</v>
      </c>
      <c r="BD975" s="1703">
        <v>0.89000000000000001</v>
      </c>
      <c r="BE975" s="1638">
        <v>0.53000000000000003</v>
      </c>
      <c r="BF975" s="1705">
        <v>60</v>
      </c>
      <c r="BG975" s="1703">
        <v>0.89000000000000001</v>
      </c>
      <c r="BH975" s="1638">
        <v>0.53000000000000003</v>
      </c>
      <c r="BI975" s="1705">
        <v>60</v>
      </c>
      <c r="BJ975" s="1703">
        <v>0.89000000000000001</v>
      </c>
      <c r="BK975" s="1638">
        <v>0.53000000000000003</v>
      </c>
      <c r="BL975" s="1705">
        <v>60</v>
      </c>
      <c r="BM975" s="1703">
        <v>0.89000000000000001</v>
      </c>
      <c r="BN975" s="1638">
        <v>0.53000000000000003</v>
      </c>
      <c r="BO975" s="1705">
        <v>60</v>
      </c>
      <c r="BP975" s="1703">
        <v>0.89000000000000001</v>
      </c>
      <c r="BQ975" s="1638">
        <v>0.53000000000000003</v>
      </c>
      <c r="BR975" s="1705">
        <v>60</v>
      </c>
      <c r="BS975" s="1703">
        <v>0.91000000000000003</v>
      </c>
      <c r="BT975" s="1638">
        <v>0.54000000000000004</v>
      </c>
      <c r="BU975" s="1705">
        <v>61</v>
      </c>
      <c r="BV975" s="1703">
        <v>0.91000000000000003</v>
      </c>
      <c r="BW975" s="1638">
        <v>0.54000000000000004</v>
      </c>
      <c r="BX975" s="1705">
        <v>61</v>
      </c>
      <c r="BY975" s="1703">
        <v>0.91000000000000003</v>
      </c>
      <c r="BZ975" s="1638">
        <v>0.54000000000000004</v>
      </c>
      <c r="CA975" s="1705">
        <v>61</v>
      </c>
    </row>
    <row r="976" s="1620" customFormat="1" ht="21.75" customHeight="1">
      <c r="A976" s="1687"/>
      <c r="B976" s="1622"/>
      <c r="C976" s="1688"/>
      <c r="D976" s="1700"/>
      <c r="E976" s="1701"/>
      <c r="F976" s="1701" t="s">
        <v>494</v>
      </c>
      <c r="G976" s="1702" t="s">
        <v>495</v>
      </c>
      <c r="H976" s="1714">
        <v>4</v>
      </c>
      <c r="I976" s="1715"/>
      <c r="J976" s="1716"/>
      <c r="K976" s="1714">
        <v>4</v>
      </c>
      <c r="L976" s="1715"/>
      <c r="M976" s="1716"/>
      <c r="N976" s="1714">
        <v>4</v>
      </c>
      <c r="O976" s="1715"/>
      <c r="P976" s="1716"/>
      <c r="Q976" s="1714">
        <v>4</v>
      </c>
      <c r="R976" s="1715"/>
      <c r="S976" s="1716"/>
      <c r="T976" s="1714">
        <v>4</v>
      </c>
      <c r="U976" s="1715"/>
      <c r="V976" s="1716"/>
      <c r="W976" s="1714">
        <v>4</v>
      </c>
      <c r="X976" s="1715"/>
      <c r="Y976" s="1716"/>
      <c r="Z976" s="1714">
        <v>4</v>
      </c>
      <c r="AA976" s="1715"/>
      <c r="AB976" s="1716"/>
      <c r="AC976" s="1714">
        <v>4</v>
      </c>
      <c r="AD976" s="1715"/>
      <c r="AE976" s="1716"/>
      <c r="AF976" s="1714">
        <v>4</v>
      </c>
      <c r="AG976" s="1715"/>
      <c r="AH976" s="1716"/>
      <c r="AI976" s="1714">
        <v>4</v>
      </c>
      <c r="AJ976" s="1715"/>
      <c r="AK976" s="1716"/>
      <c r="AL976" s="1714">
        <v>4</v>
      </c>
      <c r="AM976" s="1715"/>
      <c r="AN976" s="1716"/>
      <c r="AO976" s="1714">
        <v>4</v>
      </c>
      <c r="AP976" s="1715"/>
      <c r="AQ976" s="1716"/>
      <c r="AR976" s="1714">
        <v>4</v>
      </c>
      <c r="AS976" s="1715"/>
      <c r="AT976" s="1716"/>
      <c r="AU976" s="1714">
        <v>4</v>
      </c>
      <c r="AV976" s="1715"/>
      <c r="AW976" s="1716"/>
      <c r="AX976" s="1714">
        <v>4</v>
      </c>
      <c r="AY976" s="1715"/>
      <c r="AZ976" s="1716"/>
      <c r="BA976" s="1714">
        <v>4</v>
      </c>
      <c r="BB976" s="1715"/>
      <c r="BC976" s="1716"/>
      <c r="BD976" s="1714">
        <v>4</v>
      </c>
      <c r="BE976" s="1715"/>
      <c r="BF976" s="1716"/>
      <c r="BG976" s="1714">
        <v>4</v>
      </c>
      <c r="BH976" s="1715"/>
      <c r="BI976" s="1716"/>
      <c r="BJ976" s="1714">
        <v>4</v>
      </c>
      <c r="BK976" s="1715"/>
      <c r="BL976" s="1716"/>
      <c r="BM976" s="1714">
        <v>4</v>
      </c>
      <c r="BN976" s="1715"/>
      <c r="BO976" s="1716"/>
      <c r="BP976" s="1714">
        <v>4</v>
      </c>
      <c r="BQ976" s="1715"/>
      <c r="BR976" s="1716"/>
      <c r="BS976" s="1714">
        <v>4</v>
      </c>
      <c r="BT976" s="1715"/>
      <c r="BU976" s="1716"/>
      <c r="BV976" s="1714">
        <v>4</v>
      </c>
      <c r="BW976" s="1715"/>
      <c r="BX976" s="1716"/>
      <c r="BY976" s="1714">
        <v>4</v>
      </c>
      <c r="BZ976" s="1715"/>
      <c r="CA976" s="1716"/>
    </row>
    <row r="977" s="1620" customFormat="1" ht="21.75" customHeight="1">
      <c r="A977" s="1687"/>
      <c r="B977" s="1622"/>
      <c r="C977" s="1688"/>
      <c r="D977" s="1700"/>
      <c r="E977" s="1701"/>
      <c r="F977" s="1701" t="s">
        <v>496</v>
      </c>
      <c r="G977" s="1702" t="s">
        <v>495</v>
      </c>
      <c r="H977" s="1714"/>
      <c r="I977" s="1715"/>
      <c r="J977" s="1716"/>
      <c r="K977" s="1714"/>
      <c r="L977" s="1715"/>
      <c r="M977" s="1716"/>
      <c r="N977" s="1714"/>
      <c r="O977" s="1715"/>
      <c r="P977" s="1716"/>
      <c r="Q977" s="1714"/>
      <c r="R977" s="1715"/>
      <c r="S977" s="1716"/>
      <c r="T977" s="1714"/>
      <c r="U977" s="1715"/>
      <c r="V977" s="1716"/>
      <c r="W977" s="1714"/>
      <c r="X977" s="1715"/>
      <c r="Y977" s="1716"/>
      <c r="Z977" s="1714"/>
      <c r="AA977" s="1715"/>
      <c r="AB977" s="1716"/>
      <c r="AC977" s="1714"/>
      <c r="AD977" s="1715"/>
      <c r="AE977" s="1716"/>
      <c r="AF977" s="1714"/>
      <c r="AG977" s="1715"/>
      <c r="AH977" s="1716"/>
      <c r="AI977" s="1714"/>
      <c r="AJ977" s="1715"/>
      <c r="AK977" s="1716"/>
      <c r="AL977" s="1714"/>
      <c r="AM977" s="1715"/>
      <c r="AN977" s="1716"/>
      <c r="AO977" s="1714"/>
      <c r="AP977" s="1715"/>
      <c r="AQ977" s="1716"/>
      <c r="AR977" s="1714"/>
      <c r="AS977" s="1715"/>
      <c r="AT977" s="1716"/>
      <c r="AU977" s="1714"/>
      <c r="AV977" s="1715"/>
      <c r="AW977" s="1716"/>
      <c r="AX977" s="1714"/>
      <c r="AY977" s="1715"/>
      <c r="AZ977" s="1716"/>
      <c r="BA977" s="1714"/>
      <c r="BB977" s="1715"/>
      <c r="BC977" s="1716"/>
      <c r="BD977" s="1714"/>
      <c r="BE977" s="1715"/>
      <c r="BF977" s="1716"/>
      <c r="BG977" s="1714"/>
      <c r="BH977" s="1715"/>
      <c r="BI977" s="1716"/>
      <c r="BJ977" s="1714"/>
      <c r="BK977" s="1715"/>
      <c r="BL977" s="1716"/>
      <c r="BM977" s="1714"/>
      <c r="BN977" s="1715"/>
      <c r="BO977" s="1716"/>
      <c r="BP977" s="1714"/>
      <c r="BQ977" s="1715"/>
      <c r="BR977" s="1716"/>
      <c r="BS977" s="1714"/>
      <c r="BT977" s="1715"/>
      <c r="BU977" s="1716"/>
      <c r="BV977" s="1714"/>
      <c r="BW977" s="1715"/>
      <c r="BX977" s="1716"/>
      <c r="BY977" s="1714"/>
      <c r="BZ977" s="1715"/>
      <c r="CA977" s="1716"/>
    </row>
    <row r="978" s="1620" customFormat="1" ht="21.75" customHeight="1">
      <c r="A978" s="1687"/>
      <c r="B978" s="1719" t="s">
        <v>501</v>
      </c>
      <c r="C978" s="1720"/>
      <c r="D978" s="1700" t="s">
        <v>666</v>
      </c>
      <c r="E978" s="1701" t="s">
        <v>495</v>
      </c>
      <c r="F978" s="1701"/>
      <c r="G978" s="1702">
        <v>35</v>
      </c>
      <c r="H978" s="2000">
        <v>0.091999999999999998</v>
      </c>
      <c r="I978" s="1964">
        <v>0.0089999999999999993</v>
      </c>
      <c r="J978" s="1705">
        <v>2</v>
      </c>
      <c r="K978" s="2001">
        <v>0.091999999999999998</v>
      </c>
      <c r="L978" s="1964">
        <v>0.0089999999999999993</v>
      </c>
      <c r="M978" s="1705">
        <v>2</v>
      </c>
      <c r="N978" s="2001">
        <v>0.091999999999999998</v>
      </c>
      <c r="O978" s="1964">
        <v>0.0089999999999999993</v>
      </c>
      <c r="P978" s="1705">
        <v>2</v>
      </c>
      <c r="Q978" s="2001">
        <v>0.091999999999999998</v>
      </c>
      <c r="R978" s="1964">
        <v>0.0089999999999999993</v>
      </c>
      <c r="S978" s="1705">
        <v>2</v>
      </c>
      <c r="T978" s="1626">
        <v>0.091999999999999998</v>
      </c>
      <c r="U978" s="1964">
        <v>0.0089999999999999993</v>
      </c>
      <c r="V978" s="1705">
        <v>2</v>
      </c>
      <c r="W978" s="2001">
        <v>0.091999999999999998</v>
      </c>
      <c r="X978" s="1964">
        <v>0.0089999999999999993</v>
      </c>
      <c r="Y978" s="1705">
        <v>2</v>
      </c>
      <c r="Z978" s="2001">
        <v>0.091999999999999998</v>
      </c>
      <c r="AA978" s="1964">
        <v>0.0089999999999999993</v>
      </c>
      <c r="AB978" s="1705">
        <v>2</v>
      </c>
      <c r="AC978" s="2001">
        <v>0.091999999999999998</v>
      </c>
      <c r="AD978" s="1964">
        <v>0.0089999999999999993</v>
      </c>
      <c r="AE978" s="1705">
        <v>2</v>
      </c>
      <c r="AF978" s="2001">
        <v>0.091999999999999998</v>
      </c>
      <c r="AG978" s="1964">
        <v>0.0089999999999999993</v>
      </c>
      <c r="AH978" s="1705">
        <v>2</v>
      </c>
      <c r="AI978" s="2001">
        <v>0.091999999999999998</v>
      </c>
      <c r="AJ978" s="1964">
        <v>0.0089999999999999993</v>
      </c>
      <c r="AK978" s="1705">
        <v>2</v>
      </c>
      <c r="AL978" s="1626">
        <v>0.099000000000000005</v>
      </c>
      <c r="AM978" s="1964">
        <v>0.0018</v>
      </c>
      <c r="AN978" s="1705">
        <v>2</v>
      </c>
      <c r="AO978" s="2001">
        <v>0.099000000000000005</v>
      </c>
      <c r="AP978" s="1964">
        <v>0.0018</v>
      </c>
      <c r="AQ978" s="1705">
        <v>2</v>
      </c>
      <c r="AR978" s="2001">
        <v>0.099000000000000005</v>
      </c>
      <c r="AS978" s="1964">
        <v>0.0018</v>
      </c>
      <c r="AT978" s="1705">
        <v>2</v>
      </c>
      <c r="AU978" s="2001">
        <v>0.099000000000000005</v>
      </c>
      <c r="AV978" s="1964">
        <v>0.0018</v>
      </c>
      <c r="AW978" s="1705">
        <v>2</v>
      </c>
      <c r="AX978" s="2001">
        <v>0.099000000000000005</v>
      </c>
      <c r="AY978" s="1964">
        <v>0.0018</v>
      </c>
      <c r="AZ978" s="1705">
        <v>2</v>
      </c>
      <c r="BA978" s="2001">
        <v>0.099000000000000005</v>
      </c>
      <c r="BB978" s="1964">
        <v>0.0018</v>
      </c>
      <c r="BC978" s="1705">
        <v>2</v>
      </c>
      <c r="BD978" s="2001">
        <v>0.099000000000000005</v>
      </c>
      <c r="BE978" s="1964">
        <v>0.0018</v>
      </c>
      <c r="BF978" s="1705">
        <v>2</v>
      </c>
      <c r="BG978" s="2001">
        <v>0.099000000000000005</v>
      </c>
      <c r="BH978" s="1964">
        <v>0.0018</v>
      </c>
      <c r="BI978" s="1705">
        <v>2</v>
      </c>
      <c r="BJ978" s="2001">
        <v>0.099000000000000005</v>
      </c>
      <c r="BK978" s="1964">
        <v>0.0018</v>
      </c>
      <c r="BL978" s="1705">
        <v>2</v>
      </c>
      <c r="BM978" s="2001">
        <v>0.099000000000000005</v>
      </c>
      <c r="BN978" s="1964">
        <v>0.0018</v>
      </c>
      <c r="BO978" s="1705">
        <v>2</v>
      </c>
      <c r="BP978" s="2001">
        <v>0.099000000000000005</v>
      </c>
      <c r="BQ978" s="1964">
        <v>0.0018</v>
      </c>
      <c r="BR978" s="1705">
        <v>2</v>
      </c>
      <c r="BS978" s="1626">
        <v>0.010999999999999999</v>
      </c>
      <c r="BT978" s="1964">
        <v>0.0089999999999999993</v>
      </c>
      <c r="BU978" s="1705">
        <v>0</v>
      </c>
      <c r="BV978" s="2001">
        <v>0.010999999999999999</v>
      </c>
      <c r="BW978" s="1964">
        <v>0.0089999999999999993</v>
      </c>
      <c r="BX978" s="1705">
        <v>0</v>
      </c>
      <c r="BY978" s="2001">
        <v>0.010999999999999999</v>
      </c>
      <c r="BZ978" s="1964">
        <v>0.0089999999999999993</v>
      </c>
      <c r="CA978" s="1705">
        <v>0</v>
      </c>
    </row>
    <row r="979" s="1620" customFormat="1" ht="21.75" customHeight="1">
      <c r="A979" s="1687"/>
      <c r="B979" s="1719" t="s">
        <v>523</v>
      </c>
      <c r="C979" s="1720"/>
      <c r="D979" s="1700" t="s">
        <v>667</v>
      </c>
      <c r="E979" s="1701" t="s">
        <v>495</v>
      </c>
      <c r="F979" s="1701"/>
      <c r="G979" s="1702">
        <v>35</v>
      </c>
      <c r="H979" s="1963">
        <v>1.0069999999999999</v>
      </c>
      <c r="I979" s="2002">
        <v>0.60999999999999999</v>
      </c>
      <c r="J979" s="1708">
        <v>19</v>
      </c>
      <c r="K979" s="1963">
        <v>1.0069999999999999</v>
      </c>
      <c r="L979" s="2002">
        <v>0.60999999999999999</v>
      </c>
      <c r="M979" s="1638">
        <v>19</v>
      </c>
      <c r="N979" s="1963">
        <v>1.0069999999999999</v>
      </c>
      <c r="O979" s="2002">
        <v>0.60999999999999999</v>
      </c>
      <c r="P979" s="1638">
        <v>19</v>
      </c>
      <c r="Q979" s="1963">
        <v>1.0069999999999999</v>
      </c>
      <c r="R979" s="2002">
        <v>0.60999999999999999</v>
      </c>
      <c r="S979" s="1638">
        <v>19</v>
      </c>
      <c r="T979" s="1963">
        <v>1.0069999999999999</v>
      </c>
      <c r="U979" s="1626">
        <v>0.60999999999999999</v>
      </c>
      <c r="V979" s="1705">
        <v>19</v>
      </c>
      <c r="W979" s="1963">
        <v>1.0069999999999999</v>
      </c>
      <c r="X979" s="2002">
        <v>0.60999999999999999</v>
      </c>
      <c r="Y979" s="1638">
        <v>19</v>
      </c>
      <c r="Z979" s="1963">
        <v>1.0069999999999999</v>
      </c>
      <c r="AA979" s="2002">
        <v>0.60999999999999999</v>
      </c>
      <c r="AB979" s="1638">
        <v>19</v>
      </c>
      <c r="AC979" s="1963">
        <v>1.0069999999999999</v>
      </c>
      <c r="AD979" s="2002">
        <v>0.60999999999999999</v>
      </c>
      <c r="AE979" s="1638">
        <v>19</v>
      </c>
      <c r="AF979" s="1963">
        <v>1.0069999999999999</v>
      </c>
      <c r="AG979" s="2002">
        <v>0.60999999999999999</v>
      </c>
      <c r="AH979" s="1638">
        <v>19</v>
      </c>
      <c r="AI979" s="1963">
        <v>1.0069999999999999</v>
      </c>
      <c r="AJ979" s="2002">
        <v>0.60999999999999999</v>
      </c>
      <c r="AK979" s="1766">
        <v>19</v>
      </c>
      <c r="AL979" s="1963">
        <v>1.1100000000000001</v>
      </c>
      <c r="AM979" s="1626">
        <v>0.62</v>
      </c>
      <c r="AN979" s="1705">
        <v>21</v>
      </c>
      <c r="AO979" s="1963">
        <v>1.1100000000000001</v>
      </c>
      <c r="AP979" s="2002">
        <v>0.62</v>
      </c>
      <c r="AQ979" s="1638">
        <v>21</v>
      </c>
      <c r="AR979" s="1963">
        <v>1.1100000000000001</v>
      </c>
      <c r="AS979" s="2002">
        <v>0.62</v>
      </c>
      <c r="AT979" s="1638">
        <v>21</v>
      </c>
      <c r="AU979" s="1963">
        <v>1.1100000000000001</v>
      </c>
      <c r="AV979" s="2002">
        <v>0.62</v>
      </c>
      <c r="AW979" s="1638">
        <v>21</v>
      </c>
      <c r="AX979" s="1963">
        <v>1.1100000000000001</v>
      </c>
      <c r="AY979" s="2002">
        <v>0.62</v>
      </c>
      <c r="AZ979" s="1638">
        <v>21</v>
      </c>
      <c r="BA979" s="1963">
        <v>1.1100000000000001</v>
      </c>
      <c r="BB979" s="2002">
        <v>0.62</v>
      </c>
      <c r="BC979" s="1638">
        <v>21</v>
      </c>
      <c r="BD979" s="1963">
        <v>1.1100000000000001</v>
      </c>
      <c r="BE979" s="2002">
        <v>0.62</v>
      </c>
      <c r="BF979" s="1638">
        <v>21</v>
      </c>
      <c r="BG979" s="1963">
        <v>1.1100000000000001</v>
      </c>
      <c r="BH979" s="2002">
        <v>0.62</v>
      </c>
      <c r="BI979" s="1638">
        <v>21</v>
      </c>
      <c r="BJ979" s="1963">
        <v>1.1100000000000001</v>
      </c>
      <c r="BK979" s="2002">
        <v>0.62</v>
      </c>
      <c r="BL979" s="1638">
        <v>21</v>
      </c>
      <c r="BM979" s="1963">
        <v>1.1100000000000001</v>
      </c>
      <c r="BN979" s="2002">
        <v>0.62</v>
      </c>
      <c r="BO979" s="1638">
        <v>21</v>
      </c>
      <c r="BP979" s="1963">
        <v>1.1100000000000001</v>
      </c>
      <c r="BQ979" s="2002">
        <v>0.62</v>
      </c>
      <c r="BR979" s="1638">
        <v>21</v>
      </c>
      <c r="BS979" s="1963">
        <v>1.1399999999999999</v>
      </c>
      <c r="BT979" s="1626">
        <v>0.64000000000000001</v>
      </c>
      <c r="BU979" s="1705">
        <v>22</v>
      </c>
      <c r="BV979" s="1963">
        <v>1.1399999999999999</v>
      </c>
      <c r="BW979" s="2002">
        <v>0.64000000000000001</v>
      </c>
      <c r="BX979" s="1638">
        <v>22</v>
      </c>
      <c r="BY979" s="1963">
        <v>1.1399999999999999</v>
      </c>
      <c r="BZ979" s="2002">
        <v>0.64000000000000001</v>
      </c>
      <c r="CA979" s="1705">
        <v>22</v>
      </c>
    </row>
    <row r="980" s="1620" customFormat="1" ht="21.75" customHeight="1">
      <c r="A980" s="1687"/>
      <c r="B980" s="1719"/>
      <c r="C980" s="1720"/>
      <c r="D980" s="1640" t="s">
        <v>527</v>
      </c>
      <c r="E980" s="1701"/>
      <c r="F980" s="1628" t="s">
        <v>528</v>
      </c>
      <c r="G980" s="1702">
        <v>35</v>
      </c>
      <c r="H980" s="1714">
        <v>35</v>
      </c>
      <c r="I980" s="1715"/>
      <c r="J980" s="1716"/>
      <c r="K980" s="1715">
        <v>35</v>
      </c>
      <c r="L980" s="1715"/>
      <c r="M980" s="1717"/>
      <c r="N980" s="1718">
        <v>35</v>
      </c>
      <c r="O980" s="1715"/>
      <c r="P980" s="1717"/>
      <c r="Q980" s="1718">
        <v>35</v>
      </c>
      <c r="R980" s="1715"/>
      <c r="S980" s="1717"/>
      <c r="T980" s="1718">
        <v>35</v>
      </c>
      <c r="U980" s="1715"/>
      <c r="V980" s="1717"/>
      <c r="W980" s="1718">
        <v>35</v>
      </c>
      <c r="X980" s="1715"/>
      <c r="Y980" s="1717"/>
      <c r="Z980" s="1718">
        <v>35</v>
      </c>
      <c r="AA980" s="1715"/>
      <c r="AB980" s="1717"/>
      <c r="AC980" s="1718">
        <v>35</v>
      </c>
      <c r="AD980" s="1715"/>
      <c r="AE980" s="1717"/>
      <c r="AF980" s="1718">
        <v>35</v>
      </c>
      <c r="AG980" s="1715"/>
      <c r="AH980" s="1717"/>
      <c r="AI980" s="1718">
        <v>35</v>
      </c>
      <c r="AJ980" s="1715"/>
      <c r="AK980" s="1717"/>
      <c r="AL980" s="1718">
        <v>35</v>
      </c>
      <c r="AM980" s="1715"/>
      <c r="AN980" s="1717"/>
      <c r="AO980" s="1718">
        <v>35</v>
      </c>
      <c r="AP980" s="1715"/>
      <c r="AQ980" s="1717"/>
      <c r="AR980" s="1718">
        <v>35</v>
      </c>
      <c r="AS980" s="1715"/>
      <c r="AT980" s="1717"/>
      <c r="AU980" s="1718">
        <v>35</v>
      </c>
      <c r="AV980" s="1715"/>
      <c r="AW980" s="1717"/>
      <c r="AX980" s="1718">
        <v>35</v>
      </c>
      <c r="AY980" s="1715"/>
      <c r="AZ980" s="1717"/>
      <c r="BA980" s="1718">
        <v>35</v>
      </c>
      <c r="BB980" s="1715"/>
      <c r="BC980" s="1717"/>
      <c r="BD980" s="1718">
        <v>35</v>
      </c>
      <c r="BE980" s="1715"/>
      <c r="BF980" s="1717"/>
      <c r="BG980" s="1718">
        <v>35</v>
      </c>
      <c r="BH980" s="1715"/>
      <c r="BI980" s="1717"/>
      <c r="BJ980" s="1718">
        <v>35</v>
      </c>
      <c r="BK980" s="1715"/>
      <c r="BL980" s="1717"/>
      <c r="BM980" s="1718">
        <v>35</v>
      </c>
      <c r="BN980" s="1715"/>
      <c r="BO980" s="1717"/>
      <c r="BP980" s="1718">
        <v>35</v>
      </c>
      <c r="BQ980" s="1715"/>
      <c r="BR980" s="1717"/>
      <c r="BS980" s="1718">
        <v>35</v>
      </c>
      <c r="BT980" s="1715"/>
      <c r="BU980" s="1717"/>
      <c r="BV980" s="1718">
        <v>35</v>
      </c>
      <c r="BW980" s="1715"/>
      <c r="BX980" s="1717"/>
      <c r="BY980" s="1718">
        <v>35</v>
      </c>
      <c r="BZ980" s="1715"/>
      <c r="CA980" s="1717"/>
    </row>
    <row r="981" s="1620" customFormat="1" ht="21.75" customHeight="1">
      <c r="A981" s="1687"/>
      <c r="B981" s="1719"/>
      <c r="C981" s="1720"/>
      <c r="D981" s="1700" t="s">
        <v>529</v>
      </c>
      <c r="E981" s="1628"/>
      <c r="F981" s="1701" t="s">
        <v>528</v>
      </c>
      <c r="G981" s="1702">
        <v>35</v>
      </c>
      <c r="H981" s="1714">
        <v>35</v>
      </c>
      <c r="I981" s="1715"/>
      <c r="J981" s="1716"/>
      <c r="K981" s="1715">
        <v>35</v>
      </c>
      <c r="L981" s="1715"/>
      <c r="M981" s="1717"/>
      <c r="N981" s="1718">
        <v>35</v>
      </c>
      <c r="O981" s="1715"/>
      <c r="P981" s="1717"/>
      <c r="Q981" s="1718">
        <v>35</v>
      </c>
      <c r="R981" s="1715"/>
      <c r="S981" s="1717"/>
      <c r="T981" s="1718">
        <v>35</v>
      </c>
      <c r="U981" s="1715"/>
      <c r="V981" s="1717"/>
      <c r="W981" s="1718">
        <v>35</v>
      </c>
      <c r="X981" s="1715"/>
      <c r="Y981" s="1717"/>
      <c r="Z981" s="1718">
        <v>35</v>
      </c>
      <c r="AA981" s="1715"/>
      <c r="AB981" s="1717"/>
      <c r="AC981" s="1718">
        <v>35</v>
      </c>
      <c r="AD981" s="1715"/>
      <c r="AE981" s="1717"/>
      <c r="AF981" s="1718">
        <v>35</v>
      </c>
      <c r="AG981" s="1715"/>
      <c r="AH981" s="1717"/>
      <c r="AI981" s="1718">
        <v>35</v>
      </c>
      <c r="AJ981" s="1715"/>
      <c r="AK981" s="1717"/>
      <c r="AL981" s="1718">
        <v>35</v>
      </c>
      <c r="AM981" s="1715"/>
      <c r="AN981" s="1717"/>
      <c r="AO981" s="1718">
        <v>35</v>
      </c>
      <c r="AP981" s="1715"/>
      <c r="AQ981" s="1717"/>
      <c r="AR981" s="1718">
        <v>35</v>
      </c>
      <c r="AS981" s="1715"/>
      <c r="AT981" s="1717"/>
      <c r="AU981" s="1718">
        <v>35</v>
      </c>
      <c r="AV981" s="1715"/>
      <c r="AW981" s="1717"/>
      <c r="AX981" s="1718">
        <v>35</v>
      </c>
      <c r="AY981" s="1715"/>
      <c r="AZ981" s="1717"/>
      <c r="BA981" s="1718">
        <v>35</v>
      </c>
      <c r="BB981" s="1715"/>
      <c r="BC981" s="1717"/>
      <c r="BD981" s="1718">
        <v>35</v>
      </c>
      <c r="BE981" s="1715"/>
      <c r="BF981" s="1717"/>
      <c r="BG981" s="1718">
        <v>35</v>
      </c>
      <c r="BH981" s="1715"/>
      <c r="BI981" s="1717"/>
      <c r="BJ981" s="1718">
        <v>35</v>
      </c>
      <c r="BK981" s="1715"/>
      <c r="BL981" s="1717"/>
      <c r="BM981" s="1718">
        <v>35</v>
      </c>
      <c r="BN981" s="1715"/>
      <c r="BO981" s="1717"/>
      <c r="BP981" s="1718">
        <v>35</v>
      </c>
      <c r="BQ981" s="1715"/>
      <c r="BR981" s="1717"/>
      <c r="BS981" s="1718">
        <v>35</v>
      </c>
      <c r="BT981" s="1715"/>
      <c r="BU981" s="1717"/>
      <c r="BV981" s="1718">
        <v>35</v>
      </c>
      <c r="BW981" s="1715"/>
      <c r="BX981" s="1717"/>
      <c r="BY981" s="1718">
        <v>35</v>
      </c>
      <c r="BZ981" s="1715"/>
      <c r="CA981" s="1717"/>
    </row>
    <row r="982" s="1620" customFormat="1" ht="21.75" customHeight="1">
      <c r="A982" s="1687"/>
      <c r="B982" s="1719"/>
      <c r="C982" s="1720"/>
      <c r="D982" s="1640" t="s">
        <v>527</v>
      </c>
      <c r="E982" s="1701"/>
      <c r="F982" s="1628" t="s">
        <v>528</v>
      </c>
      <c r="G982" s="1702">
        <v>10</v>
      </c>
      <c r="H982" s="1714">
        <v>10</v>
      </c>
      <c r="I982" s="1715"/>
      <c r="J982" s="1716"/>
      <c r="K982" s="1715">
        <v>10</v>
      </c>
      <c r="L982" s="1715"/>
      <c r="M982" s="1717"/>
      <c r="N982" s="1718">
        <v>10</v>
      </c>
      <c r="O982" s="1715"/>
      <c r="P982" s="1717"/>
      <c r="Q982" s="1718">
        <v>10</v>
      </c>
      <c r="R982" s="1715"/>
      <c r="S982" s="1717"/>
      <c r="T982" s="1718">
        <v>10</v>
      </c>
      <c r="U982" s="1715"/>
      <c r="V982" s="1717"/>
      <c r="W982" s="1718">
        <v>10</v>
      </c>
      <c r="X982" s="1715"/>
      <c r="Y982" s="1717"/>
      <c r="Z982" s="1718">
        <v>10</v>
      </c>
      <c r="AA982" s="1715"/>
      <c r="AB982" s="1717"/>
      <c r="AC982" s="1718">
        <v>10</v>
      </c>
      <c r="AD982" s="1715"/>
      <c r="AE982" s="1717"/>
      <c r="AF982" s="1718">
        <v>10</v>
      </c>
      <c r="AG982" s="1715"/>
      <c r="AH982" s="1717"/>
      <c r="AI982" s="1718">
        <v>10</v>
      </c>
      <c r="AJ982" s="1715"/>
      <c r="AK982" s="1717"/>
      <c r="AL982" s="1718">
        <v>10</v>
      </c>
      <c r="AM982" s="1715"/>
      <c r="AN982" s="1717"/>
      <c r="AO982" s="1718">
        <v>10</v>
      </c>
      <c r="AP982" s="1715"/>
      <c r="AQ982" s="1717"/>
      <c r="AR982" s="1718">
        <v>10</v>
      </c>
      <c r="AS982" s="1715"/>
      <c r="AT982" s="1717"/>
      <c r="AU982" s="1718">
        <v>10</v>
      </c>
      <c r="AV982" s="1715"/>
      <c r="AW982" s="1717"/>
      <c r="AX982" s="1718">
        <v>10</v>
      </c>
      <c r="AY982" s="1715"/>
      <c r="AZ982" s="1717"/>
      <c r="BA982" s="1718">
        <v>10</v>
      </c>
      <c r="BB982" s="1715"/>
      <c r="BC982" s="1717"/>
      <c r="BD982" s="1718">
        <v>10</v>
      </c>
      <c r="BE982" s="1715"/>
      <c r="BF982" s="1717"/>
      <c r="BG982" s="1718">
        <v>10</v>
      </c>
      <c r="BH982" s="1715"/>
      <c r="BI982" s="1717"/>
      <c r="BJ982" s="1718">
        <v>10</v>
      </c>
      <c r="BK982" s="1715"/>
      <c r="BL982" s="1717"/>
      <c r="BM982" s="1718">
        <v>10</v>
      </c>
      <c r="BN982" s="1715"/>
      <c r="BO982" s="1717"/>
      <c r="BP982" s="1718">
        <v>10</v>
      </c>
      <c r="BQ982" s="1715"/>
      <c r="BR982" s="1717"/>
      <c r="BS982" s="1718">
        <v>10</v>
      </c>
      <c r="BT982" s="1715"/>
      <c r="BU982" s="1717"/>
      <c r="BV982" s="1718">
        <v>10</v>
      </c>
      <c r="BW982" s="1715"/>
      <c r="BX982" s="1717"/>
      <c r="BY982" s="1718">
        <v>10</v>
      </c>
      <c r="BZ982" s="1715"/>
      <c r="CA982" s="1717"/>
    </row>
    <row r="983" s="1620" customFormat="1" ht="21.75" customHeight="1">
      <c r="A983" s="1687"/>
      <c r="B983" s="1719"/>
      <c r="C983" s="1720"/>
      <c r="D983" s="1700" t="s">
        <v>529</v>
      </c>
      <c r="E983" s="1628"/>
      <c r="F983" s="1701" t="s">
        <v>528</v>
      </c>
      <c r="G983" s="1702">
        <v>10</v>
      </c>
      <c r="H983" s="1714">
        <v>10</v>
      </c>
      <c r="I983" s="1715"/>
      <c r="J983" s="1716"/>
      <c r="K983" s="1715">
        <v>10</v>
      </c>
      <c r="L983" s="1715"/>
      <c r="M983" s="1717"/>
      <c r="N983" s="1718">
        <v>10</v>
      </c>
      <c r="O983" s="1715"/>
      <c r="P983" s="1717"/>
      <c r="Q983" s="1718">
        <v>10</v>
      </c>
      <c r="R983" s="1715"/>
      <c r="S983" s="1717"/>
      <c r="T983" s="1718">
        <v>10</v>
      </c>
      <c r="U983" s="1715"/>
      <c r="V983" s="1717"/>
      <c r="W983" s="1718">
        <v>10</v>
      </c>
      <c r="X983" s="1715"/>
      <c r="Y983" s="1717"/>
      <c r="Z983" s="1718">
        <v>10</v>
      </c>
      <c r="AA983" s="1715"/>
      <c r="AB983" s="1717"/>
      <c r="AC983" s="1718">
        <v>10</v>
      </c>
      <c r="AD983" s="1715"/>
      <c r="AE983" s="1717"/>
      <c r="AF983" s="1718">
        <v>10</v>
      </c>
      <c r="AG983" s="1715"/>
      <c r="AH983" s="1717"/>
      <c r="AI983" s="1718">
        <v>10</v>
      </c>
      <c r="AJ983" s="1715"/>
      <c r="AK983" s="1717"/>
      <c r="AL983" s="1718">
        <v>10</v>
      </c>
      <c r="AM983" s="1715"/>
      <c r="AN983" s="1717"/>
      <c r="AO983" s="1718">
        <v>10</v>
      </c>
      <c r="AP983" s="1715"/>
      <c r="AQ983" s="1717"/>
      <c r="AR983" s="1718">
        <v>10</v>
      </c>
      <c r="AS983" s="1715"/>
      <c r="AT983" s="1717"/>
      <c r="AU983" s="1718">
        <v>10</v>
      </c>
      <c r="AV983" s="1715"/>
      <c r="AW983" s="1717"/>
      <c r="AX983" s="1718">
        <v>10</v>
      </c>
      <c r="AY983" s="1715"/>
      <c r="AZ983" s="1717"/>
      <c r="BA983" s="1718">
        <v>10</v>
      </c>
      <c r="BB983" s="1715"/>
      <c r="BC983" s="1717"/>
      <c r="BD983" s="1718">
        <v>10</v>
      </c>
      <c r="BE983" s="1715"/>
      <c r="BF983" s="1717"/>
      <c r="BG983" s="1718">
        <v>10</v>
      </c>
      <c r="BH983" s="1715"/>
      <c r="BI983" s="1717"/>
      <c r="BJ983" s="1718">
        <v>10</v>
      </c>
      <c r="BK983" s="1715"/>
      <c r="BL983" s="1717"/>
      <c r="BM983" s="1718">
        <v>10</v>
      </c>
      <c r="BN983" s="1715"/>
      <c r="BO983" s="1717"/>
      <c r="BP983" s="1718">
        <v>10</v>
      </c>
      <c r="BQ983" s="1715"/>
      <c r="BR983" s="1717"/>
      <c r="BS983" s="1718">
        <v>10</v>
      </c>
      <c r="BT983" s="1715"/>
      <c r="BU983" s="1717"/>
      <c r="BV983" s="1718">
        <v>10</v>
      </c>
      <c r="BW983" s="1715"/>
      <c r="BX983" s="1717"/>
      <c r="BY983" s="1718">
        <v>10</v>
      </c>
      <c r="BZ983" s="1715"/>
      <c r="CA983" s="1717"/>
    </row>
    <row r="984" s="1620" customFormat="1" ht="21.75" customHeight="1">
      <c r="A984" s="1687"/>
      <c r="B984" s="1622" t="s">
        <v>820</v>
      </c>
      <c r="C984" s="1688"/>
      <c r="D984" s="1750" t="s">
        <v>531</v>
      </c>
      <c r="E984" s="1701" t="s">
        <v>495</v>
      </c>
      <c r="F984" s="1701" t="s">
        <v>495</v>
      </c>
      <c r="G984" s="1702">
        <v>10</v>
      </c>
      <c r="H984" s="1703">
        <v>0</v>
      </c>
      <c r="I984" s="1736">
        <v>0</v>
      </c>
      <c r="J984" s="1735">
        <v>0</v>
      </c>
      <c r="K984" s="1638">
        <v>0</v>
      </c>
      <c r="L984" s="1736">
        <v>0</v>
      </c>
      <c r="M984" s="1705">
        <v>0</v>
      </c>
      <c r="N984" s="1752">
        <v>0</v>
      </c>
      <c r="O984" s="1736">
        <v>0</v>
      </c>
      <c r="P984" s="1705">
        <v>0</v>
      </c>
      <c r="Q984" s="1752">
        <v>0</v>
      </c>
      <c r="R984" s="1736">
        <v>0</v>
      </c>
      <c r="S984" s="1705">
        <v>0</v>
      </c>
      <c r="T984" s="1752">
        <v>0</v>
      </c>
      <c r="U984" s="1736">
        <v>0</v>
      </c>
      <c r="V984" s="1705">
        <v>0</v>
      </c>
      <c r="W984" s="1752">
        <v>0</v>
      </c>
      <c r="X984" s="1736">
        <v>0</v>
      </c>
      <c r="Y984" s="1705">
        <v>0</v>
      </c>
      <c r="Z984" s="1752">
        <v>0</v>
      </c>
      <c r="AA984" s="1736">
        <v>0</v>
      </c>
      <c r="AB984" s="1705">
        <v>0</v>
      </c>
      <c r="AC984" s="1752">
        <v>0</v>
      </c>
      <c r="AD984" s="1736">
        <v>0</v>
      </c>
      <c r="AE984" s="1705">
        <v>0</v>
      </c>
      <c r="AF984" s="1752">
        <v>0</v>
      </c>
      <c r="AG984" s="1736">
        <v>0</v>
      </c>
      <c r="AH984" s="1705">
        <v>0</v>
      </c>
      <c r="AI984" s="1752">
        <v>0</v>
      </c>
      <c r="AJ984" s="1736">
        <v>0</v>
      </c>
      <c r="AK984" s="1705">
        <v>0</v>
      </c>
      <c r="AL984" s="1638">
        <v>0</v>
      </c>
      <c r="AM984" s="1704">
        <v>0</v>
      </c>
      <c r="AN984" s="1705">
        <v>0</v>
      </c>
      <c r="AO984" s="1638">
        <v>0</v>
      </c>
      <c r="AP984" s="1704">
        <v>0</v>
      </c>
      <c r="AQ984" s="1705">
        <v>0</v>
      </c>
      <c r="AR984" s="1638">
        <v>0</v>
      </c>
      <c r="AS984" s="1704">
        <v>0</v>
      </c>
      <c r="AT984" s="1705">
        <v>0</v>
      </c>
      <c r="AU984" s="1638">
        <v>0</v>
      </c>
      <c r="AV984" s="1704">
        <v>0</v>
      </c>
      <c r="AW984" s="1705">
        <v>0</v>
      </c>
      <c r="AX984" s="1638">
        <v>0</v>
      </c>
      <c r="AY984" s="1704">
        <v>0</v>
      </c>
      <c r="AZ984" s="1705">
        <v>0</v>
      </c>
      <c r="BA984" s="1638">
        <v>0</v>
      </c>
      <c r="BB984" s="1704">
        <v>0</v>
      </c>
      <c r="BC984" s="1705">
        <v>0</v>
      </c>
      <c r="BD984" s="1638">
        <v>0</v>
      </c>
      <c r="BE984" s="1704">
        <v>0</v>
      </c>
      <c r="BF984" s="1705">
        <v>0</v>
      </c>
      <c r="BG984" s="1638">
        <v>0</v>
      </c>
      <c r="BH984" s="1704">
        <v>0</v>
      </c>
      <c r="BI984" s="1705">
        <v>0</v>
      </c>
      <c r="BJ984" s="1638">
        <v>0</v>
      </c>
      <c r="BK984" s="1704">
        <v>0</v>
      </c>
      <c r="BL984" s="1705">
        <v>0</v>
      </c>
      <c r="BM984" s="1638">
        <v>0</v>
      </c>
      <c r="BN984" s="1704">
        <v>0</v>
      </c>
      <c r="BO984" s="1705">
        <v>0</v>
      </c>
      <c r="BP984" s="1638">
        <v>0</v>
      </c>
      <c r="BQ984" s="1704">
        <v>0</v>
      </c>
      <c r="BR984" s="1705">
        <v>0</v>
      </c>
      <c r="BS984" s="1638">
        <v>0</v>
      </c>
      <c r="BT984" s="1704">
        <v>0</v>
      </c>
      <c r="BU984" s="1705">
        <v>0</v>
      </c>
      <c r="BV984" s="1638">
        <v>0</v>
      </c>
      <c r="BW984" s="1704">
        <v>0</v>
      </c>
      <c r="BX984" s="1705">
        <v>0</v>
      </c>
      <c r="BY984" s="1638">
        <v>0</v>
      </c>
      <c r="BZ984" s="1704">
        <v>0</v>
      </c>
      <c r="CA984" s="1705">
        <v>0</v>
      </c>
    </row>
    <row r="985" s="1620" customFormat="1" ht="21.75" customHeight="1">
      <c r="A985" s="1687"/>
      <c r="B985" s="1622"/>
      <c r="C985" s="1688"/>
      <c r="D985" s="1750" t="s">
        <v>126</v>
      </c>
      <c r="E985" s="1701" t="s">
        <v>495</v>
      </c>
      <c r="F985" s="1701" t="s">
        <v>495</v>
      </c>
      <c r="G985" s="1702">
        <v>10</v>
      </c>
      <c r="H985" s="1703">
        <v>0.024</v>
      </c>
      <c r="I985" s="1736">
        <v>0.012</v>
      </c>
      <c r="J985" s="1735">
        <v>2</v>
      </c>
      <c r="K985" s="1703">
        <v>0.024</v>
      </c>
      <c r="L985" s="1736">
        <v>0.012</v>
      </c>
      <c r="M985" s="1705">
        <v>2</v>
      </c>
      <c r="N985" s="1638">
        <v>0.024</v>
      </c>
      <c r="O985" s="1736">
        <v>0.012</v>
      </c>
      <c r="P985" s="1705">
        <v>2</v>
      </c>
      <c r="Q985" s="1638">
        <v>0.024</v>
      </c>
      <c r="R985" s="1736">
        <v>0.012</v>
      </c>
      <c r="S985" s="1705">
        <v>2</v>
      </c>
      <c r="T985" s="1638">
        <v>0.024</v>
      </c>
      <c r="U985" s="1736">
        <v>0.012</v>
      </c>
      <c r="V985" s="1705">
        <v>2</v>
      </c>
      <c r="W985" s="1638">
        <v>0.024</v>
      </c>
      <c r="X985" s="1736">
        <v>0.012</v>
      </c>
      <c r="Y985" s="1705">
        <v>2</v>
      </c>
      <c r="Z985" s="1638">
        <v>0.024</v>
      </c>
      <c r="AA985" s="1736">
        <v>0.012</v>
      </c>
      <c r="AB985" s="1705">
        <v>2</v>
      </c>
      <c r="AC985" s="1638">
        <v>0.024</v>
      </c>
      <c r="AD985" s="1736">
        <v>0.012</v>
      </c>
      <c r="AE985" s="1705">
        <v>2</v>
      </c>
      <c r="AF985" s="1638">
        <v>0.024</v>
      </c>
      <c r="AG985" s="1736">
        <v>0.012</v>
      </c>
      <c r="AH985" s="1705">
        <v>2</v>
      </c>
      <c r="AI985" s="1638">
        <v>0.024</v>
      </c>
      <c r="AJ985" s="1736">
        <v>0.012</v>
      </c>
      <c r="AK985" s="1705">
        <v>2</v>
      </c>
      <c r="AL985" s="1703">
        <v>0.0047999999999999996</v>
      </c>
      <c r="AM985" s="1638">
        <v>0.023</v>
      </c>
      <c r="AN985" s="1705">
        <v>1</v>
      </c>
      <c r="AO985" s="1703">
        <v>0.0047999999999999996</v>
      </c>
      <c r="AP985" s="1736">
        <v>0.023</v>
      </c>
      <c r="AQ985" s="1705">
        <v>1</v>
      </c>
      <c r="AR985" s="1703">
        <v>0.0047999999999999996</v>
      </c>
      <c r="AS985" s="1736">
        <v>0.023</v>
      </c>
      <c r="AT985" s="1705">
        <v>1</v>
      </c>
      <c r="AU985" s="1703">
        <v>0.0047999999999999996</v>
      </c>
      <c r="AV985" s="1736">
        <v>0.023</v>
      </c>
      <c r="AW985" s="1705">
        <v>1</v>
      </c>
      <c r="AX985" s="1703">
        <v>0.0047999999999999996</v>
      </c>
      <c r="AY985" s="1736">
        <v>0.023</v>
      </c>
      <c r="AZ985" s="1705">
        <v>1</v>
      </c>
      <c r="BA985" s="1703">
        <v>0.0047999999999999996</v>
      </c>
      <c r="BB985" s="1736">
        <v>0.023</v>
      </c>
      <c r="BC985" s="1705">
        <v>1</v>
      </c>
      <c r="BD985" s="1703">
        <v>0.0047999999999999996</v>
      </c>
      <c r="BE985" s="1736">
        <v>0.023</v>
      </c>
      <c r="BF985" s="1705">
        <v>1</v>
      </c>
      <c r="BG985" s="1703">
        <v>0.0047999999999999996</v>
      </c>
      <c r="BH985" s="1736">
        <v>0.023</v>
      </c>
      <c r="BI985" s="1705">
        <v>1</v>
      </c>
      <c r="BJ985" s="1703">
        <v>0.0047999999999999996</v>
      </c>
      <c r="BK985" s="1736">
        <v>0.023</v>
      </c>
      <c r="BL985" s="1705">
        <v>1</v>
      </c>
      <c r="BM985" s="1703">
        <v>0.0047999999999999996</v>
      </c>
      <c r="BN985" s="1736">
        <v>0.023</v>
      </c>
      <c r="BO985" s="1705">
        <v>1</v>
      </c>
      <c r="BP985" s="1703">
        <v>0.0047999999999999996</v>
      </c>
      <c r="BQ985" s="1736">
        <v>0.023</v>
      </c>
      <c r="BR985" s="1705">
        <v>1</v>
      </c>
      <c r="BS985" s="1703">
        <v>0.049000000000000002</v>
      </c>
      <c r="BT985" s="1638">
        <v>0.012</v>
      </c>
      <c r="BU985" s="1705">
        <v>3</v>
      </c>
      <c r="BV985" s="1703">
        <v>0.049000000000000002</v>
      </c>
      <c r="BW985" s="1736">
        <v>0.012</v>
      </c>
      <c r="BX985" s="1705">
        <v>3</v>
      </c>
      <c r="BY985" s="1703">
        <v>0.049000000000000002</v>
      </c>
      <c r="BZ985" s="1736">
        <v>0.012</v>
      </c>
      <c r="CA985" s="1705">
        <v>3</v>
      </c>
    </row>
    <row r="986" s="1620" customFormat="1" ht="21.75" customHeight="1">
      <c r="A986" s="1687"/>
      <c r="B986" s="1622"/>
      <c r="C986" s="1688"/>
      <c r="D986" s="1750" t="s">
        <v>106</v>
      </c>
      <c r="E986" s="1701" t="s">
        <v>495</v>
      </c>
      <c r="F986" s="1701" t="s">
        <v>495</v>
      </c>
      <c r="G986" s="1702">
        <v>10</v>
      </c>
      <c r="H986" s="1709">
        <v>0.016</v>
      </c>
      <c r="I986" s="1707">
        <v>0.040000000000000001</v>
      </c>
      <c r="J986" s="1735">
        <v>2</v>
      </c>
      <c r="K986" s="1706">
        <v>0.016</v>
      </c>
      <c r="L986" s="1707">
        <v>0.040000000000000001</v>
      </c>
      <c r="M986" s="1705" t="s">
        <v>821</v>
      </c>
      <c r="N986" s="1706">
        <v>0.016</v>
      </c>
      <c r="O986" s="1707">
        <v>0.040000000000000001</v>
      </c>
      <c r="P986" s="1705">
        <v>2</v>
      </c>
      <c r="Q986" s="1706">
        <v>0.016</v>
      </c>
      <c r="R986" s="1707">
        <v>0.040000000000000001</v>
      </c>
      <c r="S986" s="1705">
        <v>2</v>
      </c>
      <c r="T986" s="1706">
        <v>0.016</v>
      </c>
      <c r="U986" s="1707">
        <v>0.040000000000000001</v>
      </c>
      <c r="V986" s="1705">
        <v>2</v>
      </c>
      <c r="W986" s="1706">
        <v>0.016</v>
      </c>
      <c r="X986" s="1707">
        <v>0.040000000000000001</v>
      </c>
      <c r="Y986" s="1705">
        <v>2</v>
      </c>
      <c r="Z986" s="1706">
        <v>0.016</v>
      </c>
      <c r="AA986" s="1707">
        <v>0.040000000000000001</v>
      </c>
      <c r="AB986" s="1705">
        <v>2</v>
      </c>
      <c r="AC986" s="1706">
        <v>0.016</v>
      </c>
      <c r="AD986" s="1707">
        <v>0.040000000000000001</v>
      </c>
      <c r="AE986" s="1705">
        <v>2</v>
      </c>
      <c r="AF986" s="1706">
        <v>0.016</v>
      </c>
      <c r="AG986" s="1707">
        <v>0.040000000000000001</v>
      </c>
      <c r="AH986" s="1705">
        <v>2</v>
      </c>
      <c r="AI986" s="1706">
        <v>0.016</v>
      </c>
      <c r="AJ986" s="1707">
        <v>0.040000000000000001</v>
      </c>
      <c r="AK986" s="1705">
        <v>2</v>
      </c>
      <c r="AL986" s="1638">
        <v>0.0040000000000000001</v>
      </c>
      <c r="AM986" s="1704">
        <v>0.012999999999999999</v>
      </c>
      <c r="AN986" s="1705">
        <v>1</v>
      </c>
      <c r="AO986" s="1706">
        <v>0.0040000000000000001</v>
      </c>
      <c r="AP986" s="1704">
        <v>0.012999999999999999</v>
      </c>
      <c r="AQ986" s="1705">
        <v>1</v>
      </c>
      <c r="AR986" s="1706">
        <v>0.0040000000000000001</v>
      </c>
      <c r="AS986" s="1704">
        <v>0.012999999999999999</v>
      </c>
      <c r="AT986" s="1705">
        <v>1</v>
      </c>
      <c r="AU986" s="1706">
        <v>0.0040000000000000001</v>
      </c>
      <c r="AV986" s="1704">
        <v>0.012999999999999999</v>
      </c>
      <c r="AW986" s="1705">
        <v>1</v>
      </c>
      <c r="AX986" s="1706">
        <v>0.0040000000000000001</v>
      </c>
      <c r="AY986" s="1704">
        <v>0.012999999999999999</v>
      </c>
      <c r="AZ986" s="1705">
        <v>1</v>
      </c>
      <c r="BA986" s="1706">
        <v>0.0040000000000000001</v>
      </c>
      <c r="BB986" s="1704">
        <v>0.012999999999999999</v>
      </c>
      <c r="BC986" s="1705">
        <v>1</v>
      </c>
      <c r="BD986" s="1706">
        <v>0.0040000000000000001</v>
      </c>
      <c r="BE986" s="1704">
        <v>0.012999999999999999</v>
      </c>
      <c r="BF986" s="1705">
        <v>1</v>
      </c>
      <c r="BG986" s="1706">
        <v>0.0040000000000000001</v>
      </c>
      <c r="BH986" s="1704">
        <v>0.012999999999999999</v>
      </c>
      <c r="BI986" s="1705">
        <v>1</v>
      </c>
      <c r="BJ986" s="1706">
        <v>0.0040000000000000001</v>
      </c>
      <c r="BK986" s="1704">
        <v>0.012999999999999999</v>
      </c>
      <c r="BL986" s="1705">
        <v>1</v>
      </c>
      <c r="BM986" s="1706">
        <v>0.0040000000000000001</v>
      </c>
      <c r="BN986" s="1704">
        <v>0.012999999999999999</v>
      </c>
      <c r="BO986" s="1705">
        <v>1</v>
      </c>
      <c r="BP986" s="1706">
        <v>0.0040000000000000001</v>
      </c>
      <c r="BQ986" s="1704">
        <v>0.012999999999999999</v>
      </c>
      <c r="BR986" s="1705">
        <v>1</v>
      </c>
      <c r="BS986" s="1638">
        <v>0.017000000000000001</v>
      </c>
      <c r="BT986" s="1704">
        <v>0.0030000000000000001</v>
      </c>
      <c r="BU986" s="1705">
        <v>1</v>
      </c>
      <c r="BV986" s="1706">
        <v>0.017000000000000001</v>
      </c>
      <c r="BW986" s="1704">
        <v>0.0030000000000000001</v>
      </c>
      <c r="BX986" s="1705">
        <v>1</v>
      </c>
      <c r="BY986" s="1706">
        <v>0.017000000000000001</v>
      </c>
      <c r="BZ986" s="1704">
        <v>0.0030000000000000001</v>
      </c>
      <c r="CA986" s="1705">
        <v>1</v>
      </c>
    </row>
    <row r="987" s="1620" customFormat="1" ht="21.75" customHeight="1">
      <c r="A987" s="1687"/>
      <c r="B987" s="1622"/>
      <c r="C987" s="1688"/>
      <c r="D987" s="1750" t="s">
        <v>104</v>
      </c>
      <c r="E987" s="1701" t="s">
        <v>495</v>
      </c>
      <c r="F987" s="1701" t="s">
        <v>495</v>
      </c>
      <c r="G987" s="1702">
        <v>10</v>
      </c>
      <c r="H987" s="1703">
        <v>0.029999999999999999</v>
      </c>
      <c r="I987" s="1707">
        <v>0.002</v>
      </c>
      <c r="J987" s="1735">
        <v>2</v>
      </c>
      <c r="K987" s="1703">
        <v>0.029999999999999999</v>
      </c>
      <c r="L987" s="1707">
        <v>0.002</v>
      </c>
      <c r="M987" s="1705">
        <v>2</v>
      </c>
      <c r="N987" s="1638">
        <v>0.029999999999999999</v>
      </c>
      <c r="O987" s="1707">
        <v>0.002</v>
      </c>
      <c r="P987" s="1705">
        <v>2</v>
      </c>
      <c r="Q987" s="1638">
        <v>0.029999999999999999</v>
      </c>
      <c r="R987" s="1707">
        <v>0.002</v>
      </c>
      <c r="S987" s="1705">
        <v>2</v>
      </c>
      <c r="T987" s="1638">
        <v>0.029999999999999999</v>
      </c>
      <c r="U987" s="1707">
        <v>0.002</v>
      </c>
      <c r="V987" s="1705">
        <v>2</v>
      </c>
      <c r="W987" s="1638">
        <v>0.029999999999999999</v>
      </c>
      <c r="X987" s="1707">
        <v>0.002</v>
      </c>
      <c r="Y987" s="1705">
        <v>2</v>
      </c>
      <c r="Z987" s="1638">
        <v>0.029999999999999999</v>
      </c>
      <c r="AA987" s="1707">
        <v>0.002</v>
      </c>
      <c r="AB987" s="1705">
        <v>2</v>
      </c>
      <c r="AC987" s="1638">
        <v>0.029999999999999999</v>
      </c>
      <c r="AD987" s="1707">
        <v>0.002</v>
      </c>
      <c r="AE987" s="1705">
        <v>2</v>
      </c>
      <c r="AF987" s="1638">
        <v>0.029999999999999999</v>
      </c>
      <c r="AG987" s="1707">
        <v>0.002</v>
      </c>
      <c r="AH987" s="1705">
        <v>2</v>
      </c>
      <c r="AI987" s="1638">
        <v>0.029999999999999999</v>
      </c>
      <c r="AJ987" s="1707">
        <v>0.002</v>
      </c>
      <c r="AK987" s="1705">
        <v>2</v>
      </c>
      <c r="AL987" s="1703">
        <v>0.029999999999999999</v>
      </c>
      <c r="AM987" s="1638">
        <v>0.0070000000000000001</v>
      </c>
      <c r="AN987" s="1705">
        <v>2</v>
      </c>
      <c r="AO987" s="1703">
        <v>0.029999999999999999</v>
      </c>
      <c r="AP987" s="1707">
        <v>0.0070000000000000001</v>
      </c>
      <c r="AQ987" s="1705">
        <v>2</v>
      </c>
      <c r="AR987" s="1703">
        <v>0.029999999999999999</v>
      </c>
      <c r="AS987" s="1707">
        <v>0.0070000000000000001</v>
      </c>
      <c r="AT987" s="1705">
        <v>2</v>
      </c>
      <c r="AU987" s="1703">
        <v>0.029999999999999999</v>
      </c>
      <c r="AV987" s="1707">
        <v>0.0070000000000000001</v>
      </c>
      <c r="AW987" s="1705">
        <v>2</v>
      </c>
      <c r="AX987" s="1703">
        <v>0.029999999999999999</v>
      </c>
      <c r="AY987" s="1707">
        <v>0.0070000000000000001</v>
      </c>
      <c r="AZ987" s="1705">
        <v>2</v>
      </c>
      <c r="BA987" s="1703">
        <v>0.029999999999999999</v>
      </c>
      <c r="BB987" s="1707">
        <v>0.0070000000000000001</v>
      </c>
      <c r="BC987" s="1705">
        <v>2</v>
      </c>
      <c r="BD987" s="1703">
        <v>0.029999999999999999</v>
      </c>
      <c r="BE987" s="1707">
        <v>0.0070000000000000001</v>
      </c>
      <c r="BF987" s="1705">
        <v>2</v>
      </c>
      <c r="BG987" s="1703">
        <v>0.029999999999999999</v>
      </c>
      <c r="BH987" s="1707">
        <v>0.0070000000000000001</v>
      </c>
      <c r="BI987" s="1705">
        <v>2</v>
      </c>
      <c r="BJ987" s="1703">
        <v>0.029999999999999999</v>
      </c>
      <c r="BK987" s="1707">
        <v>0.0070000000000000001</v>
      </c>
      <c r="BL987" s="1705">
        <v>2</v>
      </c>
      <c r="BM987" s="1703">
        <v>0.029999999999999999</v>
      </c>
      <c r="BN987" s="1707">
        <v>0.0070000000000000001</v>
      </c>
      <c r="BO987" s="1705">
        <v>2</v>
      </c>
      <c r="BP987" s="1703">
        <v>0.029999999999999999</v>
      </c>
      <c r="BQ987" s="1707">
        <v>0.0070000000000000001</v>
      </c>
      <c r="BR987" s="1705">
        <v>2</v>
      </c>
      <c r="BS987" s="1703">
        <v>0.029999999999999999</v>
      </c>
      <c r="BT987" s="1638">
        <v>0.0089999999999999993</v>
      </c>
      <c r="BU987" s="1705">
        <v>2</v>
      </c>
      <c r="BV987" s="1703">
        <v>0.029999999999999999</v>
      </c>
      <c r="BW987" s="1707">
        <v>0.0089999999999999993</v>
      </c>
      <c r="BX987" s="1705">
        <v>2</v>
      </c>
      <c r="BY987" s="1703">
        <v>0.029999999999999999</v>
      </c>
      <c r="BZ987" s="1707">
        <v>0.0089999999999999993</v>
      </c>
      <c r="CA987" s="1705">
        <v>2</v>
      </c>
    </row>
    <row r="988" s="1620" customFormat="1" ht="21.75" customHeight="1">
      <c r="A988" s="1687"/>
      <c r="B988" s="1622"/>
      <c r="C988" s="1688"/>
      <c r="D988" s="1750" t="s">
        <v>105</v>
      </c>
      <c r="E988" s="1701" t="s">
        <v>495</v>
      </c>
      <c r="F988" s="1701" t="s">
        <v>495</v>
      </c>
      <c r="G988" s="1702">
        <v>10</v>
      </c>
      <c r="H988" s="1709">
        <v>0.014</v>
      </c>
      <c r="I988" s="1707">
        <v>0.023</v>
      </c>
      <c r="J988" s="1735">
        <v>2</v>
      </c>
      <c r="K988" s="1706">
        <v>0.014</v>
      </c>
      <c r="L988" s="1707">
        <v>0.023</v>
      </c>
      <c r="M988" s="1705">
        <v>2</v>
      </c>
      <c r="N988" s="1706">
        <v>0.014</v>
      </c>
      <c r="O988" s="1707">
        <v>0.023</v>
      </c>
      <c r="P988" s="1705">
        <v>2</v>
      </c>
      <c r="Q988" s="1706">
        <v>0.014</v>
      </c>
      <c r="R988" s="1707">
        <v>0.023</v>
      </c>
      <c r="S988" s="1705">
        <v>2</v>
      </c>
      <c r="T988" s="1706">
        <v>0.014</v>
      </c>
      <c r="U988" s="1707">
        <v>0.023</v>
      </c>
      <c r="V988" s="1705">
        <v>2</v>
      </c>
      <c r="W988" s="1706">
        <v>0.014</v>
      </c>
      <c r="X988" s="1707">
        <v>0.023</v>
      </c>
      <c r="Y988" s="1705">
        <v>2</v>
      </c>
      <c r="Z988" s="1706">
        <v>0.014</v>
      </c>
      <c r="AA988" s="1707">
        <v>0.023</v>
      </c>
      <c r="AB988" s="1705">
        <v>2</v>
      </c>
      <c r="AC988" s="1706">
        <v>0.014</v>
      </c>
      <c r="AD988" s="1707">
        <v>0.023</v>
      </c>
      <c r="AE988" s="1705">
        <v>2</v>
      </c>
      <c r="AF988" s="1706">
        <v>0.014</v>
      </c>
      <c r="AG988" s="1707">
        <v>0.023</v>
      </c>
      <c r="AH988" s="1705">
        <v>2</v>
      </c>
      <c r="AI988" s="1706">
        <v>0.014</v>
      </c>
      <c r="AJ988" s="1707">
        <v>0.023</v>
      </c>
      <c r="AK988" s="1705">
        <v>2</v>
      </c>
      <c r="AL988" s="1638">
        <v>0.0060000000000000001</v>
      </c>
      <c r="AM988" s="1704">
        <v>0.021999999999999999</v>
      </c>
      <c r="AN988" s="1705">
        <v>1</v>
      </c>
      <c r="AO988" s="1706">
        <v>0.0060000000000000001</v>
      </c>
      <c r="AP988" s="1704">
        <v>0.021999999999999999</v>
      </c>
      <c r="AQ988" s="1705">
        <v>1</v>
      </c>
      <c r="AR988" s="1706">
        <v>0.0060000000000000001</v>
      </c>
      <c r="AS988" s="1704">
        <v>0.021999999999999999</v>
      </c>
      <c r="AT988" s="1705">
        <v>1</v>
      </c>
      <c r="AU988" s="1706">
        <v>0.0060000000000000001</v>
      </c>
      <c r="AV988" s="1704">
        <v>0.021999999999999999</v>
      </c>
      <c r="AW988" s="1705">
        <v>1</v>
      </c>
      <c r="AX988" s="1706">
        <v>0.0060000000000000001</v>
      </c>
      <c r="AY988" s="1704">
        <v>0.021999999999999999</v>
      </c>
      <c r="AZ988" s="1705">
        <v>1</v>
      </c>
      <c r="BA988" s="1706">
        <v>0.0060000000000000001</v>
      </c>
      <c r="BB988" s="1704">
        <v>0.021999999999999999</v>
      </c>
      <c r="BC988" s="1705">
        <v>1</v>
      </c>
      <c r="BD988" s="1706">
        <v>0.0060000000000000001</v>
      </c>
      <c r="BE988" s="1704">
        <v>0.021999999999999999</v>
      </c>
      <c r="BF988" s="1705">
        <v>1</v>
      </c>
      <c r="BG988" s="1706">
        <v>0.0060000000000000001</v>
      </c>
      <c r="BH988" s="1704">
        <v>0.021999999999999999</v>
      </c>
      <c r="BI988" s="1705">
        <v>1</v>
      </c>
      <c r="BJ988" s="1706">
        <v>0.0060000000000000001</v>
      </c>
      <c r="BK988" s="1704">
        <v>0.021999999999999999</v>
      </c>
      <c r="BL988" s="1705">
        <v>1</v>
      </c>
      <c r="BM988" s="1706">
        <v>0.0060000000000000001</v>
      </c>
      <c r="BN988" s="1704">
        <v>0.021999999999999999</v>
      </c>
      <c r="BO988" s="1705">
        <v>1</v>
      </c>
      <c r="BP988" s="1706">
        <v>0.0060000000000000001</v>
      </c>
      <c r="BQ988" s="1704">
        <v>0.021999999999999999</v>
      </c>
      <c r="BR988" s="1705">
        <v>1</v>
      </c>
      <c r="BS988" s="1638">
        <v>0.0070000000000000001</v>
      </c>
      <c r="BT988" s="1704">
        <v>0.021999999999999999</v>
      </c>
      <c r="BU988" s="1705">
        <v>1</v>
      </c>
      <c r="BV988" s="1706">
        <v>0.0070000000000000001</v>
      </c>
      <c r="BW988" s="1704">
        <v>0.021999999999999999</v>
      </c>
      <c r="BX988" s="1705">
        <v>1</v>
      </c>
      <c r="BY988" s="1706">
        <v>0.0070000000000000001</v>
      </c>
      <c r="BZ988" s="1704">
        <v>0.021999999999999999</v>
      </c>
      <c r="CA988" s="1705">
        <v>1</v>
      </c>
    </row>
    <row r="989" s="1620" customFormat="1" ht="21.75" customHeight="1">
      <c r="A989" s="1687"/>
      <c r="B989" s="1622" t="s">
        <v>822</v>
      </c>
      <c r="C989" s="1688"/>
      <c r="D989" s="1750" t="s">
        <v>545</v>
      </c>
      <c r="E989" s="1701" t="s">
        <v>495</v>
      </c>
      <c r="F989" s="1701" t="s">
        <v>495</v>
      </c>
      <c r="G989" s="1702">
        <v>10</v>
      </c>
      <c r="H989" s="1703">
        <v>0</v>
      </c>
      <c r="I989" s="1707">
        <v>0</v>
      </c>
      <c r="J989" s="1735">
        <v>0</v>
      </c>
      <c r="K989" s="1703">
        <v>0</v>
      </c>
      <c r="L989" s="1707">
        <v>0</v>
      </c>
      <c r="M989" s="1705">
        <v>0</v>
      </c>
      <c r="N989" s="1638">
        <v>0</v>
      </c>
      <c r="O989" s="1707">
        <v>0</v>
      </c>
      <c r="P989" s="1705">
        <v>0</v>
      </c>
      <c r="Q989" s="1638">
        <v>0</v>
      </c>
      <c r="R989" s="1707">
        <v>0</v>
      </c>
      <c r="S989" s="1705">
        <v>0</v>
      </c>
      <c r="T989" s="1638">
        <v>0</v>
      </c>
      <c r="U989" s="1707">
        <v>0</v>
      </c>
      <c r="V989" s="1705">
        <v>0</v>
      </c>
      <c r="W989" s="1638">
        <v>0</v>
      </c>
      <c r="X989" s="1707">
        <v>0</v>
      </c>
      <c r="Y989" s="1705">
        <v>0</v>
      </c>
      <c r="Z989" s="1638">
        <v>0</v>
      </c>
      <c r="AA989" s="1707">
        <v>0</v>
      </c>
      <c r="AB989" s="1705">
        <v>0</v>
      </c>
      <c r="AC989" s="1638">
        <v>0</v>
      </c>
      <c r="AD989" s="1707">
        <v>0</v>
      </c>
      <c r="AE989" s="1705">
        <v>0</v>
      </c>
      <c r="AF989" s="1638">
        <v>0</v>
      </c>
      <c r="AG989" s="1707">
        <v>0</v>
      </c>
      <c r="AH989" s="1705">
        <v>0</v>
      </c>
      <c r="AI989" s="1638">
        <v>0</v>
      </c>
      <c r="AJ989" s="1707">
        <v>0</v>
      </c>
      <c r="AK989" s="1705">
        <v>0</v>
      </c>
      <c r="AL989" s="1703">
        <v>0</v>
      </c>
      <c r="AM989" s="1638">
        <v>0</v>
      </c>
      <c r="AN989" s="1705">
        <v>0</v>
      </c>
      <c r="AO989" s="1703">
        <v>0</v>
      </c>
      <c r="AP989" s="1707">
        <v>0</v>
      </c>
      <c r="AQ989" s="1705">
        <v>0</v>
      </c>
      <c r="AR989" s="1703">
        <v>0</v>
      </c>
      <c r="AS989" s="1707">
        <v>0</v>
      </c>
      <c r="AT989" s="1705">
        <v>0</v>
      </c>
      <c r="AU989" s="1703">
        <v>0</v>
      </c>
      <c r="AV989" s="1707">
        <v>0</v>
      </c>
      <c r="AW989" s="1705">
        <v>0</v>
      </c>
      <c r="AX989" s="1703">
        <v>0</v>
      </c>
      <c r="AY989" s="1707">
        <v>0</v>
      </c>
      <c r="AZ989" s="1705">
        <v>0</v>
      </c>
      <c r="BA989" s="1703">
        <v>0</v>
      </c>
      <c r="BB989" s="1707">
        <v>0</v>
      </c>
      <c r="BC989" s="1705">
        <v>0</v>
      </c>
      <c r="BD989" s="1703">
        <v>0</v>
      </c>
      <c r="BE989" s="1707">
        <v>0</v>
      </c>
      <c r="BF989" s="1705">
        <v>0</v>
      </c>
      <c r="BG989" s="1703">
        <v>0</v>
      </c>
      <c r="BH989" s="1707">
        <v>0</v>
      </c>
      <c r="BI989" s="1705">
        <v>0</v>
      </c>
      <c r="BJ989" s="1703">
        <v>0</v>
      </c>
      <c r="BK989" s="1707">
        <v>0</v>
      </c>
      <c r="BL989" s="1705">
        <v>0</v>
      </c>
      <c r="BM989" s="1703">
        <v>0</v>
      </c>
      <c r="BN989" s="1707">
        <v>0</v>
      </c>
      <c r="BO989" s="1705">
        <v>0</v>
      </c>
      <c r="BP989" s="1703">
        <v>0</v>
      </c>
      <c r="BQ989" s="1707">
        <v>0</v>
      </c>
      <c r="BR989" s="1705">
        <v>0</v>
      </c>
      <c r="BS989" s="1703">
        <v>0</v>
      </c>
      <c r="BT989" s="1638">
        <v>0</v>
      </c>
      <c r="BU989" s="1705">
        <v>0</v>
      </c>
      <c r="BV989" s="1703">
        <v>0</v>
      </c>
      <c r="BW989" s="1707">
        <v>0</v>
      </c>
      <c r="BX989" s="1705">
        <v>0</v>
      </c>
      <c r="BY989" s="1703">
        <v>0</v>
      </c>
      <c r="BZ989" s="1707">
        <v>0</v>
      </c>
      <c r="CA989" s="1705">
        <v>0</v>
      </c>
    </row>
    <row r="990" s="1620" customFormat="1" ht="21.75" customHeight="1">
      <c r="A990" s="1687"/>
      <c r="B990" s="1622"/>
      <c r="C990" s="1688"/>
      <c r="D990" s="1750" t="s">
        <v>125</v>
      </c>
      <c r="E990" s="1701" t="s">
        <v>495</v>
      </c>
      <c r="F990" s="1701" t="s">
        <v>495</v>
      </c>
      <c r="G990" s="1702">
        <v>10</v>
      </c>
      <c r="H990" s="1709">
        <v>0.053999999999999999</v>
      </c>
      <c r="I990" s="1707">
        <v>0.029999999999999999</v>
      </c>
      <c r="J990" s="1735">
        <v>4</v>
      </c>
      <c r="K990" s="1706">
        <v>0.053999999999999999</v>
      </c>
      <c r="L990" s="1707">
        <v>0.029999999999999999</v>
      </c>
      <c r="M990" s="1705">
        <v>4</v>
      </c>
      <c r="N990" s="1706">
        <v>0.053999999999999999</v>
      </c>
      <c r="O990" s="1707">
        <v>0.029999999999999999</v>
      </c>
      <c r="P990" s="1705">
        <v>4</v>
      </c>
      <c r="Q990" s="1706">
        <v>0.053999999999999999</v>
      </c>
      <c r="R990" s="1707">
        <v>0.029999999999999999</v>
      </c>
      <c r="S990" s="1705">
        <v>4</v>
      </c>
      <c r="T990" s="1706">
        <v>0.053999999999999999</v>
      </c>
      <c r="U990" s="1707">
        <v>0.029999999999999999</v>
      </c>
      <c r="V990" s="1705">
        <v>4</v>
      </c>
      <c r="W990" s="1706">
        <v>0.053999999999999999</v>
      </c>
      <c r="X990" s="1707">
        <v>0.029999999999999999</v>
      </c>
      <c r="Y990" s="1705">
        <v>4</v>
      </c>
      <c r="Z990" s="1706">
        <v>0.053999999999999999</v>
      </c>
      <c r="AA990" s="1707">
        <v>0.029999999999999999</v>
      </c>
      <c r="AB990" s="1705">
        <v>4</v>
      </c>
      <c r="AC990" s="1706">
        <v>0.053999999999999999</v>
      </c>
      <c r="AD990" s="1707">
        <v>0.029999999999999999</v>
      </c>
      <c r="AE990" s="1705">
        <v>4</v>
      </c>
      <c r="AF990" s="1706">
        <v>0.053999999999999999</v>
      </c>
      <c r="AG990" s="1707">
        <v>0.029999999999999999</v>
      </c>
      <c r="AH990" s="1705">
        <v>4</v>
      </c>
      <c r="AI990" s="1706">
        <v>0.053999999999999999</v>
      </c>
      <c r="AJ990" s="1707">
        <v>0.029999999999999999</v>
      </c>
      <c r="AK990" s="1705">
        <v>4</v>
      </c>
      <c r="AL990" s="1638">
        <v>0.070000000000000007</v>
      </c>
      <c r="AM990" s="1704">
        <v>0.029999999999999999</v>
      </c>
      <c r="AN990" s="1705">
        <v>4</v>
      </c>
      <c r="AO990" s="1706">
        <v>0.070000000000000007</v>
      </c>
      <c r="AP990" s="1704">
        <v>0.029999999999999999</v>
      </c>
      <c r="AQ990" s="1705">
        <v>4</v>
      </c>
      <c r="AR990" s="1706">
        <v>0.070000000000000007</v>
      </c>
      <c r="AS990" s="1704">
        <v>0.029999999999999999</v>
      </c>
      <c r="AT990" s="1705">
        <v>4</v>
      </c>
      <c r="AU990" s="1706">
        <v>0.070000000000000007</v>
      </c>
      <c r="AV990" s="1704">
        <v>0.029999999999999999</v>
      </c>
      <c r="AW990" s="1705">
        <v>4</v>
      </c>
      <c r="AX990" s="1706">
        <v>0.070000000000000007</v>
      </c>
      <c r="AY990" s="1704">
        <v>0.029999999999999999</v>
      </c>
      <c r="AZ990" s="1705">
        <v>4</v>
      </c>
      <c r="BA990" s="1706">
        <v>0.070000000000000007</v>
      </c>
      <c r="BB990" s="1704">
        <v>0.029999999999999999</v>
      </c>
      <c r="BC990" s="1705">
        <v>4</v>
      </c>
      <c r="BD990" s="1706">
        <v>0.070000000000000007</v>
      </c>
      <c r="BE990" s="1704">
        <v>0.029999999999999999</v>
      </c>
      <c r="BF990" s="1705">
        <v>4</v>
      </c>
      <c r="BG990" s="1706">
        <v>0.070000000000000007</v>
      </c>
      <c r="BH990" s="1704">
        <v>0.029999999999999999</v>
      </c>
      <c r="BI990" s="1705">
        <v>4</v>
      </c>
      <c r="BJ990" s="1706">
        <v>0.070000000000000007</v>
      </c>
      <c r="BK990" s="1704">
        <v>0.029999999999999999</v>
      </c>
      <c r="BL990" s="1705">
        <v>4</v>
      </c>
      <c r="BM990" s="1706">
        <v>0.070000000000000007</v>
      </c>
      <c r="BN990" s="1704">
        <v>0.029999999999999999</v>
      </c>
      <c r="BO990" s="1705">
        <v>4</v>
      </c>
      <c r="BP990" s="1706">
        <v>0.070000000000000007</v>
      </c>
      <c r="BQ990" s="1704">
        <v>0.029999999999999999</v>
      </c>
      <c r="BR990" s="1705">
        <v>4</v>
      </c>
      <c r="BS990" s="1638">
        <v>0.089999999999999997</v>
      </c>
      <c r="BT990" s="1704">
        <v>0.034000000000000002</v>
      </c>
      <c r="BU990" s="1705">
        <v>6</v>
      </c>
      <c r="BV990" s="1706">
        <v>0.089999999999999997</v>
      </c>
      <c r="BW990" s="1704">
        <v>0.034000000000000002</v>
      </c>
      <c r="BX990" s="1705">
        <v>6</v>
      </c>
      <c r="BY990" s="1706">
        <v>0.089999999999999997</v>
      </c>
      <c r="BZ990" s="1704">
        <v>0.034000000000000002</v>
      </c>
      <c r="CA990" s="1705">
        <v>6</v>
      </c>
    </row>
    <row r="991" s="1620" customFormat="1" ht="21.75" customHeight="1">
      <c r="A991" s="1687"/>
      <c r="B991" s="1622"/>
      <c r="C991" s="1688"/>
      <c r="D991" s="1750" t="s">
        <v>100</v>
      </c>
      <c r="E991" s="1701" t="s">
        <v>495</v>
      </c>
      <c r="F991" s="1701" t="s">
        <v>495</v>
      </c>
      <c r="G991" s="1702">
        <v>10</v>
      </c>
      <c r="H991" s="1703">
        <v>0.80000000000000004</v>
      </c>
      <c r="I991" s="1707">
        <v>0.5</v>
      </c>
      <c r="J991" s="1735">
        <v>55</v>
      </c>
      <c r="K991" s="1703">
        <v>0.80000000000000004</v>
      </c>
      <c r="L991" s="1707">
        <v>0.5</v>
      </c>
      <c r="M991" s="1705">
        <v>55</v>
      </c>
      <c r="N991" s="1703">
        <v>0.80000000000000004</v>
      </c>
      <c r="O991" s="1707">
        <v>0.5</v>
      </c>
      <c r="P991" s="1705">
        <v>55</v>
      </c>
      <c r="Q991" s="1703">
        <v>0.80000000000000004</v>
      </c>
      <c r="R991" s="1707">
        <v>0.5</v>
      </c>
      <c r="S991" s="1705">
        <v>55</v>
      </c>
      <c r="T991" s="1703">
        <v>0.80000000000000004</v>
      </c>
      <c r="U991" s="1707">
        <v>0.5</v>
      </c>
      <c r="V991" s="1705">
        <v>55</v>
      </c>
      <c r="W991" s="1703">
        <v>0.80000000000000004</v>
      </c>
      <c r="X991" s="1707">
        <v>0.5</v>
      </c>
      <c r="Y991" s="1705">
        <v>55</v>
      </c>
      <c r="Z991" s="1703">
        <v>0.80000000000000004</v>
      </c>
      <c r="AA991" s="1707">
        <v>0.5</v>
      </c>
      <c r="AB991" s="1705">
        <v>55</v>
      </c>
      <c r="AC991" s="1703">
        <v>0.80000000000000004</v>
      </c>
      <c r="AD991" s="1707">
        <v>0.5</v>
      </c>
      <c r="AE991" s="1705">
        <v>55</v>
      </c>
      <c r="AF991" s="1703">
        <v>0.80000000000000004</v>
      </c>
      <c r="AG991" s="1707">
        <v>0.5</v>
      </c>
      <c r="AH991" s="1705">
        <v>55</v>
      </c>
      <c r="AI991" s="1703">
        <v>0.80000000000000004</v>
      </c>
      <c r="AJ991" s="1707">
        <v>0.5</v>
      </c>
      <c r="AK991" s="1705">
        <v>55</v>
      </c>
      <c r="AL991" s="1703">
        <v>0.80000000000000004</v>
      </c>
      <c r="AM991" s="1638">
        <v>0.5</v>
      </c>
      <c r="AN991" s="1705">
        <v>55</v>
      </c>
      <c r="AO991" s="1703">
        <v>0.80000000000000004</v>
      </c>
      <c r="AP991" s="1707">
        <v>0.5</v>
      </c>
      <c r="AQ991" s="1705">
        <v>55</v>
      </c>
      <c r="AR991" s="1703">
        <v>0.80000000000000004</v>
      </c>
      <c r="AS991" s="1707">
        <v>0.5</v>
      </c>
      <c r="AT991" s="1705">
        <v>55</v>
      </c>
      <c r="AU991" s="1703">
        <v>0.80000000000000004</v>
      </c>
      <c r="AV991" s="1707">
        <v>0.5</v>
      </c>
      <c r="AW991" s="1705">
        <v>55</v>
      </c>
      <c r="AX991" s="1703">
        <v>0.80000000000000004</v>
      </c>
      <c r="AY991" s="1707">
        <v>0.5</v>
      </c>
      <c r="AZ991" s="1705">
        <v>55</v>
      </c>
      <c r="BA991" s="1703">
        <v>0.80000000000000004</v>
      </c>
      <c r="BB991" s="1707">
        <v>0.5</v>
      </c>
      <c r="BC991" s="1705">
        <v>55</v>
      </c>
      <c r="BD991" s="1703">
        <v>0.80000000000000004</v>
      </c>
      <c r="BE991" s="1707">
        <v>0.5</v>
      </c>
      <c r="BF991" s="1705">
        <v>55</v>
      </c>
      <c r="BG991" s="1703">
        <v>0.80000000000000004</v>
      </c>
      <c r="BH991" s="1707">
        <v>0.5</v>
      </c>
      <c r="BI991" s="1705">
        <v>55</v>
      </c>
      <c r="BJ991" s="1703">
        <v>0.80000000000000004</v>
      </c>
      <c r="BK991" s="1707">
        <v>0.5</v>
      </c>
      <c r="BL991" s="1705">
        <v>55</v>
      </c>
      <c r="BM991" s="1703">
        <v>0.80000000000000004</v>
      </c>
      <c r="BN991" s="1707">
        <v>0.5</v>
      </c>
      <c r="BO991" s="1705">
        <v>55</v>
      </c>
      <c r="BP991" s="1703">
        <v>0.80000000000000004</v>
      </c>
      <c r="BQ991" s="1707">
        <v>0.5</v>
      </c>
      <c r="BR991" s="1705">
        <v>55</v>
      </c>
      <c r="BS991" s="1703">
        <v>0.080000000000000002</v>
      </c>
      <c r="BT991" s="1638">
        <v>0.5</v>
      </c>
      <c r="BU991" s="1705">
        <v>29</v>
      </c>
      <c r="BV991" s="1703">
        <v>0.080000000000000002</v>
      </c>
      <c r="BW991" s="1707">
        <v>0.5</v>
      </c>
      <c r="BX991" s="1705">
        <v>29</v>
      </c>
      <c r="BY991" s="1703">
        <v>0.080000000000000002</v>
      </c>
      <c r="BZ991" s="1707">
        <v>0.5</v>
      </c>
      <c r="CA991" s="1705">
        <v>29</v>
      </c>
    </row>
    <row r="992" s="1620" customFormat="1" ht="21.75" customHeight="1">
      <c r="A992" s="1687"/>
      <c r="B992" s="2003"/>
      <c r="C992" s="1688"/>
      <c r="D992" s="1750" t="s">
        <v>180</v>
      </c>
      <c r="E992" s="1701" t="s">
        <v>495</v>
      </c>
      <c r="F992" s="1701" t="s">
        <v>495</v>
      </c>
      <c r="G992" s="1702">
        <v>10</v>
      </c>
      <c r="H992" s="1762">
        <v>0.0050000000000000001</v>
      </c>
      <c r="I992" s="1871">
        <v>0.025999999999999999</v>
      </c>
      <c r="J992" s="1791">
        <v>2</v>
      </c>
      <c r="K992" s="1638">
        <v>0.0050000000000000001</v>
      </c>
      <c r="L992" s="1871">
        <v>0.025999999999999999</v>
      </c>
      <c r="M992" s="1638">
        <v>2</v>
      </c>
      <c r="N992" s="1762">
        <v>0.0050000000000000001</v>
      </c>
      <c r="O992" s="1871">
        <v>0.025999999999999999</v>
      </c>
      <c r="P992" s="1638">
        <v>2</v>
      </c>
      <c r="Q992" s="1762">
        <v>0.0050000000000000001</v>
      </c>
      <c r="R992" s="1871">
        <v>0.025999999999999999</v>
      </c>
      <c r="S992" s="1638">
        <v>2</v>
      </c>
      <c r="T992" s="1762">
        <v>0.0050000000000000001</v>
      </c>
      <c r="U992" s="1871">
        <v>0.025999999999999999</v>
      </c>
      <c r="V992" s="1638">
        <v>2</v>
      </c>
      <c r="W992" s="1762">
        <v>0.0050000000000000001</v>
      </c>
      <c r="X992" s="1871">
        <v>0.025999999999999999</v>
      </c>
      <c r="Y992" s="1638">
        <v>2</v>
      </c>
      <c r="Z992" s="1762">
        <v>0.0050000000000000001</v>
      </c>
      <c r="AA992" s="1871">
        <v>0.025999999999999999</v>
      </c>
      <c r="AB992" s="1638">
        <v>2</v>
      </c>
      <c r="AC992" s="1762">
        <v>0.0050000000000000001</v>
      </c>
      <c r="AD992" s="1871">
        <v>0.025999999999999999</v>
      </c>
      <c r="AE992" s="1638">
        <v>2</v>
      </c>
      <c r="AF992" s="1762">
        <v>0.0050000000000000001</v>
      </c>
      <c r="AG992" s="1871">
        <v>0.025999999999999999</v>
      </c>
      <c r="AH992" s="1638">
        <v>2</v>
      </c>
      <c r="AI992" s="1762">
        <v>0.0050000000000000001</v>
      </c>
      <c r="AJ992" s="1871">
        <v>0.025999999999999999</v>
      </c>
      <c r="AK992" s="1638">
        <v>2</v>
      </c>
      <c r="AL992" s="1762">
        <v>0.0040000000000000001</v>
      </c>
      <c r="AM992" s="1871">
        <v>0.025999999999999999</v>
      </c>
      <c r="AN992" s="1638">
        <v>2</v>
      </c>
      <c r="AO992" s="1762">
        <v>0.0040000000000000001</v>
      </c>
      <c r="AP992" s="1871">
        <v>0.025999999999999999</v>
      </c>
      <c r="AQ992" s="1638">
        <v>2</v>
      </c>
      <c r="AR992" s="1762">
        <v>0.0040000000000000001</v>
      </c>
      <c r="AS992" s="1871">
        <v>0.025999999999999999</v>
      </c>
      <c r="AT992" s="1638">
        <v>2</v>
      </c>
      <c r="AU992" s="1762">
        <v>0.0040000000000000001</v>
      </c>
      <c r="AV992" s="1871">
        <v>0.025999999999999999</v>
      </c>
      <c r="AW992" s="1638">
        <v>2</v>
      </c>
      <c r="AX992" s="1762">
        <v>0.0040000000000000001</v>
      </c>
      <c r="AY992" s="1871">
        <v>0.025999999999999999</v>
      </c>
      <c r="AZ992" s="1638">
        <v>2</v>
      </c>
      <c r="BA992" s="1762">
        <v>0.0040000000000000001</v>
      </c>
      <c r="BB992" s="1871">
        <v>0.025999999999999999</v>
      </c>
      <c r="BC992" s="1638">
        <v>2</v>
      </c>
      <c r="BD992" s="1762">
        <v>0.0040000000000000001</v>
      </c>
      <c r="BE992" s="1871">
        <v>0.025999999999999999</v>
      </c>
      <c r="BF992" s="1638">
        <v>2</v>
      </c>
      <c r="BG992" s="1762">
        <v>0.0040000000000000001</v>
      </c>
      <c r="BH992" s="1871">
        <v>0.025999999999999999</v>
      </c>
      <c r="BI992" s="1638">
        <v>2</v>
      </c>
      <c r="BJ992" s="1762">
        <v>0.0040000000000000001</v>
      </c>
      <c r="BK992" s="1871">
        <v>0.025999999999999999</v>
      </c>
      <c r="BL992" s="1638">
        <v>2</v>
      </c>
      <c r="BM992" s="1762">
        <v>0.0040000000000000001</v>
      </c>
      <c r="BN992" s="1871">
        <v>0.025999999999999999</v>
      </c>
      <c r="BO992" s="1638">
        <v>2</v>
      </c>
      <c r="BP992" s="1762">
        <v>0.0040000000000000001</v>
      </c>
      <c r="BQ992" s="1871">
        <v>0.025999999999999999</v>
      </c>
      <c r="BR992" s="1638">
        <v>2</v>
      </c>
      <c r="BS992" s="1762">
        <v>0.040000000000000001</v>
      </c>
      <c r="BT992" s="1871">
        <v>0.025999999999999999</v>
      </c>
      <c r="BU992" s="1638">
        <v>3</v>
      </c>
      <c r="BV992" s="1762">
        <v>0.040000000000000001</v>
      </c>
      <c r="BW992" s="1871">
        <v>0.025999999999999999</v>
      </c>
      <c r="BX992" s="1638">
        <v>3</v>
      </c>
      <c r="BY992" s="1762">
        <v>0.040000000000000001</v>
      </c>
      <c r="BZ992" s="1871">
        <v>0.025999999999999999</v>
      </c>
      <c r="CA992" s="1764">
        <v>3</v>
      </c>
    </row>
    <row r="993" s="1620" customFormat="1" ht="21.75" customHeight="1">
      <c r="A993" s="1770">
        <v>38</v>
      </c>
      <c r="B993" s="2004" t="s">
        <v>432</v>
      </c>
      <c r="C993" s="2005"/>
      <c r="D993" s="2006"/>
      <c r="E993" s="1953"/>
      <c r="F993" s="1953"/>
      <c r="G993" s="1954"/>
      <c r="H993" s="1955"/>
      <c r="I993" s="1956"/>
      <c r="J993" s="1957"/>
      <c r="K993" s="1955"/>
      <c r="L993" s="1956"/>
      <c r="M993" s="1958"/>
      <c r="N993" s="1955"/>
      <c r="O993" s="1956"/>
      <c r="P993" s="1958"/>
      <c r="Q993" s="1955"/>
      <c r="R993" s="1956"/>
      <c r="S993" s="1958"/>
      <c r="T993" s="1955"/>
      <c r="U993" s="1956"/>
      <c r="V993" s="1958"/>
      <c r="W993" s="1955"/>
      <c r="X993" s="1956"/>
      <c r="Y993" s="1958"/>
      <c r="Z993" s="1955"/>
      <c r="AA993" s="1956"/>
      <c r="AB993" s="1958"/>
      <c r="AC993" s="1955"/>
      <c r="AD993" s="1956"/>
      <c r="AE993" s="1958"/>
      <c r="AF993" s="1955"/>
      <c r="AG993" s="1956"/>
      <c r="AH993" s="1958"/>
      <c r="AI993" s="1955"/>
      <c r="AJ993" s="1956"/>
      <c r="AK993" s="1958"/>
      <c r="AL993" s="1955"/>
      <c r="AM993" s="1956"/>
      <c r="AN993" s="1958"/>
      <c r="AO993" s="1955"/>
      <c r="AP993" s="1956"/>
      <c r="AQ993" s="1958"/>
      <c r="AR993" s="1955"/>
      <c r="AS993" s="1956"/>
      <c r="AT993" s="1958"/>
      <c r="AU993" s="1955"/>
      <c r="AV993" s="1956"/>
      <c r="AW993" s="1958"/>
      <c r="AX993" s="1955"/>
      <c r="AY993" s="1956"/>
      <c r="AZ993" s="1958"/>
      <c r="BA993" s="1955"/>
      <c r="BB993" s="1956"/>
      <c r="BC993" s="1958"/>
      <c r="BD993" s="1955"/>
      <c r="BE993" s="1956"/>
      <c r="BF993" s="1958"/>
      <c r="BG993" s="1955"/>
      <c r="BH993" s="1956"/>
      <c r="BI993" s="1958"/>
      <c r="BJ993" s="1955"/>
      <c r="BK993" s="1956"/>
      <c r="BL993" s="1958"/>
      <c r="BM993" s="1955"/>
      <c r="BN993" s="1956"/>
      <c r="BO993" s="1958"/>
      <c r="BP993" s="1955"/>
      <c r="BQ993" s="1956"/>
      <c r="BR993" s="1958"/>
      <c r="BS993" s="1955"/>
      <c r="BT993" s="1956"/>
      <c r="BU993" s="1958"/>
      <c r="BV993" s="1955"/>
      <c r="BW993" s="1956"/>
      <c r="BX993" s="1958"/>
      <c r="BY993" s="1955"/>
      <c r="BZ993" s="1956"/>
      <c r="CA993" s="1959"/>
    </row>
    <row r="994" s="1620" customFormat="1" ht="21.75" customHeight="1">
      <c r="A994" s="1687"/>
      <c r="B994" s="1622"/>
      <c r="C994" s="1688"/>
      <c r="D994" s="1774" t="s">
        <v>161</v>
      </c>
      <c r="E994" s="1775"/>
      <c r="F994" s="1775" t="s">
        <v>491</v>
      </c>
      <c r="G994" s="1961">
        <v>35</v>
      </c>
      <c r="H994" s="1933">
        <v>0.0050000000000000001</v>
      </c>
      <c r="I994" s="2007">
        <v>-0.021999999999999999</v>
      </c>
      <c r="J994" s="1694">
        <v>0</v>
      </c>
      <c r="K994" s="1737">
        <v>0.0050000000000000001</v>
      </c>
      <c r="L994" s="1734">
        <v>-0.021999999999999999</v>
      </c>
      <c r="M994" s="1739">
        <v>0</v>
      </c>
      <c r="N994" s="1738">
        <v>0.0050000000000000001</v>
      </c>
      <c r="O994" s="1734">
        <v>-0.021999999999999999</v>
      </c>
      <c r="P994" s="1739">
        <v>0</v>
      </c>
      <c r="Q994" s="1738">
        <v>0.0050000000000000001</v>
      </c>
      <c r="R994" s="1734">
        <v>-0.021999999999999999</v>
      </c>
      <c r="S994" s="1739">
        <v>0</v>
      </c>
      <c r="T994" s="1738">
        <v>0.0050000000000000001</v>
      </c>
      <c r="U994" s="1734">
        <v>-0.021999999999999999</v>
      </c>
      <c r="V994" s="1739">
        <v>0</v>
      </c>
      <c r="W994" s="1738">
        <v>0.0050000000000000001</v>
      </c>
      <c r="X994" s="1734">
        <v>-0.021999999999999999</v>
      </c>
      <c r="Y994" s="1739">
        <v>0</v>
      </c>
      <c r="Z994" s="1738">
        <v>0.0050000000000000001</v>
      </c>
      <c r="AA994" s="1734">
        <v>-0.021999999999999999</v>
      </c>
      <c r="AB994" s="1739">
        <v>0</v>
      </c>
      <c r="AC994" s="1738">
        <v>0.0050000000000000001</v>
      </c>
      <c r="AD994" s="1734">
        <v>-0.021999999999999999</v>
      </c>
      <c r="AE994" s="1739">
        <v>0</v>
      </c>
      <c r="AF994" s="1738">
        <v>0.0050000000000000001</v>
      </c>
      <c r="AG994" s="1734">
        <v>-0.021999999999999999</v>
      </c>
      <c r="AH994" s="1739">
        <v>0</v>
      </c>
      <c r="AI994" s="1738">
        <v>0.0050000000000000001</v>
      </c>
      <c r="AJ994" s="1734">
        <v>-0.021999999999999999</v>
      </c>
      <c r="AK994" s="1739">
        <v>0</v>
      </c>
      <c r="AL994" s="1738">
        <v>0.0050000000000000001</v>
      </c>
      <c r="AM994" s="1734">
        <v>-0.021999999999999999</v>
      </c>
      <c r="AN994" s="1739">
        <v>0</v>
      </c>
      <c r="AO994" s="1738">
        <v>0.0050000000000000001</v>
      </c>
      <c r="AP994" s="1734">
        <v>-0.021999999999999999</v>
      </c>
      <c r="AQ994" s="1739">
        <v>0</v>
      </c>
      <c r="AR994" s="1738">
        <v>0.0050000000000000001</v>
      </c>
      <c r="AS994" s="1734">
        <v>-0.021999999999999999</v>
      </c>
      <c r="AT994" s="1739">
        <v>0</v>
      </c>
      <c r="AU994" s="1738">
        <v>0.0050000000000000001</v>
      </c>
      <c r="AV994" s="1734">
        <v>-0.021999999999999999</v>
      </c>
      <c r="AW994" s="1739">
        <v>0</v>
      </c>
      <c r="AX994" s="1738">
        <v>0.0050000000000000001</v>
      </c>
      <c r="AY994" s="1734">
        <v>-0.021999999999999999</v>
      </c>
      <c r="AZ994" s="1739">
        <v>0</v>
      </c>
      <c r="BA994" s="1738">
        <v>0.0050000000000000001</v>
      </c>
      <c r="BB994" s="1734">
        <v>-0.021999999999999999</v>
      </c>
      <c r="BC994" s="1739">
        <v>0</v>
      </c>
      <c r="BD994" s="1738">
        <v>0.0050000000000000001</v>
      </c>
      <c r="BE994" s="1734">
        <v>-0.021999999999999999</v>
      </c>
      <c r="BF994" s="1739">
        <v>0</v>
      </c>
      <c r="BG994" s="1738">
        <v>0.0050000000000000001</v>
      </c>
      <c r="BH994" s="1734">
        <v>-0.021999999999999999</v>
      </c>
      <c r="BI994" s="1739">
        <v>0</v>
      </c>
      <c r="BJ994" s="1738">
        <v>0.0050000000000000001</v>
      </c>
      <c r="BK994" s="1734">
        <v>-0.021999999999999999</v>
      </c>
      <c r="BL994" s="1739">
        <v>0</v>
      </c>
      <c r="BM994" s="1738">
        <v>0.0050000000000000001</v>
      </c>
      <c r="BN994" s="1734">
        <v>-0.021999999999999999</v>
      </c>
      <c r="BO994" s="1739">
        <v>0</v>
      </c>
      <c r="BP994" s="1738">
        <v>0.0050000000000000001</v>
      </c>
      <c r="BQ994" s="1734">
        <v>-0.021999999999999999</v>
      </c>
      <c r="BR994" s="1739">
        <v>0</v>
      </c>
      <c r="BS994" s="1738">
        <v>0.0050000000000000001</v>
      </c>
      <c r="BT994" s="1734">
        <v>-0.021999999999999999</v>
      </c>
      <c r="BU994" s="1739">
        <v>0</v>
      </c>
      <c r="BV994" s="1738">
        <v>0.0050000000000000001</v>
      </c>
      <c r="BW994" s="1734">
        <v>-0.021999999999999999</v>
      </c>
      <c r="BX994" s="1739">
        <v>0</v>
      </c>
      <c r="BY994" s="1738">
        <v>0.0050000000000000001</v>
      </c>
      <c r="BZ994" s="1734">
        <v>-0.021999999999999999</v>
      </c>
      <c r="CA994" s="1739">
        <v>0</v>
      </c>
    </row>
    <row r="995" s="1620" customFormat="1" ht="21.75" customHeight="1">
      <c r="A995" s="1687"/>
      <c r="B995" s="1622"/>
      <c r="C995" s="1688"/>
      <c r="D995" s="1640"/>
      <c r="E995" s="1701"/>
      <c r="F995" s="1628" t="s">
        <v>493</v>
      </c>
      <c r="G995" s="1702">
        <v>10</v>
      </c>
      <c r="H995" s="1742">
        <v>0.0050000000000000001</v>
      </c>
      <c r="I995" s="1743">
        <v>-0.021999999999999999</v>
      </c>
      <c r="J995" s="1705">
        <v>1</v>
      </c>
      <c r="K995" s="1787">
        <v>0.0050000000000000001</v>
      </c>
      <c r="L995" s="1631">
        <v>-0.021999999999999999</v>
      </c>
      <c r="M995" s="1711">
        <v>1</v>
      </c>
      <c r="N995" s="1787">
        <v>0.0050000000000000001</v>
      </c>
      <c r="O995" s="1631">
        <v>-0.021999999999999999</v>
      </c>
      <c r="P995" s="1711">
        <v>1</v>
      </c>
      <c r="Q995" s="1787">
        <v>0.0050000000000000001</v>
      </c>
      <c r="R995" s="1631">
        <v>-0.021999999999999999</v>
      </c>
      <c r="S995" s="1711">
        <v>1</v>
      </c>
      <c r="T995" s="1787">
        <v>0.0050000000000000001</v>
      </c>
      <c r="U995" s="1631">
        <v>-0.021999999999999999</v>
      </c>
      <c r="V995" s="1711">
        <v>1</v>
      </c>
      <c r="W995" s="1787">
        <v>0.0050000000000000001</v>
      </c>
      <c r="X995" s="1631">
        <v>-0.021999999999999999</v>
      </c>
      <c r="Y995" s="1711">
        <v>1</v>
      </c>
      <c r="Z995" s="1787">
        <v>0.0050000000000000001</v>
      </c>
      <c r="AA995" s="1631">
        <v>-0.021999999999999999</v>
      </c>
      <c r="AB995" s="1711">
        <v>1</v>
      </c>
      <c r="AC995" s="1787">
        <v>0.0050000000000000001</v>
      </c>
      <c r="AD995" s="1631">
        <v>-0.021999999999999999</v>
      </c>
      <c r="AE995" s="1711">
        <v>1</v>
      </c>
      <c r="AF995" s="1787">
        <v>0.0050000000000000001</v>
      </c>
      <c r="AG995" s="1631">
        <v>-0.021999999999999999</v>
      </c>
      <c r="AH995" s="1711">
        <v>1</v>
      </c>
      <c r="AI995" s="1787">
        <v>0.0050000000000000001</v>
      </c>
      <c r="AJ995" s="1631">
        <v>-0.021999999999999999</v>
      </c>
      <c r="AK995" s="1711">
        <v>1</v>
      </c>
      <c r="AL995" s="1787">
        <v>0.0050000000000000001</v>
      </c>
      <c r="AM995" s="1631">
        <v>-0.021999999999999999</v>
      </c>
      <c r="AN995" s="1711">
        <v>1</v>
      </c>
      <c r="AO995" s="1787">
        <v>0.0050000000000000001</v>
      </c>
      <c r="AP995" s="1631">
        <v>-0.021999999999999999</v>
      </c>
      <c r="AQ995" s="1711">
        <v>1</v>
      </c>
      <c r="AR995" s="1787">
        <v>0.0050000000000000001</v>
      </c>
      <c r="AS995" s="1631">
        <v>-0.021999999999999999</v>
      </c>
      <c r="AT995" s="1711">
        <v>1</v>
      </c>
      <c r="AU995" s="1787">
        <v>0.0050000000000000001</v>
      </c>
      <c r="AV995" s="1631">
        <v>-0.021999999999999999</v>
      </c>
      <c r="AW995" s="1711">
        <v>1</v>
      </c>
      <c r="AX995" s="1787">
        <v>0.0050000000000000001</v>
      </c>
      <c r="AY995" s="1631">
        <v>-0.021999999999999999</v>
      </c>
      <c r="AZ995" s="1711">
        <v>1</v>
      </c>
      <c r="BA995" s="1787">
        <v>0.0050000000000000001</v>
      </c>
      <c r="BB995" s="1631">
        <v>-0.021999999999999999</v>
      </c>
      <c r="BC995" s="1711">
        <v>1</v>
      </c>
      <c r="BD995" s="1787">
        <v>0.0050000000000000001</v>
      </c>
      <c r="BE995" s="1631">
        <v>-0.021999999999999999</v>
      </c>
      <c r="BF995" s="1711">
        <v>1</v>
      </c>
      <c r="BG995" s="1787">
        <v>0.0050000000000000001</v>
      </c>
      <c r="BH995" s="1631">
        <v>-0.021999999999999999</v>
      </c>
      <c r="BI995" s="1711">
        <v>1</v>
      </c>
      <c r="BJ995" s="1787">
        <v>0.0050000000000000001</v>
      </c>
      <c r="BK995" s="1631">
        <v>-0.021999999999999999</v>
      </c>
      <c r="BL995" s="1711">
        <v>1</v>
      </c>
      <c r="BM995" s="1787">
        <v>0.0050000000000000001</v>
      </c>
      <c r="BN995" s="1631">
        <v>-0.021999999999999999</v>
      </c>
      <c r="BO995" s="1711">
        <v>1</v>
      </c>
      <c r="BP995" s="1787">
        <v>0.0050000000000000001</v>
      </c>
      <c r="BQ995" s="1631">
        <v>-0.021999999999999999</v>
      </c>
      <c r="BR995" s="1711">
        <v>1</v>
      </c>
      <c r="BS995" s="1787">
        <v>0.0050000000000000001</v>
      </c>
      <c r="BT995" s="1631">
        <v>-0.021999999999999999</v>
      </c>
      <c r="BU995" s="1711">
        <v>1</v>
      </c>
      <c r="BV995" s="1787">
        <v>0.0050000000000000001</v>
      </c>
      <c r="BW995" s="1631">
        <v>-0.021999999999999999</v>
      </c>
      <c r="BX995" s="1711">
        <v>1</v>
      </c>
      <c r="BY995" s="1787">
        <v>0.0050000000000000001</v>
      </c>
      <c r="BZ995" s="1631">
        <v>-0.021999999999999999</v>
      </c>
      <c r="CA995" s="1711">
        <v>1</v>
      </c>
    </row>
    <row r="996" s="1620" customFormat="1" ht="21.75" customHeight="1">
      <c r="A996" s="1687"/>
      <c r="B996" s="1622"/>
      <c r="C996" s="1688"/>
      <c r="D996" s="1700"/>
      <c r="E996" s="1628"/>
      <c r="F996" s="1701" t="s">
        <v>494</v>
      </c>
      <c r="G996" s="1702" t="s">
        <v>495</v>
      </c>
      <c r="H996" s="1714"/>
      <c r="I996" s="1715"/>
      <c r="J996" s="1716"/>
      <c r="K996" s="1715"/>
      <c r="L996" s="1715"/>
      <c r="M996" s="1717"/>
      <c r="N996" s="1718"/>
      <c r="O996" s="1715"/>
      <c r="P996" s="1717"/>
      <c r="Q996" s="1718"/>
      <c r="R996" s="1715"/>
      <c r="S996" s="1717"/>
      <c r="T996" s="1718"/>
      <c r="U996" s="1715"/>
      <c r="V996" s="1717"/>
      <c r="W996" s="1718"/>
      <c r="X996" s="1715"/>
      <c r="Y996" s="1717"/>
      <c r="Z996" s="1718"/>
      <c r="AA996" s="1715"/>
      <c r="AB996" s="1717"/>
      <c r="AC996" s="1718"/>
      <c r="AD996" s="1715"/>
      <c r="AE996" s="1717"/>
      <c r="AF996" s="1718"/>
      <c r="AG996" s="1715"/>
      <c r="AH996" s="1717"/>
      <c r="AI996" s="1718"/>
      <c r="AJ996" s="1715"/>
      <c r="AK996" s="1717"/>
      <c r="AL996" s="1718"/>
      <c r="AM996" s="1715"/>
      <c r="AN996" s="1717"/>
      <c r="AO996" s="1718"/>
      <c r="AP996" s="1715"/>
      <c r="AQ996" s="1717"/>
      <c r="AR996" s="1718"/>
      <c r="AS996" s="1715"/>
      <c r="AT996" s="1717"/>
      <c r="AU996" s="1718"/>
      <c r="AV996" s="1715"/>
      <c r="AW996" s="1717"/>
      <c r="AX996" s="1718"/>
      <c r="AY996" s="1715"/>
      <c r="AZ996" s="1717"/>
      <c r="BA996" s="1718"/>
      <c r="BB996" s="1715"/>
      <c r="BC996" s="1717"/>
      <c r="BD996" s="1718"/>
      <c r="BE996" s="1715"/>
      <c r="BF996" s="1717"/>
      <c r="BG996" s="1718"/>
      <c r="BH996" s="1715"/>
      <c r="BI996" s="1717"/>
      <c r="BJ996" s="1718"/>
      <c r="BK996" s="1715"/>
      <c r="BL996" s="1717"/>
      <c r="BM996" s="1718"/>
      <c r="BN996" s="1715"/>
      <c r="BO996" s="1717"/>
      <c r="BP996" s="1718"/>
      <c r="BQ996" s="1715"/>
      <c r="BR996" s="1717"/>
      <c r="BS996" s="1718"/>
      <c r="BT996" s="1715"/>
      <c r="BU996" s="1717"/>
      <c r="BV996" s="1718"/>
      <c r="BW996" s="1715"/>
      <c r="BX996" s="1717"/>
      <c r="BY996" s="1718"/>
      <c r="BZ996" s="1715"/>
      <c r="CA996" s="1717"/>
    </row>
    <row r="997" s="1620" customFormat="1" ht="21.75" customHeight="1">
      <c r="A997" s="1687"/>
      <c r="B997" s="1622"/>
      <c r="C997" s="1688"/>
      <c r="D997" s="1640"/>
      <c r="E997" s="1701"/>
      <c r="F997" s="1628" t="s">
        <v>496</v>
      </c>
      <c r="G997" s="1702" t="s">
        <v>495</v>
      </c>
      <c r="H997" s="1714">
        <v>5</v>
      </c>
      <c r="I997" s="1715"/>
      <c r="J997" s="1716"/>
      <c r="K997" s="1715">
        <v>5</v>
      </c>
      <c r="L997" s="1715"/>
      <c r="M997" s="1717"/>
      <c r="N997" s="1718">
        <v>5</v>
      </c>
      <c r="O997" s="1715"/>
      <c r="P997" s="1717"/>
      <c r="Q997" s="1718">
        <v>5</v>
      </c>
      <c r="R997" s="1715"/>
      <c r="S997" s="1717"/>
      <c r="T997" s="1718">
        <v>5</v>
      </c>
      <c r="U997" s="1715"/>
      <c r="V997" s="1717"/>
      <c r="W997" s="1718">
        <v>5</v>
      </c>
      <c r="X997" s="1715"/>
      <c r="Y997" s="1717"/>
      <c r="Z997" s="1718">
        <v>5</v>
      </c>
      <c r="AA997" s="1715"/>
      <c r="AB997" s="1717"/>
      <c r="AC997" s="1718">
        <v>5</v>
      </c>
      <c r="AD997" s="1715"/>
      <c r="AE997" s="1717"/>
      <c r="AF997" s="1718">
        <v>5</v>
      </c>
      <c r="AG997" s="1715"/>
      <c r="AH997" s="1717"/>
      <c r="AI997" s="1718">
        <v>5</v>
      </c>
      <c r="AJ997" s="1715"/>
      <c r="AK997" s="1717"/>
      <c r="AL997" s="1718">
        <v>5</v>
      </c>
      <c r="AM997" s="1715"/>
      <c r="AN997" s="1717"/>
      <c r="AO997" s="1718">
        <v>5</v>
      </c>
      <c r="AP997" s="1715"/>
      <c r="AQ997" s="1717"/>
      <c r="AR997" s="1718">
        <v>5</v>
      </c>
      <c r="AS997" s="1715"/>
      <c r="AT997" s="1717"/>
      <c r="AU997" s="1718">
        <v>5</v>
      </c>
      <c r="AV997" s="1715"/>
      <c r="AW997" s="1717"/>
      <c r="AX997" s="1718">
        <v>5</v>
      </c>
      <c r="AY997" s="1715"/>
      <c r="AZ997" s="1717"/>
      <c r="BA997" s="1718">
        <v>5</v>
      </c>
      <c r="BB997" s="1715"/>
      <c r="BC997" s="1717"/>
      <c r="BD997" s="1718">
        <v>5</v>
      </c>
      <c r="BE997" s="1715"/>
      <c r="BF997" s="1717"/>
      <c r="BG997" s="1718">
        <v>5</v>
      </c>
      <c r="BH997" s="1715"/>
      <c r="BI997" s="1717"/>
      <c r="BJ997" s="1718">
        <v>5</v>
      </c>
      <c r="BK997" s="1715"/>
      <c r="BL997" s="1717"/>
      <c r="BM997" s="1718">
        <v>5</v>
      </c>
      <c r="BN997" s="1715"/>
      <c r="BO997" s="1717"/>
      <c r="BP997" s="1718">
        <v>5</v>
      </c>
      <c r="BQ997" s="1715"/>
      <c r="BR997" s="1717"/>
      <c r="BS997" s="1718">
        <v>5</v>
      </c>
      <c r="BT997" s="1715"/>
      <c r="BU997" s="1717"/>
      <c r="BV997" s="1718">
        <v>5</v>
      </c>
      <c r="BW997" s="1715"/>
      <c r="BX997" s="1717"/>
      <c r="BY997" s="1718">
        <v>5</v>
      </c>
      <c r="BZ997" s="1715"/>
      <c r="CA997" s="1717"/>
    </row>
    <row r="998" s="1620" customFormat="1" ht="21.75" customHeight="1">
      <c r="A998" s="1687"/>
      <c r="B998" s="1622"/>
      <c r="C998" s="1688"/>
      <c r="D998" s="1700" t="s">
        <v>527</v>
      </c>
      <c r="E998" s="1701"/>
      <c r="F998" s="1701" t="s">
        <v>528</v>
      </c>
      <c r="G998" s="1702">
        <v>35</v>
      </c>
      <c r="H998" s="1714">
        <v>35</v>
      </c>
      <c r="I998" s="1715"/>
      <c r="J998" s="1716"/>
      <c r="K998" s="1715">
        <v>35</v>
      </c>
      <c r="L998" s="1715"/>
      <c r="M998" s="1717"/>
      <c r="N998" s="1718">
        <v>35</v>
      </c>
      <c r="O998" s="1715"/>
      <c r="P998" s="1717"/>
      <c r="Q998" s="1718">
        <v>35</v>
      </c>
      <c r="R998" s="1715"/>
      <c r="S998" s="1717"/>
      <c r="T998" s="1718">
        <v>35</v>
      </c>
      <c r="U998" s="1715"/>
      <c r="V998" s="1717"/>
      <c r="W998" s="1718">
        <v>35</v>
      </c>
      <c r="X998" s="1715"/>
      <c r="Y998" s="1717"/>
      <c r="Z998" s="1718">
        <v>35</v>
      </c>
      <c r="AA998" s="1715"/>
      <c r="AB998" s="1717"/>
      <c r="AC998" s="1718">
        <v>35</v>
      </c>
      <c r="AD998" s="1715"/>
      <c r="AE998" s="1717"/>
      <c r="AF998" s="1718">
        <v>35</v>
      </c>
      <c r="AG998" s="1715"/>
      <c r="AH998" s="1717"/>
      <c r="AI998" s="1718">
        <v>35</v>
      </c>
      <c r="AJ998" s="1715"/>
      <c r="AK998" s="1717"/>
      <c r="AL998" s="1718">
        <v>35</v>
      </c>
      <c r="AM998" s="1715"/>
      <c r="AN998" s="1717"/>
      <c r="AO998" s="1718">
        <v>35</v>
      </c>
      <c r="AP998" s="1715"/>
      <c r="AQ998" s="1717"/>
      <c r="AR998" s="1718">
        <v>35</v>
      </c>
      <c r="AS998" s="1715"/>
      <c r="AT998" s="1717"/>
      <c r="AU998" s="1718">
        <v>35</v>
      </c>
      <c r="AV998" s="1715"/>
      <c r="AW998" s="1717"/>
      <c r="AX998" s="1718">
        <v>35</v>
      </c>
      <c r="AY998" s="1715"/>
      <c r="AZ998" s="1717"/>
      <c r="BA998" s="1718">
        <v>35</v>
      </c>
      <c r="BB998" s="1715"/>
      <c r="BC998" s="1717"/>
      <c r="BD998" s="1718">
        <v>35</v>
      </c>
      <c r="BE998" s="1715"/>
      <c r="BF998" s="1717"/>
      <c r="BG998" s="1718">
        <v>35</v>
      </c>
      <c r="BH998" s="1715"/>
      <c r="BI998" s="1717"/>
      <c r="BJ998" s="1718">
        <v>35</v>
      </c>
      <c r="BK998" s="1715"/>
      <c r="BL998" s="1717"/>
      <c r="BM998" s="1718">
        <v>35</v>
      </c>
      <c r="BN998" s="1715"/>
      <c r="BO998" s="1717"/>
      <c r="BP998" s="1718">
        <v>35</v>
      </c>
      <c r="BQ998" s="1715"/>
      <c r="BR998" s="1717"/>
      <c r="BS998" s="1718">
        <v>35</v>
      </c>
      <c r="BT998" s="1715"/>
      <c r="BU998" s="1717"/>
      <c r="BV998" s="1718">
        <v>35</v>
      </c>
      <c r="BW998" s="1715"/>
      <c r="BX998" s="1717"/>
      <c r="BY998" s="1718">
        <v>35</v>
      </c>
      <c r="BZ998" s="1715"/>
      <c r="CA998" s="1717"/>
    </row>
    <row r="999" s="2008" customFormat="1" ht="21.75" customHeight="1">
      <c r="A999" s="1687"/>
      <c r="B999" s="1719"/>
      <c r="C999" s="1720"/>
      <c r="D999" s="1700" t="s">
        <v>527</v>
      </c>
      <c r="E999" s="1701"/>
      <c r="F999" s="1701" t="s">
        <v>528</v>
      </c>
      <c r="G999" s="1702">
        <v>10</v>
      </c>
      <c r="H999" s="1714">
        <v>10</v>
      </c>
      <c r="I999" s="1715"/>
      <c r="J999" s="1716"/>
      <c r="K999" s="1715">
        <v>10</v>
      </c>
      <c r="L999" s="1715"/>
      <c r="M999" s="1717"/>
      <c r="N999" s="1718">
        <v>10</v>
      </c>
      <c r="O999" s="1715"/>
      <c r="P999" s="1717"/>
      <c r="Q999" s="1718">
        <v>10</v>
      </c>
      <c r="R999" s="1715"/>
      <c r="S999" s="1717"/>
      <c r="T999" s="1718">
        <v>10</v>
      </c>
      <c r="U999" s="1715"/>
      <c r="V999" s="1717"/>
      <c r="W999" s="1718">
        <v>10</v>
      </c>
      <c r="X999" s="1715"/>
      <c r="Y999" s="1717"/>
      <c r="Z999" s="1718">
        <v>10</v>
      </c>
      <c r="AA999" s="1715"/>
      <c r="AB999" s="1717"/>
      <c r="AC999" s="1718">
        <v>10</v>
      </c>
      <c r="AD999" s="1715"/>
      <c r="AE999" s="1717"/>
      <c r="AF999" s="1718">
        <v>10</v>
      </c>
      <c r="AG999" s="1715"/>
      <c r="AH999" s="1717"/>
      <c r="AI999" s="1718">
        <v>10</v>
      </c>
      <c r="AJ999" s="1715"/>
      <c r="AK999" s="1717"/>
      <c r="AL999" s="1718">
        <v>10</v>
      </c>
      <c r="AM999" s="1715"/>
      <c r="AN999" s="1717"/>
      <c r="AO999" s="1718">
        <v>10</v>
      </c>
      <c r="AP999" s="1715"/>
      <c r="AQ999" s="1717"/>
      <c r="AR999" s="1718">
        <v>10</v>
      </c>
      <c r="AS999" s="1715"/>
      <c r="AT999" s="1717"/>
      <c r="AU999" s="1718">
        <v>10</v>
      </c>
      <c r="AV999" s="1715"/>
      <c r="AW999" s="1717"/>
      <c r="AX999" s="1718">
        <v>10</v>
      </c>
      <c r="AY999" s="1715"/>
      <c r="AZ999" s="1717"/>
      <c r="BA999" s="1718">
        <v>10</v>
      </c>
      <c r="BB999" s="1715"/>
      <c r="BC999" s="1717"/>
      <c r="BD999" s="1718">
        <v>10</v>
      </c>
      <c r="BE999" s="1715"/>
      <c r="BF999" s="1717"/>
      <c r="BG999" s="1718">
        <v>10</v>
      </c>
      <c r="BH999" s="1715"/>
      <c r="BI999" s="1717"/>
      <c r="BJ999" s="1718">
        <v>10</v>
      </c>
      <c r="BK999" s="1715"/>
      <c r="BL999" s="1717"/>
      <c r="BM999" s="1718">
        <v>10</v>
      </c>
      <c r="BN999" s="1715"/>
      <c r="BO999" s="1717"/>
      <c r="BP999" s="1718">
        <v>10</v>
      </c>
      <c r="BQ999" s="1715"/>
      <c r="BR999" s="1717"/>
      <c r="BS999" s="1718">
        <v>10</v>
      </c>
      <c r="BT999" s="1715"/>
      <c r="BU999" s="1717"/>
      <c r="BV999" s="1718">
        <v>10</v>
      </c>
      <c r="BW999" s="1715"/>
      <c r="BX999" s="1717"/>
      <c r="BY999" s="1718">
        <v>10</v>
      </c>
      <c r="BZ999" s="1715"/>
      <c r="CA999" s="1717"/>
    </row>
    <row r="1000" s="1620" customFormat="1" ht="21.75" customHeight="1">
      <c r="A1000" s="1687"/>
      <c r="B1000" s="1622" t="s">
        <v>820</v>
      </c>
      <c r="C1000" s="1688"/>
      <c r="D1000" s="1804" t="s">
        <v>531</v>
      </c>
      <c r="E1000" s="1701" t="s">
        <v>495</v>
      </c>
      <c r="F1000" s="1701" t="s">
        <v>495</v>
      </c>
      <c r="G1000" s="1702">
        <v>10</v>
      </c>
      <c r="H1000" s="1740">
        <v>0</v>
      </c>
      <c r="I1000" s="1743">
        <v>0</v>
      </c>
      <c r="J1000" s="1705">
        <v>0</v>
      </c>
      <c r="K1000" s="1741">
        <v>0</v>
      </c>
      <c r="L1000" s="1631">
        <v>0</v>
      </c>
      <c r="M1000" s="1711">
        <v>0</v>
      </c>
      <c r="N1000" s="1744">
        <v>0</v>
      </c>
      <c r="O1000" s="1631">
        <v>0</v>
      </c>
      <c r="P1000" s="1711">
        <v>0</v>
      </c>
      <c r="Q1000" s="1744">
        <v>0</v>
      </c>
      <c r="R1000" s="1631">
        <v>0</v>
      </c>
      <c r="S1000" s="1711">
        <v>0</v>
      </c>
      <c r="T1000" s="1744">
        <v>0</v>
      </c>
      <c r="U1000" s="1631">
        <v>0</v>
      </c>
      <c r="V1000" s="1711">
        <v>0</v>
      </c>
      <c r="W1000" s="1744">
        <v>0</v>
      </c>
      <c r="X1000" s="1631">
        <v>0</v>
      </c>
      <c r="Y1000" s="1711">
        <v>0</v>
      </c>
      <c r="Z1000" s="1744">
        <v>0</v>
      </c>
      <c r="AA1000" s="1631">
        <v>0</v>
      </c>
      <c r="AB1000" s="1711">
        <v>0</v>
      </c>
      <c r="AC1000" s="1744">
        <v>0</v>
      </c>
      <c r="AD1000" s="1631">
        <v>0</v>
      </c>
      <c r="AE1000" s="1711">
        <v>0</v>
      </c>
      <c r="AF1000" s="1744">
        <v>0</v>
      </c>
      <c r="AG1000" s="1631">
        <v>0</v>
      </c>
      <c r="AH1000" s="1711">
        <v>0</v>
      </c>
      <c r="AI1000" s="1744">
        <v>0</v>
      </c>
      <c r="AJ1000" s="1631">
        <v>0</v>
      </c>
      <c r="AK1000" s="1711">
        <v>0</v>
      </c>
      <c r="AL1000" s="1744">
        <v>0</v>
      </c>
      <c r="AM1000" s="1631">
        <v>0</v>
      </c>
      <c r="AN1000" s="1711">
        <v>0</v>
      </c>
      <c r="AO1000" s="1744">
        <v>0</v>
      </c>
      <c r="AP1000" s="1631">
        <v>0</v>
      </c>
      <c r="AQ1000" s="1711">
        <v>0</v>
      </c>
      <c r="AR1000" s="1744">
        <v>0</v>
      </c>
      <c r="AS1000" s="1631">
        <v>0</v>
      </c>
      <c r="AT1000" s="1711">
        <v>0</v>
      </c>
      <c r="AU1000" s="1744">
        <v>0</v>
      </c>
      <c r="AV1000" s="1631">
        <v>0</v>
      </c>
      <c r="AW1000" s="1711">
        <v>0</v>
      </c>
      <c r="AX1000" s="1744">
        <v>0</v>
      </c>
      <c r="AY1000" s="1631">
        <v>0</v>
      </c>
      <c r="AZ1000" s="1711">
        <v>0</v>
      </c>
      <c r="BA1000" s="1744">
        <v>0</v>
      </c>
      <c r="BB1000" s="1631">
        <v>0</v>
      </c>
      <c r="BC1000" s="1711">
        <v>0</v>
      </c>
      <c r="BD1000" s="1744">
        <v>0</v>
      </c>
      <c r="BE1000" s="1631">
        <v>0</v>
      </c>
      <c r="BF1000" s="1711">
        <v>0</v>
      </c>
      <c r="BG1000" s="1744">
        <v>0</v>
      </c>
      <c r="BH1000" s="1631">
        <v>0</v>
      </c>
      <c r="BI1000" s="1711">
        <v>0</v>
      </c>
      <c r="BJ1000" s="1744">
        <v>0</v>
      </c>
      <c r="BK1000" s="1631">
        <v>0</v>
      </c>
      <c r="BL1000" s="1711">
        <v>0</v>
      </c>
      <c r="BM1000" s="1744">
        <v>0</v>
      </c>
      <c r="BN1000" s="1631">
        <v>0</v>
      </c>
      <c r="BO1000" s="1711">
        <v>0</v>
      </c>
      <c r="BP1000" s="1744">
        <v>0</v>
      </c>
      <c r="BQ1000" s="1631">
        <v>0</v>
      </c>
      <c r="BR1000" s="1711">
        <v>0</v>
      </c>
      <c r="BS1000" s="1744">
        <v>0</v>
      </c>
      <c r="BT1000" s="1631">
        <v>0</v>
      </c>
      <c r="BU1000" s="1711">
        <v>0</v>
      </c>
      <c r="BV1000" s="1744">
        <v>0</v>
      </c>
      <c r="BW1000" s="1631">
        <v>0</v>
      </c>
      <c r="BX1000" s="1711">
        <v>0</v>
      </c>
      <c r="BY1000" s="1744">
        <v>0</v>
      </c>
      <c r="BZ1000" s="1631">
        <v>0</v>
      </c>
      <c r="CA1000" s="1711">
        <v>0</v>
      </c>
    </row>
    <row r="1001" s="1620" customFormat="1" ht="21.75" customHeight="1">
      <c r="A1001" s="1687"/>
      <c r="B1001" s="1622"/>
      <c r="C1001" s="1688"/>
      <c r="D1001" s="1890" t="s">
        <v>104</v>
      </c>
      <c r="E1001" s="1701" t="s">
        <v>495</v>
      </c>
      <c r="F1001" s="1628" t="s">
        <v>495</v>
      </c>
      <c r="G1001" s="1702">
        <v>10</v>
      </c>
      <c r="H1001" s="1740">
        <v>0.031</v>
      </c>
      <c r="I1001" s="1743">
        <v>0.041000000000000002</v>
      </c>
      <c r="J1001" s="1705">
        <v>3</v>
      </c>
      <c r="K1001" s="1631">
        <v>0.049000000000000002</v>
      </c>
      <c r="L1001" s="1743">
        <v>0.042000000000000003</v>
      </c>
      <c r="M1001" s="1711">
        <v>4</v>
      </c>
      <c r="N1001" s="1631">
        <v>0.031</v>
      </c>
      <c r="O1001" s="1743">
        <v>0.041000000000000002</v>
      </c>
      <c r="P1001" s="1711">
        <v>3</v>
      </c>
      <c r="Q1001" s="1631">
        <v>0.049000000000000002</v>
      </c>
      <c r="R1001" s="1743">
        <v>0.042000000000000003</v>
      </c>
      <c r="S1001" s="1711">
        <v>4</v>
      </c>
      <c r="T1001" s="1631">
        <v>0.031</v>
      </c>
      <c r="U1001" s="1743">
        <v>0.041000000000000002</v>
      </c>
      <c r="V1001" s="1711">
        <v>3</v>
      </c>
      <c r="W1001" s="1631">
        <v>0.031</v>
      </c>
      <c r="X1001" s="1743">
        <v>0.041000000000000002</v>
      </c>
      <c r="Y1001" s="1711">
        <v>3</v>
      </c>
      <c r="Z1001" s="1631">
        <v>0.031</v>
      </c>
      <c r="AA1001" s="1743">
        <v>0.041000000000000002</v>
      </c>
      <c r="AB1001" s="1711">
        <v>3</v>
      </c>
      <c r="AC1001" s="1631">
        <v>0.031</v>
      </c>
      <c r="AD1001" s="1743">
        <v>0.041000000000000002</v>
      </c>
      <c r="AE1001" s="1711">
        <v>3</v>
      </c>
      <c r="AF1001" s="1631">
        <v>0.039</v>
      </c>
      <c r="AG1001" s="1743">
        <v>0.042000000000000003</v>
      </c>
      <c r="AH1001" s="1711">
        <v>3</v>
      </c>
      <c r="AI1001" s="1631">
        <v>0.039</v>
      </c>
      <c r="AJ1001" s="1743">
        <v>0.042000000000000003</v>
      </c>
      <c r="AK1001" s="1711">
        <v>3</v>
      </c>
      <c r="AL1001" s="1631">
        <v>0.039</v>
      </c>
      <c r="AM1001" s="1743">
        <v>0.042000000000000003</v>
      </c>
      <c r="AN1001" s="1711">
        <v>3</v>
      </c>
      <c r="AO1001" s="1631">
        <v>0.039</v>
      </c>
      <c r="AP1001" s="1743">
        <v>0.042000000000000003</v>
      </c>
      <c r="AQ1001" s="1711">
        <v>3</v>
      </c>
      <c r="AR1001" s="1631">
        <v>0.039</v>
      </c>
      <c r="AS1001" s="1743">
        <v>0.042000000000000003</v>
      </c>
      <c r="AT1001" s="1711">
        <v>3</v>
      </c>
      <c r="AU1001" s="1631">
        <v>0.049000000000000002</v>
      </c>
      <c r="AV1001" s="1743">
        <v>0.042000000000000003</v>
      </c>
      <c r="AW1001" s="1711">
        <v>4</v>
      </c>
      <c r="AX1001" s="1631">
        <v>0.039</v>
      </c>
      <c r="AY1001" s="1743">
        <v>0.042000000000000003</v>
      </c>
      <c r="AZ1001" s="1711">
        <v>3</v>
      </c>
      <c r="BA1001" s="1631">
        <v>0.039</v>
      </c>
      <c r="BB1001" s="1743">
        <v>0.042000000000000003</v>
      </c>
      <c r="BC1001" s="1711">
        <v>3</v>
      </c>
      <c r="BD1001" s="1631">
        <v>0.049000000000000002</v>
      </c>
      <c r="BE1001" s="1743">
        <v>0.042000000000000003</v>
      </c>
      <c r="BF1001" s="1711">
        <v>4</v>
      </c>
      <c r="BG1001" s="1631">
        <v>0.039</v>
      </c>
      <c r="BH1001" s="1743">
        <v>0.042000000000000003</v>
      </c>
      <c r="BI1001" s="1711">
        <v>3</v>
      </c>
      <c r="BJ1001" s="1631">
        <v>0.039</v>
      </c>
      <c r="BK1001" s="1743">
        <v>0.042000000000000003</v>
      </c>
      <c r="BL1001" s="1711">
        <v>3</v>
      </c>
      <c r="BM1001" s="1631">
        <v>0.039</v>
      </c>
      <c r="BN1001" s="1743">
        <v>0.042000000000000003</v>
      </c>
      <c r="BO1001" s="1711">
        <v>3</v>
      </c>
      <c r="BP1001" s="1631">
        <v>0.039</v>
      </c>
      <c r="BQ1001" s="1743">
        <v>0.042000000000000003</v>
      </c>
      <c r="BR1001" s="1711">
        <v>3</v>
      </c>
      <c r="BS1001" s="1631">
        <v>0.049000000000000002</v>
      </c>
      <c r="BT1001" s="1743">
        <v>0.042000000000000003</v>
      </c>
      <c r="BU1001" s="1711">
        <v>4</v>
      </c>
      <c r="BV1001" s="1631">
        <v>0.049000000000000002</v>
      </c>
      <c r="BW1001" s="1743">
        <v>0.042000000000000003</v>
      </c>
      <c r="BX1001" s="1711">
        <v>4</v>
      </c>
      <c r="BY1001" s="1631">
        <v>0.049000000000000002</v>
      </c>
      <c r="BZ1001" s="1743">
        <v>0.042000000000000003</v>
      </c>
      <c r="CA1001" s="1711">
        <v>4</v>
      </c>
    </row>
    <row r="1002" s="1620" customFormat="1" ht="21.75" customHeight="1">
      <c r="A1002" s="1687"/>
      <c r="B1002" s="1622"/>
      <c r="C1002" s="1688"/>
      <c r="D1002" s="1804" t="s">
        <v>126</v>
      </c>
      <c r="E1002" s="1628" t="s">
        <v>495</v>
      </c>
      <c r="F1002" s="1701" t="s">
        <v>495</v>
      </c>
      <c r="G1002" s="1702">
        <v>10</v>
      </c>
      <c r="H1002" s="1740">
        <v>0.014</v>
      </c>
      <c r="I1002" s="1743">
        <v>0.017999999999999999</v>
      </c>
      <c r="J1002" s="1705">
        <v>1</v>
      </c>
      <c r="K1002" s="1741">
        <v>0.021000000000000001</v>
      </c>
      <c r="L1002" s="1631">
        <v>0.019</v>
      </c>
      <c r="M1002" s="1711">
        <v>2</v>
      </c>
      <c r="N1002" s="1744">
        <v>0.014</v>
      </c>
      <c r="O1002" s="1631">
        <v>0.017999999999999999</v>
      </c>
      <c r="P1002" s="1711">
        <v>1</v>
      </c>
      <c r="Q1002" s="1744">
        <v>0.021000000000000001</v>
      </c>
      <c r="R1002" s="1631">
        <v>0.019</v>
      </c>
      <c r="S1002" s="1711">
        <v>2</v>
      </c>
      <c r="T1002" s="1744">
        <v>0.014</v>
      </c>
      <c r="U1002" s="1631">
        <v>0.017999999999999999</v>
      </c>
      <c r="V1002" s="1711">
        <v>1</v>
      </c>
      <c r="W1002" s="1744">
        <v>0.014</v>
      </c>
      <c r="X1002" s="1631">
        <v>0.017999999999999999</v>
      </c>
      <c r="Y1002" s="1711">
        <v>1</v>
      </c>
      <c r="Z1002" s="1744">
        <v>0.014</v>
      </c>
      <c r="AA1002" s="1631">
        <v>0.017999999999999999</v>
      </c>
      <c r="AB1002" s="1711">
        <v>1</v>
      </c>
      <c r="AC1002" s="1744">
        <v>0.014</v>
      </c>
      <c r="AD1002" s="1631">
        <v>0.017999999999999999</v>
      </c>
      <c r="AE1002" s="1711">
        <v>1</v>
      </c>
      <c r="AF1002" s="1744">
        <v>0.02</v>
      </c>
      <c r="AG1002" s="1631">
        <v>0.017999999999999999</v>
      </c>
      <c r="AH1002" s="1711">
        <v>2</v>
      </c>
      <c r="AI1002" s="1744">
        <v>0.02</v>
      </c>
      <c r="AJ1002" s="1631">
        <v>0.017999999999999999</v>
      </c>
      <c r="AK1002" s="1711">
        <v>2</v>
      </c>
      <c r="AL1002" s="1744">
        <v>0.02</v>
      </c>
      <c r="AM1002" s="1631">
        <v>0.017999999999999999</v>
      </c>
      <c r="AN1002" s="1711">
        <v>2</v>
      </c>
      <c r="AO1002" s="1744">
        <v>0.02</v>
      </c>
      <c r="AP1002" s="1631">
        <v>0.017999999999999999</v>
      </c>
      <c r="AQ1002" s="1711">
        <v>2</v>
      </c>
      <c r="AR1002" s="1744">
        <v>0.02</v>
      </c>
      <c r="AS1002" s="1631">
        <v>0.017999999999999999</v>
      </c>
      <c r="AT1002" s="1711">
        <v>2</v>
      </c>
      <c r="AU1002" s="1744">
        <v>0.021000000000000001</v>
      </c>
      <c r="AV1002" s="1631">
        <v>0.019</v>
      </c>
      <c r="AW1002" s="1711">
        <v>2</v>
      </c>
      <c r="AX1002" s="1744">
        <v>0.02</v>
      </c>
      <c r="AY1002" s="1631">
        <v>0.017999999999999999</v>
      </c>
      <c r="AZ1002" s="1711">
        <v>2</v>
      </c>
      <c r="BA1002" s="1744">
        <v>0.02</v>
      </c>
      <c r="BB1002" s="1631">
        <v>0.017999999999999999</v>
      </c>
      <c r="BC1002" s="1711">
        <v>2</v>
      </c>
      <c r="BD1002" s="1744">
        <v>0.021000000000000001</v>
      </c>
      <c r="BE1002" s="1631">
        <v>0.019</v>
      </c>
      <c r="BF1002" s="1711">
        <v>2</v>
      </c>
      <c r="BG1002" s="1744">
        <v>0.02</v>
      </c>
      <c r="BH1002" s="1631">
        <v>0.017999999999999999</v>
      </c>
      <c r="BI1002" s="1711">
        <v>2</v>
      </c>
      <c r="BJ1002" s="1744">
        <v>0.02</v>
      </c>
      <c r="BK1002" s="1631">
        <v>0.017999999999999999</v>
      </c>
      <c r="BL1002" s="1711">
        <v>2</v>
      </c>
      <c r="BM1002" s="1744">
        <v>0.02</v>
      </c>
      <c r="BN1002" s="1631">
        <v>0.017999999999999999</v>
      </c>
      <c r="BO1002" s="1711">
        <v>2</v>
      </c>
      <c r="BP1002" s="1744">
        <v>0.02</v>
      </c>
      <c r="BQ1002" s="1631">
        <v>0.017999999999999999</v>
      </c>
      <c r="BR1002" s="1711">
        <v>2</v>
      </c>
      <c r="BS1002" s="1744">
        <v>0.021000000000000001</v>
      </c>
      <c r="BT1002" s="1631">
        <v>0.019</v>
      </c>
      <c r="BU1002" s="1711">
        <v>2</v>
      </c>
      <c r="BV1002" s="1744">
        <v>0.021000000000000001</v>
      </c>
      <c r="BW1002" s="1631">
        <v>0.019</v>
      </c>
      <c r="BX1002" s="1711">
        <v>2</v>
      </c>
      <c r="BY1002" s="1744">
        <v>0.021000000000000001</v>
      </c>
      <c r="BZ1002" s="1631">
        <v>0.019</v>
      </c>
      <c r="CA1002" s="1711">
        <v>2</v>
      </c>
    </row>
    <row r="1003" s="1620" customFormat="1" ht="21.75" customHeight="1">
      <c r="A1003" s="1687"/>
      <c r="B1003" s="1622"/>
      <c r="C1003" s="1688"/>
      <c r="D1003" s="1890" t="s">
        <v>125</v>
      </c>
      <c r="E1003" s="1701" t="s">
        <v>495</v>
      </c>
      <c r="F1003" s="1628" t="s">
        <v>495</v>
      </c>
      <c r="G1003" s="1702">
        <v>10</v>
      </c>
      <c r="H1003" s="1740">
        <v>0.031</v>
      </c>
      <c r="I1003" s="1743">
        <v>0.031</v>
      </c>
      <c r="J1003" s="1705">
        <v>3</v>
      </c>
      <c r="K1003" s="1631">
        <v>0.056000000000000001</v>
      </c>
      <c r="L1003" s="1743">
        <v>0.032000000000000001</v>
      </c>
      <c r="M1003" s="1711">
        <v>4</v>
      </c>
      <c r="N1003" s="1631">
        <v>0.031</v>
      </c>
      <c r="O1003" s="1743">
        <v>0.031</v>
      </c>
      <c r="P1003" s="1711">
        <v>3</v>
      </c>
      <c r="Q1003" s="1631">
        <v>0.056000000000000001</v>
      </c>
      <c r="R1003" s="1743">
        <v>0.032000000000000001</v>
      </c>
      <c r="S1003" s="1711">
        <v>4</v>
      </c>
      <c r="T1003" s="1631">
        <v>0.031</v>
      </c>
      <c r="U1003" s="1743">
        <v>0.031</v>
      </c>
      <c r="V1003" s="1711">
        <v>3</v>
      </c>
      <c r="W1003" s="1631">
        <v>0.031</v>
      </c>
      <c r="X1003" s="1743">
        <v>0.031</v>
      </c>
      <c r="Y1003" s="1711">
        <v>3</v>
      </c>
      <c r="Z1003" s="1631">
        <v>0.031</v>
      </c>
      <c r="AA1003" s="1743">
        <v>0.031</v>
      </c>
      <c r="AB1003" s="1711">
        <v>3</v>
      </c>
      <c r="AC1003" s="1631">
        <v>0.031</v>
      </c>
      <c r="AD1003" s="1743">
        <v>0.031</v>
      </c>
      <c r="AE1003" s="1711">
        <v>3</v>
      </c>
      <c r="AF1003" s="1631">
        <v>0.053999999999999999</v>
      </c>
      <c r="AG1003" s="1743">
        <v>0.034000000000000002</v>
      </c>
      <c r="AH1003" s="1711">
        <v>4</v>
      </c>
      <c r="AI1003" s="1631">
        <v>0.053999999999999999</v>
      </c>
      <c r="AJ1003" s="1743">
        <v>0.034000000000000002</v>
      </c>
      <c r="AK1003" s="1711">
        <v>4</v>
      </c>
      <c r="AL1003" s="1631">
        <v>0.053999999999999999</v>
      </c>
      <c r="AM1003" s="1743">
        <v>0.034000000000000002</v>
      </c>
      <c r="AN1003" s="1711">
        <v>4</v>
      </c>
      <c r="AO1003" s="1631">
        <v>0.053999999999999999</v>
      </c>
      <c r="AP1003" s="1743">
        <v>0.034000000000000002</v>
      </c>
      <c r="AQ1003" s="1711">
        <v>4</v>
      </c>
      <c r="AR1003" s="1631">
        <v>0.053999999999999999</v>
      </c>
      <c r="AS1003" s="1743">
        <v>0.034000000000000002</v>
      </c>
      <c r="AT1003" s="1711">
        <v>4</v>
      </c>
      <c r="AU1003" s="1631">
        <v>0.056000000000000001</v>
      </c>
      <c r="AV1003" s="1743">
        <v>0.032000000000000001</v>
      </c>
      <c r="AW1003" s="1711">
        <v>4</v>
      </c>
      <c r="AX1003" s="1631">
        <v>0.053999999999999999</v>
      </c>
      <c r="AY1003" s="1743">
        <v>0.034000000000000002</v>
      </c>
      <c r="AZ1003" s="1711">
        <v>4</v>
      </c>
      <c r="BA1003" s="1631">
        <v>0.053999999999999999</v>
      </c>
      <c r="BB1003" s="1743">
        <v>0.034000000000000002</v>
      </c>
      <c r="BC1003" s="1711">
        <v>4</v>
      </c>
      <c r="BD1003" s="1631">
        <v>0.056000000000000001</v>
      </c>
      <c r="BE1003" s="1743">
        <v>0.032000000000000001</v>
      </c>
      <c r="BF1003" s="1711">
        <v>4</v>
      </c>
      <c r="BG1003" s="1631">
        <v>0.053999999999999999</v>
      </c>
      <c r="BH1003" s="1743">
        <v>0.034000000000000002</v>
      </c>
      <c r="BI1003" s="1711">
        <v>4</v>
      </c>
      <c r="BJ1003" s="1631">
        <v>0.053999999999999999</v>
      </c>
      <c r="BK1003" s="1743">
        <v>0.034000000000000002</v>
      </c>
      <c r="BL1003" s="1711">
        <v>4</v>
      </c>
      <c r="BM1003" s="1631">
        <v>0.053999999999999999</v>
      </c>
      <c r="BN1003" s="1743">
        <v>0.034000000000000002</v>
      </c>
      <c r="BO1003" s="1711">
        <v>4</v>
      </c>
      <c r="BP1003" s="1631">
        <v>0.053999999999999999</v>
      </c>
      <c r="BQ1003" s="1743">
        <v>0.034000000000000002</v>
      </c>
      <c r="BR1003" s="1711">
        <v>4</v>
      </c>
      <c r="BS1003" s="1631">
        <v>0.056000000000000001</v>
      </c>
      <c r="BT1003" s="1743">
        <v>0.032000000000000001</v>
      </c>
      <c r="BU1003" s="1711">
        <v>4</v>
      </c>
      <c r="BV1003" s="1631">
        <v>0.056000000000000001</v>
      </c>
      <c r="BW1003" s="1743">
        <v>0.032000000000000001</v>
      </c>
      <c r="BX1003" s="1711">
        <v>4</v>
      </c>
      <c r="BY1003" s="1631">
        <v>0.056000000000000001</v>
      </c>
      <c r="BZ1003" s="1743">
        <v>0.032000000000000001</v>
      </c>
      <c r="CA1003" s="1711">
        <v>4</v>
      </c>
    </row>
    <row r="1004" s="1620" customFormat="1" ht="21.75" customHeight="1">
      <c r="A1004" s="1687"/>
      <c r="B1004" s="1622"/>
      <c r="C1004" s="1688"/>
      <c r="D1004" s="1804" t="s">
        <v>106</v>
      </c>
      <c r="E1004" s="1628" t="s">
        <v>495</v>
      </c>
      <c r="F1004" s="1701" t="s">
        <v>495</v>
      </c>
      <c r="G1004" s="1702">
        <v>10</v>
      </c>
      <c r="H1004" s="1740">
        <v>0</v>
      </c>
      <c r="I1004" s="1743">
        <v>0</v>
      </c>
      <c r="J1004" s="1705">
        <v>0</v>
      </c>
      <c r="K1004" s="1741">
        <v>0</v>
      </c>
      <c r="L1004" s="1631">
        <v>0</v>
      </c>
      <c r="M1004" s="1711">
        <v>0</v>
      </c>
      <c r="N1004" s="1744">
        <v>0</v>
      </c>
      <c r="O1004" s="1631">
        <v>0</v>
      </c>
      <c r="P1004" s="1711">
        <v>0</v>
      </c>
      <c r="Q1004" s="1744">
        <v>0</v>
      </c>
      <c r="R1004" s="1631">
        <v>0</v>
      </c>
      <c r="S1004" s="1711">
        <v>0</v>
      </c>
      <c r="T1004" s="1744">
        <v>0</v>
      </c>
      <c r="U1004" s="1631">
        <v>0</v>
      </c>
      <c r="V1004" s="1711">
        <v>0</v>
      </c>
      <c r="W1004" s="1744">
        <v>0</v>
      </c>
      <c r="X1004" s="1631">
        <v>0</v>
      </c>
      <c r="Y1004" s="1711">
        <v>0</v>
      </c>
      <c r="Z1004" s="1744">
        <v>0</v>
      </c>
      <c r="AA1004" s="1631">
        <v>0</v>
      </c>
      <c r="AB1004" s="1711">
        <v>0</v>
      </c>
      <c r="AC1004" s="1744">
        <v>0</v>
      </c>
      <c r="AD1004" s="1631">
        <v>0</v>
      </c>
      <c r="AE1004" s="1711">
        <v>0</v>
      </c>
      <c r="AF1004" s="1744">
        <v>0</v>
      </c>
      <c r="AG1004" s="1631">
        <v>0</v>
      </c>
      <c r="AH1004" s="1711">
        <v>0</v>
      </c>
      <c r="AI1004" s="1744">
        <v>0</v>
      </c>
      <c r="AJ1004" s="1631">
        <v>0</v>
      </c>
      <c r="AK1004" s="1711">
        <v>0</v>
      </c>
      <c r="AL1004" s="1744">
        <v>0</v>
      </c>
      <c r="AM1004" s="1631">
        <v>0</v>
      </c>
      <c r="AN1004" s="1711">
        <v>0</v>
      </c>
      <c r="AO1004" s="1744">
        <v>0</v>
      </c>
      <c r="AP1004" s="1631">
        <v>0</v>
      </c>
      <c r="AQ1004" s="1711">
        <v>0</v>
      </c>
      <c r="AR1004" s="1744">
        <v>0</v>
      </c>
      <c r="AS1004" s="1631">
        <v>0</v>
      </c>
      <c r="AT1004" s="1711">
        <v>0</v>
      </c>
      <c r="AU1004" s="1744">
        <v>0</v>
      </c>
      <c r="AV1004" s="1631">
        <v>0</v>
      </c>
      <c r="AW1004" s="1711">
        <v>0</v>
      </c>
      <c r="AX1004" s="1744">
        <v>0</v>
      </c>
      <c r="AY1004" s="1631">
        <v>0</v>
      </c>
      <c r="AZ1004" s="1711">
        <v>0</v>
      </c>
      <c r="BA1004" s="1744">
        <v>0</v>
      </c>
      <c r="BB1004" s="1631">
        <v>0</v>
      </c>
      <c r="BC1004" s="1711">
        <v>0</v>
      </c>
      <c r="BD1004" s="1744">
        <v>0</v>
      </c>
      <c r="BE1004" s="1631">
        <v>0</v>
      </c>
      <c r="BF1004" s="1711">
        <v>0</v>
      </c>
      <c r="BG1004" s="1744">
        <v>0</v>
      </c>
      <c r="BH1004" s="1631">
        <v>0</v>
      </c>
      <c r="BI1004" s="1711">
        <v>0</v>
      </c>
      <c r="BJ1004" s="1744">
        <v>0</v>
      </c>
      <c r="BK1004" s="1631">
        <v>0</v>
      </c>
      <c r="BL1004" s="1711">
        <v>0</v>
      </c>
      <c r="BM1004" s="1744">
        <v>0</v>
      </c>
      <c r="BN1004" s="1631">
        <v>0</v>
      </c>
      <c r="BO1004" s="1711">
        <v>0</v>
      </c>
      <c r="BP1004" s="1744">
        <v>0</v>
      </c>
      <c r="BQ1004" s="1631">
        <v>0</v>
      </c>
      <c r="BR1004" s="1711">
        <v>0</v>
      </c>
      <c r="BS1004" s="1744">
        <v>0</v>
      </c>
      <c r="BT1004" s="1631">
        <v>0</v>
      </c>
      <c r="BU1004" s="1711">
        <v>0</v>
      </c>
      <c r="BV1004" s="1744">
        <v>0</v>
      </c>
      <c r="BW1004" s="1631">
        <v>0</v>
      </c>
      <c r="BX1004" s="1711">
        <v>0</v>
      </c>
      <c r="BY1004" s="1744">
        <v>0</v>
      </c>
      <c r="BZ1004" s="1631">
        <v>0</v>
      </c>
      <c r="CA1004" s="1711">
        <v>0</v>
      </c>
    </row>
    <row r="1005" s="1620" customFormat="1" ht="21.75" customHeight="1">
      <c r="A1005" s="1687"/>
      <c r="B1005" s="1622"/>
      <c r="C1005" s="2009"/>
      <c r="D1005" s="1890" t="s">
        <v>100</v>
      </c>
      <c r="E1005" s="2010" t="s">
        <v>495</v>
      </c>
      <c r="F1005" s="1628" t="s">
        <v>495</v>
      </c>
      <c r="G1005" s="2011">
        <v>10</v>
      </c>
      <c r="H1005" s="1891">
        <v>0.0080000000000000002</v>
      </c>
      <c r="I1005" s="1763">
        <v>0</v>
      </c>
      <c r="J1005" s="1764">
        <v>0</v>
      </c>
      <c r="K1005" s="1787">
        <v>0.0060000000000000001</v>
      </c>
      <c r="L1005" s="1765">
        <v>0</v>
      </c>
      <c r="M1005" s="1758">
        <v>0</v>
      </c>
      <c r="N1005" s="1757">
        <v>0.0080000000000000002</v>
      </c>
      <c r="O1005" s="1765">
        <v>0</v>
      </c>
      <c r="P1005" s="1758">
        <v>0</v>
      </c>
      <c r="Q1005" s="1757">
        <v>0.0060000000000000001</v>
      </c>
      <c r="R1005" s="1765">
        <v>0</v>
      </c>
      <c r="S1005" s="1758">
        <v>0</v>
      </c>
      <c r="T1005" s="2012">
        <v>0.0080000000000000002</v>
      </c>
      <c r="U1005" s="1765">
        <v>0</v>
      </c>
      <c r="V1005" s="1711">
        <v>0</v>
      </c>
      <c r="W1005" s="1757">
        <v>0.0080000000000000002</v>
      </c>
      <c r="X1005" s="1765">
        <v>0</v>
      </c>
      <c r="Y1005" s="1758">
        <v>0</v>
      </c>
      <c r="Z1005" s="1757">
        <v>0.0080000000000000002</v>
      </c>
      <c r="AA1005" s="1765">
        <v>0</v>
      </c>
      <c r="AB1005" s="1758">
        <v>0</v>
      </c>
      <c r="AC1005" s="2012">
        <v>0.0080000000000000002</v>
      </c>
      <c r="AD1005" s="1765">
        <v>0</v>
      </c>
      <c r="AE1005" s="1711">
        <v>0</v>
      </c>
      <c r="AF1005" s="1757">
        <v>0.0050000000000000001</v>
      </c>
      <c r="AG1005" s="1765">
        <v>-0.002</v>
      </c>
      <c r="AH1005" s="1758">
        <v>0</v>
      </c>
      <c r="AI1005" s="1757">
        <v>0.0050000000000000001</v>
      </c>
      <c r="AJ1005" s="1765">
        <v>-0.002</v>
      </c>
      <c r="AK1005" s="1758">
        <v>0</v>
      </c>
      <c r="AL1005" s="2012">
        <v>0.0050000000000000001</v>
      </c>
      <c r="AM1005" s="1765">
        <v>-0.002</v>
      </c>
      <c r="AN1005" s="1711">
        <v>0</v>
      </c>
      <c r="AO1005" s="1757">
        <v>0.0050000000000000001</v>
      </c>
      <c r="AP1005" s="1765">
        <v>-0.002</v>
      </c>
      <c r="AQ1005" s="1758">
        <v>0</v>
      </c>
      <c r="AR1005" s="1757">
        <v>0.0050000000000000001</v>
      </c>
      <c r="AS1005" s="1765">
        <v>-0.002</v>
      </c>
      <c r="AT1005" s="1758">
        <v>0</v>
      </c>
      <c r="AU1005" s="1757">
        <v>0.0060000000000000001</v>
      </c>
      <c r="AV1005" s="1765">
        <v>0</v>
      </c>
      <c r="AW1005" s="1758">
        <v>0</v>
      </c>
      <c r="AX1005" s="1757">
        <v>0.0050000000000000001</v>
      </c>
      <c r="AY1005" s="1765">
        <v>-0.002</v>
      </c>
      <c r="AZ1005" s="1758">
        <v>0</v>
      </c>
      <c r="BA1005" s="1757">
        <v>0.0050000000000000001</v>
      </c>
      <c r="BB1005" s="1765">
        <v>-0.002</v>
      </c>
      <c r="BC1005" s="1758">
        <v>0</v>
      </c>
      <c r="BD1005" s="1757">
        <v>0.0060000000000000001</v>
      </c>
      <c r="BE1005" s="1765">
        <v>0</v>
      </c>
      <c r="BF1005" s="1758">
        <v>0</v>
      </c>
      <c r="BG1005" s="1757">
        <v>0.0050000000000000001</v>
      </c>
      <c r="BH1005" s="1765">
        <v>-0.002</v>
      </c>
      <c r="BI1005" s="1758">
        <v>0</v>
      </c>
      <c r="BJ1005" s="1757">
        <v>0.0050000000000000001</v>
      </c>
      <c r="BK1005" s="1765">
        <v>-0.002</v>
      </c>
      <c r="BL1005" s="1758">
        <v>0</v>
      </c>
      <c r="BM1005" s="1757">
        <v>0.0050000000000000001</v>
      </c>
      <c r="BN1005" s="1765">
        <v>-0.002</v>
      </c>
      <c r="BO1005" s="1758">
        <v>0</v>
      </c>
      <c r="BP1005" s="1757">
        <v>0.0050000000000000001</v>
      </c>
      <c r="BQ1005" s="1765">
        <v>-0.002</v>
      </c>
      <c r="BR1005" s="1758">
        <v>0</v>
      </c>
      <c r="BS1005" s="2012">
        <v>0.0060000000000000001</v>
      </c>
      <c r="BT1005" s="1765">
        <v>0</v>
      </c>
      <c r="BU1005" s="1711">
        <v>0</v>
      </c>
      <c r="BV1005" s="1757">
        <v>0.0060000000000000001</v>
      </c>
      <c r="BW1005" s="1765">
        <v>0</v>
      </c>
      <c r="BX1005" s="1758">
        <v>0</v>
      </c>
      <c r="BY1005" s="1757">
        <v>0.0060000000000000001</v>
      </c>
      <c r="BZ1005" s="1765">
        <v>0</v>
      </c>
      <c r="CA1005" s="1758">
        <v>0</v>
      </c>
    </row>
    <row r="1006" s="1620" customFormat="1" ht="21.75" customHeight="1">
      <c r="A1006" s="1770">
        <v>39</v>
      </c>
      <c r="B1006" s="2013" t="s">
        <v>434</v>
      </c>
      <c r="C1006" s="2014"/>
      <c r="D1006" s="1677"/>
      <c r="E1006" s="1968"/>
      <c r="F1006" s="1968"/>
      <c r="G1006" s="1969"/>
      <c r="H1006" s="1970"/>
      <c r="I1006" s="1956"/>
      <c r="J1006" s="1957"/>
      <c r="K1006" s="1955"/>
      <c r="L1006" s="1956"/>
      <c r="M1006" s="1957"/>
      <c r="N1006" s="1955"/>
      <c r="O1006" s="1956"/>
      <c r="P1006" s="1957"/>
      <c r="Q1006" s="1955"/>
      <c r="R1006" s="1956"/>
      <c r="S1006" s="1957"/>
      <c r="T1006" s="1955"/>
      <c r="U1006" s="1956"/>
      <c r="V1006" s="1957"/>
      <c r="W1006" s="1955"/>
      <c r="X1006" s="1956"/>
      <c r="Y1006" s="1957"/>
      <c r="Z1006" s="1955"/>
      <c r="AA1006" s="1956"/>
      <c r="AB1006" s="1957"/>
      <c r="AC1006" s="1955"/>
      <c r="AD1006" s="1956"/>
      <c r="AE1006" s="1957"/>
      <c r="AF1006" s="1955"/>
      <c r="AG1006" s="1956"/>
      <c r="AH1006" s="1957"/>
      <c r="AI1006" s="1955"/>
      <c r="AJ1006" s="1956"/>
      <c r="AK1006" s="1957"/>
      <c r="AL1006" s="1955"/>
      <c r="AM1006" s="1956"/>
      <c r="AN1006" s="1957"/>
      <c r="AO1006" s="1955"/>
      <c r="AP1006" s="1956"/>
      <c r="AQ1006" s="1957"/>
      <c r="AR1006" s="1955"/>
      <c r="AS1006" s="1956"/>
      <c r="AT1006" s="1957"/>
      <c r="AU1006" s="1955"/>
      <c r="AV1006" s="1956"/>
      <c r="AW1006" s="1957"/>
      <c r="AX1006" s="1955"/>
      <c r="AY1006" s="1956"/>
      <c r="AZ1006" s="1957"/>
      <c r="BA1006" s="1955"/>
      <c r="BB1006" s="1956"/>
      <c r="BC1006" s="1957"/>
      <c r="BD1006" s="1955"/>
      <c r="BE1006" s="1956"/>
      <c r="BF1006" s="1957"/>
      <c r="BG1006" s="1955"/>
      <c r="BH1006" s="1956"/>
      <c r="BI1006" s="1957"/>
      <c r="BJ1006" s="1955"/>
      <c r="BK1006" s="1956"/>
      <c r="BL1006" s="1957"/>
      <c r="BM1006" s="1955"/>
      <c r="BN1006" s="1956"/>
      <c r="BO1006" s="1957"/>
      <c r="BP1006" s="1955"/>
      <c r="BQ1006" s="1956"/>
      <c r="BR1006" s="1957"/>
      <c r="BS1006" s="1955"/>
      <c r="BT1006" s="1956"/>
      <c r="BU1006" s="1957"/>
      <c r="BV1006" s="1955"/>
      <c r="BW1006" s="1956"/>
      <c r="BX1006" s="1957"/>
      <c r="BY1006" s="1955"/>
      <c r="BZ1006" s="1956"/>
      <c r="CA1006" s="1959"/>
    </row>
    <row r="1007" s="1620" customFormat="1" ht="21.75" customHeight="1">
      <c r="A1007" s="1687"/>
      <c r="B1007" s="1622"/>
      <c r="C1007" s="1688" t="s">
        <v>823</v>
      </c>
      <c r="D1007" s="1774" t="s">
        <v>161</v>
      </c>
      <c r="E1007" s="1701" t="s">
        <v>346</v>
      </c>
      <c r="F1007" s="1701" t="s">
        <v>493</v>
      </c>
      <c r="G1007" s="1701">
        <v>10</v>
      </c>
      <c r="H1007" s="1738"/>
      <c r="I1007" s="1734"/>
      <c r="J1007" s="1739"/>
      <c r="K1007" s="1738"/>
      <c r="L1007" s="1734"/>
      <c r="M1007" s="1638"/>
      <c r="N1007" s="1738"/>
      <c r="O1007" s="1734"/>
      <c r="P1007" s="1638"/>
      <c r="Q1007" s="1738"/>
      <c r="R1007" s="1734"/>
      <c r="S1007" s="1638"/>
      <c r="T1007" s="1738"/>
      <c r="U1007" s="1734"/>
      <c r="V1007" s="1638"/>
      <c r="W1007" s="1738"/>
      <c r="X1007" s="1734"/>
      <c r="Y1007" s="1638"/>
      <c r="Z1007" s="1738"/>
      <c r="AA1007" s="1734"/>
      <c r="AB1007" s="1638"/>
      <c r="AC1007" s="1738"/>
      <c r="AD1007" s="1734"/>
      <c r="AE1007" s="1638"/>
      <c r="AF1007" s="1738"/>
      <c r="AG1007" s="1734"/>
      <c r="AH1007" s="1638"/>
      <c r="AI1007" s="1738"/>
      <c r="AJ1007" s="1734"/>
      <c r="AK1007" s="1638"/>
      <c r="AL1007" s="1738"/>
      <c r="AM1007" s="1734"/>
      <c r="AN1007" s="1638"/>
      <c r="AO1007" s="1738"/>
      <c r="AP1007" s="1734"/>
      <c r="AQ1007" s="1638"/>
      <c r="AR1007" s="1738"/>
      <c r="AS1007" s="1734"/>
      <c r="AT1007" s="1638"/>
      <c r="AU1007" s="1738"/>
      <c r="AV1007" s="1734"/>
      <c r="AW1007" s="1638"/>
      <c r="AX1007" s="1738"/>
      <c r="AY1007" s="1734"/>
      <c r="AZ1007" s="1638"/>
      <c r="BA1007" s="1738"/>
      <c r="BB1007" s="1734"/>
      <c r="BC1007" s="1638"/>
      <c r="BD1007" s="1738"/>
      <c r="BE1007" s="1734"/>
      <c r="BF1007" s="1638"/>
      <c r="BG1007" s="1738"/>
      <c r="BH1007" s="1734"/>
      <c r="BI1007" s="1638"/>
      <c r="BJ1007" s="1738"/>
      <c r="BK1007" s="1734"/>
      <c r="BL1007" s="1638"/>
      <c r="BM1007" s="1738"/>
      <c r="BN1007" s="1734"/>
      <c r="BO1007" s="1638"/>
      <c r="BP1007" s="1738"/>
      <c r="BQ1007" s="1734"/>
      <c r="BR1007" s="1638"/>
      <c r="BS1007" s="1738"/>
      <c r="BT1007" s="1734"/>
      <c r="BU1007" s="1638"/>
      <c r="BV1007" s="1738"/>
      <c r="BW1007" s="1734"/>
      <c r="BX1007" s="1638"/>
      <c r="BY1007" s="1738"/>
      <c r="BZ1007" s="1734"/>
      <c r="CA1007" s="1739"/>
    </row>
    <row r="1008" s="1620" customFormat="1" ht="21.75" customHeight="1">
      <c r="A1008" s="1687"/>
      <c r="B1008" s="1622"/>
      <c r="C1008" s="1688"/>
      <c r="D1008" s="1700"/>
      <c r="E1008" s="1701"/>
      <c r="F1008" s="1701" t="s">
        <v>494</v>
      </c>
      <c r="G1008" s="1701" t="s">
        <v>495</v>
      </c>
      <c r="H1008" s="1718"/>
      <c r="I1008" s="1715"/>
      <c r="J1008" s="1717"/>
      <c r="K1008" s="1718"/>
      <c r="L1008" s="1715"/>
      <c r="M1008" s="1717"/>
      <c r="N1008" s="1718"/>
      <c r="O1008" s="1715"/>
      <c r="P1008" s="1717"/>
      <c r="Q1008" s="1718"/>
      <c r="R1008" s="1715"/>
      <c r="S1008" s="1717"/>
      <c r="T1008" s="1718"/>
      <c r="U1008" s="1715"/>
      <c r="V1008" s="1717"/>
      <c r="W1008" s="1718"/>
      <c r="X1008" s="1715"/>
      <c r="Y1008" s="1717"/>
      <c r="Z1008" s="1718"/>
      <c r="AA1008" s="1715"/>
      <c r="AB1008" s="1717"/>
      <c r="AC1008" s="1718"/>
      <c r="AD1008" s="1715"/>
      <c r="AE1008" s="1717"/>
      <c r="AF1008" s="1718"/>
      <c r="AG1008" s="1715"/>
      <c r="AH1008" s="1717"/>
      <c r="AI1008" s="1718"/>
      <c r="AJ1008" s="1715"/>
      <c r="AK1008" s="1717"/>
      <c r="AL1008" s="1718"/>
      <c r="AM1008" s="1715"/>
      <c r="AN1008" s="1717"/>
      <c r="AO1008" s="1718"/>
      <c r="AP1008" s="1715"/>
      <c r="AQ1008" s="1717"/>
      <c r="AR1008" s="1718"/>
      <c r="AS1008" s="1715"/>
      <c r="AT1008" s="1717"/>
      <c r="AU1008" s="1718"/>
      <c r="AV1008" s="1715"/>
      <c r="AW1008" s="1717"/>
      <c r="AX1008" s="1718"/>
      <c r="AY1008" s="1715"/>
      <c r="AZ1008" s="1717"/>
      <c r="BA1008" s="1718"/>
      <c r="BB1008" s="1715"/>
      <c r="BC1008" s="1717"/>
      <c r="BD1008" s="1718"/>
      <c r="BE1008" s="1715"/>
      <c r="BF1008" s="1717"/>
      <c r="BG1008" s="1718"/>
      <c r="BH1008" s="1715"/>
      <c r="BI1008" s="1717"/>
      <c r="BJ1008" s="1718"/>
      <c r="BK1008" s="1715"/>
      <c r="BL1008" s="1717"/>
      <c r="BM1008" s="1718"/>
      <c r="BN1008" s="1715"/>
      <c r="BO1008" s="1717"/>
      <c r="BP1008" s="1718"/>
      <c r="BQ1008" s="1715"/>
      <c r="BR1008" s="1717"/>
      <c r="BS1008" s="1718"/>
      <c r="BT1008" s="1715"/>
      <c r="BU1008" s="1717"/>
      <c r="BV1008" s="1718"/>
      <c r="BW1008" s="1715"/>
      <c r="BX1008" s="1717"/>
      <c r="BY1008" s="1718"/>
      <c r="BZ1008" s="1715"/>
      <c r="CA1008" s="1717"/>
    </row>
    <row r="1009" s="1620" customFormat="1" ht="21.75" customHeight="1">
      <c r="A1009" s="1687"/>
      <c r="B1009" s="1622"/>
      <c r="C1009" s="1688"/>
      <c r="D1009" s="1700"/>
      <c r="E1009" s="1701"/>
      <c r="F1009" s="1701" t="s">
        <v>496</v>
      </c>
      <c r="G1009" s="1701" t="s">
        <v>495</v>
      </c>
      <c r="H1009" s="1718">
        <v>4</v>
      </c>
      <c r="I1009" s="1715"/>
      <c r="J1009" s="1717"/>
      <c r="K1009" s="1718">
        <v>4</v>
      </c>
      <c r="L1009" s="1715"/>
      <c r="M1009" s="1717"/>
      <c r="N1009" s="1718">
        <v>4</v>
      </c>
      <c r="O1009" s="1715"/>
      <c r="P1009" s="1717"/>
      <c r="Q1009" s="1718">
        <v>4</v>
      </c>
      <c r="R1009" s="1715"/>
      <c r="S1009" s="1717"/>
      <c r="T1009" s="1718">
        <v>4</v>
      </c>
      <c r="U1009" s="1715"/>
      <c r="V1009" s="1717"/>
      <c r="W1009" s="1718">
        <v>4</v>
      </c>
      <c r="X1009" s="1715"/>
      <c r="Y1009" s="1717"/>
      <c r="Z1009" s="1718">
        <v>4</v>
      </c>
      <c r="AA1009" s="1715"/>
      <c r="AB1009" s="1717"/>
      <c r="AC1009" s="1718">
        <v>4</v>
      </c>
      <c r="AD1009" s="1715"/>
      <c r="AE1009" s="1717"/>
      <c r="AF1009" s="1718">
        <v>4</v>
      </c>
      <c r="AG1009" s="1715"/>
      <c r="AH1009" s="1717"/>
      <c r="AI1009" s="1718">
        <v>4</v>
      </c>
      <c r="AJ1009" s="1715"/>
      <c r="AK1009" s="1717"/>
      <c r="AL1009" s="1718">
        <v>4</v>
      </c>
      <c r="AM1009" s="1715"/>
      <c r="AN1009" s="1717"/>
      <c r="AO1009" s="1718">
        <v>4</v>
      </c>
      <c r="AP1009" s="1715"/>
      <c r="AQ1009" s="1717"/>
      <c r="AR1009" s="1718">
        <v>4</v>
      </c>
      <c r="AS1009" s="1715"/>
      <c r="AT1009" s="1717"/>
      <c r="AU1009" s="1718">
        <v>4</v>
      </c>
      <c r="AV1009" s="1715"/>
      <c r="AW1009" s="1717"/>
      <c r="AX1009" s="1718">
        <v>4</v>
      </c>
      <c r="AY1009" s="1715"/>
      <c r="AZ1009" s="1717"/>
      <c r="BA1009" s="1718">
        <v>4</v>
      </c>
      <c r="BB1009" s="1715"/>
      <c r="BC1009" s="1717"/>
      <c r="BD1009" s="1718">
        <v>4</v>
      </c>
      <c r="BE1009" s="1715"/>
      <c r="BF1009" s="1717"/>
      <c r="BG1009" s="1718">
        <v>4</v>
      </c>
      <c r="BH1009" s="1715"/>
      <c r="BI1009" s="1717"/>
      <c r="BJ1009" s="1718">
        <v>4</v>
      </c>
      <c r="BK1009" s="1715"/>
      <c r="BL1009" s="1717"/>
      <c r="BM1009" s="1718">
        <v>4</v>
      </c>
      <c r="BN1009" s="1715"/>
      <c r="BO1009" s="1717"/>
      <c r="BP1009" s="1718">
        <v>4</v>
      </c>
      <c r="BQ1009" s="1715"/>
      <c r="BR1009" s="1717"/>
      <c r="BS1009" s="1718">
        <v>4</v>
      </c>
      <c r="BT1009" s="1715"/>
      <c r="BU1009" s="1717"/>
      <c r="BV1009" s="1718">
        <v>4</v>
      </c>
      <c r="BW1009" s="1715"/>
      <c r="BX1009" s="1717"/>
      <c r="BY1009" s="1718">
        <v>4</v>
      </c>
      <c r="BZ1009" s="1715"/>
      <c r="CA1009" s="1717"/>
    </row>
    <row r="1010" s="1620" customFormat="1" ht="21.75" customHeight="1">
      <c r="A1010" s="1687"/>
      <c r="B1010" s="1719"/>
      <c r="C1010" s="1720"/>
      <c r="D1010" s="2015" t="s">
        <v>824</v>
      </c>
      <c r="E1010" s="1701" t="s">
        <v>495</v>
      </c>
      <c r="F1010" s="1701"/>
      <c r="G1010" s="1701">
        <v>10</v>
      </c>
      <c r="H1010" s="2016">
        <v>0</v>
      </c>
      <c r="I1010" s="1964">
        <v>0</v>
      </c>
      <c r="J1010" s="1739" t="s">
        <v>559</v>
      </c>
      <c r="K1010" s="1626">
        <v>0</v>
      </c>
      <c r="L1010" s="1964">
        <v>0</v>
      </c>
      <c r="M1010" s="1638" t="s">
        <v>559</v>
      </c>
      <c r="N1010" s="2016">
        <v>0</v>
      </c>
      <c r="O1010" s="1626">
        <v>0</v>
      </c>
      <c r="P1010" s="1711" t="s">
        <v>559</v>
      </c>
      <c r="Q1010" s="1626">
        <v>0</v>
      </c>
      <c r="R1010" s="1964">
        <v>0</v>
      </c>
      <c r="S1010" s="1638" t="s">
        <v>559</v>
      </c>
      <c r="T1010" s="2016">
        <v>0</v>
      </c>
      <c r="U1010" s="1626">
        <v>0</v>
      </c>
      <c r="V1010" s="1711" t="s">
        <v>559</v>
      </c>
      <c r="W1010" s="1626">
        <v>0</v>
      </c>
      <c r="X1010" s="1964">
        <v>0</v>
      </c>
      <c r="Y1010" s="1638" t="s">
        <v>559</v>
      </c>
      <c r="Z1010" s="2016">
        <v>0</v>
      </c>
      <c r="AA1010" s="1626">
        <v>0</v>
      </c>
      <c r="AB1010" s="1711" t="s">
        <v>559</v>
      </c>
      <c r="AC1010" s="1626">
        <v>0</v>
      </c>
      <c r="AD1010" s="1964">
        <v>0</v>
      </c>
      <c r="AE1010" s="1638" t="s">
        <v>559</v>
      </c>
      <c r="AF1010" s="2016">
        <v>0</v>
      </c>
      <c r="AG1010" s="1626">
        <v>0</v>
      </c>
      <c r="AH1010" s="1711" t="s">
        <v>559</v>
      </c>
      <c r="AI1010" s="1626">
        <v>0</v>
      </c>
      <c r="AJ1010" s="1964">
        <v>0</v>
      </c>
      <c r="AK1010" s="1638" t="s">
        <v>559</v>
      </c>
      <c r="AL1010" s="2016">
        <v>0</v>
      </c>
      <c r="AM1010" s="1626">
        <v>0</v>
      </c>
      <c r="AN1010" s="1711">
        <v>0</v>
      </c>
      <c r="AO1010" s="1626">
        <v>0</v>
      </c>
      <c r="AP1010" s="1964">
        <v>0</v>
      </c>
      <c r="AQ1010" s="1638" t="s">
        <v>559</v>
      </c>
      <c r="AR1010" s="2016">
        <v>0</v>
      </c>
      <c r="AS1010" s="1626">
        <v>0</v>
      </c>
      <c r="AT1010" s="1711" t="s">
        <v>559</v>
      </c>
      <c r="AU1010" s="1626">
        <v>0</v>
      </c>
      <c r="AV1010" s="1964">
        <v>0</v>
      </c>
      <c r="AW1010" s="1638" t="s">
        <v>559</v>
      </c>
      <c r="AX1010" s="2016">
        <v>0</v>
      </c>
      <c r="AY1010" s="1626">
        <v>0</v>
      </c>
      <c r="AZ1010" s="1711" t="s">
        <v>559</v>
      </c>
      <c r="BA1010" s="1626">
        <v>0</v>
      </c>
      <c r="BB1010" s="1964">
        <v>0</v>
      </c>
      <c r="BC1010" s="1638" t="s">
        <v>559</v>
      </c>
      <c r="BD1010" s="2016">
        <v>0</v>
      </c>
      <c r="BE1010" s="1626">
        <v>0</v>
      </c>
      <c r="BF1010" s="1711" t="s">
        <v>559</v>
      </c>
      <c r="BG1010" s="1626">
        <v>0</v>
      </c>
      <c r="BH1010" s="1964">
        <v>0</v>
      </c>
      <c r="BI1010" s="1638" t="s">
        <v>559</v>
      </c>
      <c r="BJ1010" s="2016">
        <v>0</v>
      </c>
      <c r="BK1010" s="1626">
        <v>0</v>
      </c>
      <c r="BL1010" s="1711" t="s">
        <v>559</v>
      </c>
      <c r="BM1010" s="1626">
        <v>0</v>
      </c>
      <c r="BN1010" s="1964">
        <v>0</v>
      </c>
      <c r="BO1010" s="1638" t="s">
        <v>559</v>
      </c>
      <c r="BP1010" s="2016">
        <v>0</v>
      </c>
      <c r="BQ1010" s="1626">
        <v>0</v>
      </c>
      <c r="BR1010" s="1711" t="s">
        <v>559</v>
      </c>
      <c r="BS1010" s="1626">
        <v>0</v>
      </c>
      <c r="BT1010" s="1964">
        <v>0</v>
      </c>
      <c r="BU1010" s="1638" t="s">
        <v>559</v>
      </c>
      <c r="BV1010" s="2016">
        <v>0</v>
      </c>
      <c r="BW1010" s="1626">
        <v>0</v>
      </c>
      <c r="BX1010" s="1711" t="s">
        <v>559</v>
      </c>
      <c r="BY1010" s="1626">
        <v>0</v>
      </c>
      <c r="BZ1010" s="1964">
        <v>0</v>
      </c>
      <c r="CA1010" s="1711" t="s">
        <v>559</v>
      </c>
    </row>
    <row r="1011" s="1620" customFormat="1" ht="21.75" customHeight="1">
      <c r="A1011" s="1687"/>
      <c r="B1011" s="1719" t="s">
        <v>87</v>
      </c>
      <c r="C1011" s="1720"/>
      <c r="D1011" s="1640" t="s">
        <v>527</v>
      </c>
      <c r="E1011" s="1701"/>
      <c r="F1011" s="1628" t="s">
        <v>528</v>
      </c>
      <c r="G1011" s="1701">
        <v>10</v>
      </c>
      <c r="H1011" s="1718">
        <v>10.1</v>
      </c>
      <c r="I1011" s="1715"/>
      <c r="J1011" s="1717"/>
      <c r="K1011" s="1718">
        <v>10.300000000000001</v>
      </c>
      <c r="L1011" s="1715"/>
      <c r="M1011" s="1717"/>
      <c r="N1011" s="1718">
        <v>10.1</v>
      </c>
      <c r="O1011" s="1715"/>
      <c r="P1011" s="1717"/>
      <c r="Q1011" s="1718">
        <v>10.300000000000001</v>
      </c>
      <c r="R1011" s="1715"/>
      <c r="S1011" s="1717"/>
      <c r="T1011" s="1718">
        <v>10.1</v>
      </c>
      <c r="U1011" s="1715"/>
      <c r="V1011" s="1717"/>
      <c r="W1011" s="1718">
        <v>10.1</v>
      </c>
      <c r="X1011" s="1715"/>
      <c r="Y1011" s="1717"/>
      <c r="Z1011" s="1718">
        <v>10.1</v>
      </c>
      <c r="AA1011" s="1715"/>
      <c r="AB1011" s="1717"/>
      <c r="AC1011" s="1718">
        <v>10.1</v>
      </c>
      <c r="AD1011" s="1715"/>
      <c r="AE1011" s="1717"/>
      <c r="AF1011" s="1718">
        <v>10.199999999999999</v>
      </c>
      <c r="AG1011" s="1715"/>
      <c r="AH1011" s="1717"/>
      <c r="AI1011" s="1718">
        <v>10.199999999999999</v>
      </c>
      <c r="AJ1011" s="1715"/>
      <c r="AK1011" s="1717"/>
      <c r="AL1011" s="1718">
        <v>10.199999999999999</v>
      </c>
      <c r="AM1011" s="1715"/>
      <c r="AN1011" s="1717"/>
      <c r="AO1011" s="1718">
        <v>10.199999999999999</v>
      </c>
      <c r="AP1011" s="1715"/>
      <c r="AQ1011" s="1717"/>
      <c r="AR1011" s="1718">
        <v>10.199999999999999</v>
      </c>
      <c r="AS1011" s="1715"/>
      <c r="AT1011" s="1717"/>
      <c r="AU1011" s="1718">
        <v>10.300000000000001</v>
      </c>
      <c r="AV1011" s="1715"/>
      <c r="AW1011" s="1717"/>
      <c r="AX1011" s="1718">
        <v>10.199999999999999</v>
      </c>
      <c r="AY1011" s="1715"/>
      <c r="AZ1011" s="1717"/>
      <c r="BA1011" s="1718">
        <v>10.199999999999999</v>
      </c>
      <c r="BB1011" s="1715"/>
      <c r="BC1011" s="1717"/>
      <c r="BD1011" s="1718">
        <v>10.300000000000001</v>
      </c>
      <c r="BE1011" s="1715"/>
      <c r="BF1011" s="1717"/>
      <c r="BG1011" s="1718">
        <v>10.199999999999999</v>
      </c>
      <c r="BH1011" s="1715"/>
      <c r="BI1011" s="1717"/>
      <c r="BJ1011" s="1718">
        <v>10.199999999999999</v>
      </c>
      <c r="BK1011" s="1715"/>
      <c r="BL1011" s="1717"/>
      <c r="BM1011" s="1718">
        <v>10.199999999999999</v>
      </c>
      <c r="BN1011" s="1715"/>
      <c r="BO1011" s="1717"/>
      <c r="BP1011" s="1718">
        <v>10.199999999999999</v>
      </c>
      <c r="BQ1011" s="1715"/>
      <c r="BR1011" s="1717"/>
      <c r="BS1011" s="1718">
        <v>10.300000000000001</v>
      </c>
      <c r="BT1011" s="1715"/>
      <c r="BU1011" s="1717"/>
      <c r="BV1011" s="1718">
        <v>10.300000000000001</v>
      </c>
      <c r="BW1011" s="1715"/>
      <c r="BX1011" s="1717"/>
      <c r="BY1011" s="1718">
        <v>10.300000000000001</v>
      </c>
      <c r="BZ1011" s="1715"/>
      <c r="CA1011" s="1717"/>
    </row>
    <row r="1012" s="1620" customFormat="1" ht="21.75" customHeight="1">
      <c r="A1012" s="1687"/>
      <c r="B1012" s="1719"/>
      <c r="C1012" s="1720"/>
      <c r="D1012" s="1700" t="s">
        <v>529</v>
      </c>
      <c r="E1012" s="1628"/>
      <c r="F1012" s="1701" t="s">
        <v>528</v>
      </c>
      <c r="G1012" s="1628">
        <v>10</v>
      </c>
      <c r="H1012" s="1718">
        <v>10.1</v>
      </c>
      <c r="I1012" s="1715"/>
      <c r="J1012" s="1717"/>
      <c r="K1012" s="1718">
        <v>10.300000000000001</v>
      </c>
      <c r="L1012" s="1715"/>
      <c r="M1012" s="1717"/>
      <c r="N1012" s="1718">
        <v>10.1</v>
      </c>
      <c r="O1012" s="1715"/>
      <c r="P1012" s="1717"/>
      <c r="Q1012" s="1718">
        <v>10.300000000000001</v>
      </c>
      <c r="R1012" s="1715"/>
      <c r="S1012" s="1717"/>
      <c r="T1012" s="1718">
        <v>10.1</v>
      </c>
      <c r="U1012" s="1715"/>
      <c r="V1012" s="1717"/>
      <c r="W1012" s="1718">
        <v>10.1</v>
      </c>
      <c r="X1012" s="1715"/>
      <c r="Y1012" s="1717"/>
      <c r="Z1012" s="1718">
        <v>10.1</v>
      </c>
      <c r="AA1012" s="1715"/>
      <c r="AB1012" s="1717"/>
      <c r="AC1012" s="1718">
        <v>10.1</v>
      </c>
      <c r="AD1012" s="1715"/>
      <c r="AE1012" s="1717"/>
      <c r="AF1012" s="1718">
        <v>10.199999999999999</v>
      </c>
      <c r="AG1012" s="1715"/>
      <c r="AH1012" s="1717"/>
      <c r="AI1012" s="1718">
        <v>10.199999999999999</v>
      </c>
      <c r="AJ1012" s="1715"/>
      <c r="AK1012" s="1717"/>
      <c r="AL1012" s="1718">
        <v>10.199999999999999</v>
      </c>
      <c r="AM1012" s="1715"/>
      <c r="AN1012" s="1717"/>
      <c r="AO1012" s="1718">
        <v>10.199999999999999</v>
      </c>
      <c r="AP1012" s="1715"/>
      <c r="AQ1012" s="1717"/>
      <c r="AR1012" s="1718">
        <v>10.199999999999999</v>
      </c>
      <c r="AS1012" s="1715"/>
      <c r="AT1012" s="1717"/>
      <c r="AU1012" s="1718">
        <v>10.300000000000001</v>
      </c>
      <c r="AV1012" s="1715"/>
      <c r="AW1012" s="1717"/>
      <c r="AX1012" s="1718">
        <v>10.199999999999999</v>
      </c>
      <c r="AY1012" s="1715"/>
      <c r="AZ1012" s="1717"/>
      <c r="BA1012" s="1718">
        <v>10.199999999999999</v>
      </c>
      <c r="BB1012" s="1715"/>
      <c r="BC1012" s="1717"/>
      <c r="BD1012" s="1718">
        <v>10.300000000000001</v>
      </c>
      <c r="BE1012" s="1715"/>
      <c r="BF1012" s="1717"/>
      <c r="BG1012" s="1718">
        <v>10.199999999999999</v>
      </c>
      <c r="BH1012" s="1715"/>
      <c r="BI1012" s="1717"/>
      <c r="BJ1012" s="1718">
        <v>10.199999999999999</v>
      </c>
      <c r="BK1012" s="1715"/>
      <c r="BL1012" s="1717"/>
      <c r="BM1012" s="1718">
        <v>10.199999999999999</v>
      </c>
      <c r="BN1012" s="1715"/>
      <c r="BO1012" s="1717"/>
      <c r="BP1012" s="1718">
        <v>10.199999999999999</v>
      </c>
      <c r="BQ1012" s="1715"/>
      <c r="BR1012" s="1717"/>
      <c r="BS1012" s="1718">
        <v>10.300000000000001</v>
      </c>
      <c r="BT1012" s="1715"/>
      <c r="BU1012" s="1717"/>
      <c r="BV1012" s="1718">
        <v>10.300000000000001</v>
      </c>
      <c r="BW1012" s="1715"/>
      <c r="BX1012" s="1717"/>
      <c r="BY1012" s="1718">
        <v>10.300000000000001</v>
      </c>
      <c r="BZ1012" s="1715"/>
      <c r="CA1012" s="1717"/>
    </row>
    <row r="1013" s="1620" customFormat="1" ht="21.75" customHeight="1">
      <c r="A1013" s="1687"/>
      <c r="B1013" s="1622" t="s">
        <v>820</v>
      </c>
      <c r="C1013" s="1688" t="s">
        <v>825</v>
      </c>
      <c r="D1013" s="1750" t="s">
        <v>531</v>
      </c>
      <c r="E1013" s="1701" t="s">
        <v>495</v>
      </c>
      <c r="F1013" s="1701" t="s">
        <v>495</v>
      </c>
      <c r="G1013" s="1701">
        <v>10</v>
      </c>
      <c r="H1013" s="1752">
        <v>0</v>
      </c>
      <c r="I1013" s="1638">
        <v>0</v>
      </c>
      <c r="J1013" s="1739">
        <v>0</v>
      </c>
      <c r="K1013" s="1752">
        <v>0</v>
      </c>
      <c r="L1013" s="1704">
        <v>0</v>
      </c>
      <c r="M1013" s="1711">
        <v>0</v>
      </c>
      <c r="N1013" s="1752">
        <v>0</v>
      </c>
      <c r="O1013" s="1704">
        <v>0</v>
      </c>
      <c r="P1013" s="1711">
        <v>0</v>
      </c>
      <c r="Q1013" s="1752">
        <v>0</v>
      </c>
      <c r="R1013" s="1704">
        <v>0</v>
      </c>
      <c r="S1013" s="1711">
        <v>0</v>
      </c>
      <c r="T1013" s="1638">
        <v>0</v>
      </c>
      <c r="U1013" s="1704">
        <v>0</v>
      </c>
      <c r="V1013" s="1711">
        <v>0</v>
      </c>
      <c r="W1013" s="1752">
        <v>0</v>
      </c>
      <c r="X1013" s="1704">
        <v>0</v>
      </c>
      <c r="Y1013" s="1711">
        <v>0</v>
      </c>
      <c r="Z1013" s="1752">
        <v>0</v>
      </c>
      <c r="AA1013" s="1704">
        <v>0</v>
      </c>
      <c r="AB1013" s="1711">
        <v>0</v>
      </c>
      <c r="AC1013" s="1752">
        <v>0</v>
      </c>
      <c r="AD1013" s="1704">
        <v>0</v>
      </c>
      <c r="AE1013" s="1711">
        <v>0</v>
      </c>
      <c r="AF1013" s="1752">
        <v>0</v>
      </c>
      <c r="AG1013" s="1704">
        <v>0</v>
      </c>
      <c r="AH1013" s="1711">
        <v>0</v>
      </c>
      <c r="AI1013" s="1752">
        <v>0</v>
      </c>
      <c r="AJ1013" s="1704">
        <v>0</v>
      </c>
      <c r="AK1013" s="1711">
        <v>0</v>
      </c>
      <c r="AL1013" s="1638">
        <v>0</v>
      </c>
      <c r="AM1013" s="1704">
        <v>0</v>
      </c>
      <c r="AN1013" s="1711">
        <v>0</v>
      </c>
      <c r="AO1013" s="1752">
        <v>0</v>
      </c>
      <c r="AP1013" s="1704">
        <v>0</v>
      </c>
      <c r="AQ1013" s="1711">
        <v>0</v>
      </c>
      <c r="AR1013" s="1752">
        <v>0</v>
      </c>
      <c r="AS1013" s="1704">
        <v>0</v>
      </c>
      <c r="AT1013" s="1711">
        <v>0</v>
      </c>
      <c r="AU1013" s="1752">
        <v>0</v>
      </c>
      <c r="AV1013" s="1704">
        <v>0</v>
      </c>
      <c r="AW1013" s="1711">
        <v>0</v>
      </c>
      <c r="AX1013" s="1752">
        <v>0</v>
      </c>
      <c r="AY1013" s="1704">
        <v>0</v>
      </c>
      <c r="AZ1013" s="1711">
        <v>0</v>
      </c>
      <c r="BA1013" s="1752">
        <v>0</v>
      </c>
      <c r="BB1013" s="1704">
        <v>0</v>
      </c>
      <c r="BC1013" s="1711">
        <v>0</v>
      </c>
      <c r="BD1013" s="1752">
        <v>0</v>
      </c>
      <c r="BE1013" s="1704">
        <v>0</v>
      </c>
      <c r="BF1013" s="1711">
        <v>0</v>
      </c>
      <c r="BG1013" s="1752">
        <v>0</v>
      </c>
      <c r="BH1013" s="1704">
        <v>0</v>
      </c>
      <c r="BI1013" s="1711">
        <v>0</v>
      </c>
      <c r="BJ1013" s="1752">
        <v>0</v>
      </c>
      <c r="BK1013" s="1704">
        <v>0</v>
      </c>
      <c r="BL1013" s="1711">
        <v>0</v>
      </c>
      <c r="BM1013" s="1752">
        <v>0</v>
      </c>
      <c r="BN1013" s="1704">
        <v>0</v>
      </c>
      <c r="BO1013" s="1711">
        <v>0</v>
      </c>
      <c r="BP1013" s="1752">
        <v>0</v>
      </c>
      <c r="BQ1013" s="1704">
        <v>0</v>
      </c>
      <c r="BR1013" s="1711">
        <v>0</v>
      </c>
      <c r="BS1013" s="1638">
        <v>0</v>
      </c>
      <c r="BT1013" s="1704">
        <v>0</v>
      </c>
      <c r="BU1013" s="1711">
        <v>0</v>
      </c>
      <c r="BV1013" s="1752">
        <v>0</v>
      </c>
      <c r="BW1013" s="1704">
        <v>0</v>
      </c>
      <c r="BX1013" s="1711">
        <v>0</v>
      </c>
      <c r="BY1013" s="1752">
        <v>0</v>
      </c>
      <c r="BZ1013" s="1704">
        <v>0</v>
      </c>
      <c r="CA1013" s="1711">
        <v>0</v>
      </c>
    </row>
    <row r="1014" s="1620" customFormat="1" ht="21.75" customHeight="1">
      <c r="A1014" s="1687"/>
      <c r="B1014" s="1622"/>
      <c r="C1014" s="1688" t="s">
        <v>826</v>
      </c>
      <c r="D1014" s="1782" t="s">
        <v>125</v>
      </c>
      <c r="E1014" s="1701"/>
      <c r="F1014" s="1628"/>
      <c r="G1014" s="1701"/>
      <c r="H1014" s="1631">
        <v>0.54000000000000004</v>
      </c>
      <c r="I1014" s="1784">
        <v>0.27000000000000002</v>
      </c>
      <c r="J1014" s="1711">
        <v>35</v>
      </c>
      <c r="K1014" s="1631">
        <v>0.60999999999999999</v>
      </c>
      <c r="L1014" s="1784">
        <v>0.80000000000000004</v>
      </c>
      <c r="M1014" s="1711">
        <v>56</v>
      </c>
      <c r="N1014" s="1631">
        <v>0.54000000000000004</v>
      </c>
      <c r="O1014" s="1784">
        <v>0.27000000000000002</v>
      </c>
      <c r="P1014" s="1711">
        <v>35</v>
      </c>
      <c r="Q1014" s="1631">
        <v>0.60999999999999999</v>
      </c>
      <c r="R1014" s="1784">
        <v>0.80000000000000004</v>
      </c>
      <c r="S1014" s="1711">
        <v>56</v>
      </c>
      <c r="T1014" s="1744">
        <v>0.54000000000000004</v>
      </c>
      <c r="U1014" s="1631">
        <v>0.27000000000000002</v>
      </c>
      <c r="V1014" s="1739">
        <v>35</v>
      </c>
      <c r="W1014" s="1631">
        <v>0.54000000000000004</v>
      </c>
      <c r="X1014" s="1784">
        <v>0.27000000000000002</v>
      </c>
      <c r="Y1014" s="1711">
        <v>35</v>
      </c>
      <c r="Z1014" s="1631">
        <v>0.54000000000000004</v>
      </c>
      <c r="AA1014" s="1784">
        <v>0.27000000000000002</v>
      </c>
      <c r="AB1014" s="1711">
        <v>35</v>
      </c>
      <c r="AC1014" s="1631">
        <v>0.54000000000000004</v>
      </c>
      <c r="AD1014" s="1743">
        <v>0.27000000000000002</v>
      </c>
      <c r="AE1014" s="1739">
        <v>35</v>
      </c>
      <c r="AF1014" s="1631">
        <v>1.0800000000000001</v>
      </c>
      <c r="AG1014" s="1784">
        <v>5.0199999999999996</v>
      </c>
      <c r="AH1014" s="1711">
        <v>291</v>
      </c>
      <c r="AI1014" s="1631">
        <v>1.0800000000000001</v>
      </c>
      <c r="AJ1014" s="1784">
        <v>5.0199999999999996</v>
      </c>
      <c r="AK1014" s="1711">
        <v>291</v>
      </c>
      <c r="AL1014" s="1744">
        <v>1.0800000000000001</v>
      </c>
      <c r="AM1014" s="1631">
        <v>5.0199999999999996</v>
      </c>
      <c r="AN1014" s="1739">
        <v>291</v>
      </c>
      <c r="AO1014" s="1631">
        <v>1.0800000000000001</v>
      </c>
      <c r="AP1014" s="1784">
        <v>5.0199999999999996</v>
      </c>
      <c r="AQ1014" s="1711">
        <v>291</v>
      </c>
      <c r="AR1014" s="1631">
        <v>1.0800000000000001</v>
      </c>
      <c r="AS1014" s="1784">
        <v>5.0199999999999996</v>
      </c>
      <c r="AT1014" s="1711">
        <v>291</v>
      </c>
      <c r="AU1014" s="1631">
        <v>0.60999999999999999</v>
      </c>
      <c r="AV1014" s="1784">
        <v>0.80000000000000004</v>
      </c>
      <c r="AW1014" s="1711">
        <v>56</v>
      </c>
      <c r="AX1014" s="1631">
        <v>1.0800000000000001</v>
      </c>
      <c r="AY1014" s="1784">
        <v>5.0199999999999996</v>
      </c>
      <c r="AZ1014" s="1711">
        <v>291</v>
      </c>
      <c r="BA1014" s="1631">
        <v>1.0800000000000001</v>
      </c>
      <c r="BB1014" s="1784">
        <v>5.0199999999999996</v>
      </c>
      <c r="BC1014" s="1711">
        <v>291</v>
      </c>
      <c r="BD1014" s="1631">
        <v>0.60999999999999999</v>
      </c>
      <c r="BE1014" s="1784">
        <v>0.80000000000000004</v>
      </c>
      <c r="BF1014" s="1711">
        <v>56</v>
      </c>
      <c r="BG1014" s="1631">
        <v>1.0800000000000001</v>
      </c>
      <c r="BH1014" s="1784">
        <v>5.0199999999999996</v>
      </c>
      <c r="BI1014" s="1711">
        <v>291</v>
      </c>
      <c r="BJ1014" s="1631">
        <v>1.0800000000000001</v>
      </c>
      <c r="BK1014" s="1784">
        <v>5.0199999999999996</v>
      </c>
      <c r="BL1014" s="1711">
        <v>291</v>
      </c>
      <c r="BM1014" s="1631">
        <v>1.0800000000000001</v>
      </c>
      <c r="BN1014" s="1784">
        <v>5.0199999999999996</v>
      </c>
      <c r="BO1014" s="1711">
        <v>291</v>
      </c>
      <c r="BP1014" s="1631">
        <v>1.0800000000000001</v>
      </c>
      <c r="BQ1014" s="1784">
        <v>5.0199999999999996</v>
      </c>
      <c r="BR1014" s="1711">
        <v>291</v>
      </c>
      <c r="BS1014" s="1744">
        <v>0.60999999999999999</v>
      </c>
      <c r="BT1014" s="1631">
        <v>0.80000000000000004</v>
      </c>
      <c r="BU1014" s="1739">
        <v>56</v>
      </c>
      <c r="BV1014" s="1631">
        <v>0.60999999999999999</v>
      </c>
      <c r="BW1014" s="1784">
        <v>0.80000000000000004</v>
      </c>
      <c r="BX1014" s="1711">
        <v>56</v>
      </c>
      <c r="BY1014" s="1631">
        <v>0.60999999999999999</v>
      </c>
      <c r="BZ1014" s="1784">
        <v>0.80000000000000004</v>
      </c>
      <c r="CA1014" s="1711">
        <v>56</v>
      </c>
    </row>
    <row r="1015" s="1620" customFormat="1" ht="21.75" customHeight="1">
      <c r="A1015" s="1687"/>
      <c r="B1015" s="1622"/>
      <c r="C1015" s="1688" t="s">
        <v>827</v>
      </c>
      <c r="D1015" s="1750" t="s">
        <v>106</v>
      </c>
      <c r="E1015" s="1701" t="s">
        <v>495</v>
      </c>
      <c r="F1015" s="1701" t="s">
        <v>495</v>
      </c>
      <c r="G1015" s="1701">
        <v>10</v>
      </c>
      <c r="H1015" s="1706">
        <v>0</v>
      </c>
      <c r="I1015" s="1638">
        <v>0</v>
      </c>
      <c r="J1015" s="1739">
        <v>0</v>
      </c>
      <c r="K1015" s="1706">
        <v>0</v>
      </c>
      <c r="L1015" s="1704">
        <v>0</v>
      </c>
      <c r="M1015" s="1711">
        <v>0</v>
      </c>
      <c r="N1015" s="1706">
        <v>0</v>
      </c>
      <c r="O1015" s="1704">
        <v>0</v>
      </c>
      <c r="P1015" s="1711">
        <v>0</v>
      </c>
      <c r="Q1015" s="1706">
        <v>0</v>
      </c>
      <c r="R1015" s="1704">
        <v>0</v>
      </c>
      <c r="S1015" s="1711">
        <v>0</v>
      </c>
      <c r="T1015" s="1638">
        <v>0</v>
      </c>
      <c r="U1015" s="1704">
        <v>0</v>
      </c>
      <c r="V1015" s="1711">
        <v>0</v>
      </c>
      <c r="W1015" s="1706">
        <v>0</v>
      </c>
      <c r="X1015" s="1704">
        <v>0</v>
      </c>
      <c r="Y1015" s="1711">
        <v>0</v>
      </c>
      <c r="Z1015" s="1706">
        <v>0</v>
      </c>
      <c r="AA1015" s="1704">
        <v>0</v>
      </c>
      <c r="AB1015" s="1711">
        <v>0</v>
      </c>
      <c r="AC1015" s="1706">
        <v>0</v>
      </c>
      <c r="AD1015" s="1704">
        <v>0</v>
      </c>
      <c r="AE1015" s="1711">
        <v>0</v>
      </c>
      <c r="AF1015" s="1706">
        <v>0</v>
      </c>
      <c r="AG1015" s="1704">
        <v>0</v>
      </c>
      <c r="AH1015" s="1711">
        <v>0</v>
      </c>
      <c r="AI1015" s="1706">
        <v>0</v>
      </c>
      <c r="AJ1015" s="1704">
        <v>0</v>
      </c>
      <c r="AK1015" s="1711">
        <v>0</v>
      </c>
      <c r="AL1015" s="1638">
        <v>0</v>
      </c>
      <c r="AM1015" s="1704">
        <v>0</v>
      </c>
      <c r="AN1015" s="1711">
        <v>0</v>
      </c>
      <c r="AO1015" s="1706">
        <v>0</v>
      </c>
      <c r="AP1015" s="1704">
        <v>0</v>
      </c>
      <c r="AQ1015" s="1711">
        <v>0</v>
      </c>
      <c r="AR1015" s="1706">
        <v>0</v>
      </c>
      <c r="AS1015" s="1704">
        <v>0</v>
      </c>
      <c r="AT1015" s="1711">
        <v>0</v>
      </c>
      <c r="AU1015" s="1706">
        <v>0</v>
      </c>
      <c r="AV1015" s="1704">
        <v>0</v>
      </c>
      <c r="AW1015" s="1711">
        <v>0</v>
      </c>
      <c r="AX1015" s="1706">
        <v>0</v>
      </c>
      <c r="AY1015" s="1704">
        <v>0</v>
      </c>
      <c r="AZ1015" s="1711">
        <v>0</v>
      </c>
      <c r="BA1015" s="1706">
        <v>0</v>
      </c>
      <c r="BB1015" s="1704">
        <v>0</v>
      </c>
      <c r="BC1015" s="1711">
        <v>0</v>
      </c>
      <c r="BD1015" s="1706">
        <v>0</v>
      </c>
      <c r="BE1015" s="1704">
        <v>0</v>
      </c>
      <c r="BF1015" s="1711">
        <v>0</v>
      </c>
      <c r="BG1015" s="1706">
        <v>0</v>
      </c>
      <c r="BH1015" s="1704">
        <v>0</v>
      </c>
      <c r="BI1015" s="1711">
        <v>0</v>
      </c>
      <c r="BJ1015" s="1706">
        <v>0</v>
      </c>
      <c r="BK1015" s="1704">
        <v>0</v>
      </c>
      <c r="BL1015" s="1711">
        <v>0</v>
      </c>
      <c r="BM1015" s="1706">
        <v>0</v>
      </c>
      <c r="BN1015" s="1704">
        <v>0</v>
      </c>
      <c r="BO1015" s="1711">
        <v>0</v>
      </c>
      <c r="BP1015" s="1706">
        <v>0</v>
      </c>
      <c r="BQ1015" s="1704">
        <v>0</v>
      </c>
      <c r="BR1015" s="1711">
        <v>0</v>
      </c>
      <c r="BS1015" s="1638">
        <v>0</v>
      </c>
      <c r="BT1015" s="1704">
        <v>0</v>
      </c>
      <c r="BU1015" s="1711">
        <v>0</v>
      </c>
      <c r="BV1015" s="1706">
        <v>0</v>
      </c>
      <c r="BW1015" s="1704">
        <v>0</v>
      </c>
      <c r="BX1015" s="1711">
        <v>0</v>
      </c>
      <c r="BY1015" s="1706">
        <v>0</v>
      </c>
      <c r="BZ1015" s="1704">
        <v>0</v>
      </c>
      <c r="CA1015" s="1711">
        <v>0</v>
      </c>
    </row>
    <row r="1016" s="1620" customFormat="1" ht="21.75" customHeight="1">
      <c r="A1016" s="1687"/>
      <c r="B1016" s="1622"/>
      <c r="C1016" s="1688" t="s">
        <v>828</v>
      </c>
      <c r="D1016" s="1750" t="s">
        <v>99</v>
      </c>
      <c r="E1016" s="1701" t="s">
        <v>495</v>
      </c>
      <c r="F1016" s="1701" t="s">
        <v>495</v>
      </c>
      <c r="G1016" s="1701">
        <v>10</v>
      </c>
      <c r="H1016" s="1706">
        <v>-0.28999999999999998</v>
      </c>
      <c r="I1016" s="1707">
        <v>-0.091999999999999998</v>
      </c>
      <c r="J1016" s="1739">
        <v>17</v>
      </c>
      <c r="K1016" s="1706">
        <v>-0.28999999999999998</v>
      </c>
      <c r="L1016" s="1707">
        <v>-0.091999999999999998</v>
      </c>
      <c r="M1016" s="1711">
        <v>17</v>
      </c>
      <c r="N1016" s="1706">
        <v>-0.28999999999999998</v>
      </c>
      <c r="O1016" s="1707">
        <v>-0.091999999999999998</v>
      </c>
      <c r="P1016" s="1711">
        <v>17</v>
      </c>
      <c r="Q1016" s="1706">
        <v>-0.28999999999999998</v>
      </c>
      <c r="R1016" s="1707">
        <v>-0.091999999999999998</v>
      </c>
      <c r="S1016" s="1711">
        <v>17</v>
      </c>
      <c r="T1016" s="1706">
        <v>-0.28999999999999998</v>
      </c>
      <c r="U1016" s="1638">
        <v>-0.091999999999999998</v>
      </c>
      <c r="V1016" s="1711">
        <v>17</v>
      </c>
      <c r="W1016" s="1706">
        <v>-0.28999999999999998</v>
      </c>
      <c r="X1016" s="1707">
        <v>-0.091999999999999998</v>
      </c>
      <c r="Y1016" s="1711">
        <v>17</v>
      </c>
      <c r="Z1016" s="1706">
        <v>-0.28999999999999998</v>
      </c>
      <c r="AA1016" s="1707">
        <v>-0.091999999999999998</v>
      </c>
      <c r="AB1016" s="1711">
        <v>17</v>
      </c>
      <c r="AC1016" s="1706">
        <v>-0.28999999999999998</v>
      </c>
      <c r="AD1016" s="1707">
        <v>-0.091999999999999998</v>
      </c>
      <c r="AE1016" s="1711">
        <v>17</v>
      </c>
      <c r="AF1016" s="1706">
        <v>-0.28999999999999998</v>
      </c>
      <c r="AG1016" s="1707">
        <v>-0.091999999999999998</v>
      </c>
      <c r="AH1016" s="1711">
        <v>17</v>
      </c>
      <c r="AI1016" s="1706">
        <v>-0.28999999999999998</v>
      </c>
      <c r="AJ1016" s="1707">
        <v>-0.091999999999999998</v>
      </c>
      <c r="AK1016" s="1711">
        <v>17</v>
      </c>
      <c r="AL1016" s="1706">
        <v>-0.044999999999999998</v>
      </c>
      <c r="AM1016" s="1638">
        <v>-0.012</v>
      </c>
      <c r="AN1016" s="1711">
        <v>3</v>
      </c>
      <c r="AO1016" s="1706">
        <v>-0.044999999999999998</v>
      </c>
      <c r="AP1016" s="1707">
        <v>-0.012</v>
      </c>
      <c r="AQ1016" s="1711">
        <v>3</v>
      </c>
      <c r="AR1016" s="1706">
        <v>-0.044999999999999998</v>
      </c>
      <c r="AS1016" s="1707">
        <v>-0.012</v>
      </c>
      <c r="AT1016" s="1711">
        <v>3</v>
      </c>
      <c r="AU1016" s="1706">
        <v>-0.044999999999999998</v>
      </c>
      <c r="AV1016" s="1707">
        <v>-0.012</v>
      </c>
      <c r="AW1016" s="1711">
        <v>3</v>
      </c>
      <c r="AX1016" s="1706">
        <v>-0.044999999999999998</v>
      </c>
      <c r="AY1016" s="1707">
        <v>-0.012</v>
      </c>
      <c r="AZ1016" s="1711">
        <v>3</v>
      </c>
      <c r="BA1016" s="1706">
        <v>-0.044999999999999998</v>
      </c>
      <c r="BB1016" s="1707">
        <v>-0.012</v>
      </c>
      <c r="BC1016" s="1711">
        <v>3</v>
      </c>
      <c r="BD1016" s="1706">
        <v>-0.044999999999999998</v>
      </c>
      <c r="BE1016" s="1707">
        <v>-0.012</v>
      </c>
      <c r="BF1016" s="1711">
        <v>3</v>
      </c>
      <c r="BG1016" s="1706">
        <v>-0.044999999999999998</v>
      </c>
      <c r="BH1016" s="1707">
        <v>-0.012</v>
      </c>
      <c r="BI1016" s="1711">
        <v>3</v>
      </c>
      <c r="BJ1016" s="1706">
        <v>-0.044999999999999998</v>
      </c>
      <c r="BK1016" s="1707">
        <v>-0.012</v>
      </c>
      <c r="BL1016" s="1711">
        <v>3</v>
      </c>
      <c r="BM1016" s="1706">
        <v>-0.044999999999999998</v>
      </c>
      <c r="BN1016" s="1707">
        <v>-0.012</v>
      </c>
      <c r="BO1016" s="1711">
        <v>3</v>
      </c>
      <c r="BP1016" s="1706">
        <v>-0.044999999999999998</v>
      </c>
      <c r="BQ1016" s="1707">
        <v>-0.012</v>
      </c>
      <c r="BR1016" s="1711">
        <v>3</v>
      </c>
      <c r="BS1016" s="1706">
        <v>-0.54000000000000004</v>
      </c>
      <c r="BT1016" s="1638">
        <v>-0.11</v>
      </c>
      <c r="BU1016" s="1711">
        <v>31</v>
      </c>
      <c r="BV1016" s="1706">
        <v>-0.54000000000000004</v>
      </c>
      <c r="BW1016" s="1707">
        <v>-0.11</v>
      </c>
      <c r="BX1016" s="1711">
        <v>31</v>
      </c>
      <c r="BY1016" s="1706">
        <v>-0.54000000000000004</v>
      </c>
      <c r="BZ1016" s="1707">
        <v>-0.11</v>
      </c>
      <c r="CA1016" s="1711">
        <v>31</v>
      </c>
    </row>
    <row r="1017" s="1620" customFormat="1" ht="21.75" customHeight="1">
      <c r="A1017" s="1687"/>
      <c r="B1017" s="1622"/>
      <c r="C1017" s="1688"/>
      <c r="D1017" s="1782" t="s">
        <v>829</v>
      </c>
      <c r="E1017" s="1701" t="s">
        <v>495</v>
      </c>
      <c r="F1017" s="1628" t="s">
        <v>495</v>
      </c>
      <c r="G1017" s="1701">
        <v>10</v>
      </c>
      <c r="H1017" s="1748">
        <v>0.14999999999999999</v>
      </c>
      <c r="I1017" s="1631">
        <v>0.074999999999999997</v>
      </c>
      <c r="J1017" s="1711">
        <v>10</v>
      </c>
      <c r="K1017" s="1748">
        <v>0.14999999999999999</v>
      </c>
      <c r="L1017" s="1631">
        <v>0.074999999999999997</v>
      </c>
      <c r="M1017" s="1711">
        <v>9</v>
      </c>
      <c r="N1017" s="1748">
        <v>0.14999999999999999</v>
      </c>
      <c r="O1017" s="1631">
        <v>0.074999999999999997</v>
      </c>
      <c r="P1017" s="1711">
        <v>10</v>
      </c>
      <c r="Q1017" s="1748">
        <v>0.14999999999999999</v>
      </c>
      <c r="R1017" s="1631">
        <v>0.074999999999999997</v>
      </c>
      <c r="S1017" s="1749">
        <v>9</v>
      </c>
      <c r="T1017" s="1631">
        <v>0.14999999999999999</v>
      </c>
      <c r="U1017" s="1743">
        <v>0.074999999999999997</v>
      </c>
      <c r="V1017" s="1739">
        <v>10</v>
      </c>
      <c r="W1017" s="1748">
        <v>0.14999999999999999</v>
      </c>
      <c r="X1017" s="1631">
        <v>0.074999999999999997</v>
      </c>
      <c r="Y1017" s="1711">
        <v>10</v>
      </c>
      <c r="Z1017" s="1748">
        <v>0.14999999999999999</v>
      </c>
      <c r="AA1017" s="1631">
        <v>0.074999999999999997</v>
      </c>
      <c r="AB1017" s="1711">
        <v>10</v>
      </c>
      <c r="AC1017" s="1631">
        <v>0.14999999999999999</v>
      </c>
      <c r="AD1017" s="1743">
        <v>0.074999999999999997</v>
      </c>
      <c r="AE1017" s="1739">
        <v>10</v>
      </c>
      <c r="AF1017" s="1748">
        <v>0.46000000000000002</v>
      </c>
      <c r="AG1017" s="1631">
        <v>0.23000000000000001</v>
      </c>
      <c r="AH1017" s="1711">
        <v>29</v>
      </c>
      <c r="AI1017" s="1748">
        <v>0.46000000000000002</v>
      </c>
      <c r="AJ1017" s="1631">
        <v>0.23000000000000001</v>
      </c>
      <c r="AK1017" s="1711">
        <v>29</v>
      </c>
      <c r="AL1017" s="1631">
        <v>0.46000000000000002</v>
      </c>
      <c r="AM1017" s="1743">
        <v>0.23000000000000001</v>
      </c>
      <c r="AN1017" s="1739">
        <v>29</v>
      </c>
      <c r="AO1017" s="1748">
        <v>0.46000000000000002</v>
      </c>
      <c r="AP1017" s="1631">
        <v>0.23000000000000001</v>
      </c>
      <c r="AQ1017" s="1711">
        <v>29</v>
      </c>
      <c r="AR1017" s="1748">
        <v>0.46000000000000002</v>
      </c>
      <c r="AS1017" s="1631">
        <v>0.23000000000000001</v>
      </c>
      <c r="AT1017" s="1711">
        <v>29</v>
      </c>
      <c r="AU1017" s="1748">
        <v>0.14999999999999999</v>
      </c>
      <c r="AV1017" s="1631">
        <v>0.074999999999999997</v>
      </c>
      <c r="AW1017" s="1711">
        <v>9</v>
      </c>
      <c r="AX1017" s="1748">
        <v>0.46000000000000002</v>
      </c>
      <c r="AY1017" s="1631">
        <v>0.23000000000000001</v>
      </c>
      <c r="AZ1017" s="1711">
        <v>29</v>
      </c>
      <c r="BA1017" s="1748">
        <v>0.46000000000000002</v>
      </c>
      <c r="BB1017" s="1631">
        <v>0.23000000000000001</v>
      </c>
      <c r="BC1017" s="1711">
        <v>29</v>
      </c>
      <c r="BD1017" s="1748">
        <v>0.14999999999999999</v>
      </c>
      <c r="BE1017" s="1631">
        <v>0.074999999999999997</v>
      </c>
      <c r="BF1017" s="1711">
        <v>9</v>
      </c>
      <c r="BG1017" s="1748">
        <v>0.46000000000000002</v>
      </c>
      <c r="BH1017" s="1631">
        <v>0.23000000000000001</v>
      </c>
      <c r="BI1017" s="1711">
        <v>29</v>
      </c>
      <c r="BJ1017" s="1748">
        <v>0.46000000000000002</v>
      </c>
      <c r="BK1017" s="1631">
        <v>0.23000000000000001</v>
      </c>
      <c r="BL1017" s="1711">
        <v>29</v>
      </c>
      <c r="BM1017" s="1748">
        <v>0.46000000000000002</v>
      </c>
      <c r="BN1017" s="1631">
        <v>0.23000000000000001</v>
      </c>
      <c r="BO1017" s="1711">
        <v>29</v>
      </c>
      <c r="BP1017" s="1748">
        <v>0.46000000000000002</v>
      </c>
      <c r="BQ1017" s="1631">
        <v>0.23000000000000001</v>
      </c>
      <c r="BR1017" s="1711">
        <v>29</v>
      </c>
      <c r="BS1017" s="1631">
        <v>0.14999999999999999</v>
      </c>
      <c r="BT1017" s="1743">
        <v>0.074999999999999997</v>
      </c>
      <c r="BU1017" s="1739">
        <v>9</v>
      </c>
      <c r="BV1017" s="1748">
        <v>0.14999999999999999</v>
      </c>
      <c r="BW1017" s="1631">
        <v>0.074999999999999997</v>
      </c>
      <c r="BX1017" s="1711">
        <v>9</v>
      </c>
      <c r="BY1017" s="1748">
        <v>0.14999999999999999</v>
      </c>
      <c r="BZ1017" s="1631">
        <v>0.074999999999999997</v>
      </c>
      <c r="CA1017" s="1711">
        <v>9</v>
      </c>
    </row>
    <row r="1018" s="1620" customFormat="1" ht="21.75" customHeight="1">
      <c r="A1018" s="1687"/>
      <c r="B1018" s="1622" t="s">
        <v>822</v>
      </c>
      <c r="C1018" s="1688" t="s">
        <v>830</v>
      </c>
      <c r="D1018" s="1750" t="s">
        <v>545</v>
      </c>
      <c r="E1018" s="1628" t="s">
        <v>495</v>
      </c>
      <c r="F1018" s="1701" t="s">
        <v>495</v>
      </c>
      <c r="G1018" s="1701">
        <v>10</v>
      </c>
      <c r="H1018" s="1744">
        <v>0.46000000000000002</v>
      </c>
      <c r="I1018" s="1631">
        <v>0.23000000000000001</v>
      </c>
      <c r="J1018" s="1711">
        <v>29</v>
      </c>
      <c r="K1018" s="1744">
        <v>0.46000000000000002</v>
      </c>
      <c r="L1018" s="1784">
        <v>0.23000000000000001</v>
      </c>
      <c r="M1018" s="1711">
        <v>29</v>
      </c>
      <c r="N1018" s="1744">
        <v>0.46000000000000002</v>
      </c>
      <c r="O1018" s="1784">
        <v>0.23000000000000001</v>
      </c>
      <c r="P1018" s="1711">
        <v>29</v>
      </c>
      <c r="Q1018" s="1744">
        <v>0.46000000000000002</v>
      </c>
      <c r="R1018" s="1784">
        <v>0.23000000000000001</v>
      </c>
      <c r="S1018" s="1711">
        <v>29</v>
      </c>
      <c r="T1018" s="1744">
        <v>0.46000000000000002</v>
      </c>
      <c r="U1018" s="1631">
        <v>0.23000000000000001</v>
      </c>
      <c r="V1018" s="1739">
        <v>29</v>
      </c>
      <c r="W1018" s="1744">
        <v>0.46000000000000002</v>
      </c>
      <c r="X1018" s="1784">
        <v>0.23000000000000001</v>
      </c>
      <c r="Y1018" s="1711">
        <v>29</v>
      </c>
      <c r="Z1018" s="1744">
        <v>0.46000000000000002</v>
      </c>
      <c r="AA1018" s="1784">
        <v>0.23000000000000001</v>
      </c>
      <c r="AB1018" s="1711">
        <v>29</v>
      </c>
      <c r="AC1018" s="1744">
        <v>0.46000000000000002</v>
      </c>
      <c r="AD1018" s="1631">
        <v>0.23000000000000001</v>
      </c>
      <c r="AE1018" s="1739">
        <v>29</v>
      </c>
      <c r="AF1018" s="1744">
        <v>0.46000000000000002</v>
      </c>
      <c r="AG1018" s="1784">
        <v>0.23000000000000001</v>
      </c>
      <c r="AH1018" s="1711">
        <v>29</v>
      </c>
      <c r="AI1018" s="1744">
        <v>0.46000000000000002</v>
      </c>
      <c r="AJ1018" s="1784">
        <v>0.23000000000000001</v>
      </c>
      <c r="AK1018" s="1711">
        <v>29</v>
      </c>
      <c r="AL1018" s="1744">
        <v>0.46000000000000002</v>
      </c>
      <c r="AM1018" s="1631">
        <v>0.23000000000000001</v>
      </c>
      <c r="AN1018" s="1739">
        <v>29</v>
      </c>
      <c r="AO1018" s="1744">
        <v>0.46000000000000002</v>
      </c>
      <c r="AP1018" s="1784">
        <v>0.23000000000000001</v>
      </c>
      <c r="AQ1018" s="1711">
        <v>29</v>
      </c>
      <c r="AR1018" s="1744">
        <v>0.46000000000000002</v>
      </c>
      <c r="AS1018" s="1784">
        <v>0.23000000000000001</v>
      </c>
      <c r="AT1018" s="1711">
        <v>29</v>
      </c>
      <c r="AU1018" s="1744">
        <v>0.46000000000000002</v>
      </c>
      <c r="AV1018" s="1784">
        <v>0.23000000000000001</v>
      </c>
      <c r="AW1018" s="1711">
        <v>29</v>
      </c>
      <c r="AX1018" s="1744">
        <v>0.46000000000000002</v>
      </c>
      <c r="AY1018" s="1784">
        <v>0.23000000000000001</v>
      </c>
      <c r="AZ1018" s="1711">
        <v>29</v>
      </c>
      <c r="BA1018" s="1744">
        <v>0.46000000000000002</v>
      </c>
      <c r="BB1018" s="1784">
        <v>0.23000000000000001</v>
      </c>
      <c r="BC1018" s="1711">
        <v>29</v>
      </c>
      <c r="BD1018" s="1744">
        <v>0.46000000000000002</v>
      </c>
      <c r="BE1018" s="1784">
        <v>0.23000000000000001</v>
      </c>
      <c r="BF1018" s="1711">
        <v>29</v>
      </c>
      <c r="BG1018" s="1744">
        <v>0.46000000000000002</v>
      </c>
      <c r="BH1018" s="1784">
        <v>0.23000000000000001</v>
      </c>
      <c r="BI1018" s="1711">
        <v>29</v>
      </c>
      <c r="BJ1018" s="1744">
        <v>0.46000000000000002</v>
      </c>
      <c r="BK1018" s="1784">
        <v>0.23000000000000001</v>
      </c>
      <c r="BL1018" s="1711">
        <v>29</v>
      </c>
      <c r="BM1018" s="1744">
        <v>0.46000000000000002</v>
      </c>
      <c r="BN1018" s="1784">
        <v>0.23000000000000001</v>
      </c>
      <c r="BO1018" s="1711">
        <v>29</v>
      </c>
      <c r="BP1018" s="1744">
        <v>0.46000000000000002</v>
      </c>
      <c r="BQ1018" s="1784">
        <v>0.23000000000000001</v>
      </c>
      <c r="BR1018" s="1711">
        <v>29</v>
      </c>
      <c r="BS1018" s="1744">
        <v>0.46000000000000002</v>
      </c>
      <c r="BT1018" s="1631">
        <v>0.23000000000000001</v>
      </c>
      <c r="BU1018" s="1739">
        <v>29</v>
      </c>
      <c r="BV1018" s="1744">
        <v>0.46000000000000002</v>
      </c>
      <c r="BW1018" s="1784">
        <v>0.23000000000000001</v>
      </c>
      <c r="BX1018" s="1711">
        <v>29</v>
      </c>
      <c r="BY1018" s="1744">
        <v>0.46000000000000002</v>
      </c>
      <c r="BZ1018" s="1784">
        <v>0.23000000000000001</v>
      </c>
      <c r="CA1018" s="1711">
        <v>29</v>
      </c>
    </row>
    <row r="1019" s="1620" customFormat="1" ht="21.75" customHeight="1">
      <c r="A1019" s="1687"/>
      <c r="B1019" s="1622"/>
      <c r="C1019" s="1688" t="s">
        <v>831</v>
      </c>
      <c r="D1019" s="1750" t="s">
        <v>126</v>
      </c>
      <c r="E1019" s="1701"/>
      <c r="F1019" s="1701"/>
      <c r="G1019" s="1701"/>
      <c r="H1019" s="1706">
        <v>0.90000000000000002</v>
      </c>
      <c r="I1019" s="1638">
        <v>0.42999999999999999</v>
      </c>
      <c r="J1019" s="1739">
        <v>57</v>
      </c>
      <c r="K1019" s="1706">
        <v>0.90000000000000002</v>
      </c>
      <c r="L1019" s="1704">
        <v>0.42999999999999999</v>
      </c>
      <c r="M1019" s="1711">
        <v>56</v>
      </c>
      <c r="N1019" s="1706">
        <v>0.90000000000000002</v>
      </c>
      <c r="O1019" s="1704">
        <v>0.42999999999999999</v>
      </c>
      <c r="P1019" s="1711">
        <v>57</v>
      </c>
      <c r="Q1019" s="1706">
        <v>0.90000000000000002</v>
      </c>
      <c r="R1019" s="1704">
        <v>0.42999999999999999</v>
      </c>
      <c r="S1019" s="1711">
        <v>56</v>
      </c>
      <c r="T1019" s="1638">
        <v>0.90000000000000002</v>
      </c>
      <c r="U1019" s="1704">
        <v>0.42999999999999999</v>
      </c>
      <c r="V1019" s="1711">
        <v>57</v>
      </c>
      <c r="W1019" s="1706">
        <v>0.90000000000000002</v>
      </c>
      <c r="X1019" s="1704">
        <v>0.42999999999999999</v>
      </c>
      <c r="Y1019" s="1711">
        <v>57</v>
      </c>
      <c r="Z1019" s="1706">
        <v>0.90000000000000002</v>
      </c>
      <c r="AA1019" s="1704">
        <v>0.42999999999999999</v>
      </c>
      <c r="AB1019" s="1711">
        <v>57</v>
      </c>
      <c r="AC1019" s="1706">
        <v>0.90000000000000002</v>
      </c>
      <c r="AD1019" s="1704">
        <v>0.42999999999999999</v>
      </c>
      <c r="AE1019" s="1711">
        <v>57</v>
      </c>
      <c r="AF1019" s="1706">
        <v>0.90000000000000002</v>
      </c>
      <c r="AG1019" s="1704">
        <v>0.42999999999999999</v>
      </c>
      <c r="AH1019" s="1711">
        <v>57</v>
      </c>
      <c r="AI1019" s="1706">
        <v>0.90000000000000002</v>
      </c>
      <c r="AJ1019" s="1704">
        <v>0.42999999999999999</v>
      </c>
      <c r="AK1019" s="1711">
        <v>57</v>
      </c>
      <c r="AL1019" s="1638">
        <v>0.93999999999999995</v>
      </c>
      <c r="AM1019" s="1704">
        <v>0.40000000000000002</v>
      </c>
      <c r="AN1019" s="1711">
        <v>58</v>
      </c>
      <c r="AO1019" s="1706">
        <v>0.93999999999999995</v>
      </c>
      <c r="AP1019" s="1704">
        <v>0.40000000000000002</v>
      </c>
      <c r="AQ1019" s="1711">
        <v>58</v>
      </c>
      <c r="AR1019" s="1706">
        <v>0.93999999999999995</v>
      </c>
      <c r="AS1019" s="1704">
        <v>0.40000000000000002</v>
      </c>
      <c r="AT1019" s="1711">
        <v>58</v>
      </c>
      <c r="AU1019" s="1706">
        <v>0.93999999999999995</v>
      </c>
      <c r="AV1019" s="1704">
        <v>0.40000000000000002</v>
      </c>
      <c r="AW1019" s="1711">
        <v>57</v>
      </c>
      <c r="AX1019" s="1706">
        <v>0.93999999999999995</v>
      </c>
      <c r="AY1019" s="1704">
        <v>0.40000000000000002</v>
      </c>
      <c r="AZ1019" s="1711">
        <v>58</v>
      </c>
      <c r="BA1019" s="1706">
        <v>0.93999999999999995</v>
      </c>
      <c r="BB1019" s="1704">
        <v>0.40000000000000002</v>
      </c>
      <c r="BC1019" s="1711">
        <v>58</v>
      </c>
      <c r="BD1019" s="1706">
        <v>0.93999999999999995</v>
      </c>
      <c r="BE1019" s="1704">
        <v>0.40000000000000002</v>
      </c>
      <c r="BF1019" s="1711">
        <v>57</v>
      </c>
      <c r="BG1019" s="1706">
        <v>0.93999999999999995</v>
      </c>
      <c r="BH1019" s="1704">
        <v>0.40000000000000002</v>
      </c>
      <c r="BI1019" s="1711">
        <v>58</v>
      </c>
      <c r="BJ1019" s="1706">
        <v>0.93999999999999995</v>
      </c>
      <c r="BK1019" s="1704">
        <v>0.40000000000000002</v>
      </c>
      <c r="BL1019" s="1711">
        <v>58</v>
      </c>
      <c r="BM1019" s="1706">
        <v>0.93999999999999995</v>
      </c>
      <c r="BN1019" s="1704">
        <v>0.40000000000000002</v>
      </c>
      <c r="BO1019" s="1711">
        <v>58</v>
      </c>
      <c r="BP1019" s="1706">
        <v>0.93999999999999995</v>
      </c>
      <c r="BQ1019" s="1704">
        <v>0.40000000000000002</v>
      </c>
      <c r="BR1019" s="1711">
        <v>58</v>
      </c>
      <c r="BS1019" s="1638">
        <v>0.93000000000000005</v>
      </c>
      <c r="BT1019" s="1704">
        <v>0.41999999999999998</v>
      </c>
      <c r="BU1019" s="1711">
        <v>57</v>
      </c>
      <c r="BV1019" s="1706">
        <v>0.93000000000000005</v>
      </c>
      <c r="BW1019" s="1704">
        <v>0.41999999999999998</v>
      </c>
      <c r="BX1019" s="1711">
        <v>57</v>
      </c>
      <c r="BY1019" s="1706">
        <v>0.93000000000000005</v>
      </c>
      <c r="BZ1019" s="1704">
        <v>0.41999999999999998</v>
      </c>
      <c r="CA1019" s="1711">
        <v>57</v>
      </c>
    </row>
    <row r="1020" s="1620" customFormat="1" ht="21.75" customHeight="1">
      <c r="A1020" s="1687"/>
      <c r="B1020" s="1622"/>
      <c r="C1020" s="1688" t="s">
        <v>832</v>
      </c>
      <c r="D1020" s="1750" t="s">
        <v>435</v>
      </c>
      <c r="E1020" s="1701" t="s">
        <v>495</v>
      </c>
      <c r="F1020" s="1701" t="s">
        <v>495</v>
      </c>
      <c r="G1020" s="1701">
        <v>10</v>
      </c>
      <c r="H1020" s="1706">
        <v>0.96999999999999997</v>
      </c>
      <c r="I1020" s="1707">
        <v>0.44</v>
      </c>
      <c r="J1020" s="1739">
        <v>61</v>
      </c>
      <c r="K1020" s="1706">
        <v>0.96999999999999997</v>
      </c>
      <c r="L1020" s="1707">
        <v>0.44</v>
      </c>
      <c r="M1020" s="1711">
        <v>60</v>
      </c>
      <c r="N1020" s="1706">
        <v>0.96999999999999997</v>
      </c>
      <c r="O1020" s="1707">
        <v>0.44</v>
      </c>
      <c r="P1020" s="1711">
        <v>61</v>
      </c>
      <c r="Q1020" s="1706">
        <v>0.96999999999999997</v>
      </c>
      <c r="R1020" s="1707">
        <v>0.44</v>
      </c>
      <c r="S1020" s="1711">
        <v>60</v>
      </c>
      <c r="T1020" s="1706">
        <v>0.96999999999999997</v>
      </c>
      <c r="U1020" s="1638">
        <v>0.44</v>
      </c>
      <c r="V1020" s="1711">
        <v>61</v>
      </c>
      <c r="W1020" s="1706">
        <v>0.96999999999999997</v>
      </c>
      <c r="X1020" s="1707">
        <v>0.44</v>
      </c>
      <c r="Y1020" s="1711">
        <v>61</v>
      </c>
      <c r="Z1020" s="1706">
        <v>0.96999999999999997</v>
      </c>
      <c r="AA1020" s="1707">
        <v>0.44</v>
      </c>
      <c r="AB1020" s="1711">
        <v>61</v>
      </c>
      <c r="AC1020" s="1706">
        <v>0.96999999999999997</v>
      </c>
      <c r="AD1020" s="1707">
        <v>0.44</v>
      </c>
      <c r="AE1020" s="1711">
        <v>61</v>
      </c>
      <c r="AF1020" s="1706">
        <v>0.96999999999999997</v>
      </c>
      <c r="AG1020" s="1707">
        <v>0.44</v>
      </c>
      <c r="AH1020" s="1711">
        <v>60</v>
      </c>
      <c r="AI1020" s="1706">
        <v>0.96999999999999997</v>
      </c>
      <c r="AJ1020" s="1707">
        <v>0.44</v>
      </c>
      <c r="AK1020" s="1711">
        <v>60</v>
      </c>
      <c r="AL1020" s="1706">
        <v>1.5</v>
      </c>
      <c r="AM1020" s="1638">
        <v>0.73999999999999999</v>
      </c>
      <c r="AN1020" s="1711">
        <v>95</v>
      </c>
      <c r="AO1020" s="1706">
        <v>1.5</v>
      </c>
      <c r="AP1020" s="1707">
        <v>0.73999999999999999</v>
      </c>
      <c r="AQ1020" s="1711">
        <v>95</v>
      </c>
      <c r="AR1020" s="1706">
        <v>1.5</v>
      </c>
      <c r="AS1020" s="1707">
        <v>0.73999999999999999</v>
      </c>
      <c r="AT1020" s="1711">
        <v>95</v>
      </c>
      <c r="AU1020" s="1706">
        <v>1.5</v>
      </c>
      <c r="AV1020" s="1707">
        <v>0.73999999999999999</v>
      </c>
      <c r="AW1020" s="1711">
        <v>94</v>
      </c>
      <c r="AX1020" s="1706">
        <v>1.5</v>
      </c>
      <c r="AY1020" s="1707">
        <v>0.73999999999999999</v>
      </c>
      <c r="AZ1020" s="1711">
        <v>95</v>
      </c>
      <c r="BA1020" s="1706">
        <v>1.5</v>
      </c>
      <c r="BB1020" s="1707">
        <v>0.73999999999999999</v>
      </c>
      <c r="BC1020" s="1711">
        <v>95</v>
      </c>
      <c r="BD1020" s="1706">
        <v>1.5</v>
      </c>
      <c r="BE1020" s="1707">
        <v>0.73999999999999999</v>
      </c>
      <c r="BF1020" s="1711">
        <v>94</v>
      </c>
      <c r="BG1020" s="1706">
        <v>1.5</v>
      </c>
      <c r="BH1020" s="1707">
        <v>0.73999999999999999</v>
      </c>
      <c r="BI1020" s="1711">
        <v>95</v>
      </c>
      <c r="BJ1020" s="1706">
        <v>1.5</v>
      </c>
      <c r="BK1020" s="1707">
        <v>0.73999999999999999</v>
      </c>
      <c r="BL1020" s="1711">
        <v>95</v>
      </c>
      <c r="BM1020" s="1706">
        <v>1.5</v>
      </c>
      <c r="BN1020" s="1707">
        <v>0.73999999999999999</v>
      </c>
      <c r="BO1020" s="1711">
        <v>95</v>
      </c>
      <c r="BP1020" s="1706">
        <v>1.5</v>
      </c>
      <c r="BQ1020" s="1707">
        <v>0.73999999999999999</v>
      </c>
      <c r="BR1020" s="1711">
        <v>95</v>
      </c>
      <c r="BS1020" s="1706">
        <v>1.3</v>
      </c>
      <c r="BT1020" s="1638">
        <v>0.56999999999999995</v>
      </c>
      <c r="BU1020" s="1711">
        <v>80</v>
      </c>
      <c r="BV1020" s="1706">
        <v>1.3</v>
      </c>
      <c r="BW1020" s="1707">
        <v>0.56999999999999995</v>
      </c>
      <c r="BX1020" s="1711">
        <v>80</v>
      </c>
      <c r="BY1020" s="1706">
        <v>1.3</v>
      </c>
      <c r="BZ1020" s="1707">
        <v>0.56999999999999995</v>
      </c>
      <c r="CA1020" s="1711">
        <v>80</v>
      </c>
    </row>
    <row r="1021" s="1620" customFormat="1" ht="21.75" customHeight="1">
      <c r="A1021" s="1687"/>
      <c r="B1021" s="1622"/>
      <c r="C1021" s="1688" t="s">
        <v>833</v>
      </c>
      <c r="D1021" s="1782" t="s">
        <v>105</v>
      </c>
      <c r="E1021" s="1701" t="s">
        <v>495</v>
      </c>
      <c r="F1021" s="1628" t="s">
        <v>495</v>
      </c>
      <c r="G1021" s="1701">
        <v>10</v>
      </c>
      <c r="H1021" s="1748">
        <v>0.17999999999999999</v>
      </c>
      <c r="I1021" s="1631">
        <v>0.089999999999999997</v>
      </c>
      <c r="J1021" s="1711">
        <v>12</v>
      </c>
      <c r="K1021" s="1748">
        <v>0.23000000000000001</v>
      </c>
      <c r="L1021" s="1631">
        <v>0.11</v>
      </c>
      <c r="M1021" s="1711">
        <v>14</v>
      </c>
      <c r="N1021" s="1748">
        <v>0.17999999999999999</v>
      </c>
      <c r="O1021" s="1631">
        <v>0.089999999999999997</v>
      </c>
      <c r="P1021" s="1711">
        <v>12</v>
      </c>
      <c r="Q1021" s="1748">
        <v>0.23000000000000001</v>
      </c>
      <c r="R1021" s="1631">
        <v>0.11</v>
      </c>
      <c r="S1021" s="1749">
        <v>14</v>
      </c>
      <c r="T1021" s="1631">
        <v>0.17999999999999999</v>
      </c>
      <c r="U1021" s="1743">
        <v>0.089999999999999997</v>
      </c>
      <c r="V1021" s="1739">
        <v>12</v>
      </c>
      <c r="W1021" s="1748">
        <v>0.17999999999999999</v>
      </c>
      <c r="X1021" s="1631">
        <v>0.089999999999999997</v>
      </c>
      <c r="Y1021" s="1711">
        <v>12</v>
      </c>
      <c r="Z1021" s="1748">
        <v>0.17999999999999999</v>
      </c>
      <c r="AA1021" s="1631">
        <v>0.089999999999999997</v>
      </c>
      <c r="AB1021" s="1711">
        <v>12</v>
      </c>
      <c r="AC1021" s="1631">
        <v>0.17999999999999999</v>
      </c>
      <c r="AD1021" s="1743">
        <v>0.089999999999999997</v>
      </c>
      <c r="AE1021" s="1739">
        <v>12</v>
      </c>
      <c r="AF1021" s="1748">
        <v>0.34999999999999998</v>
      </c>
      <c r="AG1021" s="1631">
        <v>0.17000000000000001</v>
      </c>
      <c r="AH1021" s="1711">
        <v>22</v>
      </c>
      <c r="AI1021" s="1748">
        <v>0.34999999999999998</v>
      </c>
      <c r="AJ1021" s="1631">
        <v>0.17000000000000001</v>
      </c>
      <c r="AK1021" s="1711">
        <v>22</v>
      </c>
      <c r="AL1021" s="1631">
        <v>0.34999999999999998</v>
      </c>
      <c r="AM1021" s="1743">
        <v>0.17000000000000001</v>
      </c>
      <c r="AN1021" s="1739">
        <v>22</v>
      </c>
      <c r="AO1021" s="1748">
        <v>0.34999999999999998</v>
      </c>
      <c r="AP1021" s="1631">
        <v>0.17000000000000001</v>
      </c>
      <c r="AQ1021" s="1711">
        <v>22</v>
      </c>
      <c r="AR1021" s="1748">
        <v>0.34999999999999998</v>
      </c>
      <c r="AS1021" s="1631">
        <v>0.17000000000000001</v>
      </c>
      <c r="AT1021" s="1711">
        <v>22</v>
      </c>
      <c r="AU1021" s="1748">
        <v>0.23000000000000001</v>
      </c>
      <c r="AV1021" s="1631">
        <v>0.11</v>
      </c>
      <c r="AW1021" s="1711">
        <v>14</v>
      </c>
      <c r="AX1021" s="1748">
        <v>0.34999999999999998</v>
      </c>
      <c r="AY1021" s="1631">
        <v>0.17000000000000001</v>
      </c>
      <c r="AZ1021" s="1711">
        <v>22</v>
      </c>
      <c r="BA1021" s="1748">
        <v>0.34999999999999998</v>
      </c>
      <c r="BB1021" s="1631">
        <v>0.17000000000000001</v>
      </c>
      <c r="BC1021" s="1711">
        <v>22</v>
      </c>
      <c r="BD1021" s="1748">
        <v>0.23000000000000001</v>
      </c>
      <c r="BE1021" s="1631">
        <v>0.11</v>
      </c>
      <c r="BF1021" s="1711">
        <v>14</v>
      </c>
      <c r="BG1021" s="1748">
        <v>0.34999999999999998</v>
      </c>
      <c r="BH1021" s="1631">
        <v>0.17000000000000001</v>
      </c>
      <c r="BI1021" s="1711">
        <v>22</v>
      </c>
      <c r="BJ1021" s="1748">
        <v>0.34999999999999998</v>
      </c>
      <c r="BK1021" s="1631">
        <v>0.17000000000000001</v>
      </c>
      <c r="BL1021" s="1711">
        <v>22</v>
      </c>
      <c r="BM1021" s="1748">
        <v>0.34999999999999998</v>
      </c>
      <c r="BN1021" s="1631">
        <v>0.17000000000000001</v>
      </c>
      <c r="BO1021" s="1711">
        <v>22</v>
      </c>
      <c r="BP1021" s="1748">
        <v>0.34999999999999998</v>
      </c>
      <c r="BQ1021" s="1631">
        <v>0.17000000000000001</v>
      </c>
      <c r="BR1021" s="1711">
        <v>22</v>
      </c>
      <c r="BS1021" s="1631">
        <v>0.23000000000000001</v>
      </c>
      <c r="BT1021" s="1743">
        <v>0.11</v>
      </c>
      <c r="BU1021" s="1739">
        <v>14</v>
      </c>
      <c r="BV1021" s="1748">
        <v>0.23000000000000001</v>
      </c>
      <c r="BW1021" s="1631">
        <v>0.11</v>
      </c>
      <c r="BX1021" s="1711">
        <v>14</v>
      </c>
      <c r="BY1021" s="1748">
        <v>0.23000000000000001</v>
      </c>
      <c r="BZ1021" s="1631">
        <v>0.11</v>
      </c>
      <c r="CA1021" s="1711">
        <v>14</v>
      </c>
    </row>
    <row r="1022" s="1620" customFormat="1" ht="21.75" customHeight="1">
      <c r="A1022" s="1687"/>
      <c r="B1022" s="1622"/>
      <c r="C1022" s="1688" t="s">
        <v>834</v>
      </c>
      <c r="D1022" s="1750" t="s">
        <v>130</v>
      </c>
      <c r="E1022" s="1701" t="s">
        <v>495</v>
      </c>
      <c r="F1022" s="1701" t="s">
        <v>495</v>
      </c>
      <c r="G1022" s="1701">
        <v>10</v>
      </c>
      <c r="H1022" s="1706">
        <v>0.063</v>
      </c>
      <c r="I1022" s="1707">
        <v>0.010999999999999999</v>
      </c>
      <c r="J1022" s="1739">
        <v>4</v>
      </c>
      <c r="K1022" s="1706">
        <v>0.063</v>
      </c>
      <c r="L1022" s="1707">
        <v>0.010999999999999999</v>
      </c>
      <c r="M1022" s="1711">
        <v>4</v>
      </c>
      <c r="N1022" s="1706">
        <v>0.063</v>
      </c>
      <c r="O1022" s="1707">
        <v>0.010999999999999999</v>
      </c>
      <c r="P1022" s="1711">
        <v>4</v>
      </c>
      <c r="Q1022" s="1706">
        <v>0.063</v>
      </c>
      <c r="R1022" s="1707">
        <v>0.010999999999999999</v>
      </c>
      <c r="S1022" s="1711">
        <v>4</v>
      </c>
      <c r="T1022" s="1706">
        <v>0.063</v>
      </c>
      <c r="U1022" s="1638">
        <v>0.010999999999999999</v>
      </c>
      <c r="V1022" s="1711">
        <v>4</v>
      </c>
      <c r="W1022" s="1706">
        <v>0.063</v>
      </c>
      <c r="X1022" s="1707">
        <v>0.010999999999999999</v>
      </c>
      <c r="Y1022" s="1711">
        <v>4</v>
      </c>
      <c r="Z1022" s="1706">
        <v>0.063</v>
      </c>
      <c r="AA1022" s="1707">
        <v>0.010999999999999999</v>
      </c>
      <c r="AB1022" s="1711">
        <v>4</v>
      </c>
      <c r="AC1022" s="1706">
        <v>0.063</v>
      </c>
      <c r="AD1022" s="1707">
        <v>0.010999999999999999</v>
      </c>
      <c r="AE1022" s="1711">
        <v>4</v>
      </c>
      <c r="AF1022" s="1706">
        <v>0.063</v>
      </c>
      <c r="AG1022" s="1707">
        <v>0.010999999999999999</v>
      </c>
      <c r="AH1022" s="1711">
        <v>4</v>
      </c>
      <c r="AI1022" s="1706">
        <v>0.063</v>
      </c>
      <c r="AJ1022" s="1707">
        <v>0.010999999999999999</v>
      </c>
      <c r="AK1022" s="1711">
        <v>4</v>
      </c>
      <c r="AL1022" s="1706">
        <v>0.48999999999999999</v>
      </c>
      <c r="AM1022" s="1638">
        <v>0.32000000000000001</v>
      </c>
      <c r="AN1022" s="1711">
        <v>33</v>
      </c>
      <c r="AO1022" s="1706">
        <v>0.48999999999999999</v>
      </c>
      <c r="AP1022" s="1707">
        <v>0.32000000000000001</v>
      </c>
      <c r="AQ1022" s="1711">
        <v>33</v>
      </c>
      <c r="AR1022" s="1706">
        <v>0.48999999999999999</v>
      </c>
      <c r="AS1022" s="1707">
        <v>0.32000000000000001</v>
      </c>
      <c r="AT1022" s="1711">
        <v>33</v>
      </c>
      <c r="AU1022" s="1706">
        <v>0.48999999999999999</v>
      </c>
      <c r="AV1022" s="1707">
        <v>0.32000000000000001</v>
      </c>
      <c r="AW1022" s="1711">
        <v>33</v>
      </c>
      <c r="AX1022" s="1706">
        <v>0.48999999999999999</v>
      </c>
      <c r="AY1022" s="1707">
        <v>0.32000000000000001</v>
      </c>
      <c r="AZ1022" s="1711">
        <v>33</v>
      </c>
      <c r="BA1022" s="1706">
        <v>0.48999999999999999</v>
      </c>
      <c r="BB1022" s="1707">
        <v>0.32000000000000001</v>
      </c>
      <c r="BC1022" s="1711">
        <v>33</v>
      </c>
      <c r="BD1022" s="1706">
        <v>0.48999999999999999</v>
      </c>
      <c r="BE1022" s="1707">
        <v>0.32000000000000001</v>
      </c>
      <c r="BF1022" s="1711">
        <v>33</v>
      </c>
      <c r="BG1022" s="1706">
        <v>0.48999999999999999</v>
      </c>
      <c r="BH1022" s="1707">
        <v>0.32000000000000001</v>
      </c>
      <c r="BI1022" s="1711">
        <v>33</v>
      </c>
      <c r="BJ1022" s="1706">
        <v>0.48999999999999999</v>
      </c>
      <c r="BK1022" s="1707">
        <v>0.32000000000000001</v>
      </c>
      <c r="BL1022" s="1711">
        <v>33</v>
      </c>
      <c r="BM1022" s="1706">
        <v>0.48999999999999999</v>
      </c>
      <c r="BN1022" s="1707">
        <v>0.32000000000000001</v>
      </c>
      <c r="BO1022" s="1711">
        <v>33</v>
      </c>
      <c r="BP1022" s="1706">
        <v>0.48999999999999999</v>
      </c>
      <c r="BQ1022" s="1707">
        <v>0.32000000000000001</v>
      </c>
      <c r="BR1022" s="1711">
        <v>33</v>
      </c>
      <c r="BS1022" s="1706">
        <v>0.33000000000000002</v>
      </c>
      <c r="BT1022" s="1638">
        <v>0.17000000000000001</v>
      </c>
      <c r="BU1022" s="1711">
        <v>21</v>
      </c>
      <c r="BV1022" s="1706">
        <v>0.33000000000000002</v>
      </c>
      <c r="BW1022" s="1707">
        <v>0.17000000000000001</v>
      </c>
      <c r="BX1022" s="1711">
        <v>21</v>
      </c>
      <c r="BY1022" s="1706">
        <v>0.33000000000000002</v>
      </c>
      <c r="BZ1022" s="1707">
        <v>0.17000000000000001</v>
      </c>
      <c r="CA1022" s="1711">
        <v>21</v>
      </c>
    </row>
    <row r="1023" s="1620" customFormat="1" ht="21.75" customHeight="1">
      <c r="A1023" s="1687"/>
      <c r="B1023" s="2003"/>
      <c r="C1023" s="1688"/>
      <c r="D1023" s="1753" t="s">
        <v>835</v>
      </c>
      <c r="E1023" s="1760" t="s">
        <v>495</v>
      </c>
      <c r="F1023" s="1760" t="s">
        <v>495</v>
      </c>
      <c r="G1023" s="1760">
        <v>10</v>
      </c>
      <c r="H1023" s="1842">
        <v>0</v>
      </c>
      <c r="I1023" s="1755">
        <v>0</v>
      </c>
      <c r="J1023" s="1749">
        <v>0</v>
      </c>
      <c r="K1023" s="1842">
        <v>0</v>
      </c>
      <c r="L1023" s="1755">
        <v>0</v>
      </c>
      <c r="M1023" s="1758">
        <v>0</v>
      </c>
      <c r="N1023" s="1842">
        <v>0</v>
      </c>
      <c r="O1023" s="1755">
        <v>0</v>
      </c>
      <c r="P1023" s="1758">
        <v>0</v>
      </c>
      <c r="Q1023" s="1842">
        <v>0</v>
      </c>
      <c r="R1023" s="1755">
        <v>0</v>
      </c>
      <c r="S1023" s="1758">
        <v>0</v>
      </c>
      <c r="T1023" s="1842">
        <v>0</v>
      </c>
      <c r="U1023" s="1755">
        <v>0</v>
      </c>
      <c r="V1023" s="1758">
        <v>0</v>
      </c>
      <c r="W1023" s="1842">
        <v>0</v>
      </c>
      <c r="X1023" s="1755">
        <v>0</v>
      </c>
      <c r="Y1023" s="1758">
        <v>0</v>
      </c>
      <c r="Z1023" s="1842">
        <v>0</v>
      </c>
      <c r="AA1023" s="1755">
        <v>0</v>
      </c>
      <c r="AB1023" s="1758">
        <v>0</v>
      </c>
      <c r="AC1023" s="1842">
        <v>0</v>
      </c>
      <c r="AD1023" s="1755">
        <v>0</v>
      </c>
      <c r="AE1023" s="1758">
        <v>0</v>
      </c>
      <c r="AF1023" s="1842">
        <v>0</v>
      </c>
      <c r="AG1023" s="1755">
        <v>0</v>
      </c>
      <c r="AH1023" s="1758">
        <v>0</v>
      </c>
      <c r="AI1023" s="1842">
        <v>0</v>
      </c>
      <c r="AJ1023" s="1755">
        <v>0</v>
      </c>
      <c r="AK1023" s="1758">
        <v>0</v>
      </c>
      <c r="AL1023" s="1842">
        <v>0</v>
      </c>
      <c r="AM1023" s="1755">
        <v>0</v>
      </c>
      <c r="AN1023" s="1758">
        <v>0</v>
      </c>
      <c r="AO1023" s="1842">
        <v>0</v>
      </c>
      <c r="AP1023" s="1755">
        <v>0</v>
      </c>
      <c r="AQ1023" s="1758">
        <v>0</v>
      </c>
      <c r="AR1023" s="1842">
        <v>0</v>
      </c>
      <c r="AS1023" s="1755">
        <v>0</v>
      </c>
      <c r="AT1023" s="1758">
        <v>0</v>
      </c>
      <c r="AU1023" s="1842">
        <v>0</v>
      </c>
      <c r="AV1023" s="1755">
        <v>0</v>
      </c>
      <c r="AW1023" s="1758">
        <v>0</v>
      </c>
      <c r="AX1023" s="1842">
        <v>0</v>
      </c>
      <c r="AY1023" s="1755">
        <v>0</v>
      </c>
      <c r="AZ1023" s="1758">
        <v>0</v>
      </c>
      <c r="BA1023" s="1842">
        <v>0</v>
      </c>
      <c r="BB1023" s="1755">
        <v>0</v>
      </c>
      <c r="BC1023" s="1758">
        <v>0</v>
      </c>
      <c r="BD1023" s="1842">
        <v>0</v>
      </c>
      <c r="BE1023" s="1755">
        <v>0</v>
      </c>
      <c r="BF1023" s="1758">
        <v>0</v>
      </c>
      <c r="BG1023" s="1842">
        <v>0</v>
      </c>
      <c r="BH1023" s="1755">
        <v>0</v>
      </c>
      <c r="BI1023" s="1758">
        <v>0</v>
      </c>
      <c r="BJ1023" s="1842">
        <v>0</v>
      </c>
      <c r="BK1023" s="1755">
        <v>0</v>
      </c>
      <c r="BL1023" s="1758">
        <v>0</v>
      </c>
      <c r="BM1023" s="1842">
        <v>0</v>
      </c>
      <c r="BN1023" s="1755">
        <v>0</v>
      </c>
      <c r="BO1023" s="1758">
        <v>0</v>
      </c>
      <c r="BP1023" s="1842">
        <v>0</v>
      </c>
      <c r="BQ1023" s="1755">
        <v>0</v>
      </c>
      <c r="BR1023" s="1758">
        <v>0</v>
      </c>
      <c r="BS1023" s="1842">
        <v>0</v>
      </c>
      <c r="BT1023" s="1755">
        <v>0</v>
      </c>
      <c r="BU1023" s="1758">
        <v>0</v>
      </c>
      <c r="BV1023" s="1842">
        <v>0</v>
      </c>
      <c r="BW1023" s="1755">
        <v>0</v>
      </c>
      <c r="BX1023" s="1758">
        <v>0</v>
      </c>
      <c r="BY1023" s="1842">
        <v>0</v>
      </c>
      <c r="BZ1023" s="1755">
        <v>0</v>
      </c>
      <c r="CA1023" s="1758">
        <v>0</v>
      </c>
    </row>
    <row r="1024" s="1620" customFormat="1" ht="21.75" customHeight="1">
      <c r="A1024" s="1770">
        <v>40</v>
      </c>
      <c r="B1024" s="2013" t="s">
        <v>437</v>
      </c>
      <c r="C1024" s="2017"/>
      <c r="D1024" s="1814"/>
      <c r="E1024" s="1953"/>
      <c r="F1024" s="1953"/>
      <c r="G1024" s="1954"/>
      <c r="H1024" s="1958"/>
      <c r="I1024" s="2018"/>
      <c r="J1024" s="1957"/>
      <c r="K1024" s="1955"/>
      <c r="L1024" s="1956"/>
      <c r="M1024" s="2019"/>
      <c r="N1024" s="1958"/>
      <c r="O1024" s="2018"/>
      <c r="P1024" s="1957"/>
      <c r="Q1024" s="1955"/>
      <c r="R1024" s="1956"/>
      <c r="S1024" s="2019"/>
      <c r="T1024" s="2020"/>
      <c r="U1024" s="2018"/>
      <c r="V1024" s="1957"/>
      <c r="W1024" s="2020"/>
      <c r="X1024" s="1958"/>
      <c r="Y1024" s="1957"/>
      <c r="Z1024" s="1958"/>
      <c r="AA1024" s="2018"/>
      <c r="AB1024" s="1957"/>
      <c r="AC1024" s="2020"/>
      <c r="AD1024" s="2018"/>
      <c r="AE1024" s="1957"/>
      <c r="AF1024" s="1958"/>
      <c r="AG1024" s="2018"/>
      <c r="AH1024" s="1957"/>
      <c r="AI1024" s="2020"/>
      <c r="AJ1024" s="1958"/>
      <c r="AK1024" s="1957"/>
      <c r="AL1024" s="2020"/>
      <c r="AM1024" s="2018"/>
      <c r="AN1024" s="1957"/>
      <c r="AO1024" s="2020"/>
      <c r="AP1024" s="1958"/>
      <c r="AQ1024" s="1957"/>
      <c r="AR1024" s="1958"/>
      <c r="AS1024" s="2018"/>
      <c r="AT1024" s="1957"/>
      <c r="AU1024" s="1955"/>
      <c r="AV1024" s="1956"/>
      <c r="AW1024" s="2019"/>
      <c r="AX1024" s="1958"/>
      <c r="AY1024" s="2018"/>
      <c r="AZ1024" s="1957"/>
      <c r="BA1024" s="2020"/>
      <c r="BB1024" s="1958"/>
      <c r="BC1024" s="1957"/>
      <c r="BD1024" s="1955"/>
      <c r="BE1024" s="1956"/>
      <c r="BF1024" s="2019"/>
      <c r="BG1024" s="2020"/>
      <c r="BH1024" s="1958"/>
      <c r="BI1024" s="1957"/>
      <c r="BJ1024" s="1958"/>
      <c r="BK1024" s="2018"/>
      <c r="BL1024" s="1957"/>
      <c r="BM1024" s="2020"/>
      <c r="BN1024" s="1958"/>
      <c r="BO1024" s="1957"/>
      <c r="BP1024" s="2020"/>
      <c r="BQ1024" s="2018"/>
      <c r="BR1024" s="1957"/>
      <c r="BS1024" s="1955"/>
      <c r="BT1024" s="1956"/>
      <c r="BU1024" s="2021"/>
      <c r="BV1024" s="1975"/>
      <c r="BW1024" s="1956"/>
      <c r="BX1024" s="2021"/>
      <c r="BY1024" s="1975"/>
      <c r="BZ1024" s="1956"/>
      <c r="CA1024" s="2022"/>
    </row>
    <row r="1025" s="1620" customFormat="1" ht="21.75" customHeight="1">
      <c r="A1025" s="1667"/>
      <c r="B1025" s="1622"/>
      <c r="C1025" s="1688"/>
      <c r="D1025" s="1640" t="s">
        <v>161</v>
      </c>
      <c r="E1025" s="1775"/>
      <c r="F1025" s="1775" t="s">
        <v>493</v>
      </c>
      <c r="G1025" s="1775">
        <v>10</v>
      </c>
      <c r="H1025" s="1799">
        <v>0.25</v>
      </c>
      <c r="I1025" s="1638">
        <v>0.14999999999999999</v>
      </c>
      <c r="J1025" s="1739">
        <v>0.29999999999999999</v>
      </c>
      <c r="K1025" s="1638">
        <v>0.35999999999999999</v>
      </c>
      <c r="L1025" s="1695">
        <v>0.19</v>
      </c>
      <c r="M1025" s="1638">
        <v>0.29999999999999999</v>
      </c>
      <c r="N1025" s="1799">
        <v>0.25</v>
      </c>
      <c r="O1025" s="1695">
        <v>0.14999999999999999</v>
      </c>
      <c r="P1025" s="1638">
        <v>0.29999999999999999</v>
      </c>
      <c r="Q1025" s="1799">
        <v>0.35999999999999999</v>
      </c>
      <c r="R1025" s="1695">
        <v>0.19</v>
      </c>
      <c r="S1025" s="1638">
        <v>0.29999999999999999</v>
      </c>
      <c r="T1025" s="1799">
        <v>0.25</v>
      </c>
      <c r="U1025" s="1695">
        <v>0.14999999999999999</v>
      </c>
      <c r="V1025" s="1739">
        <v>0.29999999999999999</v>
      </c>
      <c r="W1025" s="1638">
        <v>0.25</v>
      </c>
      <c r="X1025" s="1695">
        <v>0.14999999999999999</v>
      </c>
      <c r="Y1025" s="1638">
        <v>0.29999999999999999</v>
      </c>
      <c r="Z1025" s="1799">
        <v>0.25</v>
      </c>
      <c r="AA1025" s="1695">
        <v>0.14999999999999999</v>
      </c>
      <c r="AB1025" s="1638">
        <v>0.29999999999999999</v>
      </c>
      <c r="AC1025" s="1799">
        <v>0.28000000000000003</v>
      </c>
      <c r="AD1025" s="1695">
        <v>0.14000000000000001</v>
      </c>
      <c r="AE1025" s="1739">
        <v>0.29999999999999999</v>
      </c>
      <c r="AF1025" s="1799">
        <v>0.44</v>
      </c>
      <c r="AG1025" s="1695">
        <v>0.23000000000000001</v>
      </c>
      <c r="AH1025" s="1638">
        <v>0.29999999999999999</v>
      </c>
      <c r="AI1025" s="1799">
        <v>0.44</v>
      </c>
      <c r="AJ1025" s="1695">
        <v>0.23000000000000001</v>
      </c>
      <c r="AK1025" s="1638">
        <v>0.29999999999999999</v>
      </c>
      <c r="AL1025" s="1799">
        <v>0.44</v>
      </c>
      <c r="AM1025" s="1695">
        <v>0.23000000000000001</v>
      </c>
      <c r="AN1025" s="1739">
        <v>0.29999999999999999</v>
      </c>
      <c r="AO1025" s="1638">
        <v>0.44</v>
      </c>
      <c r="AP1025" s="1695">
        <v>0.23000000000000001</v>
      </c>
      <c r="AQ1025" s="1638">
        <v>0.29999999999999999</v>
      </c>
      <c r="AR1025" s="1799">
        <v>0.44</v>
      </c>
      <c r="AS1025" s="1695">
        <v>0.23000000000000001</v>
      </c>
      <c r="AT1025" s="1638">
        <v>0.29999999999999999</v>
      </c>
      <c r="AU1025" s="1799">
        <v>0.35999999999999999</v>
      </c>
      <c r="AV1025" s="1695">
        <v>0.19</v>
      </c>
      <c r="AW1025" s="1638">
        <v>0.29999999999999999</v>
      </c>
      <c r="AX1025" s="1799">
        <v>0.44</v>
      </c>
      <c r="AY1025" s="1695">
        <v>0.23000000000000001</v>
      </c>
      <c r="AZ1025" s="1638">
        <v>0.29999999999999999</v>
      </c>
      <c r="BA1025" s="1799">
        <v>0.44</v>
      </c>
      <c r="BB1025" s="1695">
        <v>0.23000000000000001</v>
      </c>
      <c r="BC1025" s="1638">
        <v>0.29999999999999999</v>
      </c>
      <c r="BD1025" s="1799">
        <v>0.35999999999999999</v>
      </c>
      <c r="BE1025" s="1695">
        <v>0.19</v>
      </c>
      <c r="BF1025" s="1638">
        <v>0.29999999999999999</v>
      </c>
      <c r="BG1025" s="1799">
        <v>0.44</v>
      </c>
      <c r="BH1025" s="1695">
        <v>0.23000000000000001</v>
      </c>
      <c r="BI1025" s="1638">
        <v>0.29999999999999999</v>
      </c>
      <c r="BJ1025" s="1799">
        <v>0.44</v>
      </c>
      <c r="BK1025" s="1695">
        <v>0.23000000000000001</v>
      </c>
      <c r="BL1025" s="1638">
        <v>0.29999999999999999</v>
      </c>
      <c r="BM1025" s="1799">
        <v>0.44</v>
      </c>
      <c r="BN1025" s="1695">
        <v>0.23000000000000001</v>
      </c>
      <c r="BO1025" s="1638">
        <v>0.29999999999999999</v>
      </c>
      <c r="BP1025" s="1799">
        <v>0.44</v>
      </c>
      <c r="BQ1025" s="1695">
        <v>0.23000000000000001</v>
      </c>
      <c r="BR1025" s="1638">
        <v>0.29999999999999999</v>
      </c>
      <c r="BS1025" s="1799">
        <v>0.35999999999999999</v>
      </c>
      <c r="BT1025" s="1695">
        <v>0.19</v>
      </c>
      <c r="BU1025" s="1638">
        <v>0.29999999999999999</v>
      </c>
      <c r="BV1025" s="1799">
        <v>0.35999999999999999</v>
      </c>
      <c r="BW1025" s="1695">
        <v>0.19</v>
      </c>
      <c r="BX1025" s="1638">
        <v>0.29999999999999999</v>
      </c>
      <c r="BY1025" s="1799">
        <v>0.35999999999999999</v>
      </c>
      <c r="BZ1025" s="1638">
        <v>0.19</v>
      </c>
      <c r="CA1025" s="1739">
        <v>0.29999999999999999</v>
      </c>
    </row>
    <row r="1026" s="1620" customFormat="1" ht="21.75" customHeight="1">
      <c r="A1026" s="1687"/>
      <c r="B1026" s="1622"/>
      <c r="C1026" s="1688"/>
      <c r="D1026" s="1700"/>
      <c r="E1026" s="1628"/>
      <c r="F1026" s="1701" t="s">
        <v>494</v>
      </c>
      <c r="G1026" s="1628" t="s">
        <v>495</v>
      </c>
      <c r="H1026" s="1718"/>
      <c r="I1026" s="1715"/>
      <c r="J1026" s="1717"/>
      <c r="K1026" s="1718"/>
      <c r="L1026" s="1715"/>
      <c r="M1026" s="1717"/>
      <c r="N1026" s="1718"/>
      <c r="O1026" s="1715"/>
      <c r="P1026" s="1717"/>
      <c r="Q1026" s="1718"/>
      <c r="R1026" s="1715"/>
      <c r="S1026" s="1717"/>
      <c r="T1026" s="1718"/>
      <c r="U1026" s="1715"/>
      <c r="V1026" s="1717"/>
      <c r="W1026" s="1718"/>
      <c r="X1026" s="1715"/>
      <c r="Y1026" s="1717"/>
      <c r="Z1026" s="1718"/>
      <c r="AA1026" s="1715"/>
      <c r="AB1026" s="1717"/>
      <c r="AC1026" s="1718"/>
      <c r="AD1026" s="1715"/>
      <c r="AE1026" s="1717"/>
      <c r="AF1026" s="1718"/>
      <c r="AG1026" s="1715"/>
      <c r="AH1026" s="1717"/>
      <c r="AI1026" s="1718"/>
      <c r="AJ1026" s="1715"/>
      <c r="AK1026" s="1717"/>
      <c r="AL1026" s="1718"/>
      <c r="AM1026" s="1715"/>
      <c r="AN1026" s="1717"/>
      <c r="AO1026" s="1718"/>
      <c r="AP1026" s="1715"/>
      <c r="AQ1026" s="1717"/>
      <c r="AR1026" s="1718"/>
      <c r="AS1026" s="1715"/>
      <c r="AT1026" s="1717"/>
      <c r="AU1026" s="1718"/>
      <c r="AV1026" s="1715"/>
      <c r="AW1026" s="1717"/>
      <c r="AX1026" s="1718"/>
      <c r="AY1026" s="1715"/>
      <c r="AZ1026" s="1717"/>
      <c r="BA1026" s="1718"/>
      <c r="BB1026" s="1715"/>
      <c r="BC1026" s="1717"/>
      <c r="BD1026" s="1718"/>
      <c r="BE1026" s="1715"/>
      <c r="BF1026" s="1717"/>
      <c r="BG1026" s="1718"/>
      <c r="BH1026" s="1715"/>
      <c r="BI1026" s="1717"/>
      <c r="BJ1026" s="1718"/>
      <c r="BK1026" s="1715"/>
      <c r="BL1026" s="1717"/>
      <c r="BM1026" s="1718"/>
      <c r="BN1026" s="1715"/>
      <c r="BO1026" s="1717"/>
      <c r="BP1026" s="1718"/>
      <c r="BQ1026" s="1715"/>
      <c r="BR1026" s="1717"/>
      <c r="BS1026" s="1718"/>
      <c r="BT1026" s="1715"/>
      <c r="BU1026" s="1717"/>
      <c r="BV1026" s="1718"/>
      <c r="BW1026" s="1715"/>
      <c r="BX1026" s="1717"/>
      <c r="BY1026" s="1718"/>
      <c r="BZ1026" s="1715"/>
      <c r="CA1026" s="1717"/>
    </row>
    <row r="1027" s="1620" customFormat="1" ht="21.75" customHeight="1">
      <c r="A1027" s="1687"/>
      <c r="B1027" s="1622"/>
      <c r="C1027" s="1688"/>
      <c r="D1027" s="1700"/>
      <c r="E1027" s="1701"/>
      <c r="F1027" s="1628" t="s">
        <v>496</v>
      </c>
      <c r="G1027" s="1701" t="s">
        <v>495</v>
      </c>
      <c r="H1027" s="1718"/>
      <c r="I1027" s="1715"/>
      <c r="J1027" s="1717"/>
      <c r="K1027" s="1718"/>
      <c r="L1027" s="1715"/>
      <c r="M1027" s="1717"/>
      <c r="N1027" s="1718"/>
      <c r="O1027" s="1715"/>
      <c r="P1027" s="1717"/>
      <c r="Q1027" s="1718"/>
      <c r="R1027" s="1715"/>
      <c r="S1027" s="1717"/>
      <c r="T1027" s="1718"/>
      <c r="U1027" s="1715"/>
      <c r="V1027" s="1717"/>
      <c r="W1027" s="1718"/>
      <c r="X1027" s="1715"/>
      <c r="Y1027" s="1717"/>
      <c r="Z1027" s="1718"/>
      <c r="AA1027" s="1715"/>
      <c r="AB1027" s="1717"/>
      <c r="AC1027" s="1718"/>
      <c r="AD1027" s="1715"/>
      <c r="AE1027" s="1717"/>
      <c r="AF1027" s="1718"/>
      <c r="AG1027" s="1715"/>
      <c r="AH1027" s="1717"/>
      <c r="AI1027" s="1718"/>
      <c r="AJ1027" s="1715"/>
      <c r="AK1027" s="1717"/>
      <c r="AL1027" s="1718"/>
      <c r="AM1027" s="1715"/>
      <c r="AN1027" s="1717"/>
      <c r="AO1027" s="1718"/>
      <c r="AP1027" s="1715"/>
      <c r="AQ1027" s="1717"/>
      <c r="AR1027" s="1718"/>
      <c r="AS1027" s="1715"/>
      <c r="AT1027" s="1717"/>
      <c r="AU1027" s="1718"/>
      <c r="AV1027" s="1715"/>
      <c r="AW1027" s="1717"/>
      <c r="AX1027" s="1718"/>
      <c r="AY1027" s="1715"/>
      <c r="AZ1027" s="1717"/>
      <c r="BA1027" s="1718"/>
      <c r="BB1027" s="1715"/>
      <c r="BC1027" s="1717"/>
      <c r="BD1027" s="1718"/>
      <c r="BE1027" s="1715"/>
      <c r="BF1027" s="1717"/>
      <c r="BG1027" s="1718"/>
      <c r="BH1027" s="1715"/>
      <c r="BI1027" s="1717"/>
      <c r="BJ1027" s="1718"/>
      <c r="BK1027" s="1715"/>
      <c r="BL1027" s="1717"/>
      <c r="BM1027" s="1718"/>
      <c r="BN1027" s="1715"/>
      <c r="BO1027" s="1717"/>
      <c r="BP1027" s="1718"/>
      <c r="BQ1027" s="1715"/>
      <c r="BR1027" s="1717"/>
      <c r="BS1027" s="1718"/>
      <c r="BT1027" s="1715"/>
      <c r="BU1027" s="1717"/>
      <c r="BV1027" s="1718"/>
      <c r="BW1027" s="1715"/>
      <c r="BX1027" s="1717"/>
      <c r="BY1027" s="1718"/>
      <c r="BZ1027" s="1715"/>
      <c r="CA1027" s="1717"/>
    </row>
    <row r="1028" s="1620" customFormat="1" ht="21.75" customHeight="1">
      <c r="A1028" s="1687"/>
      <c r="B1028" s="1719" t="s">
        <v>501</v>
      </c>
      <c r="C1028" s="1720"/>
      <c r="D1028" s="2023" t="s">
        <v>836</v>
      </c>
      <c r="E1028" s="1701" t="s">
        <v>495</v>
      </c>
      <c r="F1028" s="1701"/>
      <c r="G1028" s="1628">
        <v>110</v>
      </c>
      <c r="H1028" s="2016">
        <v>0</v>
      </c>
      <c r="I1028" s="1626">
        <v>0</v>
      </c>
      <c r="J1028" s="2024">
        <v>0</v>
      </c>
      <c r="K1028" s="1627">
        <v>0</v>
      </c>
      <c r="L1028" s="2025">
        <v>0</v>
      </c>
      <c r="M1028" s="1627">
        <v>0</v>
      </c>
      <c r="N1028" s="2016">
        <v>0</v>
      </c>
      <c r="O1028" s="1626">
        <v>0</v>
      </c>
      <c r="P1028" s="2024">
        <v>0</v>
      </c>
      <c r="Q1028" s="1627">
        <v>0</v>
      </c>
      <c r="R1028" s="2025">
        <v>0</v>
      </c>
      <c r="S1028" s="1627">
        <v>0</v>
      </c>
      <c r="T1028" s="2016">
        <v>0</v>
      </c>
      <c r="U1028" s="1626">
        <v>0</v>
      </c>
      <c r="V1028" s="2024">
        <v>0</v>
      </c>
      <c r="W1028" s="1626">
        <v>0</v>
      </c>
      <c r="X1028" s="1964">
        <v>0</v>
      </c>
      <c r="Y1028" s="1626">
        <v>0</v>
      </c>
      <c r="Z1028" s="2016">
        <v>0</v>
      </c>
      <c r="AA1028" s="1626">
        <v>0</v>
      </c>
      <c r="AB1028" s="2024">
        <v>0</v>
      </c>
      <c r="AC1028" s="1626">
        <v>0</v>
      </c>
      <c r="AD1028" s="1964">
        <v>0</v>
      </c>
      <c r="AE1028" s="1626">
        <v>0</v>
      </c>
      <c r="AF1028" s="2016">
        <v>0</v>
      </c>
      <c r="AG1028" s="1626">
        <v>0</v>
      </c>
      <c r="AH1028" s="2024">
        <v>0</v>
      </c>
      <c r="AI1028" s="1626">
        <v>0</v>
      </c>
      <c r="AJ1028" s="1964">
        <v>0</v>
      </c>
      <c r="AK1028" s="1626">
        <v>0</v>
      </c>
      <c r="AL1028" s="2016">
        <v>0</v>
      </c>
      <c r="AM1028" s="1626">
        <v>0</v>
      </c>
      <c r="AN1028" s="2024">
        <v>0</v>
      </c>
      <c r="AO1028" s="1626">
        <v>0</v>
      </c>
      <c r="AP1028" s="1964">
        <v>0</v>
      </c>
      <c r="AQ1028" s="1626">
        <v>0</v>
      </c>
      <c r="AR1028" s="2016">
        <v>0</v>
      </c>
      <c r="AS1028" s="1626">
        <v>0</v>
      </c>
      <c r="AT1028" s="2024">
        <v>0</v>
      </c>
      <c r="AU1028" s="1627">
        <v>0</v>
      </c>
      <c r="AV1028" s="2025">
        <v>0</v>
      </c>
      <c r="AW1028" s="1627">
        <v>0</v>
      </c>
      <c r="AX1028" s="2016">
        <v>0</v>
      </c>
      <c r="AY1028" s="1626">
        <v>0</v>
      </c>
      <c r="AZ1028" s="2024">
        <v>0</v>
      </c>
      <c r="BA1028" s="1626">
        <v>0</v>
      </c>
      <c r="BB1028" s="1964">
        <v>0</v>
      </c>
      <c r="BC1028" s="1626">
        <v>0</v>
      </c>
      <c r="BD1028" s="2026">
        <v>0</v>
      </c>
      <c r="BE1028" s="1627">
        <v>0</v>
      </c>
      <c r="BF1028" s="2027">
        <v>0</v>
      </c>
      <c r="BG1028" s="1626">
        <v>0</v>
      </c>
      <c r="BH1028" s="1964">
        <v>0</v>
      </c>
      <c r="BI1028" s="1626">
        <v>0</v>
      </c>
      <c r="BJ1028" s="2016">
        <v>0</v>
      </c>
      <c r="BK1028" s="1626">
        <v>0</v>
      </c>
      <c r="BL1028" s="2024">
        <v>0</v>
      </c>
      <c r="BM1028" s="1626">
        <v>0</v>
      </c>
      <c r="BN1028" s="1964">
        <v>0</v>
      </c>
      <c r="BO1028" s="1626">
        <v>0</v>
      </c>
      <c r="BP1028" s="2016">
        <v>0</v>
      </c>
      <c r="BQ1028" s="1626">
        <v>0</v>
      </c>
      <c r="BR1028" s="2024">
        <v>0</v>
      </c>
      <c r="BS1028" s="1627">
        <v>0</v>
      </c>
      <c r="BT1028" s="2025">
        <v>0</v>
      </c>
      <c r="BU1028" s="1627">
        <v>0</v>
      </c>
      <c r="BV1028" s="2026">
        <v>0</v>
      </c>
      <c r="BW1028" s="1627">
        <v>0</v>
      </c>
      <c r="BX1028" s="2027">
        <v>0</v>
      </c>
      <c r="BY1028" s="1627">
        <v>0</v>
      </c>
      <c r="BZ1028" s="2025">
        <v>0</v>
      </c>
      <c r="CA1028" s="2027">
        <v>0</v>
      </c>
    </row>
    <row r="1029" s="1620" customFormat="1" ht="21.75" customHeight="1">
      <c r="A1029" s="1687"/>
      <c r="B1029" s="1719"/>
      <c r="C1029" s="1720"/>
      <c r="D1029" s="1700" t="s">
        <v>527</v>
      </c>
      <c r="E1029" s="1628"/>
      <c r="F1029" s="1701" t="s">
        <v>528</v>
      </c>
      <c r="G1029" s="1701">
        <v>10</v>
      </c>
      <c r="H1029" s="1718">
        <v>10</v>
      </c>
      <c r="I1029" s="1715"/>
      <c r="J1029" s="1717"/>
      <c r="K1029" s="1718">
        <v>10</v>
      </c>
      <c r="L1029" s="1715"/>
      <c r="M1029" s="1717"/>
      <c r="N1029" s="1718">
        <v>10</v>
      </c>
      <c r="O1029" s="1715"/>
      <c r="P1029" s="1717"/>
      <c r="Q1029" s="1718">
        <v>10</v>
      </c>
      <c r="R1029" s="1715"/>
      <c r="S1029" s="1717"/>
      <c r="T1029" s="1718">
        <v>10</v>
      </c>
      <c r="U1029" s="1715"/>
      <c r="V1029" s="1717"/>
      <c r="W1029" s="1718">
        <v>10</v>
      </c>
      <c r="X1029" s="1715"/>
      <c r="Y1029" s="1717"/>
      <c r="Z1029" s="1718">
        <v>10</v>
      </c>
      <c r="AA1029" s="1715"/>
      <c r="AB1029" s="1717"/>
      <c r="AC1029" s="1718">
        <v>10</v>
      </c>
      <c r="AD1029" s="1715"/>
      <c r="AE1029" s="1717"/>
      <c r="AF1029" s="1718">
        <v>10</v>
      </c>
      <c r="AG1029" s="1715"/>
      <c r="AH1029" s="1717"/>
      <c r="AI1029" s="1718">
        <v>10</v>
      </c>
      <c r="AJ1029" s="1715"/>
      <c r="AK1029" s="1717"/>
      <c r="AL1029" s="1718">
        <v>10</v>
      </c>
      <c r="AM1029" s="1715"/>
      <c r="AN1029" s="1717"/>
      <c r="AO1029" s="1718">
        <v>10</v>
      </c>
      <c r="AP1029" s="1715"/>
      <c r="AQ1029" s="1717"/>
      <c r="AR1029" s="1718">
        <v>10</v>
      </c>
      <c r="AS1029" s="1715"/>
      <c r="AT1029" s="1717"/>
      <c r="AU1029" s="1718">
        <v>10</v>
      </c>
      <c r="AV1029" s="1715"/>
      <c r="AW1029" s="1717"/>
      <c r="AX1029" s="1718">
        <v>10</v>
      </c>
      <c r="AY1029" s="1715"/>
      <c r="AZ1029" s="1717"/>
      <c r="BA1029" s="1718">
        <v>10</v>
      </c>
      <c r="BB1029" s="1715"/>
      <c r="BC1029" s="1717"/>
      <c r="BD1029" s="1718">
        <v>10</v>
      </c>
      <c r="BE1029" s="1715"/>
      <c r="BF1029" s="1717"/>
      <c r="BG1029" s="1718">
        <v>10</v>
      </c>
      <c r="BH1029" s="1715"/>
      <c r="BI1029" s="1717"/>
      <c r="BJ1029" s="1718">
        <v>10</v>
      </c>
      <c r="BK1029" s="1715"/>
      <c r="BL1029" s="1717"/>
      <c r="BM1029" s="1718">
        <v>10</v>
      </c>
      <c r="BN1029" s="1715"/>
      <c r="BO1029" s="1717"/>
      <c r="BP1029" s="1718">
        <v>10</v>
      </c>
      <c r="BQ1029" s="1715"/>
      <c r="BR1029" s="1717"/>
      <c r="BS1029" s="1718">
        <v>10</v>
      </c>
      <c r="BT1029" s="1715"/>
      <c r="BU1029" s="1717"/>
      <c r="BV1029" s="1718">
        <v>10</v>
      </c>
      <c r="BW1029" s="1715"/>
      <c r="BX1029" s="1717"/>
      <c r="BY1029" s="1718">
        <v>10</v>
      </c>
      <c r="BZ1029" s="1715"/>
      <c r="CA1029" s="1717"/>
    </row>
    <row r="1030" s="1620" customFormat="1" ht="21.75" customHeight="1">
      <c r="A1030" s="2028"/>
      <c r="B1030" s="1622" t="s">
        <v>820</v>
      </c>
      <c r="C1030" s="2009"/>
      <c r="D1030" s="1782" t="s">
        <v>100</v>
      </c>
      <c r="E1030" s="2010" t="s">
        <v>495</v>
      </c>
      <c r="F1030" s="1628" t="s">
        <v>495</v>
      </c>
      <c r="G1030" s="2010">
        <v>10</v>
      </c>
      <c r="H1030" s="1638">
        <v>0</v>
      </c>
      <c r="I1030" s="1864">
        <v>0</v>
      </c>
      <c r="J1030" s="2029">
        <v>0</v>
      </c>
      <c r="K1030" s="1627">
        <v>0</v>
      </c>
      <c r="L1030" s="2030">
        <v>0</v>
      </c>
      <c r="M1030" s="1627">
        <v>0</v>
      </c>
      <c r="N1030" s="1768">
        <v>0</v>
      </c>
      <c r="O1030" s="1638">
        <v>0</v>
      </c>
      <c r="P1030" s="2029">
        <v>0</v>
      </c>
      <c r="Q1030" s="1627">
        <v>0</v>
      </c>
      <c r="R1030" s="2030">
        <v>0</v>
      </c>
      <c r="S1030" s="1627">
        <v>0</v>
      </c>
      <c r="T1030" s="1768">
        <v>0</v>
      </c>
      <c r="U1030" s="1638">
        <v>0</v>
      </c>
      <c r="V1030" s="2029">
        <v>0</v>
      </c>
      <c r="W1030" s="1638">
        <v>0</v>
      </c>
      <c r="X1030" s="1864">
        <v>0</v>
      </c>
      <c r="Y1030" s="1638">
        <v>0</v>
      </c>
      <c r="Z1030" s="1768">
        <v>0</v>
      </c>
      <c r="AA1030" s="1638">
        <v>0</v>
      </c>
      <c r="AB1030" s="2029">
        <v>0</v>
      </c>
      <c r="AC1030" s="1638">
        <v>0</v>
      </c>
      <c r="AD1030" s="1864">
        <v>0</v>
      </c>
      <c r="AE1030" s="1638">
        <v>0</v>
      </c>
      <c r="AF1030" s="1768">
        <v>0</v>
      </c>
      <c r="AG1030" s="1638">
        <v>0</v>
      </c>
      <c r="AH1030" s="2029">
        <v>0</v>
      </c>
      <c r="AI1030" s="1638">
        <v>0</v>
      </c>
      <c r="AJ1030" s="1864">
        <v>0</v>
      </c>
      <c r="AK1030" s="1638">
        <v>0</v>
      </c>
      <c r="AL1030" s="1768">
        <v>0</v>
      </c>
      <c r="AM1030" s="1638">
        <v>0</v>
      </c>
      <c r="AN1030" s="2029">
        <v>0</v>
      </c>
      <c r="AO1030" s="1638">
        <v>0</v>
      </c>
      <c r="AP1030" s="1864">
        <v>0</v>
      </c>
      <c r="AQ1030" s="1638">
        <v>0</v>
      </c>
      <c r="AR1030" s="1768">
        <v>0</v>
      </c>
      <c r="AS1030" s="1638">
        <v>0</v>
      </c>
      <c r="AT1030" s="2029">
        <v>0</v>
      </c>
      <c r="AU1030" s="1627">
        <v>0</v>
      </c>
      <c r="AV1030" s="2030">
        <v>0</v>
      </c>
      <c r="AW1030" s="1627">
        <v>0</v>
      </c>
      <c r="AX1030" s="1768">
        <v>0</v>
      </c>
      <c r="AY1030" s="1638">
        <v>0</v>
      </c>
      <c r="AZ1030" s="2029">
        <v>0</v>
      </c>
      <c r="BA1030" s="1638">
        <v>0</v>
      </c>
      <c r="BB1030" s="1864">
        <v>0</v>
      </c>
      <c r="BC1030" s="1638">
        <v>0</v>
      </c>
      <c r="BD1030" s="2031">
        <v>0</v>
      </c>
      <c r="BE1030" s="1627">
        <v>0</v>
      </c>
      <c r="BF1030" s="2032">
        <v>0</v>
      </c>
      <c r="BG1030" s="1638">
        <v>0</v>
      </c>
      <c r="BH1030" s="1864">
        <v>0</v>
      </c>
      <c r="BI1030" s="1638">
        <v>0</v>
      </c>
      <c r="BJ1030" s="1768">
        <v>0</v>
      </c>
      <c r="BK1030" s="1638">
        <v>0</v>
      </c>
      <c r="BL1030" s="2029">
        <v>0</v>
      </c>
      <c r="BM1030" s="1638">
        <v>0</v>
      </c>
      <c r="BN1030" s="1864">
        <v>0</v>
      </c>
      <c r="BO1030" s="1638">
        <v>0</v>
      </c>
      <c r="BP1030" s="1768">
        <v>0</v>
      </c>
      <c r="BQ1030" s="1638">
        <v>0</v>
      </c>
      <c r="BR1030" s="2029">
        <v>0</v>
      </c>
      <c r="BS1030" s="1627">
        <v>0</v>
      </c>
      <c r="BT1030" s="2030">
        <v>0</v>
      </c>
      <c r="BU1030" s="1627">
        <v>0</v>
      </c>
      <c r="BV1030" s="2031">
        <v>0</v>
      </c>
      <c r="BW1030" s="1627">
        <v>0</v>
      </c>
      <c r="BX1030" s="2032">
        <v>0</v>
      </c>
      <c r="BY1030" s="1627">
        <v>0</v>
      </c>
      <c r="BZ1030" s="2030">
        <v>0</v>
      </c>
      <c r="CA1030" s="2032">
        <v>0</v>
      </c>
    </row>
    <row r="1031" s="1620" customFormat="1" ht="21.75" customHeight="1">
      <c r="A1031" s="1770">
        <v>41</v>
      </c>
      <c r="B1031" s="2033" t="s">
        <v>441</v>
      </c>
      <c r="C1031" s="2034"/>
      <c r="D1031" s="1677"/>
      <c r="E1031" s="1624"/>
      <c r="F1031" s="1968"/>
      <c r="G1031" s="1625"/>
      <c r="H1031" s="2035"/>
      <c r="I1031" s="1626"/>
      <c r="J1031" s="2036"/>
      <c r="K1031" s="2037"/>
      <c r="L1031" s="1627"/>
      <c r="M1031" s="2038"/>
      <c r="N1031" s="1626"/>
      <c r="O1031" s="2039"/>
      <c r="P1031" s="1626"/>
      <c r="Q1031" s="2037"/>
      <c r="R1031" s="1627"/>
      <c r="S1031" s="2038"/>
      <c r="T1031" s="1626"/>
      <c r="U1031" s="2039"/>
      <c r="V1031" s="1626"/>
      <c r="W1031" s="2035"/>
      <c r="X1031" s="1626"/>
      <c r="Y1031" s="2036"/>
      <c r="Z1031" s="1626"/>
      <c r="AA1031" s="2039"/>
      <c r="AB1031" s="1626"/>
      <c r="AC1031" s="2035"/>
      <c r="AD1031" s="1626"/>
      <c r="AE1031" s="2036"/>
      <c r="AF1031" s="1626"/>
      <c r="AG1031" s="2039"/>
      <c r="AH1031" s="1626"/>
      <c r="AI1031" s="2035"/>
      <c r="AJ1031" s="1626"/>
      <c r="AK1031" s="2036"/>
      <c r="AL1031" s="1626"/>
      <c r="AM1031" s="2039"/>
      <c r="AN1031" s="1626"/>
      <c r="AO1031" s="2035"/>
      <c r="AP1031" s="1626"/>
      <c r="AQ1031" s="2036"/>
      <c r="AR1031" s="1626"/>
      <c r="AS1031" s="2039"/>
      <c r="AT1031" s="1626"/>
      <c r="AU1031" s="2037"/>
      <c r="AV1031" s="1627"/>
      <c r="AW1031" s="2038"/>
      <c r="AX1031" s="1626"/>
      <c r="AY1031" s="2039"/>
      <c r="AZ1031" s="1626"/>
      <c r="BA1031" s="2035"/>
      <c r="BB1031" s="1626"/>
      <c r="BC1031" s="2036"/>
      <c r="BD1031" s="1627"/>
      <c r="BE1031" s="2040"/>
      <c r="BF1031" s="1627"/>
      <c r="BG1031" s="2035"/>
      <c r="BH1031" s="1626"/>
      <c r="BI1031" s="2036"/>
      <c r="BJ1031" s="1626"/>
      <c r="BK1031" s="2039"/>
      <c r="BL1031" s="1626"/>
      <c r="BM1031" s="2035"/>
      <c r="BN1031" s="1626"/>
      <c r="BO1031" s="2036"/>
      <c r="BP1031" s="1626"/>
      <c r="BQ1031" s="2039"/>
      <c r="BR1031" s="1626"/>
      <c r="BS1031" s="2037"/>
      <c r="BT1031" s="1627"/>
      <c r="BU1031" s="2038"/>
      <c r="BV1031" s="1627"/>
      <c r="BW1031" s="2040"/>
      <c r="BX1031" s="1627"/>
      <c r="BY1031" s="2037"/>
      <c r="BZ1031" s="1627"/>
      <c r="CA1031" s="2038"/>
    </row>
    <row r="1032" s="1620" customFormat="1" ht="21.75" customHeight="1">
      <c r="A1032" s="1667"/>
      <c r="B1032" s="1622" t="s">
        <v>820</v>
      </c>
      <c r="C1032" s="1971"/>
      <c r="D1032" s="1782" t="s">
        <v>125</v>
      </c>
      <c r="E1032" s="1690" t="s">
        <v>495</v>
      </c>
      <c r="F1032" s="1628" t="s">
        <v>495</v>
      </c>
      <c r="G1032" s="1690">
        <v>10</v>
      </c>
      <c r="H1032" s="1698">
        <v>0.02</v>
      </c>
      <c r="I1032" s="1697">
        <v>0.029999999999999999</v>
      </c>
      <c r="J1032" s="1699">
        <v>1</v>
      </c>
      <c r="K1032" s="1627">
        <v>0.02</v>
      </c>
      <c r="L1032" s="1697">
        <v>0.029999999999999999</v>
      </c>
      <c r="M1032" s="1638">
        <v>1</v>
      </c>
      <c r="N1032" s="1698">
        <v>0.02</v>
      </c>
      <c r="O1032" s="1638">
        <v>0.029999999999999999</v>
      </c>
      <c r="P1032" s="1699">
        <v>1</v>
      </c>
      <c r="Q1032" s="1627">
        <v>0.02</v>
      </c>
      <c r="R1032" s="1697">
        <v>0.029999999999999999</v>
      </c>
      <c r="S1032" s="1638">
        <v>1</v>
      </c>
      <c r="T1032" s="1698">
        <v>0.02</v>
      </c>
      <c r="U1032" s="1638">
        <v>0.029999999999999999</v>
      </c>
      <c r="V1032" s="1699">
        <v>1</v>
      </c>
      <c r="W1032" s="1638">
        <v>0.02</v>
      </c>
      <c r="X1032" s="1697">
        <v>0.029999999999999999</v>
      </c>
      <c r="Y1032" s="1638">
        <v>1</v>
      </c>
      <c r="Z1032" s="1698">
        <v>0.02</v>
      </c>
      <c r="AA1032" s="1638">
        <v>0.029999999999999999</v>
      </c>
      <c r="AB1032" s="1699">
        <v>1</v>
      </c>
      <c r="AC1032" s="1638">
        <v>0.02</v>
      </c>
      <c r="AD1032" s="1697">
        <v>0.029999999999999999</v>
      </c>
      <c r="AE1032" s="1638">
        <v>1</v>
      </c>
      <c r="AF1032" s="1698">
        <v>0.029999999999999999</v>
      </c>
      <c r="AG1032" s="1638">
        <v>0.040000000000000001</v>
      </c>
      <c r="AH1032" s="1699">
        <v>2</v>
      </c>
      <c r="AI1032" s="1638">
        <v>0.029999999999999999</v>
      </c>
      <c r="AJ1032" s="1697">
        <v>0.040000000000000001</v>
      </c>
      <c r="AK1032" s="1638">
        <v>2</v>
      </c>
      <c r="AL1032" s="1698">
        <v>0.029999999999999999</v>
      </c>
      <c r="AM1032" s="1638">
        <v>0.040000000000000001</v>
      </c>
      <c r="AN1032" s="1699">
        <v>2</v>
      </c>
      <c r="AO1032" s="1638">
        <v>0.029999999999999999</v>
      </c>
      <c r="AP1032" s="1697">
        <v>0.040000000000000001</v>
      </c>
      <c r="AQ1032" s="1638">
        <v>2</v>
      </c>
      <c r="AR1032" s="1698">
        <v>0.029999999999999999</v>
      </c>
      <c r="AS1032" s="1638">
        <v>0.040000000000000001</v>
      </c>
      <c r="AT1032" s="1699">
        <v>2</v>
      </c>
      <c r="AU1032" s="1627">
        <v>0.02</v>
      </c>
      <c r="AV1032" s="1697">
        <v>0.029999999999999999</v>
      </c>
      <c r="AW1032" s="1638">
        <v>1</v>
      </c>
      <c r="AX1032" s="1698">
        <v>0.029999999999999999</v>
      </c>
      <c r="AY1032" s="1638">
        <v>0.040000000000000001</v>
      </c>
      <c r="AZ1032" s="1699">
        <v>2</v>
      </c>
      <c r="BA1032" s="1638">
        <v>0.029999999999999999</v>
      </c>
      <c r="BB1032" s="1697">
        <v>0.040000000000000001</v>
      </c>
      <c r="BC1032" s="1638">
        <v>2</v>
      </c>
      <c r="BD1032" s="2041">
        <v>0.02</v>
      </c>
      <c r="BE1032" s="1638">
        <v>0.029999999999999999</v>
      </c>
      <c r="BF1032" s="1699">
        <v>1</v>
      </c>
      <c r="BG1032" s="1638">
        <v>0.029999999999999999</v>
      </c>
      <c r="BH1032" s="1697">
        <v>0.040000000000000001</v>
      </c>
      <c r="BI1032" s="1638">
        <v>2</v>
      </c>
      <c r="BJ1032" s="1698">
        <v>0.029999999999999999</v>
      </c>
      <c r="BK1032" s="1638">
        <v>0.040000000000000001</v>
      </c>
      <c r="BL1032" s="1699">
        <v>2</v>
      </c>
      <c r="BM1032" s="1638">
        <v>0.029999999999999999</v>
      </c>
      <c r="BN1032" s="1697">
        <v>0.040000000000000001</v>
      </c>
      <c r="BO1032" s="1638">
        <v>2</v>
      </c>
      <c r="BP1032" s="1698">
        <v>0.029999999999999999</v>
      </c>
      <c r="BQ1032" s="1638">
        <v>0.040000000000000001</v>
      </c>
      <c r="BR1032" s="1699">
        <v>2</v>
      </c>
      <c r="BS1032" s="1627">
        <v>0.02</v>
      </c>
      <c r="BT1032" s="1697">
        <v>0.029999999999999999</v>
      </c>
      <c r="BU1032" s="1638">
        <v>1</v>
      </c>
      <c r="BV1032" s="2041">
        <v>0.02</v>
      </c>
      <c r="BW1032" s="1638">
        <v>0.029999999999999999</v>
      </c>
      <c r="BX1032" s="1699">
        <v>1</v>
      </c>
      <c r="BY1032" s="1627">
        <v>0.02</v>
      </c>
      <c r="BZ1032" s="1697">
        <v>0.029999999999999999</v>
      </c>
      <c r="CA1032" s="1699">
        <v>1</v>
      </c>
    </row>
    <row r="1033" s="1620" customFormat="1" ht="21.75" customHeight="1">
      <c r="A1033" s="1687"/>
      <c r="B1033" s="1622"/>
      <c r="C1033" s="1688"/>
      <c r="D1033" s="1750" t="s">
        <v>100</v>
      </c>
      <c r="E1033" s="1628" t="s">
        <v>495</v>
      </c>
      <c r="F1033" s="1701" t="s">
        <v>495</v>
      </c>
      <c r="G1033" s="1701">
        <v>10</v>
      </c>
      <c r="H1033" s="1712">
        <v>0.02</v>
      </c>
      <c r="I1033" s="1704">
        <v>0.029999999999999999</v>
      </c>
      <c r="J1033" s="1711">
        <v>1</v>
      </c>
      <c r="K1033" s="2026">
        <v>0.02</v>
      </c>
      <c r="L1033" s="1638">
        <v>0.029999999999999999</v>
      </c>
      <c r="M1033" s="1711">
        <v>1</v>
      </c>
      <c r="N1033" s="1638">
        <v>0.02</v>
      </c>
      <c r="O1033" s="1704">
        <v>0.029999999999999999</v>
      </c>
      <c r="P1033" s="1638">
        <v>1</v>
      </c>
      <c r="Q1033" s="2026">
        <v>0.02</v>
      </c>
      <c r="R1033" s="1638">
        <v>0.029999999999999999</v>
      </c>
      <c r="S1033" s="1711">
        <v>1</v>
      </c>
      <c r="T1033" s="1638">
        <v>0.02</v>
      </c>
      <c r="U1033" s="1704">
        <v>0.029999999999999999</v>
      </c>
      <c r="V1033" s="1638">
        <v>1</v>
      </c>
      <c r="W1033" s="1712">
        <v>0.02</v>
      </c>
      <c r="X1033" s="1638">
        <v>0.029999999999999999</v>
      </c>
      <c r="Y1033" s="1711">
        <v>1</v>
      </c>
      <c r="Z1033" s="1638">
        <v>0.02</v>
      </c>
      <c r="AA1033" s="1704">
        <v>0.029999999999999999</v>
      </c>
      <c r="AB1033" s="1638">
        <v>1</v>
      </c>
      <c r="AC1033" s="1712">
        <v>0.02</v>
      </c>
      <c r="AD1033" s="1638">
        <v>0.029999999999999999</v>
      </c>
      <c r="AE1033" s="1711">
        <v>1</v>
      </c>
      <c r="AF1033" s="1638">
        <v>0.029999999999999999</v>
      </c>
      <c r="AG1033" s="1704">
        <v>0.040000000000000001</v>
      </c>
      <c r="AH1033" s="1638">
        <v>2</v>
      </c>
      <c r="AI1033" s="1712">
        <v>0.029999999999999999</v>
      </c>
      <c r="AJ1033" s="1638">
        <v>0.040000000000000001</v>
      </c>
      <c r="AK1033" s="1711">
        <v>2</v>
      </c>
      <c r="AL1033" s="1638">
        <v>0.029999999999999999</v>
      </c>
      <c r="AM1033" s="1704">
        <v>0.040000000000000001</v>
      </c>
      <c r="AN1033" s="1638">
        <v>2</v>
      </c>
      <c r="AO1033" s="1712">
        <v>0.029999999999999999</v>
      </c>
      <c r="AP1033" s="1638">
        <v>0.040000000000000001</v>
      </c>
      <c r="AQ1033" s="1711">
        <v>2</v>
      </c>
      <c r="AR1033" s="1638">
        <v>0.029999999999999999</v>
      </c>
      <c r="AS1033" s="1704">
        <v>0.040000000000000001</v>
      </c>
      <c r="AT1033" s="1638">
        <v>2</v>
      </c>
      <c r="AU1033" s="2026">
        <v>0.02</v>
      </c>
      <c r="AV1033" s="1638">
        <v>0.029999999999999999</v>
      </c>
      <c r="AW1033" s="1711">
        <v>1</v>
      </c>
      <c r="AX1033" s="1638">
        <v>0.029999999999999999</v>
      </c>
      <c r="AY1033" s="1704">
        <v>0.040000000000000001</v>
      </c>
      <c r="AZ1033" s="1638">
        <v>2</v>
      </c>
      <c r="BA1033" s="1712">
        <v>0.029999999999999999</v>
      </c>
      <c r="BB1033" s="1638">
        <v>0.040000000000000001</v>
      </c>
      <c r="BC1033" s="1711">
        <v>2</v>
      </c>
      <c r="BD1033" s="1627">
        <v>0.02</v>
      </c>
      <c r="BE1033" s="1704">
        <v>0.029999999999999999</v>
      </c>
      <c r="BF1033" s="1638">
        <v>1</v>
      </c>
      <c r="BG1033" s="1712">
        <v>0.029999999999999999</v>
      </c>
      <c r="BH1033" s="1638">
        <v>0.040000000000000001</v>
      </c>
      <c r="BI1033" s="1711">
        <v>2</v>
      </c>
      <c r="BJ1033" s="1638">
        <v>0.029999999999999999</v>
      </c>
      <c r="BK1033" s="1704">
        <v>0.040000000000000001</v>
      </c>
      <c r="BL1033" s="1638">
        <v>2</v>
      </c>
      <c r="BM1033" s="1712">
        <v>0.029999999999999999</v>
      </c>
      <c r="BN1033" s="1638">
        <v>0.040000000000000001</v>
      </c>
      <c r="BO1033" s="1711">
        <v>2</v>
      </c>
      <c r="BP1033" s="1638">
        <v>0.029999999999999999</v>
      </c>
      <c r="BQ1033" s="1704">
        <v>0.040000000000000001</v>
      </c>
      <c r="BR1033" s="1638">
        <v>2</v>
      </c>
      <c r="BS1033" s="2026">
        <v>0.02</v>
      </c>
      <c r="BT1033" s="1638">
        <v>0.029999999999999999</v>
      </c>
      <c r="BU1033" s="1711">
        <v>1</v>
      </c>
      <c r="BV1033" s="1627">
        <v>0.02</v>
      </c>
      <c r="BW1033" s="1704">
        <v>0.029999999999999999</v>
      </c>
      <c r="BX1033" s="1638">
        <v>1</v>
      </c>
      <c r="BY1033" s="2026">
        <v>0.02</v>
      </c>
      <c r="BZ1033" s="1638">
        <v>0.029999999999999999</v>
      </c>
      <c r="CA1033" s="1711">
        <v>1</v>
      </c>
    </row>
    <row r="1034" s="1620" customFormat="1" ht="21.75" customHeight="1">
      <c r="A1034" s="1687"/>
      <c r="B1034" s="1622"/>
      <c r="C1034" s="1688"/>
      <c r="D1034" s="1782" t="s">
        <v>105</v>
      </c>
      <c r="E1034" s="1701" t="s">
        <v>495</v>
      </c>
      <c r="F1034" s="1628" t="s">
        <v>495</v>
      </c>
      <c r="G1034" s="1701">
        <v>10</v>
      </c>
      <c r="H1034" s="1712">
        <v>0.02</v>
      </c>
      <c r="I1034" s="1704">
        <v>0.029999999999999999</v>
      </c>
      <c r="J1034" s="1711">
        <v>2</v>
      </c>
      <c r="K1034" s="1627">
        <v>0.02</v>
      </c>
      <c r="L1034" s="1704">
        <v>0.029999999999999999</v>
      </c>
      <c r="M1034" s="1638">
        <v>2</v>
      </c>
      <c r="N1034" s="1712">
        <v>0.02</v>
      </c>
      <c r="O1034" s="1638">
        <v>0.029999999999999999</v>
      </c>
      <c r="P1034" s="1711">
        <v>2</v>
      </c>
      <c r="Q1034" s="1627">
        <v>0.02</v>
      </c>
      <c r="R1034" s="1704">
        <v>0.029999999999999999</v>
      </c>
      <c r="S1034" s="1638">
        <v>2</v>
      </c>
      <c r="T1034" s="1712">
        <v>0.02</v>
      </c>
      <c r="U1034" s="1638">
        <v>0.029999999999999999</v>
      </c>
      <c r="V1034" s="1711">
        <v>2</v>
      </c>
      <c r="W1034" s="1638">
        <v>0.02</v>
      </c>
      <c r="X1034" s="1704">
        <v>0.029999999999999999</v>
      </c>
      <c r="Y1034" s="1638">
        <v>2</v>
      </c>
      <c r="Z1034" s="1712">
        <v>0.02</v>
      </c>
      <c r="AA1034" s="1638">
        <v>0.029999999999999999</v>
      </c>
      <c r="AB1034" s="1711">
        <v>2</v>
      </c>
      <c r="AC1034" s="1638">
        <v>0.02</v>
      </c>
      <c r="AD1034" s="1704">
        <v>0.029999999999999999</v>
      </c>
      <c r="AE1034" s="1638">
        <v>2</v>
      </c>
      <c r="AF1034" s="1712">
        <v>0.029999999999999999</v>
      </c>
      <c r="AG1034" s="1638">
        <v>0.040000000000000001</v>
      </c>
      <c r="AH1034" s="1711">
        <v>3</v>
      </c>
      <c r="AI1034" s="1638">
        <v>0.029999999999999999</v>
      </c>
      <c r="AJ1034" s="1704">
        <v>0.040000000000000001</v>
      </c>
      <c r="AK1034" s="1638">
        <v>3</v>
      </c>
      <c r="AL1034" s="1712">
        <v>0.029999999999999999</v>
      </c>
      <c r="AM1034" s="1638">
        <v>0.040000000000000001</v>
      </c>
      <c r="AN1034" s="1711">
        <v>3</v>
      </c>
      <c r="AO1034" s="1638">
        <v>0.029999999999999999</v>
      </c>
      <c r="AP1034" s="1704">
        <v>0.040000000000000001</v>
      </c>
      <c r="AQ1034" s="1638">
        <v>3</v>
      </c>
      <c r="AR1034" s="1712">
        <v>0.029999999999999999</v>
      </c>
      <c r="AS1034" s="1638">
        <v>0.040000000000000001</v>
      </c>
      <c r="AT1034" s="1711">
        <v>3</v>
      </c>
      <c r="AU1034" s="1627">
        <v>0.02</v>
      </c>
      <c r="AV1034" s="1704">
        <v>0.029999999999999999</v>
      </c>
      <c r="AW1034" s="1638">
        <v>2</v>
      </c>
      <c r="AX1034" s="1712">
        <v>0.029999999999999999</v>
      </c>
      <c r="AY1034" s="1638">
        <v>0.040000000000000001</v>
      </c>
      <c r="AZ1034" s="1711">
        <v>3</v>
      </c>
      <c r="BA1034" s="1638">
        <v>0.029999999999999999</v>
      </c>
      <c r="BB1034" s="1704">
        <v>0.040000000000000001</v>
      </c>
      <c r="BC1034" s="1638">
        <v>3</v>
      </c>
      <c r="BD1034" s="2026">
        <v>0.02</v>
      </c>
      <c r="BE1034" s="1638">
        <v>0.029999999999999999</v>
      </c>
      <c r="BF1034" s="1711">
        <v>2</v>
      </c>
      <c r="BG1034" s="1638">
        <v>0.029999999999999999</v>
      </c>
      <c r="BH1034" s="1704">
        <v>0.040000000000000001</v>
      </c>
      <c r="BI1034" s="1638">
        <v>3</v>
      </c>
      <c r="BJ1034" s="1712">
        <v>0.029999999999999999</v>
      </c>
      <c r="BK1034" s="1638">
        <v>0.040000000000000001</v>
      </c>
      <c r="BL1034" s="1711">
        <v>3</v>
      </c>
      <c r="BM1034" s="1638">
        <v>0.029999999999999999</v>
      </c>
      <c r="BN1034" s="1704">
        <v>0.040000000000000001</v>
      </c>
      <c r="BO1034" s="1638">
        <v>3</v>
      </c>
      <c r="BP1034" s="1712">
        <v>0.029999999999999999</v>
      </c>
      <c r="BQ1034" s="1638">
        <v>0.040000000000000001</v>
      </c>
      <c r="BR1034" s="1711">
        <v>3</v>
      </c>
      <c r="BS1034" s="1627">
        <v>0.02</v>
      </c>
      <c r="BT1034" s="1704">
        <v>0.029999999999999999</v>
      </c>
      <c r="BU1034" s="1638">
        <v>2</v>
      </c>
      <c r="BV1034" s="2026">
        <v>0.02</v>
      </c>
      <c r="BW1034" s="1638">
        <v>0.029999999999999999</v>
      </c>
      <c r="BX1034" s="1711">
        <v>2</v>
      </c>
      <c r="BY1034" s="1627">
        <v>0.02</v>
      </c>
      <c r="BZ1034" s="1704">
        <v>0.029999999999999999</v>
      </c>
      <c r="CA1034" s="1711">
        <v>2</v>
      </c>
    </row>
    <row r="1035" s="1620" customFormat="1" ht="21.75" customHeight="1">
      <c r="A1035" s="1687"/>
      <c r="B1035" s="1622" t="s">
        <v>822</v>
      </c>
      <c r="C1035" s="1688"/>
      <c r="D1035" s="2042" t="s">
        <v>126</v>
      </c>
      <c r="E1035" s="1628" t="s">
        <v>495</v>
      </c>
      <c r="F1035" s="1701" t="s">
        <v>495</v>
      </c>
      <c r="G1035" s="1701">
        <v>10</v>
      </c>
      <c r="H1035" s="1712">
        <v>0.02</v>
      </c>
      <c r="I1035" s="1704">
        <v>0.029999999999999999</v>
      </c>
      <c r="J1035" s="1711">
        <v>1</v>
      </c>
      <c r="K1035" s="2026">
        <v>0.02</v>
      </c>
      <c r="L1035" s="1638">
        <v>0.029999999999999999</v>
      </c>
      <c r="M1035" s="1711">
        <v>1</v>
      </c>
      <c r="N1035" s="1638">
        <v>0.02</v>
      </c>
      <c r="O1035" s="1704">
        <v>0.029999999999999999</v>
      </c>
      <c r="P1035" s="1638">
        <v>1</v>
      </c>
      <c r="Q1035" s="2026">
        <v>0.02</v>
      </c>
      <c r="R1035" s="1638">
        <v>0.029999999999999999</v>
      </c>
      <c r="S1035" s="1711">
        <v>1</v>
      </c>
      <c r="T1035" s="1638">
        <v>0.02</v>
      </c>
      <c r="U1035" s="1704">
        <v>0.029999999999999999</v>
      </c>
      <c r="V1035" s="1638">
        <v>1</v>
      </c>
      <c r="W1035" s="1712">
        <v>0.02</v>
      </c>
      <c r="X1035" s="1638">
        <v>0.029999999999999999</v>
      </c>
      <c r="Y1035" s="1711">
        <v>1</v>
      </c>
      <c r="Z1035" s="1638">
        <v>0.02</v>
      </c>
      <c r="AA1035" s="1704">
        <v>0.029999999999999999</v>
      </c>
      <c r="AB1035" s="1638">
        <v>1</v>
      </c>
      <c r="AC1035" s="1712">
        <v>0.02</v>
      </c>
      <c r="AD1035" s="1638">
        <v>0.029999999999999999</v>
      </c>
      <c r="AE1035" s="1711">
        <v>1</v>
      </c>
      <c r="AF1035" s="1638">
        <v>0.029999999999999999</v>
      </c>
      <c r="AG1035" s="1704">
        <v>0.040000000000000001</v>
      </c>
      <c r="AH1035" s="1638">
        <v>2</v>
      </c>
      <c r="AI1035" s="1712">
        <v>0.029999999999999999</v>
      </c>
      <c r="AJ1035" s="1638">
        <v>0.040000000000000001</v>
      </c>
      <c r="AK1035" s="1711">
        <v>2</v>
      </c>
      <c r="AL1035" s="1638">
        <v>0.029999999999999999</v>
      </c>
      <c r="AM1035" s="1704">
        <v>0.040000000000000001</v>
      </c>
      <c r="AN1035" s="1638">
        <v>2</v>
      </c>
      <c r="AO1035" s="1712">
        <v>0.029999999999999999</v>
      </c>
      <c r="AP1035" s="1638">
        <v>0.040000000000000001</v>
      </c>
      <c r="AQ1035" s="1711">
        <v>2</v>
      </c>
      <c r="AR1035" s="1638">
        <v>0.029999999999999999</v>
      </c>
      <c r="AS1035" s="1704">
        <v>0.040000000000000001</v>
      </c>
      <c r="AT1035" s="1638">
        <v>2</v>
      </c>
      <c r="AU1035" s="2026">
        <v>0.02</v>
      </c>
      <c r="AV1035" s="1638">
        <v>0.029999999999999999</v>
      </c>
      <c r="AW1035" s="1711">
        <v>1</v>
      </c>
      <c r="AX1035" s="1638">
        <v>0.029999999999999999</v>
      </c>
      <c r="AY1035" s="1704">
        <v>0.040000000000000001</v>
      </c>
      <c r="AZ1035" s="1638">
        <v>2</v>
      </c>
      <c r="BA1035" s="1712">
        <v>0.029999999999999999</v>
      </c>
      <c r="BB1035" s="1638">
        <v>0.040000000000000001</v>
      </c>
      <c r="BC1035" s="1711">
        <v>2</v>
      </c>
      <c r="BD1035" s="1627">
        <v>0.02</v>
      </c>
      <c r="BE1035" s="1704">
        <v>0.029999999999999999</v>
      </c>
      <c r="BF1035" s="1638">
        <v>1</v>
      </c>
      <c r="BG1035" s="1712">
        <v>0.029999999999999999</v>
      </c>
      <c r="BH1035" s="1638">
        <v>0.040000000000000001</v>
      </c>
      <c r="BI1035" s="1711">
        <v>2</v>
      </c>
      <c r="BJ1035" s="1638">
        <v>0.029999999999999999</v>
      </c>
      <c r="BK1035" s="1704">
        <v>0.040000000000000001</v>
      </c>
      <c r="BL1035" s="1638">
        <v>2</v>
      </c>
      <c r="BM1035" s="1712">
        <v>0.029999999999999999</v>
      </c>
      <c r="BN1035" s="1638">
        <v>0.040000000000000001</v>
      </c>
      <c r="BO1035" s="1711">
        <v>2</v>
      </c>
      <c r="BP1035" s="1638">
        <v>0.029999999999999999</v>
      </c>
      <c r="BQ1035" s="1704">
        <v>0.040000000000000001</v>
      </c>
      <c r="BR1035" s="1638">
        <v>2</v>
      </c>
      <c r="BS1035" s="2026">
        <v>0.02</v>
      </c>
      <c r="BT1035" s="1638">
        <v>0.029999999999999999</v>
      </c>
      <c r="BU1035" s="1711">
        <v>1</v>
      </c>
      <c r="BV1035" s="1627">
        <v>0.02</v>
      </c>
      <c r="BW1035" s="1704">
        <v>0.029999999999999999</v>
      </c>
      <c r="BX1035" s="1638">
        <v>1</v>
      </c>
      <c r="BY1035" s="2026">
        <v>0.02</v>
      </c>
      <c r="BZ1035" s="1638">
        <v>0.029999999999999999</v>
      </c>
      <c r="CA1035" s="1711">
        <v>1</v>
      </c>
    </row>
    <row r="1036" s="1620" customFormat="1" ht="21.75" customHeight="1">
      <c r="A1036" s="1687"/>
      <c r="B1036" s="1622"/>
      <c r="C1036" s="1688"/>
      <c r="D1036" s="2043" t="s">
        <v>130</v>
      </c>
      <c r="E1036" s="1701" t="s">
        <v>495</v>
      </c>
      <c r="F1036" s="1628" t="s">
        <v>495</v>
      </c>
      <c r="G1036" s="1701">
        <v>10</v>
      </c>
      <c r="H1036" s="1712">
        <v>0.02</v>
      </c>
      <c r="I1036" s="1704">
        <v>0.029999999999999999</v>
      </c>
      <c r="J1036" s="1711">
        <v>1</v>
      </c>
      <c r="K1036" s="1627">
        <v>0.02</v>
      </c>
      <c r="L1036" s="1704">
        <v>0.029999999999999999</v>
      </c>
      <c r="M1036" s="1638">
        <v>1</v>
      </c>
      <c r="N1036" s="1712">
        <v>0.02</v>
      </c>
      <c r="O1036" s="1638">
        <v>0.029999999999999999</v>
      </c>
      <c r="P1036" s="1711">
        <v>1</v>
      </c>
      <c r="Q1036" s="1627">
        <v>0.02</v>
      </c>
      <c r="R1036" s="1704">
        <v>0.029999999999999999</v>
      </c>
      <c r="S1036" s="1638">
        <v>1</v>
      </c>
      <c r="T1036" s="1712">
        <v>0.02</v>
      </c>
      <c r="U1036" s="1638">
        <v>0.029999999999999999</v>
      </c>
      <c r="V1036" s="1711">
        <v>1</v>
      </c>
      <c r="W1036" s="1638">
        <v>0.02</v>
      </c>
      <c r="X1036" s="1704">
        <v>0.029999999999999999</v>
      </c>
      <c r="Y1036" s="1638">
        <v>1</v>
      </c>
      <c r="Z1036" s="1712">
        <v>0.02</v>
      </c>
      <c r="AA1036" s="1638">
        <v>0.029999999999999999</v>
      </c>
      <c r="AB1036" s="1711">
        <v>1</v>
      </c>
      <c r="AC1036" s="1638">
        <v>0.02</v>
      </c>
      <c r="AD1036" s="1704">
        <v>0.029999999999999999</v>
      </c>
      <c r="AE1036" s="1638">
        <v>1</v>
      </c>
      <c r="AF1036" s="1712">
        <v>0.029999999999999999</v>
      </c>
      <c r="AG1036" s="1638">
        <v>0.040000000000000001</v>
      </c>
      <c r="AH1036" s="1711">
        <v>2</v>
      </c>
      <c r="AI1036" s="1638">
        <v>0.029999999999999999</v>
      </c>
      <c r="AJ1036" s="1704">
        <v>0.040000000000000001</v>
      </c>
      <c r="AK1036" s="1638">
        <v>2</v>
      </c>
      <c r="AL1036" s="1712">
        <v>0.029999999999999999</v>
      </c>
      <c r="AM1036" s="1638">
        <v>0.040000000000000001</v>
      </c>
      <c r="AN1036" s="1711">
        <v>2</v>
      </c>
      <c r="AO1036" s="1638">
        <v>0.029999999999999999</v>
      </c>
      <c r="AP1036" s="1704">
        <v>0.040000000000000001</v>
      </c>
      <c r="AQ1036" s="1638">
        <v>2</v>
      </c>
      <c r="AR1036" s="1712">
        <v>0.029999999999999999</v>
      </c>
      <c r="AS1036" s="1638">
        <v>0.040000000000000001</v>
      </c>
      <c r="AT1036" s="1711">
        <v>2</v>
      </c>
      <c r="AU1036" s="1627">
        <v>0.02</v>
      </c>
      <c r="AV1036" s="1704">
        <v>0.029999999999999999</v>
      </c>
      <c r="AW1036" s="1638">
        <v>1</v>
      </c>
      <c r="AX1036" s="1712">
        <v>0.029999999999999999</v>
      </c>
      <c r="AY1036" s="1638">
        <v>0.040000000000000001</v>
      </c>
      <c r="AZ1036" s="1711">
        <v>2</v>
      </c>
      <c r="BA1036" s="1638">
        <v>0.029999999999999999</v>
      </c>
      <c r="BB1036" s="1704">
        <v>0.040000000000000001</v>
      </c>
      <c r="BC1036" s="1638">
        <v>2</v>
      </c>
      <c r="BD1036" s="2026">
        <v>0.02</v>
      </c>
      <c r="BE1036" s="1638">
        <v>0.029999999999999999</v>
      </c>
      <c r="BF1036" s="1711">
        <v>1</v>
      </c>
      <c r="BG1036" s="1638">
        <v>0.029999999999999999</v>
      </c>
      <c r="BH1036" s="1704">
        <v>0.040000000000000001</v>
      </c>
      <c r="BI1036" s="1638">
        <v>2</v>
      </c>
      <c r="BJ1036" s="1712">
        <v>0.029999999999999999</v>
      </c>
      <c r="BK1036" s="1638">
        <v>0.040000000000000001</v>
      </c>
      <c r="BL1036" s="1711">
        <v>2</v>
      </c>
      <c r="BM1036" s="1638">
        <v>0.029999999999999999</v>
      </c>
      <c r="BN1036" s="1704">
        <v>0.040000000000000001</v>
      </c>
      <c r="BO1036" s="1638">
        <v>2</v>
      </c>
      <c r="BP1036" s="1712">
        <v>0.029999999999999999</v>
      </c>
      <c r="BQ1036" s="1638">
        <v>0.040000000000000001</v>
      </c>
      <c r="BR1036" s="1711">
        <v>2</v>
      </c>
      <c r="BS1036" s="1627">
        <v>0.02</v>
      </c>
      <c r="BT1036" s="1704">
        <v>0.029999999999999999</v>
      </c>
      <c r="BU1036" s="1638">
        <v>1</v>
      </c>
      <c r="BV1036" s="2026">
        <v>0.02</v>
      </c>
      <c r="BW1036" s="1638">
        <v>0.029999999999999999</v>
      </c>
      <c r="BX1036" s="1711">
        <v>1</v>
      </c>
      <c r="BY1036" s="1627">
        <v>0.02</v>
      </c>
      <c r="BZ1036" s="1704">
        <v>0.029999999999999999</v>
      </c>
      <c r="CA1036" s="1711">
        <v>1</v>
      </c>
    </row>
    <row r="1037" s="1620" customFormat="1" ht="21.75" customHeight="1">
      <c r="A1037" s="1687"/>
      <c r="B1037" s="1622"/>
      <c r="C1037" s="1688"/>
      <c r="D1037" s="2042" t="s">
        <v>837</v>
      </c>
      <c r="E1037" s="1628" t="s">
        <v>495</v>
      </c>
      <c r="F1037" s="1701" t="s">
        <v>495</v>
      </c>
      <c r="G1037" s="1701">
        <v>10</v>
      </c>
      <c r="H1037" s="1712">
        <v>0</v>
      </c>
      <c r="I1037" s="1704">
        <v>0</v>
      </c>
      <c r="J1037" s="1711">
        <v>0</v>
      </c>
      <c r="K1037" s="2026">
        <v>0</v>
      </c>
      <c r="L1037" s="1638">
        <v>0</v>
      </c>
      <c r="M1037" s="1711">
        <v>0</v>
      </c>
      <c r="N1037" s="1638">
        <v>0</v>
      </c>
      <c r="O1037" s="1704">
        <v>0</v>
      </c>
      <c r="P1037" s="1638">
        <v>0</v>
      </c>
      <c r="Q1037" s="2026">
        <v>0</v>
      </c>
      <c r="R1037" s="1638">
        <v>0</v>
      </c>
      <c r="S1037" s="1711">
        <v>0</v>
      </c>
      <c r="T1037" s="1638">
        <v>0</v>
      </c>
      <c r="U1037" s="1704">
        <v>0</v>
      </c>
      <c r="V1037" s="1638">
        <v>0</v>
      </c>
      <c r="W1037" s="1712">
        <v>0</v>
      </c>
      <c r="X1037" s="1638">
        <v>0</v>
      </c>
      <c r="Y1037" s="1711">
        <v>0</v>
      </c>
      <c r="Z1037" s="1638">
        <v>0</v>
      </c>
      <c r="AA1037" s="1704">
        <v>0</v>
      </c>
      <c r="AB1037" s="1638">
        <v>0</v>
      </c>
      <c r="AC1037" s="1712">
        <v>0</v>
      </c>
      <c r="AD1037" s="1638">
        <v>0</v>
      </c>
      <c r="AE1037" s="1711">
        <v>0</v>
      </c>
      <c r="AF1037" s="1638">
        <v>0</v>
      </c>
      <c r="AG1037" s="1704">
        <v>0</v>
      </c>
      <c r="AH1037" s="1638">
        <v>0</v>
      </c>
      <c r="AI1037" s="1712">
        <v>0</v>
      </c>
      <c r="AJ1037" s="1638">
        <v>0</v>
      </c>
      <c r="AK1037" s="1711">
        <v>0</v>
      </c>
      <c r="AL1037" s="1638">
        <v>0</v>
      </c>
      <c r="AM1037" s="1704">
        <v>0</v>
      </c>
      <c r="AN1037" s="1638">
        <v>0</v>
      </c>
      <c r="AO1037" s="1712">
        <v>0</v>
      </c>
      <c r="AP1037" s="1638">
        <v>0</v>
      </c>
      <c r="AQ1037" s="1711">
        <v>0</v>
      </c>
      <c r="AR1037" s="1638">
        <v>0</v>
      </c>
      <c r="AS1037" s="1704">
        <v>0</v>
      </c>
      <c r="AT1037" s="1638">
        <v>0</v>
      </c>
      <c r="AU1037" s="2026">
        <v>0</v>
      </c>
      <c r="AV1037" s="1638">
        <v>0</v>
      </c>
      <c r="AW1037" s="1711">
        <v>0</v>
      </c>
      <c r="AX1037" s="1638">
        <v>0</v>
      </c>
      <c r="AY1037" s="1704">
        <v>0</v>
      </c>
      <c r="AZ1037" s="1638">
        <v>0</v>
      </c>
      <c r="BA1037" s="1712">
        <v>0</v>
      </c>
      <c r="BB1037" s="1638">
        <v>0</v>
      </c>
      <c r="BC1037" s="1711">
        <v>0</v>
      </c>
      <c r="BD1037" s="1627">
        <v>0</v>
      </c>
      <c r="BE1037" s="1704">
        <v>0</v>
      </c>
      <c r="BF1037" s="1638">
        <v>0</v>
      </c>
      <c r="BG1037" s="1712">
        <v>0</v>
      </c>
      <c r="BH1037" s="1638">
        <v>0</v>
      </c>
      <c r="BI1037" s="1711">
        <v>0</v>
      </c>
      <c r="BJ1037" s="1638">
        <v>0</v>
      </c>
      <c r="BK1037" s="1704">
        <v>0</v>
      </c>
      <c r="BL1037" s="1638">
        <v>0</v>
      </c>
      <c r="BM1037" s="1712">
        <v>0</v>
      </c>
      <c r="BN1037" s="1638">
        <v>0</v>
      </c>
      <c r="BO1037" s="1711">
        <v>0</v>
      </c>
      <c r="BP1037" s="1638">
        <v>0</v>
      </c>
      <c r="BQ1037" s="1704">
        <v>0</v>
      </c>
      <c r="BR1037" s="1638">
        <v>0</v>
      </c>
      <c r="BS1037" s="2026">
        <v>0</v>
      </c>
      <c r="BT1037" s="1638">
        <v>0</v>
      </c>
      <c r="BU1037" s="1711">
        <v>0</v>
      </c>
      <c r="BV1037" s="1627">
        <v>0</v>
      </c>
      <c r="BW1037" s="1704">
        <v>0</v>
      </c>
      <c r="BX1037" s="1638">
        <v>0</v>
      </c>
      <c r="BY1037" s="2026">
        <v>0</v>
      </c>
      <c r="BZ1037" s="1638">
        <v>0</v>
      </c>
      <c r="CA1037" s="1711">
        <v>0</v>
      </c>
    </row>
    <row r="1038" s="1620" customFormat="1" ht="21.75" customHeight="1">
      <c r="A1038" s="2028"/>
      <c r="B1038" s="2044"/>
      <c r="C1038" s="2009"/>
      <c r="D1038" s="2045" t="s">
        <v>838</v>
      </c>
      <c r="E1038" s="2010" t="s">
        <v>495</v>
      </c>
      <c r="F1038" s="2010" t="s">
        <v>495</v>
      </c>
      <c r="G1038" s="2010">
        <v>10</v>
      </c>
      <c r="H1038" s="1712">
        <v>0</v>
      </c>
      <c r="I1038" s="1704">
        <v>0</v>
      </c>
      <c r="J1038" s="2029">
        <v>0</v>
      </c>
      <c r="K1038" s="2031">
        <v>0</v>
      </c>
      <c r="L1038" s="1864">
        <v>0</v>
      </c>
      <c r="M1038" s="2029">
        <v>0</v>
      </c>
      <c r="N1038" s="1712">
        <v>0</v>
      </c>
      <c r="O1038" s="1704">
        <v>0</v>
      </c>
      <c r="P1038" s="2029">
        <v>0</v>
      </c>
      <c r="Q1038" s="2031">
        <v>0</v>
      </c>
      <c r="R1038" s="1864">
        <v>0</v>
      </c>
      <c r="S1038" s="2029">
        <v>0</v>
      </c>
      <c r="T1038" s="1712">
        <v>0</v>
      </c>
      <c r="U1038" s="1704">
        <v>0</v>
      </c>
      <c r="V1038" s="2029">
        <v>0</v>
      </c>
      <c r="W1038" s="1712">
        <v>0</v>
      </c>
      <c r="X1038" s="1704">
        <v>0</v>
      </c>
      <c r="Y1038" s="2029">
        <v>0</v>
      </c>
      <c r="Z1038" s="1712">
        <v>0</v>
      </c>
      <c r="AA1038" s="1704">
        <v>0</v>
      </c>
      <c r="AB1038" s="2029">
        <v>0</v>
      </c>
      <c r="AC1038" s="1712">
        <v>0</v>
      </c>
      <c r="AD1038" s="1704">
        <v>0</v>
      </c>
      <c r="AE1038" s="2029">
        <v>0</v>
      </c>
      <c r="AF1038" s="1712">
        <v>0</v>
      </c>
      <c r="AG1038" s="1864">
        <v>0</v>
      </c>
      <c r="AH1038" s="2029">
        <v>0</v>
      </c>
      <c r="AI1038" s="1712">
        <v>0</v>
      </c>
      <c r="AJ1038" s="1864">
        <v>0</v>
      </c>
      <c r="AK1038" s="2029">
        <v>0</v>
      </c>
      <c r="AL1038" s="1712">
        <v>0</v>
      </c>
      <c r="AM1038" s="1864">
        <v>0</v>
      </c>
      <c r="AN1038" s="2029">
        <v>0</v>
      </c>
      <c r="AO1038" s="1712">
        <v>0</v>
      </c>
      <c r="AP1038" s="1864">
        <v>0</v>
      </c>
      <c r="AQ1038" s="2029">
        <v>0</v>
      </c>
      <c r="AR1038" s="1712">
        <v>0</v>
      </c>
      <c r="AS1038" s="1864">
        <v>0</v>
      </c>
      <c r="AT1038" s="2029">
        <v>0</v>
      </c>
      <c r="AU1038" s="2031">
        <v>0</v>
      </c>
      <c r="AV1038" s="1864">
        <v>0</v>
      </c>
      <c r="AW1038" s="2029">
        <v>0</v>
      </c>
      <c r="AX1038" s="1712">
        <v>0</v>
      </c>
      <c r="AY1038" s="1864">
        <v>0</v>
      </c>
      <c r="AZ1038" s="2029">
        <v>0</v>
      </c>
      <c r="BA1038" s="1712">
        <v>0</v>
      </c>
      <c r="BB1038" s="1864">
        <v>0</v>
      </c>
      <c r="BC1038" s="2029">
        <v>0</v>
      </c>
      <c r="BD1038" s="2031">
        <v>0</v>
      </c>
      <c r="BE1038" s="1864">
        <v>0</v>
      </c>
      <c r="BF1038" s="2029">
        <v>0</v>
      </c>
      <c r="BG1038" s="1712">
        <v>0</v>
      </c>
      <c r="BH1038" s="1864">
        <v>0</v>
      </c>
      <c r="BI1038" s="2029">
        <v>0</v>
      </c>
      <c r="BJ1038" s="1712">
        <v>0</v>
      </c>
      <c r="BK1038" s="1864">
        <v>0</v>
      </c>
      <c r="BL1038" s="2029">
        <v>0</v>
      </c>
      <c r="BM1038" s="1712">
        <v>0</v>
      </c>
      <c r="BN1038" s="1864">
        <v>0</v>
      </c>
      <c r="BO1038" s="2029">
        <v>0</v>
      </c>
      <c r="BP1038" s="1712">
        <v>0</v>
      </c>
      <c r="BQ1038" s="1864">
        <v>0</v>
      </c>
      <c r="BR1038" s="2029">
        <v>0</v>
      </c>
      <c r="BS1038" s="2031">
        <v>0</v>
      </c>
      <c r="BT1038" s="1864">
        <v>0</v>
      </c>
      <c r="BU1038" s="2029">
        <v>0</v>
      </c>
      <c r="BV1038" s="2031">
        <v>0</v>
      </c>
      <c r="BW1038" s="1864">
        <v>0</v>
      </c>
      <c r="BX1038" s="2029">
        <v>0</v>
      </c>
      <c r="BY1038" s="2031">
        <v>0</v>
      </c>
      <c r="BZ1038" s="1864">
        <v>0</v>
      </c>
      <c r="CA1038" s="2029">
        <v>0</v>
      </c>
    </row>
    <row r="1039" ht="21.75" customHeight="1">
      <c r="H1039" s="1626"/>
      <c r="I1039" s="1626"/>
      <c r="J1039" s="1626"/>
      <c r="K1039" s="1626"/>
      <c r="L1039" s="1626"/>
      <c r="M1039" s="1626"/>
      <c r="N1039" s="1626"/>
      <c r="O1039" s="1626"/>
      <c r="P1039" s="1626"/>
      <c r="Q1039" s="1626"/>
      <c r="R1039" s="1626"/>
      <c r="S1039" s="1626"/>
      <c r="T1039" s="1626"/>
      <c r="U1039" s="1626"/>
      <c r="V1039" s="1626"/>
      <c r="W1039" s="1626"/>
      <c r="X1039" s="1626"/>
      <c r="Y1039" s="1626"/>
      <c r="Z1039" s="1626"/>
      <c r="AA1039" s="1626"/>
      <c r="AB1039" s="1626"/>
      <c r="AC1039" s="1626"/>
      <c r="AD1039" s="1626"/>
      <c r="AE1039" s="1626"/>
      <c r="AF1039" s="1626"/>
      <c r="AG1039" s="1626"/>
      <c r="AH1039" s="1626"/>
      <c r="AI1039" s="1626"/>
      <c r="AJ1039" s="1626"/>
      <c r="AK1039" s="1626"/>
      <c r="AL1039" s="1626"/>
      <c r="AM1039" s="1626"/>
      <c r="AN1039" s="1626"/>
      <c r="AO1039" s="1626"/>
      <c r="AP1039" s="1626"/>
      <c r="AQ1039" s="1626"/>
      <c r="AR1039" s="1626"/>
      <c r="AS1039" s="1626"/>
      <c r="AT1039" s="1626"/>
      <c r="AU1039" s="1626"/>
      <c r="AV1039" s="1626"/>
      <c r="AW1039" s="1626"/>
      <c r="AX1039" s="1626"/>
      <c r="AY1039" s="1626"/>
      <c r="AZ1039" s="1626"/>
      <c r="BA1039" s="1626"/>
      <c r="BB1039" s="1626"/>
      <c r="BC1039" s="1626"/>
      <c r="BD1039" s="1626"/>
      <c r="BE1039" s="1626"/>
      <c r="BF1039" s="1626"/>
      <c r="BG1039" s="1626"/>
      <c r="BH1039" s="1626"/>
      <c r="BI1039" s="1626"/>
      <c r="BJ1039" s="1627"/>
      <c r="BK1039" s="1627"/>
      <c r="BL1039" s="1627"/>
      <c r="BM1039" s="1627"/>
      <c r="BN1039" s="1627"/>
      <c r="BO1039" s="1627"/>
      <c r="BP1039" s="1627"/>
      <c r="BQ1039" s="1627"/>
      <c r="BR1039" s="1627"/>
      <c r="BS1039" s="1627"/>
      <c r="BT1039" s="1627"/>
      <c r="BU1039" s="1627"/>
      <c r="BV1039" s="1626"/>
      <c r="BW1039" s="1626"/>
      <c r="BX1039" s="1626"/>
      <c r="BY1039" s="1626"/>
      <c r="BZ1039" s="1626"/>
      <c r="CA1039" s="1626"/>
    </row>
    <row r="1040" ht="21.75" customHeight="1">
      <c r="H1040" s="1626"/>
      <c r="I1040" s="1626"/>
      <c r="J1040" s="1626"/>
      <c r="K1040" s="1626"/>
      <c r="L1040" s="1626"/>
      <c r="M1040" s="1626"/>
      <c r="N1040" s="1626"/>
      <c r="O1040" s="1626"/>
      <c r="P1040" s="1626"/>
      <c r="Q1040" s="1626"/>
      <c r="R1040" s="1626"/>
      <c r="S1040" s="1626"/>
      <c r="T1040" s="1626"/>
      <c r="U1040" s="1626"/>
      <c r="V1040" s="1626"/>
      <c r="W1040" s="1626"/>
      <c r="X1040" s="1626"/>
      <c r="Y1040" s="1626"/>
      <c r="Z1040" s="1626"/>
      <c r="AA1040" s="1626"/>
      <c r="AB1040" s="1626"/>
      <c r="AC1040" s="1626"/>
      <c r="AD1040" s="1626"/>
      <c r="AE1040" s="1626"/>
      <c r="AF1040" s="1626"/>
      <c r="AG1040" s="1626"/>
      <c r="AH1040" s="1626"/>
      <c r="AI1040" s="1626"/>
      <c r="AJ1040" s="1626"/>
      <c r="AK1040" s="1626"/>
      <c r="AL1040" s="1626"/>
      <c r="AM1040" s="1626"/>
      <c r="AN1040" s="1626"/>
      <c r="AO1040" s="1626"/>
      <c r="AP1040" s="1626"/>
      <c r="AQ1040" s="1626"/>
      <c r="AR1040" s="1626"/>
      <c r="AS1040" s="1626"/>
      <c r="AT1040" s="1626"/>
      <c r="AU1040" s="1626"/>
      <c r="AV1040" s="1626"/>
      <c r="AW1040" s="1626"/>
      <c r="AX1040" s="1626"/>
      <c r="AY1040" s="1626"/>
      <c r="AZ1040" s="1626"/>
      <c r="BA1040" s="1626"/>
      <c r="BB1040" s="1626"/>
      <c r="BC1040" s="1626"/>
      <c r="BD1040" s="1626"/>
      <c r="BE1040" s="1626"/>
      <c r="BF1040" s="1626"/>
      <c r="BG1040" s="1626"/>
      <c r="BH1040" s="1626"/>
      <c r="BI1040" s="1626"/>
      <c r="BJ1040" s="1627"/>
      <c r="BK1040" s="1627"/>
      <c r="BL1040" s="1627"/>
      <c r="BM1040" s="1627"/>
      <c r="BN1040" s="1627"/>
      <c r="BO1040" s="1627"/>
      <c r="BP1040" s="1627"/>
      <c r="BQ1040" s="1627"/>
      <c r="BR1040" s="1627"/>
      <c r="BS1040" s="1627"/>
      <c r="BT1040" s="1627"/>
      <c r="BU1040" s="1627"/>
      <c r="BV1040" s="1626"/>
      <c r="BW1040" s="1626"/>
      <c r="BX1040" s="1626"/>
      <c r="BY1040" s="1626"/>
      <c r="BZ1040" s="1626"/>
      <c r="CA1040" s="1626"/>
    </row>
    <row r="1041" ht="21.75" customHeight="1">
      <c r="H1041" s="1626"/>
      <c r="I1041" s="1626"/>
      <c r="J1041" s="1626"/>
      <c r="K1041" s="1626"/>
      <c r="L1041" s="1626"/>
      <c r="M1041" s="1626"/>
      <c r="N1041" s="1626"/>
      <c r="O1041" s="1626"/>
      <c r="P1041" s="1626"/>
      <c r="Q1041" s="1626"/>
      <c r="R1041" s="1626"/>
      <c r="S1041" s="1626"/>
      <c r="T1041" s="1626"/>
      <c r="U1041" s="1626"/>
      <c r="V1041" s="1626"/>
      <c r="W1041" s="1626"/>
      <c r="X1041" s="1626"/>
      <c r="Y1041" s="1626"/>
      <c r="Z1041" s="1626"/>
      <c r="AA1041" s="1626"/>
      <c r="AB1041" s="1626"/>
      <c r="AC1041" s="1626"/>
      <c r="AD1041" s="1626"/>
      <c r="AE1041" s="1626"/>
      <c r="AF1041" s="1626"/>
      <c r="AG1041" s="1626"/>
      <c r="AH1041" s="1626"/>
      <c r="AI1041" s="1626"/>
      <c r="AJ1041" s="1626"/>
      <c r="AK1041" s="1626"/>
      <c r="AL1041" s="1626"/>
      <c r="AM1041" s="1626"/>
      <c r="AN1041" s="1626"/>
      <c r="AO1041" s="1626"/>
      <c r="AP1041" s="1626"/>
      <c r="AQ1041" s="1626"/>
      <c r="AR1041" s="1626"/>
      <c r="AS1041" s="1626"/>
      <c r="AT1041" s="1626"/>
      <c r="AU1041" s="1626"/>
      <c r="AV1041" s="1626"/>
      <c r="AW1041" s="1626"/>
      <c r="AX1041" s="1626"/>
      <c r="AY1041" s="1626"/>
      <c r="AZ1041" s="1626"/>
      <c r="BA1041" s="1626"/>
      <c r="BB1041" s="1626"/>
      <c r="BC1041" s="1626"/>
      <c r="BD1041" s="1626"/>
      <c r="BE1041" s="1626"/>
      <c r="BF1041" s="1626"/>
      <c r="BG1041" s="1626"/>
      <c r="BH1041" s="1626"/>
      <c r="BI1041" s="1626"/>
      <c r="BJ1041" s="1627"/>
      <c r="BK1041" s="1627"/>
      <c r="BL1041" s="1627"/>
      <c r="BM1041" s="1627"/>
      <c r="BN1041" s="1627"/>
      <c r="BO1041" s="1627"/>
      <c r="BP1041" s="1627"/>
      <c r="BQ1041" s="1627"/>
      <c r="BR1041" s="1627"/>
      <c r="BS1041" s="1627"/>
      <c r="BT1041" s="1627"/>
      <c r="BU1041" s="1627"/>
      <c r="BV1041" s="1626"/>
      <c r="BW1041" s="1626"/>
      <c r="BX1041" s="1626"/>
      <c r="BY1041" s="1626"/>
      <c r="BZ1041" s="1626"/>
      <c r="CA1041" s="1626"/>
    </row>
    <row r="1042" ht="21.75" customHeight="1">
      <c r="H1042" s="1626"/>
      <c r="I1042" s="1626"/>
      <c r="J1042" s="1626"/>
      <c r="K1042" s="1626"/>
      <c r="L1042" s="1626"/>
      <c r="M1042" s="1626"/>
      <c r="N1042" s="1626"/>
      <c r="O1042" s="1626"/>
      <c r="P1042" s="1626"/>
      <c r="Q1042" s="1626"/>
      <c r="R1042" s="1626"/>
      <c r="S1042" s="1626"/>
      <c r="T1042" s="1626"/>
      <c r="U1042" s="1626"/>
      <c r="V1042" s="1626"/>
      <c r="W1042" s="1626"/>
      <c r="X1042" s="1626"/>
      <c r="Y1042" s="1626"/>
      <c r="Z1042" s="1626"/>
      <c r="AA1042" s="1626"/>
      <c r="AB1042" s="1626"/>
      <c r="AC1042" s="1626"/>
      <c r="AD1042" s="1626"/>
      <c r="AE1042" s="1626"/>
      <c r="AF1042" s="1626"/>
      <c r="AG1042" s="1626"/>
      <c r="AH1042" s="1626"/>
      <c r="AI1042" s="1626"/>
      <c r="AJ1042" s="1626"/>
      <c r="AK1042" s="1626"/>
      <c r="AL1042" s="1626"/>
      <c r="AM1042" s="1626"/>
      <c r="AN1042" s="1626"/>
      <c r="AO1042" s="1626"/>
      <c r="AP1042" s="1626"/>
      <c r="AQ1042" s="1626"/>
      <c r="AR1042" s="1626"/>
      <c r="AS1042" s="1626"/>
      <c r="AT1042" s="1626"/>
      <c r="AU1042" s="1626"/>
      <c r="AV1042" s="1626"/>
      <c r="AW1042" s="1626"/>
      <c r="AX1042" s="1626"/>
      <c r="AY1042" s="1626"/>
      <c r="AZ1042" s="1626"/>
      <c r="BA1042" s="1626"/>
      <c r="BB1042" s="1626"/>
      <c r="BC1042" s="1626"/>
      <c r="BD1042" s="1626"/>
      <c r="BE1042" s="1626"/>
      <c r="BF1042" s="1626"/>
      <c r="BG1042" s="1626"/>
      <c r="BH1042" s="1626"/>
      <c r="BI1042" s="1626"/>
      <c r="BJ1042" s="1627"/>
      <c r="BK1042" s="1627"/>
      <c r="BL1042" s="1627"/>
      <c r="BM1042" s="1627"/>
      <c r="BN1042" s="1627"/>
      <c r="BO1042" s="1627"/>
      <c r="BP1042" s="1627"/>
      <c r="BQ1042" s="1627"/>
      <c r="BR1042" s="1627"/>
      <c r="BS1042" s="1627"/>
      <c r="BT1042" s="1627"/>
      <c r="BU1042" s="1627"/>
      <c r="BV1042" s="1626"/>
      <c r="BW1042" s="1626"/>
      <c r="BX1042" s="1626"/>
      <c r="BY1042" s="1626"/>
      <c r="BZ1042" s="1626"/>
      <c r="CA1042" s="1626"/>
    </row>
    <row r="1043" ht="21.75" customHeight="1">
      <c r="H1043" s="1626"/>
      <c r="I1043" s="1626"/>
      <c r="J1043" s="1626"/>
      <c r="K1043" s="1626"/>
      <c r="L1043" s="1626"/>
      <c r="M1043" s="1626"/>
      <c r="N1043" s="1626"/>
      <c r="O1043" s="1626"/>
      <c r="P1043" s="1626"/>
      <c r="Q1043" s="1626"/>
      <c r="R1043" s="1626"/>
      <c r="S1043" s="1626"/>
      <c r="T1043" s="1626"/>
      <c r="U1043" s="1626"/>
      <c r="V1043" s="1626"/>
      <c r="W1043" s="1626"/>
      <c r="X1043" s="1626"/>
      <c r="Y1043" s="1626"/>
      <c r="Z1043" s="1626"/>
      <c r="AA1043" s="1626"/>
      <c r="AB1043" s="1626"/>
      <c r="AC1043" s="1626"/>
      <c r="AD1043" s="1626"/>
      <c r="AE1043" s="1626"/>
      <c r="AF1043" s="1626"/>
      <c r="AG1043" s="1626"/>
      <c r="AH1043" s="1626"/>
      <c r="AI1043" s="1626"/>
      <c r="AJ1043" s="1626"/>
      <c r="AK1043" s="1626"/>
      <c r="AL1043" s="1626"/>
      <c r="AM1043" s="1626"/>
      <c r="AN1043" s="1626"/>
      <c r="AO1043" s="1626"/>
      <c r="AP1043" s="1626"/>
      <c r="AQ1043" s="1626"/>
      <c r="AR1043" s="1626"/>
      <c r="AS1043" s="1626"/>
      <c r="AT1043" s="1626"/>
      <c r="AU1043" s="1626"/>
      <c r="AV1043" s="1626"/>
      <c r="AW1043" s="1626"/>
      <c r="AX1043" s="1626"/>
      <c r="AY1043" s="1626"/>
      <c r="AZ1043" s="1626"/>
      <c r="BA1043" s="1626"/>
      <c r="BB1043" s="1626"/>
      <c r="BC1043" s="1626"/>
      <c r="BD1043" s="1626"/>
      <c r="BE1043" s="1626"/>
      <c r="BF1043" s="1626"/>
      <c r="BG1043" s="1626"/>
      <c r="BH1043" s="1626"/>
      <c r="BI1043" s="1626"/>
      <c r="BJ1043" s="1627"/>
      <c r="BK1043" s="1627"/>
      <c r="BL1043" s="1627"/>
      <c r="BM1043" s="1627"/>
      <c r="BN1043" s="1627"/>
      <c r="BO1043" s="1627"/>
      <c r="BP1043" s="1627"/>
      <c r="BQ1043" s="1627"/>
      <c r="BR1043" s="1627"/>
      <c r="BS1043" s="1627"/>
      <c r="BT1043" s="1627"/>
      <c r="BU1043" s="1627"/>
      <c r="BV1043" s="1626"/>
      <c r="BW1043" s="1626"/>
      <c r="BX1043" s="1626"/>
      <c r="BY1043" s="1626"/>
      <c r="BZ1043" s="1626"/>
      <c r="CA1043" s="1626"/>
    </row>
    <row r="1044" ht="21.75" customHeight="1">
      <c r="H1044" s="1626"/>
      <c r="I1044" s="1626"/>
      <c r="J1044" s="1626"/>
      <c r="K1044" s="1626"/>
      <c r="L1044" s="1626"/>
      <c r="M1044" s="1626"/>
      <c r="N1044" s="1626"/>
      <c r="O1044" s="1626"/>
      <c r="P1044" s="1626"/>
      <c r="Q1044" s="1626"/>
      <c r="R1044" s="1626"/>
      <c r="S1044" s="1626"/>
      <c r="T1044" s="1626"/>
      <c r="U1044" s="1626"/>
      <c r="V1044" s="1626"/>
      <c r="W1044" s="1626"/>
      <c r="X1044" s="1626"/>
      <c r="Y1044" s="1626"/>
      <c r="Z1044" s="1626"/>
      <c r="AA1044" s="1626"/>
      <c r="AB1044" s="1626"/>
      <c r="AC1044" s="1626"/>
      <c r="AD1044" s="1626"/>
      <c r="AE1044" s="1626"/>
      <c r="AF1044" s="1626"/>
      <c r="AG1044" s="1626"/>
      <c r="AH1044" s="1626"/>
      <c r="AI1044" s="1626"/>
      <c r="AJ1044" s="1626"/>
      <c r="AK1044" s="1626"/>
      <c r="AL1044" s="1626"/>
      <c r="AM1044" s="1626"/>
      <c r="AN1044" s="1626"/>
      <c r="AO1044" s="1626"/>
      <c r="AP1044" s="1626"/>
      <c r="AQ1044" s="1626"/>
      <c r="AR1044" s="1626"/>
      <c r="AS1044" s="1626"/>
      <c r="AT1044" s="1626"/>
      <c r="AU1044" s="1626"/>
      <c r="AV1044" s="1626"/>
      <c r="AW1044" s="1626"/>
      <c r="AX1044" s="1626"/>
      <c r="AY1044" s="1626"/>
      <c r="AZ1044" s="1626"/>
      <c r="BA1044" s="1626"/>
      <c r="BB1044" s="1626"/>
      <c r="BC1044" s="1626"/>
      <c r="BD1044" s="1626"/>
      <c r="BE1044" s="1626"/>
      <c r="BF1044" s="1626"/>
      <c r="BG1044" s="1626"/>
      <c r="BH1044" s="1626"/>
      <c r="BI1044" s="1626"/>
      <c r="BJ1044" s="1627"/>
      <c r="BK1044" s="1627"/>
      <c r="BL1044" s="1627"/>
      <c r="BM1044" s="1627"/>
      <c r="BN1044" s="1627"/>
      <c r="BO1044" s="1627"/>
      <c r="BP1044" s="1627"/>
      <c r="BQ1044" s="1627"/>
      <c r="BR1044" s="1627"/>
      <c r="BS1044" s="1627"/>
      <c r="BT1044" s="1627"/>
      <c r="BU1044" s="1627"/>
      <c r="BV1044" s="1626"/>
      <c r="BW1044" s="1626"/>
      <c r="BX1044" s="1626"/>
      <c r="BY1044" s="1626"/>
      <c r="BZ1044" s="1626"/>
      <c r="CA1044" s="1626"/>
    </row>
    <row r="1045" ht="21.75" customHeight="1">
      <c r="H1045" s="1626"/>
      <c r="I1045" s="1626"/>
      <c r="J1045" s="1626"/>
      <c r="K1045" s="1626"/>
      <c r="L1045" s="1626"/>
      <c r="M1045" s="1626"/>
      <c r="N1045" s="1626"/>
      <c r="O1045" s="1626"/>
      <c r="P1045" s="1626"/>
      <c r="Q1045" s="1626"/>
      <c r="R1045" s="1626"/>
      <c r="S1045" s="1626"/>
      <c r="T1045" s="1626"/>
      <c r="U1045" s="1626"/>
      <c r="V1045" s="1626"/>
      <c r="W1045" s="1626"/>
      <c r="X1045" s="1626"/>
      <c r="Y1045" s="1626"/>
      <c r="Z1045" s="1626"/>
      <c r="AA1045" s="1626"/>
      <c r="AB1045" s="1626"/>
      <c r="AC1045" s="1626"/>
      <c r="AD1045" s="1626"/>
      <c r="AE1045" s="1626"/>
      <c r="AF1045" s="1626"/>
      <c r="AG1045" s="1626"/>
      <c r="AH1045" s="1626"/>
      <c r="AI1045" s="1626"/>
      <c r="AJ1045" s="1626"/>
      <c r="AK1045" s="1626"/>
      <c r="AL1045" s="1626"/>
      <c r="AM1045" s="1626"/>
      <c r="AN1045" s="1626"/>
      <c r="AO1045" s="1626"/>
      <c r="AP1045" s="1626"/>
      <c r="AQ1045" s="1626"/>
      <c r="AR1045" s="1626"/>
      <c r="AS1045" s="1626"/>
      <c r="AT1045" s="1626"/>
      <c r="AU1045" s="1626"/>
      <c r="AV1045" s="1626"/>
      <c r="AW1045" s="1626"/>
      <c r="AX1045" s="1626"/>
      <c r="AY1045" s="1626"/>
      <c r="AZ1045" s="1626"/>
      <c r="BA1045" s="1626"/>
      <c r="BB1045" s="1626"/>
      <c r="BC1045" s="1626"/>
      <c r="BD1045" s="1626"/>
      <c r="BE1045" s="1626"/>
      <c r="BF1045" s="1626"/>
      <c r="BG1045" s="1626"/>
      <c r="BH1045" s="1626"/>
      <c r="BI1045" s="1626"/>
      <c r="BJ1045" s="1627"/>
      <c r="BK1045" s="1627"/>
      <c r="BL1045" s="1627"/>
      <c r="BM1045" s="1627"/>
      <c r="BN1045" s="1627"/>
      <c r="BO1045" s="1627"/>
      <c r="BP1045" s="1627"/>
      <c r="BQ1045" s="1627"/>
      <c r="BR1045" s="1627"/>
      <c r="BS1045" s="1627"/>
      <c r="BT1045" s="1627"/>
      <c r="BU1045" s="1627"/>
      <c r="BV1045" s="1626"/>
      <c r="BW1045" s="1626"/>
      <c r="BX1045" s="1626"/>
      <c r="BY1045" s="1626"/>
      <c r="BZ1045" s="1626"/>
      <c r="CA1045" s="1626"/>
    </row>
    <row r="1046" ht="21.75" customHeight="1">
      <c r="H1046" s="1626"/>
      <c r="I1046" s="1626"/>
      <c r="J1046" s="1626"/>
      <c r="K1046" s="1626"/>
      <c r="L1046" s="1626"/>
      <c r="M1046" s="1626"/>
      <c r="N1046" s="1626"/>
      <c r="O1046" s="1626"/>
      <c r="P1046" s="1626"/>
      <c r="Q1046" s="1626"/>
      <c r="R1046" s="1626"/>
      <c r="S1046" s="1626"/>
      <c r="T1046" s="1626"/>
      <c r="U1046" s="1626"/>
      <c r="V1046" s="1626"/>
      <c r="W1046" s="1626"/>
      <c r="X1046" s="1626"/>
      <c r="Y1046" s="1626"/>
      <c r="Z1046" s="1626"/>
      <c r="AA1046" s="1626"/>
      <c r="AB1046" s="1626"/>
      <c r="AC1046" s="1626"/>
      <c r="AD1046" s="1626"/>
      <c r="AE1046" s="1626"/>
      <c r="AF1046" s="1626"/>
      <c r="AG1046" s="1626"/>
      <c r="AH1046" s="1626"/>
      <c r="AI1046" s="1626"/>
      <c r="AJ1046" s="1626"/>
      <c r="AK1046" s="1626"/>
      <c r="AL1046" s="1626"/>
      <c r="AM1046" s="1626"/>
      <c r="AN1046" s="1626"/>
      <c r="AO1046" s="1626"/>
      <c r="AP1046" s="1626"/>
      <c r="AQ1046" s="1626"/>
      <c r="AR1046" s="1626"/>
      <c r="AS1046" s="1626"/>
      <c r="AT1046" s="1626"/>
      <c r="AU1046" s="1626"/>
      <c r="AV1046" s="1626"/>
      <c r="AW1046" s="1626"/>
      <c r="AX1046" s="1626"/>
      <c r="AY1046" s="1626"/>
      <c r="AZ1046" s="1626"/>
      <c r="BA1046" s="1626"/>
      <c r="BB1046" s="1626"/>
      <c r="BC1046" s="1626"/>
      <c r="BD1046" s="1626"/>
      <c r="BE1046" s="1626"/>
      <c r="BF1046" s="1626"/>
      <c r="BG1046" s="1626"/>
      <c r="BH1046" s="1626"/>
      <c r="BI1046" s="1626"/>
      <c r="BJ1046" s="1627"/>
      <c r="BK1046" s="1627"/>
      <c r="BL1046" s="1627"/>
      <c r="BM1046" s="1627"/>
      <c r="BN1046" s="1627"/>
      <c r="BO1046" s="1627"/>
      <c r="BP1046" s="1627"/>
      <c r="BQ1046" s="1627"/>
      <c r="BR1046" s="1627"/>
      <c r="BS1046" s="1627"/>
      <c r="BT1046" s="1627"/>
      <c r="BU1046" s="1627"/>
      <c r="BV1046" s="1626"/>
      <c r="BW1046" s="1626"/>
      <c r="BX1046" s="1626"/>
      <c r="BY1046" s="1626"/>
      <c r="BZ1046" s="1626"/>
      <c r="CA1046" s="1626"/>
    </row>
    <row r="1047" ht="21.75" customHeight="1">
      <c r="H1047" s="1626"/>
      <c r="I1047" s="1626"/>
      <c r="J1047" s="1626"/>
      <c r="K1047" s="1626"/>
      <c r="L1047" s="1626"/>
      <c r="M1047" s="1626"/>
      <c r="N1047" s="1626"/>
      <c r="O1047" s="1626"/>
      <c r="P1047" s="1626"/>
      <c r="Q1047" s="1626"/>
      <c r="R1047" s="1626"/>
      <c r="S1047" s="1626"/>
      <c r="T1047" s="1626"/>
      <c r="U1047" s="1626"/>
      <c r="V1047" s="1626"/>
      <c r="W1047" s="1626"/>
      <c r="X1047" s="1626"/>
      <c r="Y1047" s="1626"/>
      <c r="Z1047" s="1626"/>
      <c r="AA1047" s="1626"/>
      <c r="AB1047" s="1626"/>
      <c r="AC1047" s="1626"/>
      <c r="AD1047" s="1626"/>
      <c r="AE1047" s="1626"/>
      <c r="AF1047" s="1626"/>
      <c r="AG1047" s="1626"/>
      <c r="AH1047" s="1626"/>
      <c r="AI1047" s="1626"/>
      <c r="AJ1047" s="1626"/>
      <c r="AK1047" s="1626"/>
      <c r="AL1047" s="1626"/>
      <c r="AM1047" s="1626"/>
      <c r="AN1047" s="1626"/>
      <c r="AO1047" s="1626"/>
      <c r="AP1047" s="1626"/>
      <c r="AQ1047" s="1626"/>
      <c r="AR1047" s="1626"/>
      <c r="AS1047" s="1626"/>
      <c r="AT1047" s="1626"/>
      <c r="AU1047" s="1626"/>
      <c r="AV1047" s="1626"/>
      <c r="AW1047" s="1626"/>
      <c r="AX1047" s="1626"/>
      <c r="AY1047" s="1626"/>
      <c r="AZ1047" s="1626"/>
      <c r="BA1047" s="1626"/>
      <c r="BB1047" s="1626"/>
      <c r="BC1047" s="1626"/>
      <c r="BD1047" s="1626"/>
      <c r="BE1047" s="1626"/>
      <c r="BF1047" s="1626"/>
      <c r="BG1047" s="1626"/>
      <c r="BH1047" s="1626"/>
      <c r="BI1047" s="1626"/>
      <c r="BJ1047" s="1627"/>
      <c r="BK1047" s="1627"/>
      <c r="BL1047" s="1627"/>
      <c r="BM1047" s="1627"/>
      <c r="BN1047" s="1627"/>
      <c r="BO1047" s="1627"/>
      <c r="BP1047" s="1627"/>
      <c r="BQ1047" s="1627"/>
      <c r="BR1047" s="1627"/>
      <c r="BS1047" s="1627"/>
      <c r="BT1047" s="1627"/>
      <c r="BU1047" s="1627"/>
      <c r="BV1047" s="1626"/>
      <c r="BW1047" s="1626"/>
      <c r="BX1047" s="1626"/>
      <c r="BY1047" s="1626"/>
      <c r="BZ1047" s="1626"/>
      <c r="CA1047" s="1626"/>
    </row>
    <row r="1048" ht="21.75" customHeight="1">
      <c r="H1048" s="1626"/>
      <c r="I1048" s="1626"/>
      <c r="J1048" s="1626"/>
      <c r="K1048" s="1626"/>
      <c r="L1048" s="1626"/>
      <c r="M1048" s="1626"/>
      <c r="N1048" s="1626"/>
      <c r="O1048" s="1626"/>
      <c r="P1048" s="1626"/>
      <c r="Q1048" s="1626"/>
      <c r="R1048" s="1626"/>
      <c r="S1048" s="1626"/>
      <c r="T1048" s="1626"/>
      <c r="U1048" s="1626"/>
      <c r="V1048" s="1626"/>
      <c r="W1048" s="1626"/>
      <c r="X1048" s="1626"/>
      <c r="Y1048" s="1626"/>
      <c r="Z1048" s="1626"/>
      <c r="AA1048" s="1626"/>
      <c r="AB1048" s="1626"/>
      <c r="AC1048" s="1626"/>
      <c r="AD1048" s="1626"/>
      <c r="AE1048" s="1626"/>
      <c r="AF1048" s="1626"/>
      <c r="AG1048" s="1626"/>
      <c r="AH1048" s="1626"/>
      <c r="AI1048" s="1626"/>
      <c r="AJ1048" s="1626"/>
      <c r="AK1048" s="1626"/>
      <c r="AL1048" s="1626"/>
      <c r="AM1048" s="1626"/>
      <c r="AN1048" s="1626"/>
      <c r="AO1048" s="1626"/>
      <c r="AP1048" s="1626"/>
      <c r="AQ1048" s="1626"/>
      <c r="AR1048" s="1626"/>
      <c r="AS1048" s="1626"/>
      <c r="AT1048" s="1626"/>
      <c r="AU1048" s="1626"/>
      <c r="AV1048" s="1626"/>
      <c r="AW1048" s="1626"/>
      <c r="AX1048" s="1626"/>
      <c r="AY1048" s="1626"/>
      <c r="AZ1048" s="1626"/>
      <c r="BA1048" s="1626"/>
      <c r="BB1048" s="1626"/>
      <c r="BC1048" s="1626"/>
      <c r="BD1048" s="1626"/>
      <c r="BE1048" s="1626"/>
      <c r="BF1048" s="1626"/>
      <c r="BG1048" s="1626"/>
      <c r="BH1048" s="1626"/>
      <c r="BI1048" s="1626"/>
      <c r="BJ1048" s="1627"/>
      <c r="BK1048" s="1627"/>
      <c r="BL1048" s="1627"/>
      <c r="BM1048" s="1627"/>
      <c r="BN1048" s="1627"/>
      <c r="BO1048" s="1627"/>
      <c r="BP1048" s="1627"/>
      <c r="BQ1048" s="1627"/>
      <c r="BR1048" s="1627"/>
      <c r="BS1048" s="1627"/>
      <c r="BT1048" s="1627"/>
      <c r="BU1048" s="1627"/>
      <c r="BV1048" s="1626"/>
      <c r="BW1048" s="1626"/>
      <c r="BX1048" s="1626"/>
      <c r="BY1048" s="1626"/>
      <c r="BZ1048" s="1626"/>
      <c r="CA1048" s="1626"/>
    </row>
    <row r="1049" ht="21.75" customHeight="1">
      <c r="H1049" s="1626"/>
      <c r="I1049" s="1626"/>
      <c r="J1049" s="1626"/>
      <c r="K1049" s="1626"/>
      <c r="L1049" s="1626"/>
      <c r="M1049" s="1626"/>
      <c r="N1049" s="1626"/>
      <c r="O1049" s="1626"/>
      <c r="P1049" s="1626"/>
      <c r="Q1049" s="1626"/>
      <c r="R1049" s="1626"/>
      <c r="S1049" s="1626"/>
      <c r="T1049" s="1626"/>
      <c r="U1049" s="1626"/>
      <c r="V1049" s="1626"/>
      <c r="W1049" s="1626"/>
      <c r="X1049" s="1626"/>
      <c r="Y1049" s="1626"/>
      <c r="Z1049" s="1626"/>
      <c r="AA1049" s="1626"/>
      <c r="AB1049" s="1626"/>
      <c r="AC1049" s="1626"/>
      <c r="AD1049" s="1626"/>
      <c r="AE1049" s="1626"/>
      <c r="AF1049" s="1626"/>
      <c r="AG1049" s="1626"/>
      <c r="AH1049" s="1626"/>
      <c r="AI1049" s="1626"/>
      <c r="AJ1049" s="1626"/>
      <c r="AK1049" s="1626"/>
      <c r="AL1049" s="1626"/>
      <c r="AM1049" s="1626"/>
      <c r="AN1049" s="1626"/>
      <c r="AO1049" s="1626"/>
      <c r="AP1049" s="1626"/>
      <c r="AQ1049" s="1626"/>
      <c r="AR1049" s="1626"/>
      <c r="AS1049" s="1626"/>
      <c r="AT1049" s="1626"/>
      <c r="AU1049" s="1626"/>
      <c r="AV1049" s="1626"/>
      <c r="AW1049" s="1626"/>
      <c r="AX1049" s="1626"/>
      <c r="AY1049" s="1626"/>
      <c r="AZ1049" s="1626"/>
      <c r="BA1049" s="1626"/>
      <c r="BB1049" s="1626"/>
      <c r="BC1049" s="1626"/>
      <c r="BD1049" s="1626"/>
      <c r="BE1049" s="1626"/>
      <c r="BF1049" s="1626"/>
      <c r="BG1049" s="1626"/>
      <c r="BH1049" s="1626"/>
      <c r="BI1049" s="1626"/>
      <c r="BJ1049" s="1627"/>
      <c r="BK1049" s="1627"/>
      <c r="BL1049" s="1627"/>
      <c r="BM1049" s="1627"/>
      <c r="BN1049" s="1627"/>
      <c r="BO1049" s="1627"/>
      <c r="BP1049" s="1627"/>
      <c r="BQ1049" s="1627"/>
      <c r="BR1049" s="1627"/>
      <c r="BS1049" s="1627"/>
      <c r="BT1049" s="1627"/>
      <c r="BU1049" s="1627"/>
      <c r="BV1049" s="1626"/>
      <c r="BW1049" s="1626"/>
      <c r="BX1049" s="1626"/>
      <c r="BY1049" s="1626"/>
      <c r="BZ1049" s="1626"/>
      <c r="CA1049" s="1626"/>
    </row>
    <row r="1050" ht="21.75" customHeight="1">
      <c r="H1050" s="1626"/>
      <c r="I1050" s="1626"/>
      <c r="J1050" s="1626"/>
      <c r="K1050" s="1626"/>
      <c r="L1050" s="1626"/>
      <c r="M1050" s="1626"/>
      <c r="N1050" s="1626"/>
      <c r="O1050" s="1626"/>
      <c r="P1050" s="1626"/>
      <c r="Q1050" s="1626"/>
      <c r="R1050" s="1626"/>
      <c r="S1050" s="1626"/>
      <c r="T1050" s="1626"/>
      <c r="U1050" s="1626"/>
      <c r="V1050" s="1626"/>
      <c r="W1050" s="1626"/>
      <c r="X1050" s="1626"/>
      <c r="Y1050" s="1626"/>
      <c r="Z1050" s="1626"/>
      <c r="AA1050" s="1626"/>
      <c r="AB1050" s="1626"/>
      <c r="AC1050" s="1626"/>
      <c r="AD1050" s="1626"/>
      <c r="AE1050" s="1626"/>
      <c r="AF1050" s="1626"/>
      <c r="AG1050" s="1626"/>
      <c r="AH1050" s="1626"/>
      <c r="AI1050" s="1626"/>
      <c r="AJ1050" s="1626"/>
      <c r="AK1050" s="1626"/>
      <c r="AL1050" s="1626"/>
      <c r="AM1050" s="1626"/>
      <c r="AN1050" s="1626"/>
      <c r="AO1050" s="1626"/>
      <c r="AP1050" s="1626"/>
      <c r="AQ1050" s="1626"/>
      <c r="AR1050" s="1626"/>
      <c r="AS1050" s="1626"/>
      <c r="AT1050" s="1626"/>
      <c r="AU1050" s="1626"/>
      <c r="AV1050" s="1626"/>
      <c r="AW1050" s="1626"/>
      <c r="AX1050" s="1626"/>
      <c r="AY1050" s="1626"/>
      <c r="AZ1050" s="1626"/>
      <c r="BA1050" s="1626"/>
      <c r="BB1050" s="1626"/>
      <c r="BC1050" s="1626"/>
      <c r="BD1050" s="1626"/>
      <c r="BE1050" s="1626"/>
      <c r="BF1050" s="1626"/>
      <c r="BG1050" s="1626"/>
      <c r="BH1050" s="1626"/>
      <c r="BI1050" s="1626"/>
      <c r="BJ1050" s="1627"/>
      <c r="BK1050" s="1627"/>
      <c r="BL1050" s="1627"/>
      <c r="BM1050" s="1627"/>
      <c r="BN1050" s="1627"/>
      <c r="BO1050" s="1627"/>
      <c r="BP1050" s="1627"/>
      <c r="BQ1050" s="1627"/>
      <c r="BR1050" s="1627"/>
      <c r="BS1050" s="1627"/>
      <c r="BT1050" s="1627"/>
      <c r="BU1050" s="1627"/>
      <c r="BV1050" s="1626"/>
      <c r="BW1050" s="1626"/>
      <c r="BX1050" s="1626"/>
      <c r="BY1050" s="1626"/>
      <c r="BZ1050" s="1626"/>
      <c r="CA1050" s="1626"/>
    </row>
    <row r="1051" ht="21.75" customHeight="1">
      <c r="H1051" s="1626"/>
      <c r="I1051" s="1626"/>
      <c r="J1051" s="1626"/>
      <c r="K1051" s="1626"/>
      <c r="L1051" s="1626"/>
      <c r="M1051" s="1626"/>
      <c r="N1051" s="1626"/>
      <c r="O1051" s="1626"/>
      <c r="P1051" s="1626"/>
      <c r="Q1051" s="1626"/>
      <c r="R1051" s="1626"/>
      <c r="S1051" s="1626"/>
      <c r="T1051" s="1626"/>
      <c r="U1051" s="1626"/>
      <c r="V1051" s="1626"/>
      <c r="W1051" s="1626"/>
      <c r="X1051" s="1626"/>
      <c r="Y1051" s="1626"/>
      <c r="Z1051" s="1626"/>
      <c r="AA1051" s="1626"/>
      <c r="AB1051" s="1626"/>
      <c r="AC1051" s="1626"/>
      <c r="AD1051" s="1626"/>
      <c r="AE1051" s="1626"/>
      <c r="AF1051" s="1626"/>
      <c r="AG1051" s="1626"/>
      <c r="AH1051" s="1626"/>
      <c r="AI1051" s="1626"/>
      <c r="AJ1051" s="1626"/>
      <c r="AK1051" s="1626"/>
      <c r="AL1051" s="1626"/>
      <c r="AM1051" s="1626"/>
      <c r="AN1051" s="1626"/>
      <c r="AO1051" s="1626"/>
      <c r="AP1051" s="1626"/>
      <c r="AQ1051" s="1626"/>
      <c r="AR1051" s="1626"/>
      <c r="AS1051" s="1626"/>
      <c r="AT1051" s="1626"/>
      <c r="AU1051" s="1626"/>
      <c r="AV1051" s="1626"/>
      <c r="AW1051" s="1626"/>
      <c r="AX1051" s="1626"/>
      <c r="AY1051" s="1626"/>
      <c r="AZ1051" s="1626"/>
      <c r="BA1051" s="1626"/>
      <c r="BB1051" s="1626"/>
      <c r="BC1051" s="1626"/>
      <c r="BD1051" s="1626"/>
      <c r="BE1051" s="1626"/>
      <c r="BF1051" s="1626"/>
      <c r="BG1051" s="1626"/>
      <c r="BH1051" s="1626"/>
      <c r="BI1051" s="1626"/>
      <c r="BJ1051" s="1627"/>
      <c r="BK1051" s="1627"/>
      <c r="BL1051" s="1627"/>
      <c r="BM1051" s="1627"/>
      <c r="BN1051" s="1627"/>
      <c r="BO1051" s="1627"/>
      <c r="BP1051" s="1627"/>
      <c r="BQ1051" s="1627"/>
      <c r="BR1051" s="1627"/>
      <c r="BS1051" s="1627"/>
      <c r="BT1051" s="1627"/>
      <c r="BU1051" s="1627"/>
      <c r="BV1051" s="1626"/>
      <c r="BW1051" s="1626"/>
      <c r="BX1051" s="1626"/>
      <c r="BY1051" s="1626"/>
      <c r="BZ1051" s="1626"/>
      <c r="CA1051" s="1626"/>
    </row>
    <row r="1052" ht="21.75" customHeight="1">
      <c r="H1052" s="1626"/>
      <c r="I1052" s="1626"/>
      <c r="J1052" s="1626"/>
      <c r="K1052" s="1626"/>
      <c r="L1052" s="1626"/>
      <c r="M1052" s="1626"/>
      <c r="N1052" s="1626"/>
      <c r="O1052" s="1626"/>
      <c r="P1052" s="1626"/>
      <c r="Q1052" s="1626"/>
      <c r="R1052" s="1626"/>
      <c r="S1052" s="1626"/>
      <c r="T1052" s="1626"/>
      <c r="U1052" s="1626"/>
      <c r="V1052" s="1626"/>
      <c r="W1052" s="1626"/>
      <c r="X1052" s="1626"/>
      <c r="Y1052" s="1626"/>
      <c r="Z1052" s="1626"/>
      <c r="AA1052" s="1626"/>
      <c r="AB1052" s="1626"/>
      <c r="AC1052" s="1626"/>
      <c r="AD1052" s="1626"/>
      <c r="AE1052" s="1626"/>
      <c r="AF1052" s="1626"/>
      <c r="AG1052" s="1626"/>
      <c r="AH1052" s="1626"/>
      <c r="AI1052" s="1626"/>
      <c r="AJ1052" s="1626"/>
      <c r="AK1052" s="1626"/>
      <c r="AL1052" s="1626"/>
      <c r="AM1052" s="1626"/>
      <c r="AN1052" s="1626"/>
      <c r="AO1052" s="1626"/>
      <c r="AP1052" s="1626"/>
      <c r="AQ1052" s="1626"/>
      <c r="AR1052" s="1626"/>
      <c r="AS1052" s="1626"/>
      <c r="AT1052" s="1626"/>
      <c r="AU1052" s="1626"/>
      <c r="AV1052" s="1626"/>
      <c r="AW1052" s="1626"/>
      <c r="AX1052" s="1626"/>
      <c r="AY1052" s="1626"/>
      <c r="AZ1052" s="1626"/>
      <c r="BA1052" s="1626"/>
      <c r="BB1052" s="1626"/>
      <c r="BC1052" s="1626"/>
      <c r="BD1052" s="1626"/>
      <c r="BE1052" s="1626"/>
      <c r="BF1052" s="1626"/>
      <c r="BG1052" s="1626"/>
      <c r="BH1052" s="1626"/>
      <c r="BI1052" s="1626"/>
      <c r="BJ1052" s="1627"/>
      <c r="BK1052" s="1627"/>
      <c r="BL1052" s="1627"/>
      <c r="BM1052" s="1627"/>
      <c r="BN1052" s="1627"/>
      <c r="BO1052" s="1627"/>
      <c r="BP1052" s="1627"/>
      <c r="BQ1052" s="1627"/>
      <c r="BR1052" s="1627"/>
      <c r="BS1052" s="1627"/>
      <c r="BT1052" s="1627"/>
      <c r="BU1052" s="1627"/>
      <c r="BV1052" s="1626"/>
      <c r="BW1052" s="1626"/>
      <c r="BX1052" s="1626"/>
      <c r="BY1052" s="1626"/>
      <c r="BZ1052" s="1626"/>
      <c r="CA1052" s="1626"/>
    </row>
    <row r="1053" ht="21.75" customHeight="1">
      <c r="H1053" s="1626"/>
      <c r="I1053" s="1626"/>
      <c r="J1053" s="1626"/>
      <c r="K1053" s="1626"/>
      <c r="L1053" s="1626"/>
      <c r="M1053" s="1626"/>
      <c r="N1053" s="1626"/>
      <c r="O1053" s="1626"/>
      <c r="P1053" s="1626"/>
      <c r="Q1053" s="1626"/>
      <c r="R1053" s="1626"/>
      <c r="S1053" s="1626"/>
      <c r="T1053" s="1626"/>
      <c r="U1053" s="1626"/>
      <c r="V1053" s="1626"/>
      <c r="W1053" s="1626"/>
      <c r="X1053" s="1626"/>
      <c r="Y1053" s="1626"/>
      <c r="Z1053" s="1626"/>
      <c r="AA1053" s="1626"/>
      <c r="AB1053" s="1626"/>
      <c r="AC1053" s="1626"/>
      <c r="AD1053" s="1626"/>
      <c r="AE1053" s="1626"/>
      <c r="AF1053" s="1626"/>
      <c r="AG1053" s="1626"/>
      <c r="AH1053" s="1626"/>
      <c r="AI1053" s="1626"/>
      <c r="AJ1053" s="1626"/>
      <c r="AK1053" s="1626"/>
      <c r="AL1053" s="1626"/>
      <c r="AM1053" s="1626"/>
      <c r="AN1053" s="1626"/>
      <c r="AO1053" s="1626"/>
      <c r="AP1053" s="1626"/>
      <c r="AQ1053" s="1626"/>
      <c r="AR1053" s="1626"/>
      <c r="AS1053" s="1626"/>
      <c r="AT1053" s="1626"/>
      <c r="AU1053" s="1626"/>
      <c r="AV1053" s="1626"/>
      <c r="AW1053" s="1626"/>
      <c r="AX1053" s="1626"/>
      <c r="AY1053" s="1626"/>
      <c r="AZ1053" s="1626"/>
      <c r="BA1053" s="1626"/>
      <c r="BB1053" s="1626"/>
      <c r="BC1053" s="1626"/>
      <c r="BD1053" s="1626"/>
      <c r="BE1053" s="1626"/>
      <c r="BF1053" s="1626"/>
      <c r="BG1053" s="1626"/>
      <c r="BH1053" s="1626"/>
      <c r="BI1053" s="1626"/>
      <c r="BJ1053" s="1627"/>
      <c r="BK1053" s="1627"/>
      <c r="BL1053" s="1627"/>
      <c r="BM1053" s="1627"/>
      <c r="BN1053" s="1627"/>
      <c r="BO1053" s="1627"/>
      <c r="BP1053" s="1627"/>
      <c r="BQ1053" s="1627"/>
      <c r="BR1053" s="1627"/>
      <c r="BS1053" s="1627"/>
      <c r="BT1053" s="1627"/>
      <c r="BU1053" s="1627"/>
      <c r="BV1053" s="1626"/>
      <c r="BW1053" s="1626"/>
      <c r="BX1053" s="1626"/>
      <c r="BY1053" s="1626"/>
      <c r="BZ1053" s="1626"/>
      <c r="CA1053" s="1626"/>
    </row>
    <row r="1054" ht="21.75" customHeight="1">
      <c r="H1054" s="1626"/>
      <c r="I1054" s="1626"/>
      <c r="J1054" s="1626"/>
      <c r="K1054" s="1626"/>
      <c r="L1054" s="1626"/>
      <c r="M1054" s="1626"/>
      <c r="N1054" s="1626"/>
      <c r="O1054" s="1626"/>
      <c r="P1054" s="1626"/>
      <c r="Q1054" s="1626"/>
      <c r="R1054" s="1626"/>
      <c r="S1054" s="1626"/>
      <c r="T1054" s="1626"/>
      <c r="U1054" s="1626"/>
      <c r="V1054" s="1626"/>
      <c r="W1054" s="1626"/>
      <c r="X1054" s="1626"/>
      <c r="Y1054" s="1626"/>
      <c r="Z1054" s="1626"/>
      <c r="AA1054" s="1626"/>
      <c r="AB1054" s="1626"/>
      <c r="AC1054" s="1626"/>
      <c r="AD1054" s="1626"/>
      <c r="AE1054" s="1626"/>
      <c r="AF1054" s="1626"/>
      <c r="AG1054" s="1626"/>
      <c r="AH1054" s="1626"/>
      <c r="AI1054" s="1626"/>
      <c r="AJ1054" s="1626"/>
      <c r="AK1054" s="1626"/>
      <c r="AL1054" s="1626"/>
      <c r="AM1054" s="1626"/>
      <c r="AN1054" s="1626"/>
      <c r="AO1054" s="1626"/>
      <c r="AP1054" s="1626"/>
      <c r="AQ1054" s="1626"/>
      <c r="AR1054" s="1626"/>
      <c r="AS1054" s="1626"/>
      <c r="AT1054" s="1626"/>
      <c r="AU1054" s="1626"/>
      <c r="AV1054" s="1626"/>
      <c r="AW1054" s="1626"/>
      <c r="AX1054" s="1626"/>
      <c r="AY1054" s="1626"/>
      <c r="AZ1054" s="1626"/>
      <c r="BA1054" s="1626"/>
      <c r="BB1054" s="1626"/>
      <c r="BC1054" s="1626"/>
      <c r="BD1054" s="1626"/>
      <c r="BE1054" s="1626"/>
      <c r="BF1054" s="1626"/>
      <c r="BG1054" s="1626"/>
      <c r="BH1054" s="1626"/>
      <c r="BI1054" s="1626"/>
      <c r="BJ1054" s="1627"/>
      <c r="BK1054" s="1627"/>
      <c r="BL1054" s="1627"/>
      <c r="BM1054" s="1627"/>
      <c r="BN1054" s="1627"/>
      <c r="BO1054" s="1627"/>
      <c r="BP1054" s="1627"/>
      <c r="BQ1054" s="1627"/>
      <c r="BR1054" s="1627"/>
      <c r="BS1054" s="1627"/>
      <c r="BT1054" s="1627"/>
      <c r="BU1054" s="1627"/>
      <c r="BV1054" s="1626"/>
      <c r="BW1054" s="1626"/>
      <c r="BX1054" s="1626"/>
      <c r="BY1054" s="1626"/>
      <c r="BZ1054" s="1626"/>
      <c r="CA1054" s="1626"/>
    </row>
    <row r="1055" ht="21.75" customHeight="1">
      <c r="H1055" s="1626"/>
      <c r="I1055" s="1626"/>
      <c r="J1055" s="1626"/>
      <c r="K1055" s="1626"/>
      <c r="L1055" s="1626"/>
      <c r="M1055" s="1626"/>
      <c r="N1055" s="1626"/>
      <c r="O1055" s="1626"/>
      <c r="P1055" s="1626"/>
      <c r="Q1055" s="1626"/>
      <c r="R1055" s="1626"/>
      <c r="S1055" s="1626"/>
      <c r="T1055" s="1626"/>
      <c r="U1055" s="1626"/>
      <c r="V1055" s="1626"/>
      <c r="W1055" s="1626"/>
      <c r="X1055" s="1626"/>
      <c r="Y1055" s="1626"/>
      <c r="Z1055" s="1626"/>
      <c r="AA1055" s="1626"/>
      <c r="AB1055" s="1626"/>
      <c r="AC1055" s="1626"/>
      <c r="AD1055" s="1626"/>
      <c r="AE1055" s="1626"/>
      <c r="AF1055" s="1626"/>
      <c r="AG1055" s="1626"/>
      <c r="AH1055" s="1626"/>
      <c r="AI1055" s="1626"/>
      <c r="AJ1055" s="1626"/>
      <c r="AK1055" s="1626"/>
      <c r="AL1055" s="1626"/>
      <c r="AM1055" s="1626"/>
      <c r="AN1055" s="1626"/>
      <c r="AO1055" s="1626"/>
      <c r="AP1055" s="1626"/>
      <c r="AQ1055" s="1626"/>
      <c r="AR1055" s="1626"/>
      <c r="AS1055" s="1626"/>
      <c r="AT1055" s="1626"/>
      <c r="AU1055" s="1626"/>
      <c r="AV1055" s="1626"/>
      <c r="AW1055" s="1626"/>
      <c r="AX1055" s="1626"/>
      <c r="AY1055" s="1626"/>
      <c r="AZ1055" s="1626"/>
      <c r="BA1055" s="1626"/>
      <c r="BB1055" s="1626"/>
      <c r="BC1055" s="1626"/>
      <c r="BD1055" s="1626"/>
      <c r="BE1055" s="1626"/>
      <c r="BF1055" s="1626"/>
      <c r="BG1055" s="1626"/>
      <c r="BH1055" s="1626"/>
      <c r="BI1055" s="1626"/>
      <c r="BJ1055" s="1627"/>
      <c r="BK1055" s="1627"/>
      <c r="BL1055" s="1627"/>
      <c r="BM1055" s="1627"/>
      <c r="BN1055" s="1627"/>
      <c r="BO1055" s="1627"/>
      <c r="BP1055" s="1627"/>
      <c r="BQ1055" s="1627"/>
      <c r="BR1055" s="1627"/>
      <c r="BS1055" s="1627"/>
      <c r="BT1055" s="1627"/>
      <c r="BU1055" s="1627"/>
      <c r="BV1055" s="1626"/>
      <c r="BW1055" s="1626"/>
      <c r="BX1055" s="1626"/>
      <c r="BY1055" s="1626"/>
      <c r="BZ1055" s="1626"/>
      <c r="CA1055" s="1626"/>
    </row>
    <row r="1056" ht="21.75" customHeight="1">
      <c r="H1056" s="1626"/>
      <c r="I1056" s="1626"/>
      <c r="J1056" s="1626"/>
      <c r="K1056" s="1626"/>
      <c r="L1056" s="1626"/>
      <c r="M1056" s="1626"/>
      <c r="N1056" s="1626"/>
      <c r="O1056" s="1626"/>
      <c r="P1056" s="1626"/>
      <c r="Q1056" s="1626"/>
      <c r="R1056" s="1626"/>
      <c r="S1056" s="1626"/>
      <c r="T1056" s="1626"/>
      <c r="U1056" s="1626"/>
      <c r="V1056" s="1626"/>
      <c r="W1056" s="1626"/>
      <c r="X1056" s="1626"/>
      <c r="Y1056" s="1626"/>
      <c r="Z1056" s="1626"/>
      <c r="AA1056" s="1626"/>
      <c r="AB1056" s="1626"/>
      <c r="AC1056" s="1626"/>
      <c r="AD1056" s="1626"/>
      <c r="AE1056" s="1626"/>
      <c r="AF1056" s="1626"/>
      <c r="AG1056" s="1626"/>
      <c r="AH1056" s="1626"/>
      <c r="AI1056" s="1626"/>
      <c r="AJ1056" s="1626"/>
      <c r="AK1056" s="1626"/>
      <c r="AL1056" s="1626"/>
      <c r="AM1056" s="1626"/>
      <c r="AN1056" s="1626"/>
      <c r="AO1056" s="1626"/>
      <c r="AP1056" s="1626"/>
      <c r="AQ1056" s="1626"/>
      <c r="AR1056" s="1626"/>
      <c r="AS1056" s="1626"/>
      <c r="AT1056" s="1626"/>
      <c r="AU1056" s="1626"/>
      <c r="AV1056" s="1626"/>
      <c r="AW1056" s="1626"/>
      <c r="AX1056" s="1626"/>
      <c r="AY1056" s="1626"/>
      <c r="AZ1056" s="1626"/>
      <c r="BA1056" s="1626"/>
      <c r="BB1056" s="1626"/>
      <c r="BC1056" s="1626"/>
      <c r="BD1056" s="1626"/>
      <c r="BE1056" s="1626"/>
      <c r="BF1056" s="1626"/>
      <c r="BG1056" s="1626"/>
      <c r="BH1056" s="1626"/>
      <c r="BI1056" s="1626"/>
      <c r="BJ1056" s="1627"/>
      <c r="BK1056" s="1627"/>
      <c r="BL1056" s="1627"/>
      <c r="BM1056" s="1627"/>
      <c r="BN1056" s="1627"/>
      <c r="BO1056" s="1627"/>
      <c r="BP1056" s="1627"/>
      <c r="BQ1056" s="1627"/>
      <c r="BR1056" s="1627"/>
      <c r="BS1056" s="1627"/>
      <c r="BT1056" s="1627"/>
      <c r="BU1056" s="1627"/>
      <c r="BV1056" s="1626"/>
      <c r="BW1056" s="1626"/>
      <c r="BX1056" s="1626"/>
      <c r="BY1056" s="1626"/>
      <c r="BZ1056" s="1626"/>
      <c r="CA1056" s="1626"/>
    </row>
    <row r="1057" ht="21.75" customHeight="1">
      <c r="H1057" s="1626"/>
      <c r="I1057" s="1626"/>
      <c r="J1057" s="1626"/>
      <c r="K1057" s="1626"/>
      <c r="L1057" s="1626"/>
      <c r="M1057" s="1626"/>
      <c r="N1057" s="1626"/>
      <c r="O1057" s="1626"/>
      <c r="P1057" s="1626"/>
      <c r="Q1057" s="1626"/>
      <c r="R1057" s="1626"/>
      <c r="S1057" s="1626"/>
      <c r="T1057" s="1626"/>
      <c r="U1057" s="1626"/>
      <c r="V1057" s="1626"/>
      <c r="W1057" s="1626"/>
      <c r="X1057" s="1626"/>
      <c r="Y1057" s="1626"/>
      <c r="Z1057" s="1626"/>
      <c r="AA1057" s="1626"/>
      <c r="AB1057" s="1626"/>
      <c r="AC1057" s="1626"/>
      <c r="AD1057" s="1626"/>
      <c r="AE1057" s="1626"/>
      <c r="AF1057" s="1626"/>
      <c r="AG1057" s="1626"/>
      <c r="AH1057" s="1626"/>
      <c r="AI1057" s="1626"/>
      <c r="AJ1057" s="1626"/>
      <c r="AK1057" s="1626"/>
      <c r="AL1057" s="1626"/>
      <c r="AM1057" s="1626"/>
      <c r="AN1057" s="1626"/>
      <c r="AO1057" s="1626"/>
      <c r="AP1057" s="1626"/>
      <c r="AQ1057" s="1626"/>
      <c r="AR1057" s="1626"/>
      <c r="AS1057" s="1626"/>
      <c r="AT1057" s="1626"/>
      <c r="AU1057" s="1626"/>
      <c r="AV1057" s="1626"/>
      <c r="AW1057" s="1626"/>
      <c r="AX1057" s="1626"/>
      <c r="AY1057" s="1626"/>
      <c r="AZ1057" s="1626"/>
      <c r="BA1057" s="1626"/>
      <c r="BB1057" s="1626"/>
      <c r="BC1057" s="1626"/>
      <c r="BD1057" s="1626"/>
      <c r="BE1057" s="1626"/>
      <c r="BF1057" s="1626"/>
      <c r="BG1057" s="1626"/>
      <c r="BH1057" s="1626"/>
      <c r="BI1057" s="1626"/>
      <c r="BJ1057" s="1627"/>
      <c r="BK1057" s="1627"/>
      <c r="BL1057" s="1627"/>
      <c r="BM1057" s="1627"/>
      <c r="BN1057" s="1627"/>
      <c r="BO1057" s="1627"/>
      <c r="BP1057" s="1627"/>
      <c r="BQ1057" s="1627"/>
      <c r="BR1057" s="1627"/>
      <c r="BS1057" s="1627"/>
      <c r="BT1057" s="1627"/>
      <c r="BU1057" s="1627"/>
      <c r="BV1057" s="1626"/>
      <c r="BW1057" s="1626"/>
      <c r="BX1057" s="1626"/>
      <c r="BY1057" s="1626"/>
      <c r="BZ1057" s="1626"/>
      <c r="CA1057" s="1626"/>
    </row>
    <row r="1058" ht="21.75" customHeight="1">
      <c r="H1058" s="1626"/>
      <c r="I1058" s="1626"/>
      <c r="J1058" s="1626"/>
      <c r="K1058" s="1626"/>
      <c r="L1058" s="1626"/>
      <c r="M1058" s="1626"/>
      <c r="N1058" s="1626"/>
      <c r="O1058" s="1626"/>
      <c r="P1058" s="1626"/>
      <c r="Q1058" s="1626"/>
      <c r="R1058" s="1626"/>
      <c r="S1058" s="1626"/>
      <c r="T1058" s="1626"/>
      <c r="U1058" s="1626"/>
      <c r="V1058" s="1626"/>
      <c r="W1058" s="1626"/>
      <c r="X1058" s="1626"/>
      <c r="Y1058" s="1626"/>
      <c r="Z1058" s="1626"/>
      <c r="AA1058" s="1626"/>
      <c r="AB1058" s="1626"/>
      <c r="AC1058" s="1626"/>
      <c r="AD1058" s="1626"/>
      <c r="AE1058" s="1626"/>
      <c r="AF1058" s="1626"/>
      <c r="AG1058" s="1626"/>
      <c r="AH1058" s="1626"/>
      <c r="AI1058" s="1626"/>
      <c r="AJ1058" s="1626"/>
      <c r="AK1058" s="1626"/>
      <c r="AL1058" s="1626"/>
      <c r="AM1058" s="1626"/>
      <c r="AN1058" s="1626"/>
      <c r="AO1058" s="1626"/>
      <c r="AP1058" s="1626"/>
      <c r="AQ1058" s="1626"/>
      <c r="AR1058" s="1626"/>
      <c r="AS1058" s="1626"/>
      <c r="AT1058" s="1626"/>
      <c r="AU1058" s="1626"/>
      <c r="AV1058" s="1626"/>
      <c r="AW1058" s="1626"/>
      <c r="AX1058" s="1626"/>
      <c r="AY1058" s="1626"/>
      <c r="AZ1058" s="1626"/>
      <c r="BA1058" s="1626"/>
      <c r="BB1058" s="1626"/>
      <c r="BC1058" s="1626"/>
      <c r="BD1058" s="1626"/>
      <c r="BE1058" s="1626"/>
      <c r="BF1058" s="1626"/>
      <c r="BG1058" s="1626"/>
      <c r="BH1058" s="1626"/>
      <c r="BI1058" s="1626"/>
      <c r="BJ1058" s="1627"/>
      <c r="BK1058" s="1627"/>
      <c r="BL1058" s="1627"/>
      <c r="BM1058" s="1627"/>
      <c r="BN1058" s="1627"/>
      <c r="BO1058" s="1627"/>
      <c r="BP1058" s="1627"/>
      <c r="BQ1058" s="1627"/>
      <c r="BR1058" s="1627"/>
      <c r="BS1058" s="1627"/>
      <c r="BT1058" s="1627"/>
      <c r="BU1058" s="1627"/>
      <c r="BV1058" s="1626"/>
      <c r="BW1058" s="1626"/>
      <c r="BX1058" s="1626"/>
      <c r="BY1058" s="1626"/>
      <c r="BZ1058" s="1626"/>
      <c r="CA1058" s="1626"/>
    </row>
    <row r="1059" ht="21.75" customHeight="1">
      <c r="H1059" s="1626"/>
      <c r="I1059" s="1626"/>
      <c r="J1059" s="1626"/>
      <c r="K1059" s="1626"/>
      <c r="L1059" s="1626"/>
      <c r="M1059" s="1626"/>
      <c r="N1059" s="1626"/>
      <c r="O1059" s="1626"/>
      <c r="P1059" s="1626"/>
      <c r="Q1059" s="1626"/>
      <c r="R1059" s="1626"/>
      <c r="S1059" s="1626"/>
      <c r="T1059" s="1626"/>
      <c r="U1059" s="1626"/>
      <c r="V1059" s="1626"/>
      <c r="W1059" s="1626"/>
      <c r="X1059" s="1626"/>
      <c r="Y1059" s="1626"/>
      <c r="Z1059" s="1626"/>
      <c r="AA1059" s="1626"/>
      <c r="AB1059" s="1626"/>
      <c r="AC1059" s="1626"/>
      <c r="AD1059" s="1626"/>
      <c r="AE1059" s="1626"/>
      <c r="AF1059" s="1626"/>
      <c r="AG1059" s="1626"/>
      <c r="AH1059" s="1626"/>
      <c r="AI1059" s="1626"/>
      <c r="AJ1059" s="1626"/>
      <c r="AK1059" s="1626"/>
      <c r="AL1059" s="1626"/>
      <c r="AM1059" s="1626"/>
      <c r="AN1059" s="1626"/>
      <c r="AO1059" s="1626"/>
      <c r="AP1059" s="1626"/>
      <c r="AQ1059" s="1626"/>
      <c r="AR1059" s="1626"/>
      <c r="AS1059" s="1626"/>
      <c r="AT1059" s="1626"/>
      <c r="AU1059" s="1626"/>
      <c r="AV1059" s="1626"/>
      <c r="AW1059" s="1626"/>
      <c r="AX1059" s="1626"/>
      <c r="AY1059" s="1626"/>
      <c r="AZ1059" s="1626"/>
      <c r="BA1059" s="1626"/>
      <c r="BB1059" s="1626"/>
      <c r="BC1059" s="1626"/>
      <c r="BD1059" s="1626"/>
      <c r="BE1059" s="1626"/>
      <c r="BF1059" s="1626"/>
      <c r="BG1059" s="1626"/>
      <c r="BH1059" s="1626"/>
      <c r="BI1059" s="1626"/>
      <c r="BJ1059" s="1627"/>
      <c r="BK1059" s="1627"/>
      <c r="BL1059" s="1627"/>
      <c r="BM1059" s="1627"/>
      <c r="BN1059" s="1627"/>
      <c r="BO1059" s="1627"/>
      <c r="BP1059" s="1627"/>
      <c r="BQ1059" s="1627"/>
      <c r="BR1059" s="1627"/>
      <c r="BS1059" s="1627"/>
      <c r="BT1059" s="1627"/>
      <c r="BU1059" s="1627"/>
      <c r="BV1059" s="1626"/>
      <c r="BW1059" s="1626"/>
      <c r="BX1059" s="1626"/>
      <c r="BY1059" s="1626"/>
      <c r="BZ1059" s="1626"/>
      <c r="CA1059" s="1626"/>
    </row>
    <row r="1060" ht="21.75" customHeight="1">
      <c r="H1060" s="1626"/>
      <c r="I1060" s="1626"/>
      <c r="J1060" s="1626"/>
      <c r="K1060" s="1626"/>
      <c r="L1060" s="1626"/>
      <c r="M1060" s="1626"/>
      <c r="N1060" s="1626"/>
      <c r="O1060" s="1626"/>
      <c r="P1060" s="1626"/>
      <c r="Q1060" s="1626"/>
      <c r="R1060" s="1626"/>
      <c r="S1060" s="1626"/>
      <c r="T1060" s="1626"/>
      <c r="U1060" s="1626"/>
      <c r="V1060" s="1626"/>
      <c r="W1060" s="1626"/>
      <c r="X1060" s="1626"/>
      <c r="Y1060" s="1626"/>
      <c r="Z1060" s="1626"/>
      <c r="AA1060" s="1626"/>
      <c r="AB1060" s="1626"/>
      <c r="AC1060" s="1626"/>
      <c r="AD1060" s="1626"/>
      <c r="AE1060" s="1626"/>
      <c r="AF1060" s="1626"/>
      <c r="AG1060" s="1626"/>
      <c r="AH1060" s="1626"/>
      <c r="AI1060" s="1626"/>
      <c r="AJ1060" s="1626"/>
      <c r="AK1060" s="1626"/>
      <c r="AL1060" s="1626"/>
      <c r="AM1060" s="1626"/>
      <c r="AN1060" s="1626"/>
      <c r="AO1060" s="1626"/>
      <c r="AP1060" s="1626"/>
      <c r="AQ1060" s="1626"/>
      <c r="AR1060" s="1626"/>
      <c r="AS1060" s="1626"/>
      <c r="AT1060" s="1626"/>
      <c r="AU1060" s="1626"/>
      <c r="AV1060" s="1626"/>
      <c r="AW1060" s="1626"/>
      <c r="AX1060" s="1626"/>
      <c r="AY1060" s="1626"/>
      <c r="AZ1060" s="1626"/>
      <c r="BA1060" s="1626"/>
      <c r="BB1060" s="1626"/>
      <c r="BC1060" s="1626"/>
      <c r="BD1060" s="1626"/>
      <c r="BE1060" s="1626"/>
      <c r="BF1060" s="1626"/>
      <c r="BG1060" s="1626"/>
      <c r="BH1060" s="1626"/>
      <c r="BI1060" s="1626"/>
      <c r="BJ1060" s="1627"/>
      <c r="BK1060" s="1627"/>
      <c r="BL1060" s="1627"/>
      <c r="BM1060" s="1627"/>
      <c r="BN1060" s="1627"/>
      <c r="BO1060" s="1627"/>
      <c r="BP1060" s="1627"/>
      <c r="BQ1060" s="1627"/>
      <c r="BR1060" s="1627"/>
      <c r="BS1060" s="1627"/>
      <c r="BT1060" s="1627"/>
      <c r="BU1060" s="1627"/>
      <c r="BV1060" s="1626"/>
      <c r="BW1060" s="1626"/>
      <c r="BX1060" s="1626"/>
      <c r="BY1060" s="1626"/>
      <c r="BZ1060" s="1626"/>
      <c r="CA1060" s="1626"/>
    </row>
    <row r="1061" ht="21.75" customHeight="1">
      <c r="H1061" s="1626"/>
      <c r="I1061" s="1626"/>
      <c r="J1061" s="1626"/>
      <c r="K1061" s="1626"/>
      <c r="L1061" s="1626"/>
      <c r="M1061" s="1626"/>
      <c r="N1061" s="1626"/>
      <c r="O1061" s="1626"/>
      <c r="P1061" s="1626"/>
      <c r="Q1061" s="1626"/>
      <c r="R1061" s="1626"/>
      <c r="S1061" s="1626"/>
      <c r="T1061" s="1626"/>
      <c r="U1061" s="1626"/>
      <c r="V1061" s="1626"/>
      <c r="W1061" s="1626"/>
      <c r="X1061" s="1626"/>
      <c r="Y1061" s="1626"/>
      <c r="Z1061" s="1626"/>
      <c r="AA1061" s="1626"/>
      <c r="AB1061" s="1626"/>
      <c r="AC1061" s="1626"/>
      <c r="AD1061" s="1626"/>
      <c r="AE1061" s="1626"/>
      <c r="AF1061" s="1626"/>
      <c r="AG1061" s="1626"/>
      <c r="AH1061" s="1626"/>
      <c r="AI1061" s="1626"/>
      <c r="AJ1061" s="1626"/>
      <c r="AK1061" s="1626"/>
      <c r="AL1061" s="1626"/>
      <c r="AM1061" s="1626"/>
      <c r="AN1061" s="1626"/>
      <c r="AO1061" s="1626"/>
      <c r="AP1061" s="1626"/>
      <c r="AQ1061" s="1626"/>
      <c r="AR1061" s="1626"/>
      <c r="AS1061" s="1626"/>
      <c r="AT1061" s="1626"/>
      <c r="AU1061" s="1626"/>
      <c r="AV1061" s="1626"/>
      <c r="AW1061" s="1626"/>
      <c r="AX1061" s="1626"/>
      <c r="AY1061" s="1626"/>
      <c r="AZ1061" s="1626"/>
      <c r="BA1061" s="1626"/>
      <c r="BB1061" s="1626"/>
      <c r="BC1061" s="1626"/>
      <c r="BD1061" s="1626"/>
      <c r="BE1061" s="1626"/>
      <c r="BF1061" s="1626"/>
      <c r="BG1061" s="1626"/>
      <c r="BH1061" s="1626"/>
      <c r="BI1061" s="1626"/>
      <c r="BJ1061" s="1627"/>
      <c r="BK1061" s="1627"/>
      <c r="BL1061" s="1627"/>
      <c r="BM1061" s="1627"/>
      <c r="BN1061" s="1627"/>
      <c r="BO1061" s="1627"/>
      <c r="BP1061" s="1627"/>
      <c r="BQ1061" s="1627"/>
      <c r="BR1061" s="1627"/>
      <c r="BS1061" s="1627"/>
      <c r="BT1061" s="1627"/>
      <c r="BU1061" s="1627"/>
      <c r="BV1061" s="1626"/>
      <c r="BW1061" s="1626"/>
      <c r="BX1061" s="1626"/>
      <c r="BY1061" s="1626"/>
      <c r="BZ1061" s="1626"/>
      <c r="CA1061" s="1626"/>
    </row>
    <row r="1062" ht="21.75" customHeight="1">
      <c r="H1062" s="1626"/>
      <c r="I1062" s="1626"/>
      <c r="J1062" s="1626"/>
      <c r="K1062" s="1626"/>
      <c r="L1062" s="1626"/>
      <c r="M1062" s="1626"/>
      <c r="N1062" s="1626"/>
      <c r="O1062" s="1626"/>
      <c r="P1062" s="1626"/>
      <c r="Q1062" s="1626"/>
      <c r="R1062" s="1626"/>
      <c r="S1062" s="1626"/>
      <c r="T1062" s="1626"/>
      <c r="U1062" s="1626"/>
      <c r="V1062" s="1626"/>
      <c r="W1062" s="1626"/>
      <c r="X1062" s="1626"/>
      <c r="Y1062" s="1626"/>
      <c r="Z1062" s="1626"/>
      <c r="AA1062" s="1626"/>
      <c r="AB1062" s="1626"/>
      <c r="AC1062" s="1626"/>
      <c r="AD1062" s="1626"/>
      <c r="AE1062" s="1626"/>
      <c r="AF1062" s="1626"/>
      <c r="AG1062" s="1626"/>
      <c r="AH1062" s="1626"/>
      <c r="AI1062" s="1626"/>
      <c r="AJ1062" s="1626"/>
      <c r="AK1062" s="1626"/>
      <c r="AL1062" s="1626"/>
      <c r="AM1062" s="1626"/>
      <c r="AN1062" s="1626"/>
      <c r="AO1062" s="1626"/>
      <c r="AP1062" s="1626"/>
      <c r="AQ1062" s="1626"/>
      <c r="AR1062" s="1626"/>
      <c r="AS1062" s="1626"/>
      <c r="AT1062" s="1626"/>
      <c r="AU1062" s="1626"/>
      <c r="AV1062" s="1626"/>
      <c r="AW1062" s="1626"/>
      <c r="AX1062" s="1626"/>
      <c r="AY1062" s="1626"/>
      <c r="AZ1062" s="1626"/>
      <c r="BA1062" s="1626"/>
      <c r="BB1062" s="1626"/>
      <c r="BC1062" s="1626"/>
      <c r="BD1062" s="1626"/>
      <c r="BE1062" s="1626"/>
      <c r="BF1062" s="1626"/>
      <c r="BG1062" s="1626"/>
      <c r="BH1062" s="1626"/>
      <c r="BI1062" s="1626"/>
      <c r="BJ1062" s="1627"/>
      <c r="BK1062" s="1627"/>
      <c r="BL1062" s="1627"/>
      <c r="BM1062" s="1627"/>
      <c r="BN1062" s="1627"/>
      <c r="BO1062" s="1627"/>
      <c r="BP1062" s="1627"/>
      <c r="BQ1062" s="1627"/>
      <c r="BR1062" s="1627"/>
      <c r="BS1062" s="1627"/>
      <c r="BT1062" s="1627"/>
      <c r="BU1062" s="1627"/>
      <c r="BV1062" s="1626"/>
      <c r="BW1062" s="1626"/>
      <c r="BX1062" s="1626"/>
      <c r="BY1062" s="1626"/>
      <c r="BZ1062" s="1626"/>
      <c r="CA1062" s="1626"/>
    </row>
    <row r="1063" ht="21.75" customHeight="1">
      <c r="H1063" s="1626"/>
      <c r="I1063" s="1626"/>
      <c r="J1063" s="1626"/>
      <c r="K1063" s="1626"/>
      <c r="L1063" s="1626"/>
      <c r="M1063" s="1626"/>
      <c r="N1063" s="1626"/>
      <c r="O1063" s="1626"/>
      <c r="P1063" s="1626"/>
      <c r="Q1063" s="1626"/>
      <c r="R1063" s="1626"/>
      <c r="S1063" s="1626"/>
      <c r="T1063" s="1626"/>
      <c r="U1063" s="1626"/>
      <c r="V1063" s="1626"/>
      <c r="W1063" s="1626"/>
      <c r="X1063" s="1626"/>
      <c r="Y1063" s="1626"/>
      <c r="Z1063" s="1626"/>
      <c r="AA1063" s="1626"/>
      <c r="AB1063" s="1626"/>
      <c r="AC1063" s="1626"/>
      <c r="AD1063" s="1626"/>
      <c r="AE1063" s="1626"/>
      <c r="AF1063" s="1626"/>
      <c r="AG1063" s="1626"/>
      <c r="AH1063" s="1626"/>
      <c r="AI1063" s="1626"/>
      <c r="AJ1063" s="1626"/>
      <c r="AK1063" s="1626"/>
      <c r="AL1063" s="1626"/>
      <c r="AM1063" s="1626"/>
      <c r="AN1063" s="1626"/>
      <c r="AO1063" s="1626"/>
      <c r="AP1063" s="1626"/>
      <c r="AQ1063" s="1626"/>
      <c r="AR1063" s="1626"/>
      <c r="AS1063" s="1626"/>
      <c r="AT1063" s="1626"/>
      <c r="AU1063" s="1626"/>
      <c r="AV1063" s="1626"/>
      <c r="AW1063" s="1626"/>
      <c r="AX1063" s="1626"/>
      <c r="AY1063" s="1626"/>
      <c r="AZ1063" s="1626"/>
      <c r="BA1063" s="1626"/>
      <c r="BB1063" s="1626"/>
      <c r="BC1063" s="1626"/>
      <c r="BD1063" s="1626"/>
      <c r="BE1063" s="1626"/>
      <c r="BF1063" s="1626"/>
      <c r="BG1063" s="1626"/>
      <c r="BH1063" s="1626"/>
      <c r="BI1063" s="1626"/>
      <c r="BJ1063" s="1627"/>
      <c r="BK1063" s="1627"/>
      <c r="BL1063" s="1627"/>
      <c r="BM1063" s="1627"/>
      <c r="BN1063" s="1627"/>
      <c r="BO1063" s="1627"/>
      <c r="BP1063" s="1627"/>
      <c r="BQ1063" s="1627"/>
      <c r="BR1063" s="1627"/>
      <c r="BS1063" s="1627"/>
      <c r="BT1063" s="1627"/>
      <c r="BU1063" s="1627"/>
      <c r="BV1063" s="1626"/>
      <c r="BW1063" s="1626"/>
      <c r="BX1063" s="1626"/>
      <c r="BY1063" s="1626"/>
      <c r="BZ1063" s="1626"/>
      <c r="CA1063" s="1626"/>
    </row>
    <row r="1064" ht="21.75" customHeight="1">
      <c r="H1064" s="1626"/>
      <c r="I1064" s="1626"/>
      <c r="J1064" s="1626"/>
      <c r="K1064" s="1626"/>
      <c r="L1064" s="1626"/>
      <c r="M1064" s="1626"/>
      <c r="N1064" s="1626"/>
      <c r="O1064" s="1626"/>
      <c r="P1064" s="1626"/>
      <c r="Q1064" s="1626"/>
      <c r="R1064" s="1626"/>
      <c r="S1064" s="1626"/>
      <c r="T1064" s="1626"/>
      <c r="U1064" s="1626"/>
      <c r="V1064" s="1626"/>
      <c r="W1064" s="1626"/>
      <c r="X1064" s="1626"/>
      <c r="Y1064" s="1626"/>
      <c r="Z1064" s="1626"/>
      <c r="AA1064" s="1626"/>
      <c r="AB1064" s="1626"/>
      <c r="AC1064" s="1626"/>
      <c r="AD1064" s="1626"/>
      <c r="AE1064" s="1626"/>
      <c r="AF1064" s="1626"/>
      <c r="AG1064" s="1626"/>
      <c r="AH1064" s="1626"/>
      <c r="AI1064" s="1626"/>
      <c r="AJ1064" s="1626"/>
      <c r="AK1064" s="1626"/>
      <c r="AL1064" s="1626"/>
      <c r="AM1064" s="1626"/>
      <c r="AN1064" s="1626"/>
      <c r="AO1064" s="1626"/>
      <c r="AP1064" s="1626"/>
      <c r="AQ1064" s="1626"/>
      <c r="AR1064" s="1626"/>
      <c r="AS1064" s="1626"/>
      <c r="AT1064" s="1626"/>
      <c r="AU1064" s="1626"/>
      <c r="AV1064" s="1626"/>
      <c r="AW1064" s="1626"/>
      <c r="AX1064" s="1626"/>
      <c r="AY1064" s="1626"/>
      <c r="AZ1064" s="1626"/>
      <c r="BA1064" s="1626"/>
      <c r="BB1064" s="1626"/>
      <c r="BC1064" s="1626"/>
      <c r="BD1064" s="1626"/>
      <c r="BE1064" s="1626"/>
      <c r="BF1064" s="1626"/>
      <c r="BG1064" s="1626"/>
      <c r="BH1064" s="1626"/>
      <c r="BI1064" s="1626"/>
      <c r="BJ1064" s="1627"/>
      <c r="BK1064" s="1627"/>
      <c r="BL1064" s="1627"/>
      <c r="BM1064" s="1627"/>
      <c r="BN1064" s="1627"/>
      <c r="BO1064" s="1627"/>
      <c r="BP1064" s="1627"/>
      <c r="BQ1064" s="1627"/>
      <c r="BR1064" s="1627"/>
      <c r="BS1064" s="1627"/>
      <c r="BT1064" s="1627"/>
      <c r="BU1064" s="1627"/>
      <c r="BV1064" s="1626"/>
      <c r="BW1064" s="1626"/>
      <c r="BX1064" s="1626"/>
      <c r="BY1064" s="1626"/>
      <c r="BZ1064" s="1626"/>
      <c r="CA1064" s="1626"/>
    </row>
    <row r="1065" ht="21.75" customHeight="1">
      <c r="H1065" s="1626"/>
      <c r="I1065" s="1626"/>
      <c r="J1065" s="1626"/>
      <c r="K1065" s="1626"/>
      <c r="L1065" s="1626"/>
      <c r="M1065" s="1626"/>
      <c r="N1065" s="1626"/>
      <c r="O1065" s="1626"/>
      <c r="P1065" s="1626"/>
      <c r="Q1065" s="1626"/>
      <c r="R1065" s="1626"/>
      <c r="S1065" s="1626"/>
      <c r="T1065" s="1626"/>
      <c r="U1065" s="1626"/>
      <c r="V1065" s="1626"/>
      <c r="W1065" s="1626"/>
      <c r="X1065" s="1626"/>
      <c r="Y1065" s="1626"/>
      <c r="Z1065" s="1626"/>
      <c r="AA1065" s="1626"/>
      <c r="AB1065" s="1626"/>
      <c r="AC1065" s="1626"/>
      <c r="AD1065" s="1626"/>
      <c r="AE1065" s="1626"/>
      <c r="AF1065" s="1626"/>
      <c r="AG1065" s="1626"/>
      <c r="AH1065" s="1626"/>
      <c r="AI1065" s="1626"/>
      <c r="AJ1065" s="1626"/>
      <c r="AK1065" s="1626"/>
      <c r="AL1065" s="1626"/>
      <c r="AM1065" s="1626"/>
      <c r="AN1065" s="1626"/>
      <c r="AO1065" s="1626"/>
      <c r="AP1065" s="1626"/>
      <c r="AQ1065" s="1626"/>
      <c r="AR1065" s="1626"/>
      <c r="AS1065" s="1626"/>
      <c r="AT1065" s="1626"/>
      <c r="AU1065" s="1626"/>
      <c r="AV1065" s="1626"/>
      <c r="AW1065" s="1626"/>
      <c r="AX1065" s="1626"/>
      <c r="AY1065" s="1626"/>
      <c r="AZ1065" s="1626"/>
      <c r="BA1065" s="1626"/>
      <c r="BB1065" s="1626"/>
      <c r="BC1065" s="1626"/>
      <c r="BD1065" s="1626"/>
      <c r="BE1065" s="1626"/>
      <c r="BF1065" s="1626"/>
      <c r="BG1065" s="1626"/>
      <c r="BH1065" s="1626"/>
      <c r="BI1065" s="1626"/>
      <c r="BJ1065" s="1627"/>
      <c r="BK1065" s="1627"/>
      <c r="BL1065" s="1627"/>
      <c r="BM1065" s="1627"/>
      <c r="BN1065" s="1627"/>
      <c r="BO1065" s="1627"/>
      <c r="BP1065" s="1627"/>
      <c r="BQ1065" s="1627"/>
      <c r="BR1065" s="1627"/>
      <c r="BS1065" s="1627"/>
      <c r="BT1065" s="1627"/>
      <c r="BU1065" s="1627"/>
      <c r="BV1065" s="1626"/>
      <c r="BW1065" s="1626"/>
      <c r="BX1065" s="1626"/>
      <c r="BY1065" s="1626"/>
      <c r="BZ1065" s="1626"/>
      <c r="CA1065" s="1626"/>
    </row>
    <row r="1066" ht="21.75" customHeight="1">
      <c r="H1066" s="1626"/>
      <c r="I1066" s="1626"/>
      <c r="J1066" s="1626"/>
      <c r="K1066" s="1626"/>
      <c r="L1066" s="1626"/>
      <c r="M1066" s="1626"/>
      <c r="N1066" s="1626"/>
      <c r="O1066" s="1626"/>
      <c r="P1066" s="1626"/>
      <c r="Q1066" s="1626"/>
      <c r="R1066" s="1626"/>
      <c r="S1066" s="1626"/>
      <c r="T1066" s="1626"/>
      <c r="U1066" s="1626"/>
      <c r="V1066" s="1626"/>
      <c r="W1066" s="1626"/>
      <c r="X1066" s="1626"/>
      <c r="Y1066" s="1626"/>
      <c r="Z1066" s="1626"/>
      <c r="AA1066" s="1626"/>
      <c r="AB1066" s="1626"/>
      <c r="AC1066" s="1626"/>
      <c r="AD1066" s="1626"/>
      <c r="AE1066" s="1626"/>
      <c r="AF1066" s="1626"/>
      <c r="AG1066" s="1626"/>
      <c r="AH1066" s="1626"/>
      <c r="AI1066" s="1626"/>
      <c r="AJ1066" s="1626"/>
      <c r="AK1066" s="1626"/>
      <c r="AL1066" s="1626"/>
      <c r="AM1066" s="1626"/>
      <c r="AN1066" s="1626"/>
      <c r="AO1066" s="1626"/>
      <c r="AP1066" s="1626"/>
      <c r="AQ1066" s="1626"/>
      <c r="AR1066" s="1626"/>
      <c r="AS1066" s="1626"/>
      <c r="AT1066" s="1626"/>
      <c r="AU1066" s="1626"/>
      <c r="AV1066" s="1626"/>
      <c r="AW1066" s="1626"/>
      <c r="AX1066" s="1626"/>
      <c r="AY1066" s="1626"/>
      <c r="AZ1066" s="1626"/>
      <c r="BA1066" s="1626"/>
      <c r="BB1066" s="1626"/>
      <c r="BC1066" s="1626"/>
      <c r="BD1066" s="1626"/>
      <c r="BE1066" s="1626"/>
      <c r="BF1066" s="1626"/>
      <c r="BG1066" s="1626"/>
      <c r="BH1066" s="1626"/>
      <c r="BI1066" s="1626"/>
      <c r="BJ1066" s="1627"/>
      <c r="BK1066" s="1627"/>
      <c r="BL1066" s="1627"/>
      <c r="BM1066" s="1627"/>
      <c r="BN1066" s="1627"/>
      <c r="BO1066" s="1627"/>
      <c r="BP1066" s="1627"/>
      <c r="BQ1066" s="1627"/>
      <c r="BR1066" s="1627"/>
      <c r="BS1066" s="1627"/>
      <c r="BT1066" s="1627"/>
      <c r="BU1066" s="1627"/>
      <c r="BV1066" s="1626"/>
      <c r="BW1066" s="1626"/>
      <c r="BX1066" s="1626"/>
      <c r="BY1066" s="1626"/>
      <c r="BZ1066" s="1626"/>
      <c r="CA1066" s="1626"/>
    </row>
    <row r="1067" ht="21.75" customHeight="1">
      <c r="H1067" s="1626"/>
      <c r="I1067" s="1626"/>
      <c r="J1067" s="1626"/>
      <c r="K1067" s="1626"/>
      <c r="L1067" s="1626"/>
      <c r="M1067" s="1626"/>
      <c r="N1067" s="1626"/>
      <c r="O1067" s="1626"/>
      <c r="P1067" s="1626"/>
      <c r="Q1067" s="1626"/>
      <c r="R1067" s="1626"/>
      <c r="S1067" s="1626"/>
      <c r="T1067" s="1626"/>
      <c r="U1067" s="1626"/>
      <c r="V1067" s="1626"/>
      <c r="W1067" s="1626"/>
      <c r="X1067" s="1626"/>
      <c r="Y1067" s="1626"/>
      <c r="Z1067" s="1626"/>
      <c r="AA1067" s="1626"/>
      <c r="AB1067" s="1626"/>
      <c r="AC1067" s="1626"/>
      <c r="AD1067" s="1626"/>
      <c r="AE1067" s="1626"/>
      <c r="AF1067" s="1626"/>
      <c r="AG1067" s="1626"/>
      <c r="AH1067" s="1626"/>
      <c r="AI1067" s="1626"/>
      <c r="AJ1067" s="1626"/>
      <c r="AK1067" s="1626"/>
      <c r="AL1067" s="1626"/>
      <c r="AM1067" s="1626"/>
      <c r="AN1067" s="1626"/>
      <c r="AO1067" s="1626"/>
      <c r="AP1067" s="1626"/>
      <c r="AQ1067" s="1626"/>
      <c r="AR1067" s="1626"/>
      <c r="AS1067" s="1626"/>
      <c r="AT1067" s="1626"/>
      <c r="AU1067" s="1626"/>
      <c r="AV1067" s="1626"/>
      <c r="AW1067" s="1626"/>
      <c r="AX1067" s="1626"/>
      <c r="AY1067" s="1626"/>
      <c r="AZ1067" s="1626"/>
      <c r="BA1067" s="1626"/>
      <c r="BB1067" s="1626"/>
      <c r="BC1067" s="1626"/>
      <c r="BD1067" s="1626"/>
      <c r="BE1067" s="1626"/>
      <c r="BF1067" s="1626"/>
      <c r="BG1067" s="1626"/>
      <c r="BH1067" s="1626"/>
      <c r="BI1067" s="1626"/>
      <c r="BJ1067" s="1627"/>
      <c r="BK1067" s="1627"/>
      <c r="BL1067" s="1627"/>
      <c r="BM1067" s="1627"/>
      <c r="BN1067" s="1627"/>
      <c r="BO1067" s="1627"/>
      <c r="BP1067" s="1627"/>
      <c r="BQ1067" s="1627"/>
      <c r="BR1067" s="1627"/>
      <c r="BS1067" s="1627"/>
      <c r="BT1067" s="1627"/>
      <c r="BU1067" s="1627"/>
      <c r="BV1067" s="1626"/>
      <c r="BW1067" s="1626"/>
      <c r="BX1067" s="1626"/>
      <c r="BY1067" s="1626"/>
      <c r="BZ1067" s="1626"/>
      <c r="CA1067" s="1626"/>
    </row>
    <row r="1068" ht="21.75" customHeight="1">
      <c r="H1068" s="1626"/>
      <c r="I1068" s="1626"/>
      <c r="J1068" s="1626"/>
      <c r="K1068" s="1626"/>
      <c r="L1068" s="1626"/>
      <c r="M1068" s="1626"/>
      <c r="N1068" s="1626"/>
      <c r="O1068" s="1626"/>
      <c r="P1068" s="1626"/>
      <c r="Q1068" s="1626"/>
      <c r="R1068" s="1626"/>
      <c r="S1068" s="1626"/>
      <c r="T1068" s="1626"/>
      <c r="U1068" s="1626"/>
      <c r="V1068" s="1626"/>
      <c r="W1068" s="1626"/>
      <c r="X1068" s="1626"/>
      <c r="Y1068" s="1626"/>
      <c r="Z1068" s="1626"/>
      <c r="AA1068" s="1626"/>
      <c r="AB1068" s="1626"/>
      <c r="AC1068" s="1626"/>
      <c r="AD1068" s="1626"/>
      <c r="AE1068" s="1626"/>
      <c r="AF1068" s="1626"/>
      <c r="AG1068" s="1626"/>
      <c r="AH1068" s="1626"/>
      <c r="AI1068" s="1626"/>
      <c r="AJ1068" s="1626"/>
      <c r="AK1068" s="1626"/>
      <c r="AL1068" s="1626"/>
      <c r="AM1068" s="1626"/>
      <c r="AN1068" s="1626"/>
      <c r="AO1068" s="1626"/>
      <c r="AP1068" s="1626"/>
      <c r="AQ1068" s="1626"/>
      <c r="AR1068" s="1626"/>
      <c r="AS1068" s="1626"/>
      <c r="AT1068" s="1626"/>
      <c r="AU1068" s="1626"/>
      <c r="AV1068" s="1626"/>
      <c r="AW1068" s="1626"/>
      <c r="AX1068" s="1626"/>
      <c r="AY1068" s="1626"/>
      <c r="AZ1068" s="1626"/>
      <c r="BA1068" s="1626"/>
      <c r="BB1068" s="1626"/>
      <c r="BC1068" s="1626"/>
      <c r="BD1068" s="1626"/>
      <c r="BE1068" s="1626"/>
      <c r="BF1068" s="1626"/>
      <c r="BG1068" s="1626"/>
      <c r="BH1068" s="1626"/>
      <c r="BI1068" s="1626"/>
      <c r="BJ1068" s="1627"/>
      <c r="BK1068" s="1627"/>
      <c r="BL1068" s="1627"/>
      <c r="BM1068" s="1627"/>
      <c r="BN1068" s="1627"/>
      <c r="BO1068" s="1627"/>
      <c r="BP1068" s="1627"/>
      <c r="BQ1068" s="1627"/>
      <c r="BR1068" s="1627"/>
      <c r="BS1068" s="1627"/>
      <c r="BT1068" s="1627"/>
      <c r="BU1068" s="1627"/>
      <c r="BV1068" s="1626"/>
      <c r="BW1068" s="1626"/>
      <c r="BX1068" s="1626"/>
      <c r="BY1068" s="1626"/>
      <c r="BZ1068" s="1626"/>
      <c r="CA1068" s="1626"/>
    </row>
    <row r="1069" ht="21.75" customHeight="1">
      <c r="H1069" s="1626"/>
      <c r="I1069" s="1626"/>
      <c r="J1069" s="1626"/>
      <c r="K1069" s="1626"/>
      <c r="L1069" s="1626"/>
      <c r="M1069" s="1626"/>
      <c r="N1069" s="1626"/>
      <c r="O1069" s="1626"/>
      <c r="P1069" s="1626"/>
      <c r="Q1069" s="1626"/>
      <c r="R1069" s="1626"/>
      <c r="S1069" s="1626"/>
      <c r="T1069" s="1626"/>
      <c r="U1069" s="1626"/>
      <c r="V1069" s="1626"/>
      <c r="W1069" s="1626"/>
      <c r="X1069" s="1626"/>
      <c r="Y1069" s="1626"/>
      <c r="Z1069" s="1626"/>
      <c r="AA1069" s="1626"/>
      <c r="AB1069" s="1626"/>
      <c r="AC1069" s="1626"/>
      <c r="AD1069" s="1626"/>
      <c r="AE1069" s="1626"/>
      <c r="AF1069" s="1626"/>
      <c r="AG1069" s="1626"/>
      <c r="AH1069" s="1626"/>
      <c r="AI1069" s="1626"/>
      <c r="AJ1069" s="1626"/>
      <c r="AK1069" s="1626"/>
      <c r="AL1069" s="1626"/>
      <c r="AM1069" s="1626"/>
      <c r="AN1069" s="1626"/>
      <c r="AO1069" s="1626"/>
      <c r="AP1069" s="1626"/>
      <c r="AQ1069" s="1626"/>
      <c r="AR1069" s="1626"/>
      <c r="AS1069" s="1626"/>
      <c r="AT1069" s="1626"/>
      <c r="AU1069" s="1626"/>
      <c r="AV1069" s="1626"/>
      <c r="AW1069" s="1626"/>
      <c r="AX1069" s="1626"/>
      <c r="AY1069" s="1626"/>
      <c r="AZ1069" s="1626"/>
      <c r="BA1069" s="1626"/>
      <c r="BB1069" s="1626"/>
      <c r="BC1069" s="1626"/>
      <c r="BD1069" s="1626"/>
      <c r="BE1069" s="1626"/>
      <c r="BF1069" s="1626"/>
      <c r="BG1069" s="1626"/>
      <c r="BH1069" s="1626"/>
      <c r="BI1069" s="1626"/>
      <c r="BJ1069" s="1627"/>
      <c r="BK1069" s="1627"/>
      <c r="BL1069" s="1627"/>
      <c r="BM1069" s="1627"/>
      <c r="BN1069" s="1627"/>
      <c r="BO1069" s="1627"/>
      <c r="BP1069" s="1627"/>
      <c r="BQ1069" s="1627"/>
      <c r="BR1069" s="1627"/>
      <c r="BS1069" s="1627"/>
      <c r="BT1069" s="1627"/>
      <c r="BU1069" s="1627"/>
      <c r="BV1069" s="1626"/>
      <c r="BW1069" s="1626"/>
      <c r="BX1069" s="1626"/>
      <c r="BY1069" s="1626"/>
      <c r="BZ1069" s="1626"/>
      <c r="CA1069" s="1626"/>
    </row>
    <row r="1070" ht="21.75" customHeight="1">
      <c r="H1070" s="1626"/>
      <c r="I1070" s="1626"/>
      <c r="J1070" s="1626"/>
      <c r="K1070" s="1626"/>
      <c r="L1070" s="1626"/>
      <c r="M1070" s="1626"/>
      <c r="N1070" s="1626"/>
      <c r="O1070" s="1626"/>
      <c r="P1070" s="1626"/>
      <c r="Q1070" s="1626"/>
      <c r="R1070" s="1626"/>
      <c r="S1070" s="1626"/>
      <c r="T1070" s="1626"/>
      <c r="U1070" s="1626"/>
      <c r="V1070" s="1626"/>
      <c r="W1070" s="1626"/>
      <c r="X1070" s="1626"/>
      <c r="Y1070" s="1626"/>
      <c r="Z1070" s="1626"/>
      <c r="AA1070" s="1626"/>
      <c r="AB1070" s="1626"/>
      <c r="AC1070" s="1626"/>
      <c r="AD1070" s="1626"/>
      <c r="AE1070" s="1626"/>
      <c r="AF1070" s="1626"/>
      <c r="AG1070" s="1626"/>
      <c r="AH1070" s="1626"/>
      <c r="AI1070" s="1626"/>
      <c r="AJ1070" s="1626"/>
      <c r="AK1070" s="1626"/>
      <c r="AL1070" s="1626"/>
      <c r="AM1070" s="1626"/>
      <c r="AN1070" s="1626"/>
      <c r="AO1070" s="1626"/>
      <c r="AP1070" s="1626"/>
      <c r="AQ1070" s="1626"/>
      <c r="AR1070" s="1626"/>
      <c r="AS1070" s="1626"/>
      <c r="AT1070" s="1626"/>
      <c r="AU1070" s="1626"/>
      <c r="AV1070" s="1626"/>
      <c r="AW1070" s="1626"/>
      <c r="AX1070" s="1626"/>
      <c r="AY1070" s="1626"/>
      <c r="AZ1070" s="1626"/>
      <c r="BA1070" s="1626"/>
      <c r="BB1070" s="1626"/>
      <c r="BC1070" s="1626"/>
      <c r="BD1070" s="1626"/>
      <c r="BE1070" s="1626"/>
      <c r="BF1070" s="1626"/>
      <c r="BG1070" s="1626"/>
      <c r="BH1070" s="1626"/>
      <c r="BI1070" s="1626"/>
      <c r="BJ1070" s="1627"/>
      <c r="BK1070" s="1627"/>
      <c r="BL1070" s="1627"/>
      <c r="BM1070" s="1627"/>
      <c r="BN1070" s="1627"/>
      <c r="BO1070" s="1627"/>
      <c r="BP1070" s="1627"/>
      <c r="BQ1070" s="1627"/>
      <c r="BR1070" s="1627"/>
      <c r="BS1070" s="1627"/>
      <c r="BT1070" s="1627"/>
      <c r="BU1070" s="1627"/>
      <c r="BV1070" s="1626"/>
      <c r="BW1070" s="1626"/>
      <c r="BX1070" s="1626"/>
      <c r="BY1070" s="1626"/>
      <c r="BZ1070" s="1626"/>
      <c r="CA1070" s="1626"/>
    </row>
    <row r="1071" ht="21.75" customHeight="1">
      <c r="H1071" s="1626"/>
      <c r="I1071" s="1626"/>
      <c r="J1071" s="1626"/>
      <c r="K1071" s="1626"/>
      <c r="L1071" s="1626"/>
      <c r="M1071" s="1626"/>
      <c r="N1071" s="1626"/>
      <c r="O1071" s="1626"/>
      <c r="P1071" s="1626"/>
      <c r="Q1071" s="1626"/>
      <c r="R1071" s="1626"/>
      <c r="S1071" s="1626"/>
      <c r="T1071" s="1626"/>
      <c r="U1071" s="1626"/>
      <c r="V1071" s="1626"/>
      <c r="W1071" s="1626"/>
      <c r="X1071" s="1626"/>
      <c r="Y1071" s="1626"/>
      <c r="Z1071" s="1626"/>
      <c r="AA1071" s="1626"/>
      <c r="AB1071" s="1626"/>
      <c r="AC1071" s="1626"/>
      <c r="AD1071" s="1626"/>
      <c r="AE1071" s="1626"/>
      <c r="AF1071" s="1626"/>
      <c r="AG1071" s="1626"/>
      <c r="AH1071" s="1626"/>
      <c r="AI1071" s="1626"/>
      <c r="AJ1071" s="1626"/>
      <c r="AK1071" s="1626"/>
      <c r="AL1071" s="1626"/>
      <c r="AM1071" s="1626"/>
      <c r="AN1071" s="1626"/>
      <c r="AO1071" s="1626"/>
      <c r="AP1071" s="1626"/>
      <c r="AQ1071" s="1626"/>
      <c r="AR1071" s="1626"/>
      <c r="AS1071" s="1626"/>
      <c r="AT1071" s="1626"/>
      <c r="AU1071" s="1626"/>
      <c r="AV1071" s="1626"/>
      <c r="AW1071" s="1626"/>
      <c r="AX1071" s="1626"/>
      <c r="AY1071" s="1626"/>
      <c r="AZ1071" s="1626"/>
      <c r="BA1071" s="1626"/>
      <c r="BB1071" s="1626"/>
      <c r="BC1071" s="1626"/>
      <c r="BD1071" s="1626"/>
      <c r="BE1071" s="1626"/>
      <c r="BF1071" s="1626"/>
      <c r="BG1071" s="1626"/>
      <c r="BH1071" s="1626"/>
      <c r="BI1071" s="1626"/>
      <c r="BJ1071" s="1627"/>
      <c r="BK1071" s="1627"/>
      <c r="BL1071" s="1627"/>
      <c r="BM1071" s="1627"/>
      <c r="BN1071" s="1627"/>
      <c r="BO1071" s="1627"/>
      <c r="BP1071" s="1627"/>
      <c r="BQ1071" s="1627"/>
      <c r="BR1071" s="1627"/>
      <c r="BS1071" s="1627"/>
      <c r="BT1071" s="1627"/>
      <c r="BU1071" s="1627"/>
      <c r="BV1071" s="1626"/>
      <c r="BW1071" s="1626"/>
      <c r="BX1071" s="1626"/>
      <c r="BY1071" s="1626"/>
      <c r="BZ1071" s="1626"/>
      <c r="CA1071" s="1626"/>
    </row>
    <row r="1072" ht="21.75" customHeight="1">
      <c r="H1072" s="1626"/>
      <c r="I1072" s="1626"/>
      <c r="J1072" s="1626"/>
      <c r="K1072" s="1626"/>
      <c r="L1072" s="1626"/>
      <c r="M1072" s="1626"/>
      <c r="N1072" s="1626"/>
      <c r="O1072" s="1626"/>
      <c r="P1072" s="1626"/>
      <c r="Q1072" s="1626"/>
      <c r="R1072" s="1626"/>
      <c r="S1072" s="1626"/>
      <c r="T1072" s="1626"/>
      <c r="U1072" s="1626"/>
      <c r="V1072" s="1626"/>
      <c r="W1072" s="1626"/>
      <c r="X1072" s="1626"/>
      <c r="Y1072" s="1626"/>
      <c r="Z1072" s="1626"/>
      <c r="AA1072" s="1626"/>
      <c r="AB1072" s="1626"/>
      <c r="AC1072" s="1626"/>
      <c r="AD1072" s="1626"/>
      <c r="AE1072" s="1626"/>
      <c r="AF1072" s="1626"/>
      <c r="AG1072" s="1626"/>
      <c r="AH1072" s="1626"/>
      <c r="AI1072" s="1626"/>
      <c r="AJ1072" s="1626"/>
      <c r="AK1072" s="1626"/>
      <c r="AL1072" s="1626"/>
      <c r="AM1072" s="1626"/>
      <c r="AN1072" s="1626"/>
      <c r="AO1072" s="1626"/>
      <c r="AP1072" s="1626"/>
      <c r="AQ1072" s="1626"/>
      <c r="AR1072" s="1626"/>
      <c r="AS1072" s="1626"/>
      <c r="AT1072" s="1626"/>
      <c r="AU1072" s="1626"/>
      <c r="AV1072" s="1626"/>
      <c r="AW1072" s="1626"/>
      <c r="AX1072" s="1626"/>
      <c r="AY1072" s="1626"/>
      <c r="AZ1072" s="1626"/>
      <c r="BA1072" s="1626"/>
      <c r="BB1072" s="1626"/>
      <c r="BC1072" s="1626"/>
      <c r="BD1072" s="1626"/>
      <c r="BE1072" s="1626"/>
      <c r="BF1072" s="1626"/>
      <c r="BG1072" s="1626"/>
      <c r="BH1072" s="1626"/>
      <c r="BI1072" s="1626"/>
      <c r="BJ1072" s="1627"/>
      <c r="BK1072" s="1627"/>
      <c r="BL1072" s="1627"/>
      <c r="BM1072" s="1627"/>
      <c r="BN1072" s="1627"/>
      <c r="BO1072" s="1627"/>
      <c r="BP1072" s="1627"/>
      <c r="BQ1072" s="1627"/>
      <c r="BR1072" s="1627"/>
      <c r="BS1072" s="1627"/>
      <c r="BT1072" s="1627"/>
      <c r="BU1072" s="1627"/>
      <c r="BV1072" s="1626"/>
      <c r="BW1072" s="1626"/>
      <c r="BX1072" s="1626"/>
      <c r="BY1072" s="1626"/>
      <c r="BZ1072" s="1626"/>
      <c r="CA1072" s="1626"/>
    </row>
    <row r="1073" ht="21.75" customHeight="1">
      <c r="H1073" s="1626"/>
      <c r="I1073" s="1626"/>
      <c r="J1073" s="1626"/>
      <c r="K1073" s="1626"/>
      <c r="L1073" s="1626"/>
      <c r="M1073" s="1626"/>
      <c r="N1073" s="1626"/>
      <c r="O1073" s="1626"/>
      <c r="P1073" s="1626"/>
      <c r="Q1073" s="1626"/>
      <c r="R1073" s="1626"/>
      <c r="S1073" s="1626"/>
      <c r="T1073" s="1626"/>
      <c r="U1073" s="1626"/>
      <c r="V1073" s="1626"/>
      <c r="W1073" s="1626"/>
      <c r="X1073" s="1626"/>
      <c r="Y1073" s="1626"/>
      <c r="Z1073" s="1626"/>
      <c r="AA1073" s="1626"/>
      <c r="AB1073" s="1626"/>
      <c r="AC1073" s="1626"/>
      <c r="AD1073" s="1626"/>
      <c r="AE1073" s="1626"/>
      <c r="AF1073" s="1626"/>
      <c r="AG1073" s="1626"/>
      <c r="AH1073" s="1626"/>
      <c r="AI1073" s="1626"/>
      <c r="AJ1073" s="1626"/>
      <c r="AK1073" s="1626"/>
      <c r="AL1073" s="1626"/>
      <c r="AM1073" s="1626"/>
      <c r="AN1073" s="1626"/>
      <c r="AO1073" s="1626"/>
      <c r="AP1073" s="1626"/>
      <c r="AQ1073" s="1626"/>
      <c r="AR1073" s="1626"/>
      <c r="AS1073" s="1626"/>
      <c r="AT1073" s="1626"/>
      <c r="AU1073" s="1626"/>
      <c r="AV1073" s="1626"/>
      <c r="AW1073" s="1626"/>
      <c r="AX1073" s="1626"/>
      <c r="AY1073" s="1626"/>
      <c r="AZ1073" s="1626"/>
      <c r="BA1073" s="1626"/>
      <c r="BB1073" s="1626"/>
      <c r="BC1073" s="1626"/>
      <c r="BD1073" s="1626"/>
      <c r="BE1073" s="1626"/>
      <c r="BF1073" s="1626"/>
      <c r="BG1073" s="1626"/>
      <c r="BH1073" s="1626"/>
      <c r="BI1073" s="1626"/>
      <c r="BJ1073" s="1627"/>
      <c r="BK1073" s="1627"/>
      <c r="BL1073" s="1627"/>
      <c r="BM1073" s="1627"/>
      <c r="BN1073" s="1627"/>
      <c r="BO1073" s="1627"/>
      <c r="BP1073" s="1627"/>
      <c r="BQ1073" s="1627"/>
      <c r="BR1073" s="1627"/>
      <c r="BS1073" s="1627"/>
      <c r="BT1073" s="1627"/>
      <c r="BU1073" s="1627"/>
      <c r="BV1073" s="1626"/>
      <c r="BW1073" s="1626"/>
      <c r="BX1073" s="1626"/>
      <c r="BY1073" s="1626"/>
      <c r="BZ1073" s="1626"/>
      <c r="CA1073" s="1626"/>
    </row>
    <row r="1074" ht="21.75" customHeight="1">
      <c r="H1074" s="1626"/>
      <c r="I1074" s="1626"/>
      <c r="J1074" s="1626"/>
      <c r="K1074" s="1626"/>
      <c r="L1074" s="1626"/>
      <c r="M1074" s="1626"/>
      <c r="N1074" s="1626"/>
      <c r="O1074" s="1626"/>
      <c r="P1074" s="1626"/>
      <c r="Q1074" s="1626"/>
      <c r="R1074" s="1626"/>
      <c r="S1074" s="1626"/>
      <c r="T1074" s="1626"/>
      <c r="U1074" s="1626"/>
      <c r="V1074" s="1626"/>
      <c r="W1074" s="1626"/>
      <c r="X1074" s="1626"/>
      <c r="Y1074" s="1626"/>
      <c r="Z1074" s="1626"/>
      <c r="AA1074" s="1626"/>
      <c r="AB1074" s="1626"/>
      <c r="AC1074" s="1626"/>
      <c r="AD1074" s="1626"/>
      <c r="AE1074" s="1626"/>
      <c r="AF1074" s="1626"/>
      <c r="AG1074" s="1626"/>
      <c r="AH1074" s="1626"/>
      <c r="AI1074" s="1626"/>
      <c r="AJ1074" s="1626"/>
      <c r="AK1074" s="1626"/>
      <c r="AL1074" s="1626"/>
      <c r="AM1074" s="1626"/>
      <c r="AN1074" s="1626"/>
      <c r="AO1074" s="1626"/>
      <c r="AP1074" s="1626"/>
      <c r="AQ1074" s="1626"/>
      <c r="AR1074" s="1626"/>
      <c r="AS1074" s="1626"/>
      <c r="AT1074" s="1626"/>
      <c r="AU1074" s="1626"/>
      <c r="AV1074" s="1626"/>
      <c r="AW1074" s="1626"/>
      <c r="AX1074" s="1626"/>
      <c r="AY1074" s="1626"/>
      <c r="AZ1074" s="1626"/>
      <c r="BA1074" s="1626"/>
      <c r="BB1074" s="1626"/>
      <c r="BC1074" s="1626"/>
      <c r="BD1074" s="1626"/>
      <c r="BE1074" s="1626"/>
      <c r="BF1074" s="1626"/>
      <c r="BG1074" s="1626"/>
      <c r="BH1074" s="1626"/>
      <c r="BI1074" s="1626"/>
      <c r="BJ1074" s="1627"/>
      <c r="BK1074" s="1627"/>
      <c r="BL1074" s="1627"/>
      <c r="BM1074" s="1627"/>
      <c r="BN1074" s="1627"/>
      <c r="BO1074" s="1627"/>
      <c r="BP1074" s="1627"/>
      <c r="BQ1074" s="1627"/>
      <c r="BR1074" s="1627"/>
      <c r="BS1074" s="1627"/>
      <c r="BT1074" s="1627"/>
      <c r="BU1074" s="1627"/>
      <c r="BV1074" s="1626"/>
      <c r="BW1074" s="1626"/>
      <c r="BX1074" s="1626"/>
      <c r="BY1074" s="1626"/>
      <c r="BZ1074" s="1626"/>
      <c r="CA1074" s="1626"/>
    </row>
    <row r="1075" ht="21.75" customHeight="1">
      <c r="H1075" s="1626"/>
      <c r="I1075" s="1626"/>
      <c r="J1075" s="1626"/>
      <c r="K1075" s="1626"/>
      <c r="L1075" s="1626"/>
      <c r="M1075" s="1626"/>
      <c r="N1075" s="1626"/>
      <c r="O1075" s="1626"/>
      <c r="P1075" s="1626"/>
      <c r="Q1075" s="1626"/>
      <c r="R1075" s="1626"/>
      <c r="S1075" s="1626"/>
      <c r="T1075" s="1626"/>
      <c r="U1075" s="1626"/>
      <c r="V1075" s="1626"/>
      <c r="W1075" s="1626"/>
      <c r="X1075" s="1626"/>
      <c r="Y1075" s="1626"/>
      <c r="Z1075" s="1626"/>
      <c r="AA1075" s="1626"/>
      <c r="AB1075" s="1626"/>
      <c r="AC1075" s="1626"/>
      <c r="AD1075" s="1626"/>
      <c r="AE1075" s="1626"/>
      <c r="AF1075" s="1626"/>
      <c r="AG1075" s="1626"/>
      <c r="AH1075" s="1626"/>
      <c r="AI1075" s="1626"/>
      <c r="AJ1075" s="1626"/>
      <c r="AK1075" s="1626"/>
      <c r="AL1075" s="1626"/>
      <c r="AM1075" s="1626"/>
      <c r="AN1075" s="1626"/>
      <c r="AO1075" s="1626"/>
      <c r="AP1075" s="1626"/>
      <c r="AQ1075" s="1626"/>
      <c r="AR1075" s="1626"/>
      <c r="AS1075" s="1626"/>
      <c r="AT1075" s="1626"/>
      <c r="AU1075" s="1626"/>
      <c r="AV1075" s="1626"/>
      <c r="AW1075" s="1626"/>
      <c r="AX1075" s="1626"/>
      <c r="AY1075" s="1626"/>
      <c r="AZ1075" s="1626"/>
      <c r="BA1075" s="1626"/>
      <c r="BB1075" s="1626"/>
      <c r="BC1075" s="1626"/>
      <c r="BD1075" s="1626"/>
      <c r="BE1075" s="1626"/>
      <c r="BF1075" s="1626"/>
      <c r="BG1075" s="1626"/>
      <c r="BH1075" s="1626"/>
      <c r="BI1075" s="1626"/>
      <c r="BJ1075" s="1627"/>
      <c r="BK1075" s="1627"/>
      <c r="BL1075" s="1627"/>
      <c r="BM1075" s="1627"/>
      <c r="BN1075" s="1627"/>
      <c r="BO1075" s="1627"/>
      <c r="BP1075" s="1627"/>
      <c r="BQ1075" s="1627"/>
      <c r="BR1075" s="1627"/>
      <c r="BS1075" s="1627"/>
      <c r="BT1075" s="1627"/>
      <c r="BU1075" s="1627"/>
      <c r="BV1075" s="1626"/>
      <c r="BW1075" s="1626"/>
      <c r="BX1075" s="1626"/>
      <c r="BY1075" s="1626"/>
      <c r="BZ1075" s="1626"/>
      <c r="CA1075" s="1626"/>
    </row>
    <row r="1076" ht="21.75" customHeight="1">
      <c r="H1076" s="1626"/>
      <c r="I1076" s="1626"/>
      <c r="J1076" s="1626"/>
      <c r="K1076" s="1626"/>
      <c r="L1076" s="1626"/>
      <c r="M1076" s="1626"/>
      <c r="N1076" s="1626"/>
      <c r="O1076" s="1626"/>
      <c r="P1076" s="1626"/>
      <c r="Q1076" s="1626"/>
      <c r="R1076" s="1626"/>
      <c r="S1076" s="1626"/>
      <c r="T1076" s="1626"/>
      <c r="U1076" s="1626"/>
      <c r="V1076" s="1626"/>
      <c r="W1076" s="1626"/>
      <c r="X1076" s="1626"/>
      <c r="Y1076" s="1626"/>
      <c r="Z1076" s="1626"/>
      <c r="AA1076" s="1626"/>
      <c r="AB1076" s="1626"/>
      <c r="AC1076" s="1626"/>
      <c r="AD1076" s="1626"/>
      <c r="AE1076" s="1626"/>
      <c r="AF1076" s="1626"/>
      <c r="AG1076" s="1626"/>
      <c r="AH1076" s="1626"/>
      <c r="AI1076" s="1626"/>
      <c r="AJ1076" s="1626"/>
      <c r="AK1076" s="1626"/>
      <c r="AL1076" s="1626"/>
      <c r="AM1076" s="1626"/>
      <c r="AN1076" s="1626"/>
      <c r="AO1076" s="1626"/>
      <c r="AP1076" s="1626"/>
      <c r="AQ1076" s="1626"/>
      <c r="AR1076" s="1626"/>
      <c r="AS1076" s="1626"/>
      <c r="AT1076" s="1626"/>
      <c r="AU1076" s="1626"/>
      <c r="AV1076" s="1626"/>
      <c r="AW1076" s="1626"/>
      <c r="AX1076" s="1626"/>
      <c r="AY1076" s="1626"/>
      <c r="AZ1076" s="1626"/>
      <c r="BA1076" s="1626"/>
      <c r="BB1076" s="1626"/>
      <c r="BC1076" s="1626"/>
      <c r="BD1076" s="1626"/>
      <c r="BE1076" s="1626"/>
      <c r="BF1076" s="1626"/>
      <c r="BG1076" s="1626"/>
      <c r="BH1076" s="1626"/>
      <c r="BI1076" s="1626"/>
      <c r="BJ1076" s="1627"/>
      <c r="BK1076" s="1627"/>
      <c r="BL1076" s="1627"/>
      <c r="BM1076" s="1627"/>
      <c r="BN1076" s="1627"/>
      <c r="BO1076" s="1627"/>
      <c r="BP1076" s="1627"/>
      <c r="BQ1076" s="1627"/>
      <c r="BR1076" s="1627"/>
      <c r="BS1076" s="1627"/>
      <c r="BT1076" s="1627"/>
      <c r="BU1076" s="1627"/>
      <c r="BV1076" s="1626"/>
      <c r="BW1076" s="1626"/>
      <c r="BX1076" s="1626"/>
      <c r="BY1076" s="1626"/>
      <c r="BZ1076" s="1626"/>
      <c r="CA1076" s="1626"/>
    </row>
    <row r="1077" ht="21.75" customHeight="1">
      <c r="H1077" s="1626"/>
      <c r="I1077" s="1626"/>
      <c r="J1077" s="1626"/>
      <c r="K1077" s="1626"/>
      <c r="L1077" s="1626"/>
      <c r="M1077" s="1626"/>
      <c r="N1077" s="1626"/>
      <c r="O1077" s="1626"/>
      <c r="P1077" s="1626"/>
      <c r="Q1077" s="1626"/>
      <c r="R1077" s="1626"/>
      <c r="S1077" s="1626"/>
      <c r="T1077" s="1626"/>
      <c r="U1077" s="1626"/>
      <c r="V1077" s="1626"/>
      <c r="W1077" s="1626"/>
      <c r="X1077" s="1626"/>
      <c r="Y1077" s="1626"/>
      <c r="Z1077" s="1626"/>
      <c r="AA1077" s="1626"/>
      <c r="AB1077" s="1626"/>
      <c r="AC1077" s="1626"/>
      <c r="AD1077" s="1626"/>
      <c r="AE1077" s="1626"/>
      <c r="AF1077" s="1626"/>
      <c r="AG1077" s="1626"/>
      <c r="AH1077" s="1626"/>
      <c r="AI1077" s="1626"/>
      <c r="AJ1077" s="1626"/>
      <c r="AK1077" s="1626"/>
      <c r="AL1077" s="1626"/>
      <c r="AM1077" s="1626"/>
      <c r="AN1077" s="1626"/>
      <c r="AO1077" s="1626"/>
      <c r="AP1077" s="1626"/>
      <c r="AQ1077" s="1626"/>
      <c r="AR1077" s="1626"/>
      <c r="AS1077" s="1626"/>
      <c r="AT1077" s="1626"/>
      <c r="AU1077" s="1626"/>
      <c r="AV1077" s="1626"/>
      <c r="AW1077" s="1626"/>
      <c r="AX1077" s="1626"/>
      <c r="AY1077" s="1626"/>
      <c r="AZ1077" s="1626"/>
      <c r="BA1077" s="1626"/>
      <c r="BB1077" s="1626"/>
      <c r="BC1077" s="1626"/>
      <c r="BD1077" s="1626"/>
      <c r="BE1077" s="1626"/>
      <c r="BF1077" s="1626"/>
      <c r="BG1077" s="1626"/>
      <c r="BH1077" s="1626"/>
      <c r="BI1077" s="1626"/>
      <c r="BJ1077" s="1627"/>
      <c r="BK1077" s="1627"/>
      <c r="BL1077" s="1627"/>
      <c r="BM1077" s="1627"/>
      <c r="BN1077" s="1627"/>
      <c r="BO1077" s="1627"/>
      <c r="BP1077" s="1627"/>
      <c r="BQ1077" s="1627"/>
      <c r="BR1077" s="1627"/>
      <c r="BS1077" s="1627"/>
      <c r="BT1077" s="1627"/>
      <c r="BU1077" s="1627"/>
      <c r="BV1077" s="1626"/>
      <c r="BW1077" s="1626"/>
      <c r="BX1077" s="1626"/>
      <c r="BY1077" s="1626"/>
      <c r="BZ1077" s="1626"/>
      <c r="CA1077" s="1626"/>
    </row>
    <row r="1078" ht="21.75" customHeight="1">
      <c r="H1078" s="1626"/>
      <c r="I1078" s="1626"/>
      <c r="J1078" s="1626"/>
      <c r="K1078" s="1626"/>
      <c r="L1078" s="1626"/>
      <c r="M1078" s="1626"/>
      <c r="N1078" s="1626"/>
      <c r="O1078" s="1626"/>
      <c r="P1078" s="1626"/>
      <c r="Q1078" s="1626"/>
      <c r="R1078" s="1626"/>
      <c r="S1078" s="1626"/>
      <c r="T1078" s="1626"/>
      <c r="U1078" s="1626"/>
      <c r="V1078" s="1626"/>
      <c r="W1078" s="1626"/>
      <c r="X1078" s="1626"/>
      <c r="Y1078" s="1626"/>
      <c r="Z1078" s="1626"/>
      <c r="AA1078" s="1626"/>
      <c r="AB1078" s="1626"/>
      <c r="AC1078" s="1626"/>
      <c r="AD1078" s="1626"/>
      <c r="AE1078" s="1626"/>
      <c r="AF1078" s="1626"/>
      <c r="AG1078" s="1626"/>
      <c r="AH1078" s="1626"/>
      <c r="AI1078" s="1626"/>
      <c r="AJ1078" s="1626"/>
      <c r="AK1078" s="1626"/>
      <c r="AL1078" s="1626"/>
      <c r="AM1078" s="1626"/>
      <c r="AN1078" s="1626"/>
      <c r="AO1078" s="1626"/>
      <c r="AP1078" s="1626"/>
      <c r="AQ1078" s="1626"/>
      <c r="AR1078" s="1626"/>
      <c r="AS1078" s="1626"/>
      <c r="AT1078" s="1626"/>
      <c r="AU1078" s="1626"/>
      <c r="AV1078" s="1626"/>
      <c r="AW1078" s="1626"/>
      <c r="AX1078" s="1626"/>
      <c r="AY1078" s="1626"/>
      <c r="AZ1078" s="1626"/>
      <c r="BA1078" s="1626"/>
      <c r="BB1078" s="1626"/>
      <c r="BC1078" s="1626"/>
      <c r="BD1078" s="1626"/>
      <c r="BE1078" s="1626"/>
      <c r="BF1078" s="1626"/>
      <c r="BG1078" s="1626"/>
      <c r="BH1078" s="1626"/>
      <c r="BI1078" s="1626"/>
      <c r="BJ1078" s="1627"/>
      <c r="BK1078" s="1627"/>
      <c r="BL1078" s="1627"/>
      <c r="BM1078" s="1627"/>
      <c r="BN1078" s="1627"/>
      <c r="BO1078" s="1627"/>
      <c r="BP1078" s="1627"/>
      <c r="BQ1078" s="1627"/>
      <c r="BR1078" s="1627"/>
      <c r="BS1078" s="1627"/>
      <c r="BT1078" s="1627"/>
      <c r="BU1078" s="1627"/>
      <c r="BV1078" s="1626"/>
      <c r="BW1078" s="1626"/>
      <c r="BX1078" s="1626"/>
      <c r="BY1078" s="1626"/>
      <c r="BZ1078" s="1626"/>
      <c r="CA1078" s="1626"/>
    </row>
    <row r="1079" ht="21.75" customHeight="1">
      <c r="H1079" s="1626"/>
      <c r="I1079" s="1626"/>
      <c r="J1079" s="1626"/>
      <c r="K1079" s="1626"/>
      <c r="L1079" s="1626"/>
      <c r="M1079" s="1626"/>
      <c r="N1079" s="1626"/>
      <c r="O1079" s="1626"/>
      <c r="P1079" s="1626"/>
      <c r="Q1079" s="1626"/>
      <c r="R1079" s="1626"/>
      <c r="S1079" s="1626"/>
      <c r="T1079" s="1626"/>
      <c r="U1079" s="1626"/>
      <c r="V1079" s="1626"/>
      <c r="W1079" s="1626"/>
      <c r="X1079" s="1626"/>
      <c r="Y1079" s="1626"/>
      <c r="Z1079" s="1626"/>
      <c r="AA1079" s="1626"/>
      <c r="AB1079" s="1626"/>
      <c r="AC1079" s="1626"/>
      <c r="AD1079" s="1626"/>
      <c r="AE1079" s="1626"/>
      <c r="AF1079" s="1626"/>
      <c r="AG1079" s="1626"/>
      <c r="AH1079" s="1626"/>
      <c r="AI1079" s="1626"/>
      <c r="AJ1079" s="1626"/>
      <c r="AK1079" s="1626"/>
      <c r="AL1079" s="1626"/>
      <c r="AM1079" s="1626"/>
      <c r="AN1079" s="1626"/>
      <c r="AO1079" s="1626"/>
      <c r="AP1079" s="1626"/>
      <c r="AQ1079" s="1626"/>
      <c r="AR1079" s="1626"/>
      <c r="AS1079" s="1626"/>
      <c r="AT1079" s="1626"/>
      <c r="AU1079" s="1626"/>
      <c r="AV1079" s="1626"/>
      <c r="AW1079" s="1626"/>
      <c r="AX1079" s="1626"/>
      <c r="AY1079" s="1626"/>
      <c r="AZ1079" s="1626"/>
      <c r="BA1079" s="1626"/>
      <c r="BB1079" s="1626"/>
      <c r="BC1079" s="1626"/>
      <c r="BD1079" s="1626"/>
      <c r="BE1079" s="1626"/>
      <c r="BF1079" s="1626"/>
      <c r="BG1079" s="1626"/>
      <c r="BH1079" s="1626"/>
      <c r="BI1079" s="1626"/>
      <c r="BJ1079" s="1627"/>
      <c r="BK1079" s="1627"/>
      <c r="BL1079" s="1627"/>
      <c r="BM1079" s="1627"/>
      <c r="BN1079" s="1627"/>
      <c r="BO1079" s="1627"/>
      <c r="BP1079" s="1627"/>
      <c r="BQ1079" s="1627"/>
      <c r="BR1079" s="1627"/>
      <c r="BS1079" s="1627"/>
      <c r="BT1079" s="1627"/>
      <c r="BU1079" s="1627"/>
      <c r="BV1079" s="1626"/>
      <c r="BW1079" s="1626"/>
      <c r="BX1079" s="1626"/>
      <c r="BY1079" s="1626"/>
      <c r="BZ1079" s="1626"/>
      <c r="CA1079" s="1626"/>
    </row>
    <row r="1080" ht="21.75" customHeight="1">
      <c r="H1080" s="1626"/>
      <c r="I1080" s="1626"/>
      <c r="J1080" s="1626"/>
      <c r="K1080" s="1626"/>
      <c r="L1080" s="1626"/>
      <c r="M1080" s="1626"/>
      <c r="N1080" s="1626"/>
      <c r="O1080" s="1626"/>
      <c r="P1080" s="1626"/>
      <c r="Q1080" s="1626"/>
      <c r="R1080" s="1626"/>
      <c r="S1080" s="1626"/>
      <c r="T1080" s="1626"/>
      <c r="U1080" s="1626"/>
      <c r="V1080" s="1626"/>
      <c r="W1080" s="1626"/>
      <c r="X1080" s="1626"/>
      <c r="Y1080" s="1626"/>
      <c r="Z1080" s="1626"/>
      <c r="AA1080" s="1626"/>
      <c r="AB1080" s="1626"/>
      <c r="AC1080" s="1626"/>
      <c r="AD1080" s="1626"/>
      <c r="AE1080" s="1626"/>
      <c r="AF1080" s="1626"/>
      <c r="AG1080" s="1626"/>
      <c r="AH1080" s="1626"/>
      <c r="AI1080" s="1626"/>
      <c r="AJ1080" s="1626"/>
      <c r="AK1080" s="1626"/>
      <c r="AL1080" s="1626"/>
      <c r="AM1080" s="1626"/>
      <c r="AN1080" s="1626"/>
      <c r="AO1080" s="1626"/>
      <c r="AP1080" s="1626"/>
      <c r="AQ1080" s="1626"/>
      <c r="AR1080" s="1626"/>
      <c r="AS1080" s="1626"/>
      <c r="AT1080" s="1626"/>
      <c r="AU1080" s="1626"/>
      <c r="AV1080" s="1626"/>
      <c r="AW1080" s="1626"/>
      <c r="AX1080" s="1626"/>
      <c r="AY1080" s="1626"/>
      <c r="AZ1080" s="1626"/>
      <c r="BA1080" s="1626"/>
      <c r="BB1080" s="1626"/>
      <c r="BC1080" s="1626"/>
      <c r="BD1080" s="1626"/>
      <c r="BE1080" s="1626"/>
      <c r="BF1080" s="1626"/>
      <c r="BG1080" s="1626"/>
      <c r="BH1080" s="1626"/>
      <c r="BI1080" s="1626"/>
      <c r="BJ1080" s="1627"/>
      <c r="BK1080" s="1627"/>
      <c r="BL1080" s="1627"/>
      <c r="BM1080" s="1627"/>
      <c r="BN1080" s="1627"/>
      <c r="BO1080" s="1627"/>
      <c r="BP1080" s="1627"/>
      <c r="BQ1080" s="1627"/>
      <c r="BR1080" s="1627"/>
      <c r="BS1080" s="1627"/>
      <c r="BT1080" s="1627"/>
      <c r="BU1080" s="1627"/>
      <c r="BV1080" s="1626"/>
      <c r="BW1080" s="1626"/>
      <c r="BX1080" s="1626"/>
      <c r="BY1080" s="1626"/>
      <c r="BZ1080" s="1626"/>
      <c r="CA1080" s="1626"/>
    </row>
    <row r="1081" ht="21.75" customHeight="1">
      <c r="H1081" s="1626"/>
      <c r="I1081" s="1626"/>
      <c r="J1081" s="1626"/>
      <c r="K1081" s="1626"/>
      <c r="L1081" s="1626"/>
      <c r="M1081" s="1626"/>
      <c r="N1081" s="1626"/>
      <c r="O1081" s="1626"/>
      <c r="P1081" s="1626"/>
      <c r="Q1081" s="1626"/>
      <c r="R1081" s="1626"/>
      <c r="S1081" s="1626"/>
      <c r="T1081" s="1626"/>
      <c r="U1081" s="1626"/>
      <c r="V1081" s="1626"/>
      <c r="W1081" s="1626"/>
      <c r="X1081" s="1626"/>
      <c r="Y1081" s="1626"/>
      <c r="Z1081" s="1626"/>
      <c r="AA1081" s="1626"/>
      <c r="AB1081" s="1626"/>
      <c r="AC1081" s="1626"/>
      <c r="AD1081" s="1626"/>
      <c r="AE1081" s="1626"/>
      <c r="AF1081" s="1626"/>
      <c r="AG1081" s="1626"/>
      <c r="AH1081" s="1626"/>
      <c r="AI1081" s="1626"/>
      <c r="AJ1081" s="1626"/>
      <c r="AK1081" s="1626"/>
      <c r="AL1081" s="1626"/>
      <c r="AM1081" s="1626"/>
      <c r="AN1081" s="1626"/>
      <c r="AO1081" s="1626"/>
      <c r="AP1081" s="1626"/>
      <c r="AQ1081" s="1626"/>
      <c r="AR1081" s="1626"/>
      <c r="AS1081" s="1626"/>
      <c r="AT1081" s="1626"/>
      <c r="AU1081" s="1626"/>
      <c r="AV1081" s="1626"/>
      <c r="AW1081" s="1626"/>
      <c r="AX1081" s="1626"/>
      <c r="AY1081" s="1626"/>
      <c r="AZ1081" s="1626"/>
      <c r="BA1081" s="1626"/>
      <c r="BB1081" s="1626"/>
      <c r="BC1081" s="1626"/>
      <c r="BD1081" s="1626"/>
      <c r="BE1081" s="1626"/>
      <c r="BF1081" s="1626"/>
      <c r="BG1081" s="1626"/>
      <c r="BH1081" s="1626"/>
      <c r="BI1081" s="1626"/>
      <c r="BJ1081" s="1627"/>
      <c r="BK1081" s="1627"/>
      <c r="BL1081" s="1627"/>
      <c r="BM1081" s="1627"/>
      <c r="BN1081" s="1627"/>
      <c r="BO1081" s="1627"/>
      <c r="BP1081" s="1627"/>
      <c r="BQ1081" s="1627"/>
      <c r="BR1081" s="1627"/>
      <c r="BS1081" s="1627"/>
      <c r="BT1081" s="1627"/>
      <c r="BU1081" s="1627"/>
      <c r="BV1081" s="1626"/>
      <c r="BW1081" s="1626"/>
      <c r="BX1081" s="1626"/>
      <c r="BY1081" s="1626"/>
      <c r="BZ1081" s="1626"/>
      <c r="CA1081" s="1626"/>
    </row>
    <row r="1082" ht="21.75" customHeight="1">
      <c r="H1082" s="1626"/>
      <c r="I1082" s="1626"/>
      <c r="J1082" s="1626"/>
      <c r="K1082" s="1626"/>
      <c r="L1082" s="1626"/>
      <c r="M1082" s="1626"/>
      <c r="N1082" s="1626"/>
      <c r="O1082" s="1626"/>
      <c r="P1082" s="1626"/>
      <c r="Q1082" s="1626"/>
      <c r="R1082" s="1626"/>
      <c r="S1082" s="1626"/>
      <c r="T1082" s="1626"/>
      <c r="U1082" s="1626"/>
      <c r="V1082" s="1626"/>
      <c r="W1082" s="1626"/>
      <c r="X1082" s="1626"/>
      <c r="Y1082" s="1626"/>
      <c r="Z1082" s="1626"/>
      <c r="AA1082" s="1626"/>
      <c r="AB1082" s="1626"/>
      <c r="AC1082" s="1626"/>
      <c r="AD1082" s="1626"/>
      <c r="AE1082" s="1626"/>
      <c r="AF1082" s="1626"/>
      <c r="AG1082" s="1626"/>
      <c r="AH1082" s="1626"/>
      <c r="AI1082" s="1626"/>
      <c r="AJ1082" s="1626"/>
      <c r="AK1082" s="1626"/>
      <c r="AL1082" s="1626"/>
      <c r="AM1082" s="1626"/>
      <c r="AN1082" s="1626"/>
      <c r="AO1082" s="1626"/>
      <c r="AP1082" s="1626"/>
      <c r="AQ1082" s="1626"/>
      <c r="AR1082" s="1626"/>
      <c r="AS1082" s="1626"/>
      <c r="AT1082" s="1626"/>
      <c r="AU1082" s="1626"/>
      <c r="AV1082" s="1626"/>
      <c r="AW1082" s="1626"/>
      <c r="AX1082" s="1626"/>
      <c r="AY1082" s="1626"/>
      <c r="AZ1082" s="1626"/>
      <c r="BA1082" s="1626"/>
      <c r="BB1082" s="1626"/>
      <c r="BC1082" s="1626"/>
      <c r="BD1082" s="1626"/>
      <c r="BE1082" s="1626"/>
      <c r="BF1082" s="1626"/>
      <c r="BG1082" s="1626"/>
      <c r="BH1082" s="1626"/>
      <c r="BI1082" s="1626"/>
      <c r="BJ1082" s="1627"/>
      <c r="BK1082" s="1627"/>
      <c r="BL1082" s="1627"/>
      <c r="BM1082" s="1627"/>
      <c r="BN1082" s="1627"/>
      <c r="BO1082" s="1627"/>
      <c r="BP1082" s="1627"/>
      <c r="BQ1082" s="1627"/>
      <c r="BR1082" s="1627"/>
      <c r="BS1082" s="1627"/>
      <c r="BT1082" s="1627"/>
      <c r="BU1082" s="1627"/>
      <c r="BV1082" s="1626"/>
      <c r="BW1082" s="1626"/>
      <c r="BX1082" s="1626"/>
      <c r="BY1082" s="1626"/>
      <c r="BZ1082" s="1626"/>
      <c r="CA1082" s="1626"/>
    </row>
    <row r="1083" ht="21.75" customHeight="1">
      <c r="H1083" s="1626"/>
      <c r="I1083" s="1626"/>
      <c r="J1083" s="1626"/>
      <c r="K1083" s="1626"/>
      <c r="L1083" s="1626"/>
      <c r="M1083" s="1626"/>
      <c r="N1083" s="1626"/>
      <c r="O1083" s="1626"/>
      <c r="P1083" s="1626"/>
      <c r="Q1083" s="1626"/>
      <c r="R1083" s="1626"/>
      <c r="S1083" s="1626"/>
      <c r="T1083" s="1626"/>
      <c r="U1083" s="1626"/>
      <c r="V1083" s="1626"/>
      <c r="W1083" s="1626"/>
      <c r="X1083" s="1626"/>
      <c r="Y1083" s="1626"/>
      <c r="Z1083" s="1626"/>
      <c r="AA1083" s="1626"/>
      <c r="AB1083" s="1626"/>
      <c r="AC1083" s="1626"/>
      <c r="AD1083" s="1626"/>
      <c r="AE1083" s="1626"/>
      <c r="AF1083" s="1626"/>
      <c r="AG1083" s="1626"/>
      <c r="AH1083" s="1626"/>
      <c r="AI1083" s="1626"/>
      <c r="AJ1083" s="1626"/>
      <c r="AK1083" s="1626"/>
      <c r="AL1083" s="1626"/>
      <c r="AM1083" s="1626"/>
      <c r="AN1083" s="1626"/>
      <c r="AO1083" s="1626"/>
      <c r="AP1083" s="1626"/>
      <c r="AQ1083" s="1626"/>
      <c r="AR1083" s="1626"/>
      <c r="AS1083" s="1626"/>
      <c r="AT1083" s="1626"/>
      <c r="AU1083" s="1626"/>
      <c r="AV1083" s="1626"/>
      <c r="AW1083" s="1626"/>
      <c r="AX1083" s="1626"/>
      <c r="AY1083" s="1626"/>
      <c r="AZ1083" s="1626"/>
      <c r="BA1083" s="1626"/>
      <c r="BB1083" s="1626"/>
      <c r="BC1083" s="1626"/>
      <c r="BD1083" s="1626"/>
      <c r="BE1083" s="1626"/>
      <c r="BF1083" s="1626"/>
      <c r="BG1083" s="1626"/>
      <c r="BH1083" s="1626"/>
      <c r="BI1083" s="1626"/>
      <c r="BJ1083" s="1627"/>
      <c r="BK1083" s="1627"/>
      <c r="BL1083" s="1627"/>
      <c r="BM1083" s="1627"/>
      <c r="BN1083" s="1627"/>
      <c r="BO1083" s="1627"/>
      <c r="BP1083" s="1627"/>
      <c r="BQ1083" s="1627"/>
      <c r="BR1083" s="1627"/>
      <c r="BS1083" s="1627"/>
      <c r="BT1083" s="1627"/>
      <c r="BU1083" s="1627"/>
      <c r="BV1083" s="1626"/>
      <c r="BW1083" s="1626"/>
      <c r="BX1083" s="1626"/>
      <c r="BY1083" s="1626"/>
      <c r="BZ1083" s="1626"/>
      <c r="CA1083" s="1626"/>
    </row>
    <row r="1084" ht="21.75" customHeight="1">
      <c r="H1084" s="1626"/>
      <c r="I1084" s="1626"/>
      <c r="J1084" s="1626"/>
      <c r="K1084" s="1626"/>
      <c r="L1084" s="1626"/>
      <c r="M1084" s="1626"/>
      <c r="N1084" s="1626"/>
      <c r="O1084" s="1626"/>
      <c r="P1084" s="1626"/>
      <c r="Q1084" s="1626"/>
      <c r="R1084" s="1626"/>
      <c r="S1084" s="1626"/>
      <c r="T1084" s="1626"/>
      <c r="U1084" s="1626"/>
      <c r="V1084" s="1626"/>
      <c r="W1084" s="1626"/>
      <c r="X1084" s="1626"/>
      <c r="Y1084" s="1626"/>
      <c r="Z1084" s="1626"/>
      <c r="AA1084" s="1626"/>
      <c r="AB1084" s="1626"/>
      <c r="AC1084" s="1626"/>
      <c r="AD1084" s="1626"/>
      <c r="AE1084" s="1626"/>
      <c r="AF1084" s="1626"/>
      <c r="AG1084" s="1626"/>
      <c r="AH1084" s="1626"/>
      <c r="AI1084" s="1626"/>
      <c r="AJ1084" s="1626"/>
      <c r="AK1084" s="1626"/>
      <c r="AL1084" s="1626"/>
      <c r="AM1084" s="1626"/>
      <c r="AN1084" s="1626"/>
      <c r="AO1084" s="1626"/>
      <c r="AP1084" s="1626"/>
      <c r="AQ1084" s="1626"/>
      <c r="AR1084" s="1626"/>
      <c r="AS1084" s="1626"/>
      <c r="AT1084" s="1626"/>
      <c r="AU1084" s="1626"/>
      <c r="AV1084" s="1626"/>
      <c r="AW1084" s="1626"/>
      <c r="AX1084" s="1626"/>
      <c r="AY1084" s="1626"/>
      <c r="AZ1084" s="1626"/>
      <c r="BA1084" s="1626"/>
      <c r="BB1084" s="1626"/>
      <c r="BC1084" s="1626"/>
      <c r="BD1084" s="1626"/>
      <c r="BE1084" s="1626"/>
      <c r="BF1084" s="1626"/>
      <c r="BG1084" s="1626"/>
      <c r="BH1084" s="1626"/>
      <c r="BI1084" s="1626"/>
      <c r="BJ1084" s="1627"/>
      <c r="BK1084" s="1627"/>
      <c r="BL1084" s="1627"/>
      <c r="BM1084" s="1627"/>
      <c r="BN1084" s="1627"/>
      <c r="BO1084" s="1627"/>
      <c r="BP1084" s="1627"/>
      <c r="BQ1084" s="1627"/>
      <c r="BR1084" s="1627"/>
      <c r="BS1084" s="1627"/>
      <c r="BT1084" s="1627"/>
      <c r="BU1084" s="1627"/>
      <c r="BV1084" s="1626"/>
      <c r="BW1084" s="1626"/>
      <c r="BX1084" s="1626"/>
      <c r="BY1084" s="1626"/>
      <c r="BZ1084" s="1626"/>
      <c r="CA1084" s="1626"/>
    </row>
    <row r="1085" ht="21.75" customHeight="1">
      <c r="H1085" s="1626"/>
      <c r="I1085" s="1626"/>
      <c r="J1085" s="1626"/>
      <c r="K1085" s="1626"/>
      <c r="L1085" s="1626"/>
      <c r="M1085" s="1626"/>
      <c r="N1085" s="1626"/>
      <c r="O1085" s="1626"/>
      <c r="P1085" s="1626"/>
      <c r="Q1085" s="1626"/>
      <c r="R1085" s="1626"/>
      <c r="S1085" s="1626"/>
      <c r="T1085" s="1626"/>
      <c r="U1085" s="1626"/>
      <c r="V1085" s="1626"/>
      <c r="W1085" s="1626"/>
      <c r="X1085" s="1626"/>
      <c r="Y1085" s="1626"/>
      <c r="Z1085" s="1626"/>
      <c r="AA1085" s="1626"/>
      <c r="AB1085" s="1626"/>
      <c r="AC1085" s="1626"/>
      <c r="AD1085" s="1626"/>
      <c r="AE1085" s="1626"/>
      <c r="AF1085" s="1626"/>
      <c r="AG1085" s="1626"/>
      <c r="AH1085" s="1626"/>
      <c r="AI1085" s="1626"/>
      <c r="AJ1085" s="1626"/>
      <c r="AK1085" s="1626"/>
      <c r="AL1085" s="1626"/>
      <c r="AM1085" s="1626"/>
      <c r="AN1085" s="1626"/>
      <c r="AO1085" s="1626"/>
      <c r="AP1085" s="1626"/>
      <c r="AQ1085" s="1626"/>
      <c r="AR1085" s="1626"/>
      <c r="AS1085" s="1626"/>
      <c r="AT1085" s="1626"/>
      <c r="AU1085" s="1626"/>
      <c r="AV1085" s="1626"/>
      <c r="AW1085" s="1626"/>
      <c r="AX1085" s="1626"/>
      <c r="AY1085" s="1626"/>
      <c r="AZ1085" s="1626"/>
      <c r="BA1085" s="1626"/>
      <c r="BB1085" s="1626"/>
      <c r="BC1085" s="1626"/>
      <c r="BD1085" s="1626"/>
      <c r="BE1085" s="1626"/>
      <c r="BF1085" s="1626"/>
      <c r="BG1085" s="1626"/>
      <c r="BH1085" s="1626"/>
      <c r="BI1085" s="1626"/>
      <c r="BJ1085" s="1627"/>
      <c r="BK1085" s="1627"/>
      <c r="BL1085" s="1627"/>
      <c r="BM1085" s="1627"/>
      <c r="BN1085" s="1627"/>
      <c r="BO1085" s="1627"/>
      <c r="BP1085" s="1627"/>
      <c r="BQ1085" s="1627"/>
      <c r="BR1085" s="1627"/>
      <c r="BS1085" s="1627"/>
      <c r="BT1085" s="1627"/>
      <c r="BU1085" s="1627"/>
      <c r="BV1085" s="1626"/>
      <c r="BW1085" s="1626"/>
      <c r="BX1085" s="1626"/>
      <c r="BY1085" s="1626"/>
      <c r="BZ1085" s="1626"/>
      <c r="CA1085" s="1626"/>
    </row>
    <row r="1086" ht="21.75" customHeight="1">
      <c r="H1086" s="1626"/>
      <c r="I1086" s="1626"/>
      <c r="J1086" s="1626"/>
      <c r="K1086" s="1626"/>
      <c r="L1086" s="1626"/>
      <c r="M1086" s="1626"/>
      <c r="N1086" s="1626"/>
      <c r="O1086" s="1626"/>
      <c r="P1086" s="1626"/>
      <c r="Q1086" s="1626"/>
      <c r="R1086" s="1626"/>
      <c r="S1086" s="1626"/>
      <c r="T1086" s="1626"/>
      <c r="U1086" s="1626"/>
      <c r="V1086" s="1626"/>
      <c r="W1086" s="1626"/>
      <c r="X1086" s="1626"/>
      <c r="Y1086" s="1626"/>
      <c r="Z1086" s="1626"/>
      <c r="AA1086" s="1626"/>
      <c r="AB1086" s="1626"/>
      <c r="AC1086" s="1626"/>
      <c r="AD1086" s="1626"/>
      <c r="AE1086" s="1626"/>
      <c r="AF1086" s="1626"/>
      <c r="AG1086" s="1626"/>
      <c r="AH1086" s="1626"/>
      <c r="AI1086" s="1626"/>
      <c r="AJ1086" s="1626"/>
      <c r="AK1086" s="1626"/>
      <c r="AL1086" s="1626"/>
      <c r="AM1086" s="1626"/>
      <c r="AN1086" s="1626"/>
      <c r="AO1086" s="1626"/>
      <c r="AP1086" s="1626"/>
      <c r="AQ1086" s="1626"/>
      <c r="AR1086" s="1626"/>
      <c r="AS1086" s="1626"/>
      <c r="AT1086" s="1626"/>
      <c r="AU1086" s="1626"/>
      <c r="AV1086" s="1626"/>
      <c r="AW1086" s="1626"/>
      <c r="AX1086" s="1626"/>
      <c r="AY1086" s="1626"/>
      <c r="AZ1086" s="1626"/>
      <c r="BA1086" s="1626"/>
      <c r="BB1086" s="1626"/>
      <c r="BC1086" s="1626"/>
      <c r="BD1086" s="1626"/>
      <c r="BE1086" s="1626"/>
      <c r="BF1086" s="1626"/>
      <c r="BG1086" s="1626"/>
      <c r="BH1086" s="1626"/>
      <c r="BI1086" s="1626"/>
      <c r="BJ1086" s="1627"/>
      <c r="BK1086" s="1627"/>
      <c r="BL1086" s="1627"/>
      <c r="BM1086" s="1627"/>
      <c r="BN1086" s="1627"/>
      <c r="BO1086" s="1627"/>
      <c r="BP1086" s="1627"/>
      <c r="BQ1086" s="1627"/>
      <c r="BR1086" s="1627"/>
      <c r="BS1086" s="1627"/>
      <c r="BT1086" s="1627"/>
      <c r="BU1086" s="1627"/>
      <c r="BV1086" s="1626"/>
      <c r="BW1086" s="1626"/>
      <c r="BX1086" s="1626"/>
      <c r="BY1086" s="1626"/>
      <c r="BZ1086" s="1626"/>
      <c r="CA1086" s="1626"/>
    </row>
    <row r="1087" ht="21.75" customHeight="1">
      <c r="H1087" s="1626"/>
      <c r="I1087" s="1626"/>
      <c r="J1087" s="1626"/>
      <c r="K1087" s="1626"/>
      <c r="L1087" s="1626"/>
      <c r="M1087" s="1626"/>
      <c r="N1087" s="1626"/>
      <c r="O1087" s="1626"/>
      <c r="P1087" s="1626"/>
      <c r="Q1087" s="1626"/>
      <c r="R1087" s="1626"/>
      <c r="S1087" s="1626"/>
      <c r="T1087" s="1626"/>
      <c r="U1087" s="1626"/>
      <c r="V1087" s="1626"/>
      <c r="W1087" s="1626"/>
      <c r="X1087" s="1626"/>
      <c r="Y1087" s="1626"/>
      <c r="Z1087" s="1626"/>
      <c r="AA1087" s="1626"/>
      <c r="AB1087" s="1626"/>
      <c r="AC1087" s="1626"/>
      <c r="AD1087" s="1626"/>
      <c r="AE1087" s="1626"/>
      <c r="AF1087" s="1626"/>
      <c r="AG1087" s="1626"/>
      <c r="AH1087" s="1626"/>
      <c r="AI1087" s="1626"/>
      <c r="AJ1087" s="1626"/>
      <c r="AK1087" s="1626"/>
      <c r="AL1087" s="1626"/>
      <c r="AM1087" s="1626"/>
      <c r="AN1087" s="1626"/>
      <c r="AO1087" s="1626"/>
      <c r="AP1087" s="1626"/>
      <c r="AQ1087" s="1626"/>
      <c r="AR1087" s="1626"/>
      <c r="AS1087" s="1626"/>
      <c r="AT1087" s="1626"/>
      <c r="AU1087" s="1626"/>
      <c r="AV1087" s="1626"/>
      <c r="AW1087" s="1626"/>
      <c r="AX1087" s="1626"/>
      <c r="AY1087" s="1626"/>
      <c r="AZ1087" s="1626"/>
      <c r="BA1087" s="1626"/>
      <c r="BB1087" s="1626"/>
      <c r="BC1087" s="1626"/>
      <c r="BD1087" s="1626"/>
      <c r="BE1087" s="1626"/>
      <c r="BF1087" s="1626"/>
      <c r="BG1087" s="1626"/>
      <c r="BH1087" s="1626"/>
      <c r="BI1087" s="1626"/>
      <c r="BJ1087" s="1627"/>
      <c r="BK1087" s="1627"/>
      <c r="BL1087" s="1627"/>
      <c r="BM1087" s="1627"/>
      <c r="BN1087" s="1627"/>
      <c r="BO1087" s="1627"/>
      <c r="BP1087" s="1627"/>
      <c r="BQ1087" s="1627"/>
      <c r="BR1087" s="1627"/>
      <c r="BS1087" s="1627"/>
      <c r="BT1087" s="1627"/>
      <c r="BU1087" s="1627"/>
      <c r="BV1087" s="1626"/>
      <c r="BW1087" s="1626"/>
      <c r="BX1087" s="1626"/>
      <c r="BY1087" s="1626"/>
      <c r="BZ1087" s="1626"/>
      <c r="CA1087" s="1626"/>
    </row>
    <row r="1088" ht="21.75" customHeight="1">
      <c r="H1088" s="1626"/>
      <c r="I1088" s="1626"/>
      <c r="J1088" s="1626"/>
      <c r="K1088" s="1626"/>
      <c r="L1088" s="1626"/>
      <c r="M1088" s="1626"/>
      <c r="N1088" s="1626"/>
      <c r="O1088" s="1626"/>
      <c r="P1088" s="1626"/>
      <c r="Q1088" s="1626"/>
      <c r="R1088" s="1626"/>
      <c r="S1088" s="1626"/>
      <c r="T1088" s="1626"/>
      <c r="U1088" s="1626"/>
      <c r="V1088" s="1626"/>
      <c r="W1088" s="1626"/>
      <c r="X1088" s="1626"/>
      <c r="Y1088" s="1626"/>
      <c r="Z1088" s="1626"/>
      <c r="AA1088" s="1626"/>
      <c r="AB1088" s="1626"/>
      <c r="AC1088" s="1626"/>
      <c r="AD1088" s="1626"/>
      <c r="AE1088" s="1626"/>
      <c r="AF1088" s="1626"/>
      <c r="AG1088" s="1626"/>
      <c r="AH1088" s="1626"/>
      <c r="AI1088" s="1626"/>
      <c r="AJ1088" s="1626"/>
      <c r="AK1088" s="1626"/>
      <c r="AL1088" s="1626"/>
      <c r="AM1088" s="1626"/>
      <c r="AN1088" s="1626"/>
      <c r="AO1088" s="1626"/>
      <c r="AP1088" s="1626"/>
      <c r="AQ1088" s="1626"/>
      <c r="AR1088" s="1626"/>
      <c r="AS1088" s="1626"/>
      <c r="AT1088" s="1626"/>
      <c r="AU1088" s="1626"/>
      <c r="AV1088" s="1626"/>
      <c r="AW1088" s="1626"/>
      <c r="AX1088" s="1626"/>
      <c r="AY1088" s="1626"/>
      <c r="AZ1088" s="1626"/>
      <c r="BA1088" s="1626"/>
      <c r="BB1088" s="1626"/>
      <c r="BC1088" s="1626"/>
      <c r="BD1088" s="1626"/>
      <c r="BE1088" s="1626"/>
      <c r="BF1088" s="1626"/>
      <c r="BG1088" s="1626"/>
      <c r="BH1088" s="1626"/>
      <c r="BI1088" s="1626"/>
      <c r="BJ1088" s="1627"/>
      <c r="BK1088" s="1627"/>
      <c r="BL1088" s="1627"/>
      <c r="BM1088" s="1627"/>
      <c r="BN1088" s="1627"/>
      <c r="BO1088" s="1627"/>
      <c r="BP1088" s="1627"/>
      <c r="BQ1088" s="1627"/>
      <c r="BR1088" s="1627"/>
      <c r="BS1088" s="1627"/>
      <c r="BT1088" s="1627"/>
      <c r="BU1088" s="1627"/>
      <c r="BV1088" s="1626"/>
      <c r="BW1088" s="1626"/>
      <c r="BX1088" s="1626"/>
      <c r="BY1088" s="1626"/>
      <c r="BZ1088" s="1626"/>
      <c r="CA1088" s="1626"/>
    </row>
    <row r="1089" ht="21.75" customHeight="1">
      <c r="H1089" s="1626"/>
      <c r="I1089" s="1626"/>
      <c r="J1089" s="1626"/>
      <c r="K1089" s="1626"/>
      <c r="L1089" s="1626"/>
      <c r="M1089" s="1626"/>
      <c r="N1089" s="1626"/>
      <c r="O1089" s="1626"/>
      <c r="P1089" s="1626"/>
      <c r="Q1089" s="1626"/>
      <c r="R1089" s="1626"/>
      <c r="S1089" s="1626"/>
      <c r="T1089" s="1626"/>
      <c r="U1089" s="1626"/>
      <c r="V1089" s="1626"/>
      <c r="W1089" s="1626"/>
      <c r="X1089" s="1626"/>
      <c r="Y1089" s="1626"/>
      <c r="Z1089" s="1626"/>
      <c r="AA1089" s="1626"/>
      <c r="AB1089" s="1626"/>
      <c r="AC1089" s="1626"/>
      <c r="AD1089" s="1626"/>
      <c r="AE1089" s="1626"/>
      <c r="AF1089" s="1626"/>
      <c r="AG1089" s="1626"/>
      <c r="AH1089" s="1626"/>
      <c r="AI1089" s="1626"/>
      <c r="AJ1089" s="1626"/>
      <c r="AK1089" s="1626"/>
      <c r="AL1089" s="1626"/>
      <c r="AM1089" s="1626"/>
      <c r="AN1089" s="1626"/>
      <c r="AO1089" s="1626"/>
      <c r="AP1089" s="1626"/>
      <c r="AQ1089" s="1626"/>
      <c r="AR1089" s="1626"/>
      <c r="AS1089" s="1626"/>
      <c r="AT1089" s="1626"/>
      <c r="AU1089" s="1626"/>
      <c r="AV1089" s="1626"/>
      <c r="AW1089" s="1626"/>
      <c r="AX1089" s="1626"/>
      <c r="AY1089" s="1626"/>
      <c r="AZ1089" s="1626"/>
      <c r="BA1089" s="1626"/>
      <c r="BB1089" s="1626"/>
      <c r="BC1089" s="1626"/>
      <c r="BD1089" s="1626"/>
      <c r="BE1089" s="1626"/>
      <c r="BF1089" s="1626"/>
      <c r="BG1089" s="1626"/>
      <c r="BH1089" s="1626"/>
      <c r="BI1089" s="1626"/>
      <c r="BJ1089" s="1627"/>
      <c r="BK1089" s="1627"/>
      <c r="BL1089" s="1627"/>
      <c r="BM1089" s="1627"/>
      <c r="BN1089" s="1627"/>
      <c r="BO1089" s="1627"/>
      <c r="BP1089" s="1627"/>
      <c r="BQ1089" s="1627"/>
      <c r="BR1089" s="1627"/>
      <c r="BS1089" s="1627"/>
      <c r="BT1089" s="1627"/>
      <c r="BU1089" s="1627"/>
      <c r="BV1089" s="1626"/>
      <c r="BW1089" s="1626"/>
      <c r="BX1089" s="1626"/>
      <c r="BY1089" s="1626"/>
      <c r="BZ1089" s="1626"/>
      <c r="CA1089" s="1626"/>
    </row>
    <row r="1090" ht="21.75" customHeight="1">
      <c r="H1090" s="1626"/>
      <c r="I1090" s="1626"/>
      <c r="J1090" s="1626"/>
      <c r="K1090" s="1626"/>
      <c r="L1090" s="1626"/>
      <c r="M1090" s="1626"/>
      <c r="N1090" s="1626"/>
      <c r="O1090" s="1626"/>
      <c r="P1090" s="1626"/>
      <c r="Q1090" s="1626"/>
      <c r="R1090" s="1626"/>
      <c r="S1090" s="1626"/>
      <c r="T1090" s="1626"/>
      <c r="U1090" s="1626"/>
      <c r="V1090" s="1626"/>
      <c r="W1090" s="1626"/>
      <c r="X1090" s="1626"/>
      <c r="Y1090" s="1626"/>
      <c r="Z1090" s="1626"/>
      <c r="AA1090" s="1626"/>
      <c r="AB1090" s="1626"/>
      <c r="AC1090" s="1626"/>
      <c r="AD1090" s="1626"/>
      <c r="AE1090" s="1626"/>
      <c r="AF1090" s="1626"/>
      <c r="AG1090" s="1626"/>
      <c r="AH1090" s="1626"/>
      <c r="AI1090" s="1626"/>
      <c r="AJ1090" s="1626"/>
      <c r="AK1090" s="1626"/>
      <c r="AL1090" s="1626"/>
      <c r="AM1090" s="1626"/>
      <c r="AN1090" s="1626"/>
      <c r="AO1090" s="1626"/>
      <c r="AP1090" s="1626"/>
      <c r="AQ1090" s="1626"/>
      <c r="AR1090" s="1626"/>
      <c r="AS1090" s="1626"/>
      <c r="AT1090" s="1626"/>
      <c r="AU1090" s="1626"/>
      <c r="AV1090" s="1626"/>
      <c r="AW1090" s="1626"/>
      <c r="AX1090" s="1626"/>
      <c r="AY1090" s="1626"/>
      <c r="AZ1090" s="1626"/>
      <c r="BA1090" s="1626"/>
      <c r="BB1090" s="1626"/>
      <c r="BC1090" s="1626"/>
      <c r="BD1090" s="1626"/>
      <c r="BE1090" s="1626"/>
      <c r="BF1090" s="1626"/>
      <c r="BG1090" s="1626"/>
      <c r="BH1090" s="1626"/>
      <c r="BI1090" s="1626"/>
      <c r="BJ1090" s="1627"/>
      <c r="BK1090" s="1627"/>
      <c r="BL1090" s="1627"/>
      <c r="BM1090" s="1627"/>
      <c r="BN1090" s="1627"/>
      <c r="BO1090" s="1627"/>
      <c r="BP1090" s="1627"/>
      <c r="BQ1090" s="1627"/>
      <c r="BR1090" s="1627"/>
      <c r="BS1090" s="1627"/>
      <c r="BT1090" s="1627"/>
      <c r="BU1090" s="1627"/>
      <c r="BV1090" s="1626"/>
      <c r="BW1090" s="1626"/>
      <c r="BX1090" s="1626"/>
      <c r="BY1090" s="1626"/>
      <c r="BZ1090" s="1626"/>
      <c r="CA1090" s="1626"/>
    </row>
    <row r="1091" ht="21.75" customHeight="1">
      <c r="H1091" s="1626"/>
      <c r="I1091" s="1626"/>
      <c r="J1091" s="1626"/>
      <c r="K1091" s="1626"/>
      <c r="L1091" s="1626"/>
      <c r="M1091" s="1626"/>
      <c r="N1091" s="1626"/>
      <c r="O1091" s="1626"/>
      <c r="P1091" s="1626"/>
      <c r="Q1091" s="1626"/>
      <c r="R1091" s="1626"/>
      <c r="S1091" s="1626"/>
      <c r="T1091" s="1626"/>
      <c r="U1091" s="1626"/>
      <c r="V1091" s="1626"/>
      <c r="W1091" s="1626"/>
      <c r="X1091" s="1626"/>
      <c r="Y1091" s="1626"/>
      <c r="Z1091" s="1626"/>
      <c r="AA1091" s="1626"/>
      <c r="AB1091" s="1626"/>
      <c r="AC1091" s="1626"/>
      <c r="AD1091" s="1626"/>
      <c r="AE1091" s="1626"/>
      <c r="AF1091" s="1626"/>
      <c r="AG1091" s="1626"/>
      <c r="AH1091" s="1626"/>
      <c r="AI1091" s="1626"/>
      <c r="AJ1091" s="1626"/>
      <c r="AK1091" s="1626"/>
      <c r="AL1091" s="1626"/>
      <c r="AM1091" s="1626"/>
      <c r="AN1091" s="1626"/>
      <c r="AO1091" s="1626"/>
      <c r="AP1091" s="1626"/>
      <c r="AQ1091" s="1626"/>
      <c r="AR1091" s="1626"/>
      <c r="AS1091" s="1626"/>
      <c r="AT1091" s="1626"/>
      <c r="AU1091" s="1626"/>
      <c r="AV1091" s="1626"/>
      <c r="AW1091" s="1626"/>
      <c r="AX1091" s="1626"/>
      <c r="AY1091" s="1626"/>
      <c r="AZ1091" s="1626"/>
      <c r="BA1091" s="1626"/>
      <c r="BB1091" s="1626"/>
      <c r="BC1091" s="1626"/>
      <c r="BD1091" s="1626"/>
      <c r="BE1091" s="1626"/>
      <c r="BF1091" s="1626"/>
      <c r="BG1091" s="1626"/>
      <c r="BH1091" s="1626"/>
      <c r="BI1091" s="1626"/>
      <c r="BJ1091" s="1627"/>
      <c r="BK1091" s="1627"/>
      <c r="BL1091" s="1627"/>
      <c r="BM1091" s="1627"/>
      <c r="BN1091" s="1627"/>
      <c r="BO1091" s="1627"/>
      <c r="BP1091" s="1627"/>
      <c r="BQ1091" s="1627"/>
      <c r="BR1091" s="1627"/>
      <c r="BS1091" s="1627"/>
      <c r="BT1091" s="1627"/>
      <c r="BU1091" s="1627"/>
      <c r="BV1091" s="1626"/>
      <c r="BW1091" s="1626"/>
      <c r="BX1091" s="1626"/>
      <c r="BY1091" s="1626"/>
      <c r="BZ1091" s="1626"/>
      <c r="CA1091" s="1626"/>
    </row>
    <row r="1092" ht="21.75" customHeight="1">
      <c r="H1092" s="1626"/>
      <c r="I1092" s="1626"/>
      <c r="J1092" s="1626"/>
      <c r="K1092" s="1626"/>
      <c r="L1092" s="1626"/>
      <c r="M1092" s="1626"/>
      <c r="N1092" s="1626"/>
      <c r="O1092" s="1626"/>
      <c r="P1092" s="1626"/>
      <c r="Q1092" s="1626"/>
      <c r="R1092" s="1626"/>
      <c r="S1092" s="1626"/>
      <c r="T1092" s="1626"/>
      <c r="U1092" s="1626"/>
      <c r="V1092" s="1626"/>
      <c r="W1092" s="1626"/>
      <c r="X1092" s="1626"/>
      <c r="Y1092" s="1626"/>
      <c r="Z1092" s="1626"/>
      <c r="AA1092" s="1626"/>
      <c r="AB1092" s="1626"/>
      <c r="AC1092" s="1626"/>
      <c r="AD1092" s="1626"/>
      <c r="AE1092" s="1626"/>
      <c r="AF1092" s="1626"/>
      <c r="AG1092" s="1626"/>
      <c r="AH1092" s="1626"/>
      <c r="AI1092" s="1626"/>
      <c r="AJ1092" s="1626"/>
      <c r="AK1092" s="1626"/>
      <c r="AL1092" s="1626"/>
      <c r="AM1092" s="1626"/>
      <c r="AN1092" s="1626"/>
      <c r="AO1092" s="1626"/>
      <c r="AP1092" s="1626"/>
      <c r="AQ1092" s="1626"/>
      <c r="AR1092" s="1626"/>
      <c r="AS1092" s="1626"/>
      <c r="AT1092" s="1626"/>
      <c r="AU1092" s="1626"/>
      <c r="AV1092" s="1626"/>
      <c r="AW1092" s="1626"/>
      <c r="AX1092" s="1626"/>
      <c r="AY1092" s="1626"/>
      <c r="AZ1092" s="1626"/>
      <c r="BA1092" s="1626"/>
      <c r="BB1092" s="1626"/>
      <c r="BC1092" s="1626"/>
      <c r="BD1092" s="1626"/>
      <c r="BE1092" s="1626"/>
      <c r="BF1092" s="1626"/>
      <c r="BG1092" s="1626"/>
      <c r="BH1092" s="1626"/>
      <c r="BI1092" s="1626"/>
      <c r="BJ1092" s="1627"/>
      <c r="BK1092" s="1627"/>
      <c r="BL1092" s="1627"/>
      <c r="BM1092" s="1627"/>
      <c r="BN1092" s="1627"/>
      <c r="BO1092" s="1627"/>
      <c r="BP1092" s="1627"/>
      <c r="BQ1092" s="1627"/>
      <c r="BR1092" s="1627"/>
      <c r="BS1092" s="1627"/>
      <c r="BT1092" s="1627"/>
      <c r="BU1092" s="1627"/>
      <c r="BV1092" s="1626"/>
      <c r="BW1092" s="1626"/>
      <c r="BX1092" s="1626"/>
      <c r="BY1092" s="1626"/>
      <c r="BZ1092" s="1626"/>
      <c r="CA1092" s="1626"/>
    </row>
    <row r="1093" ht="21.75" customHeight="1">
      <c r="H1093" s="1626"/>
      <c r="I1093" s="1626"/>
      <c r="J1093" s="1626"/>
      <c r="K1093" s="1626"/>
      <c r="L1093" s="1626"/>
      <c r="M1093" s="1626"/>
      <c r="N1093" s="1626"/>
      <c r="O1093" s="1626"/>
      <c r="P1093" s="1626"/>
      <c r="Q1093" s="1626"/>
      <c r="R1093" s="1626"/>
      <c r="S1093" s="1626"/>
      <c r="T1093" s="1626"/>
      <c r="U1093" s="1626"/>
      <c r="V1093" s="1626"/>
      <c r="W1093" s="1626"/>
      <c r="X1093" s="1626"/>
      <c r="Y1093" s="1626"/>
      <c r="Z1093" s="1626"/>
      <c r="AA1093" s="1626"/>
      <c r="AB1093" s="1626"/>
      <c r="AC1093" s="1626"/>
      <c r="AD1093" s="1626"/>
      <c r="AE1093" s="1626"/>
      <c r="AF1093" s="1626"/>
      <c r="AG1093" s="1626"/>
      <c r="AH1093" s="1626"/>
      <c r="AI1093" s="1626"/>
      <c r="AJ1093" s="1626"/>
      <c r="AK1093" s="1626"/>
      <c r="AL1093" s="1626"/>
      <c r="AM1093" s="1626"/>
      <c r="AN1093" s="1626"/>
      <c r="AO1093" s="1626"/>
      <c r="AP1093" s="1626"/>
      <c r="AQ1093" s="1626"/>
      <c r="AR1093" s="1626"/>
      <c r="AS1093" s="1626"/>
      <c r="AT1093" s="1626"/>
      <c r="AU1093" s="1626"/>
      <c r="AV1093" s="1626"/>
      <c r="AW1093" s="1626"/>
      <c r="AX1093" s="1626"/>
      <c r="AY1093" s="1626"/>
      <c r="AZ1093" s="1626"/>
      <c r="BA1093" s="1626"/>
      <c r="BB1093" s="1626"/>
      <c r="BC1093" s="1626"/>
      <c r="BD1093" s="1626"/>
      <c r="BE1093" s="1626"/>
      <c r="BF1093" s="1626"/>
      <c r="BG1093" s="1626"/>
      <c r="BH1093" s="1626"/>
      <c r="BI1093" s="1626"/>
      <c r="BJ1093" s="1627"/>
      <c r="BK1093" s="1627"/>
      <c r="BL1093" s="1627"/>
      <c r="BM1093" s="1627"/>
      <c r="BN1093" s="1627"/>
      <c r="BO1093" s="1627"/>
      <c r="BP1093" s="1627"/>
      <c r="BQ1093" s="1627"/>
      <c r="BR1093" s="1627"/>
      <c r="BS1093" s="1627"/>
      <c r="BT1093" s="1627"/>
      <c r="BU1093" s="1627"/>
      <c r="BV1093" s="1626"/>
      <c r="BW1093" s="1626"/>
      <c r="BX1093" s="1626"/>
      <c r="BY1093" s="1626"/>
      <c r="BZ1093" s="1626"/>
      <c r="CA1093" s="1626"/>
    </row>
    <row r="1094" ht="21.75" customHeight="1">
      <c r="H1094" s="1626"/>
      <c r="I1094" s="1626"/>
      <c r="J1094" s="1626"/>
      <c r="K1094" s="1626"/>
      <c r="L1094" s="1626"/>
      <c r="M1094" s="1626"/>
      <c r="N1094" s="1626"/>
      <c r="O1094" s="1626"/>
      <c r="P1094" s="1626"/>
      <c r="Q1094" s="1626"/>
      <c r="R1094" s="1626"/>
      <c r="S1094" s="1626"/>
      <c r="T1094" s="1626"/>
      <c r="U1094" s="1626"/>
      <c r="V1094" s="1626"/>
      <c r="W1094" s="1626"/>
      <c r="X1094" s="1626"/>
      <c r="Y1094" s="1626"/>
      <c r="Z1094" s="1626"/>
      <c r="AA1094" s="1626"/>
      <c r="AB1094" s="1626"/>
      <c r="AC1094" s="1626"/>
      <c r="AD1094" s="1626"/>
      <c r="AE1094" s="1626"/>
      <c r="AF1094" s="1626"/>
      <c r="AG1094" s="1626"/>
      <c r="AH1094" s="1626"/>
      <c r="AI1094" s="1626"/>
      <c r="AJ1094" s="1626"/>
      <c r="AK1094" s="1626"/>
      <c r="AL1094" s="1626"/>
      <c r="AM1094" s="1626"/>
      <c r="AN1094" s="1626"/>
      <c r="AO1094" s="1626"/>
      <c r="AP1094" s="1626"/>
      <c r="AQ1094" s="1626"/>
      <c r="AR1094" s="1626"/>
      <c r="AS1094" s="1626"/>
      <c r="AT1094" s="1626"/>
      <c r="AU1094" s="1626"/>
      <c r="AV1094" s="1626"/>
      <c r="AW1094" s="1626"/>
      <c r="AX1094" s="1626"/>
      <c r="AY1094" s="1626"/>
      <c r="AZ1094" s="1626"/>
      <c r="BA1094" s="1626"/>
      <c r="BB1094" s="1626"/>
      <c r="BC1094" s="1626"/>
      <c r="BD1094" s="1626"/>
      <c r="BE1094" s="1626"/>
      <c r="BF1094" s="1626"/>
      <c r="BG1094" s="1626"/>
      <c r="BH1094" s="1626"/>
      <c r="BI1094" s="1626"/>
      <c r="BJ1094" s="1627"/>
      <c r="BK1094" s="1627"/>
      <c r="BL1094" s="1627"/>
      <c r="BM1094" s="1627"/>
      <c r="BN1094" s="1627"/>
      <c r="BO1094" s="1627"/>
      <c r="BP1094" s="1627"/>
      <c r="BQ1094" s="1627"/>
      <c r="BR1094" s="1627"/>
      <c r="BS1094" s="1627"/>
      <c r="BT1094" s="1627"/>
      <c r="BU1094" s="1627"/>
      <c r="BV1094" s="1626"/>
      <c r="BW1094" s="1626"/>
      <c r="BX1094" s="1626"/>
      <c r="BY1094" s="1626"/>
      <c r="BZ1094" s="1626"/>
      <c r="CA1094" s="1626"/>
    </row>
    <row r="1095" ht="21.75" customHeight="1">
      <c r="H1095" s="1626"/>
      <c r="I1095" s="1626"/>
      <c r="J1095" s="1626"/>
      <c r="K1095" s="1626"/>
      <c r="L1095" s="1626"/>
      <c r="M1095" s="1626"/>
      <c r="N1095" s="1626"/>
      <c r="O1095" s="1626"/>
      <c r="P1095" s="1626"/>
      <c r="Q1095" s="1626"/>
      <c r="R1095" s="1626"/>
      <c r="S1095" s="1626"/>
      <c r="T1095" s="1626"/>
      <c r="U1095" s="1626"/>
      <c r="V1095" s="1626"/>
      <c r="W1095" s="1626"/>
      <c r="X1095" s="1626"/>
      <c r="Y1095" s="1626"/>
      <c r="Z1095" s="1626"/>
      <c r="AA1095" s="1626"/>
      <c r="AB1095" s="1626"/>
      <c r="AC1095" s="1626"/>
      <c r="AD1095" s="1626"/>
      <c r="AE1095" s="1626"/>
      <c r="AF1095" s="1626"/>
      <c r="AG1095" s="1626"/>
      <c r="AH1095" s="1626"/>
      <c r="AI1095" s="1626"/>
      <c r="AJ1095" s="1626"/>
      <c r="AK1095" s="1626"/>
      <c r="AL1095" s="1626"/>
      <c r="AM1095" s="1626"/>
      <c r="AN1095" s="1626"/>
      <c r="AO1095" s="1626"/>
      <c r="AP1095" s="1626"/>
      <c r="AQ1095" s="1626"/>
      <c r="AR1095" s="1626"/>
      <c r="AS1095" s="1626"/>
      <c r="AT1095" s="1626"/>
      <c r="AU1095" s="1626"/>
      <c r="AV1095" s="1626"/>
      <c r="AW1095" s="1626"/>
      <c r="AX1095" s="1626"/>
      <c r="AY1095" s="1626"/>
      <c r="AZ1095" s="1626"/>
      <c r="BA1095" s="1626"/>
      <c r="BB1095" s="1626"/>
      <c r="BC1095" s="1626"/>
      <c r="BD1095" s="1626"/>
      <c r="BE1095" s="1626"/>
      <c r="BF1095" s="1626"/>
      <c r="BG1095" s="1626"/>
      <c r="BH1095" s="1626"/>
      <c r="BI1095" s="1626"/>
      <c r="BJ1095" s="1627"/>
      <c r="BK1095" s="1627"/>
      <c r="BL1095" s="1627"/>
      <c r="BM1095" s="1627"/>
      <c r="BN1095" s="1627"/>
      <c r="BO1095" s="1627"/>
      <c r="BP1095" s="1627"/>
      <c r="BQ1095" s="1627"/>
      <c r="BR1095" s="1627"/>
      <c r="BS1095" s="1627"/>
      <c r="BT1095" s="1627"/>
      <c r="BU1095" s="1627"/>
      <c r="BV1095" s="1626"/>
      <c r="BW1095" s="1626"/>
      <c r="BX1095" s="1626"/>
      <c r="BY1095" s="1626"/>
      <c r="BZ1095" s="1626"/>
      <c r="CA1095" s="1626"/>
    </row>
    <row r="1096" ht="21.75" customHeight="1">
      <c r="H1096" s="1626"/>
      <c r="I1096" s="1626"/>
      <c r="J1096" s="1626"/>
      <c r="K1096" s="1626"/>
      <c r="L1096" s="1626"/>
      <c r="M1096" s="1626"/>
      <c r="N1096" s="1626"/>
      <c r="O1096" s="1626"/>
      <c r="P1096" s="1626"/>
      <c r="Q1096" s="1626"/>
      <c r="R1096" s="1626"/>
      <c r="S1096" s="1626"/>
      <c r="T1096" s="1626"/>
      <c r="U1096" s="1626"/>
      <c r="V1096" s="1626"/>
      <c r="W1096" s="1626"/>
      <c r="X1096" s="1626"/>
      <c r="Y1096" s="1626"/>
      <c r="Z1096" s="1626"/>
      <c r="AA1096" s="1626"/>
      <c r="AB1096" s="1626"/>
      <c r="AC1096" s="1626"/>
      <c r="AD1096" s="1626"/>
      <c r="AE1096" s="1626"/>
      <c r="AF1096" s="1626"/>
      <c r="AG1096" s="1626"/>
      <c r="AH1096" s="1626"/>
      <c r="AI1096" s="1626"/>
      <c r="AJ1096" s="1626"/>
      <c r="AK1096" s="1626"/>
      <c r="AL1096" s="1626"/>
      <c r="AM1096" s="1626"/>
      <c r="AN1096" s="1626"/>
      <c r="AO1096" s="1626"/>
      <c r="AP1096" s="1626"/>
      <c r="AQ1096" s="1626"/>
      <c r="AR1096" s="1626"/>
      <c r="AS1096" s="1626"/>
      <c r="AT1096" s="1626"/>
      <c r="AU1096" s="1626"/>
      <c r="AV1096" s="1626"/>
      <c r="AW1096" s="1626"/>
      <c r="AX1096" s="1626"/>
      <c r="AY1096" s="1626"/>
      <c r="AZ1096" s="1626"/>
      <c r="BA1096" s="1626"/>
      <c r="BB1096" s="1626"/>
      <c r="BC1096" s="1626"/>
      <c r="BD1096" s="1626"/>
      <c r="BE1096" s="1626"/>
      <c r="BF1096" s="1626"/>
      <c r="BG1096" s="1626"/>
      <c r="BH1096" s="1626"/>
      <c r="BI1096" s="1626"/>
      <c r="BJ1096" s="1627"/>
      <c r="BK1096" s="1627"/>
      <c r="BL1096" s="1627"/>
      <c r="BM1096" s="1627"/>
      <c r="BN1096" s="1627"/>
      <c r="BO1096" s="1627"/>
      <c r="BP1096" s="1627"/>
      <c r="BQ1096" s="1627"/>
      <c r="BR1096" s="1627"/>
      <c r="BS1096" s="1627"/>
      <c r="BT1096" s="1627"/>
      <c r="BU1096" s="1627"/>
      <c r="BV1096" s="1626"/>
      <c r="BW1096" s="1626"/>
      <c r="BX1096" s="1626"/>
      <c r="BY1096" s="1626"/>
      <c r="BZ1096" s="1626"/>
      <c r="CA1096" s="1626"/>
    </row>
    <row r="1097" ht="21.75" customHeight="1">
      <c r="H1097" s="1626"/>
      <c r="I1097" s="1626"/>
      <c r="J1097" s="1626"/>
      <c r="K1097" s="1626"/>
      <c r="L1097" s="1626"/>
      <c r="M1097" s="1626"/>
      <c r="N1097" s="1626"/>
      <c r="O1097" s="1626"/>
      <c r="P1097" s="1626"/>
      <c r="Q1097" s="1626"/>
      <c r="R1097" s="1626"/>
      <c r="S1097" s="1626"/>
      <c r="T1097" s="1626"/>
      <c r="U1097" s="1626"/>
      <c r="V1097" s="1626"/>
      <c r="W1097" s="1626"/>
      <c r="X1097" s="1626"/>
      <c r="Y1097" s="1626"/>
      <c r="Z1097" s="1626"/>
      <c r="AA1097" s="1626"/>
      <c r="AB1097" s="1626"/>
      <c r="AC1097" s="1626"/>
      <c r="AD1097" s="1626"/>
      <c r="AE1097" s="1626"/>
      <c r="AF1097" s="1626"/>
      <c r="AG1097" s="1626"/>
      <c r="AH1097" s="1626"/>
      <c r="AI1097" s="1626"/>
      <c r="AJ1097" s="1626"/>
      <c r="AK1097" s="1626"/>
      <c r="AL1097" s="1626"/>
      <c r="AM1097" s="1626"/>
      <c r="AN1097" s="1626"/>
      <c r="AO1097" s="1626"/>
      <c r="AP1097" s="1626"/>
      <c r="AQ1097" s="1626"/>
      <c r="AR1097" s="1626"/>
      <c r="AS1097" s="1626"/>
      <c r="AT1097" s="1626"/>
      <c r="AU1097" s="1626"/>
      <c r="AV1097" s="1626"/>
      <c r="AW1097" s="1626"/>
      <c r="AX1097" s="1626"/>
      <c r="AY1097" s="1626"/>
      <c r="AZ1097" s="1626"/>
      <c r="BA1097" s="1626"/>
      <c r="BB1097" s="1626"/>
      <c r="BC1097" s="1626"/>
      <c r="BD1097" s="1626"/>
      <c r="BE1097" s="1626"/>
      <c r="BF1097" s="1626"/>
      <c r="BG1097" s="1626"/>
      <c r="BH1097" s="1626"/>
      <c r="BI1097" s="1626"/>
      <c r="BJ1097" s="1627"/>
      <c r="BK1097" s="1627"/>
      <c r="BL1097" s="1627"/>
      <c r="BM1097" s="1627"/>
      <c r="BN1097" s="1627"/>
      <c r="BO1097" s="1627"/>
      <c r="BP1097" s="1627"/>
      <c r="BQ1097" s="1627"/>
      <c r="BR1097" s="1627"/>
      <c r="BS1097" s="1627"/>
      <c r="BT1097" s="1627"/>
      <c r="BU1097" s="1627"/>
      <c r="BV1097" s="1626"/>
      <c r="BW1097" s="1626"/>
      <c r="BX1097" s="1626"/>
      <c r="BY1097" s="1626"/>
      <c r="BZ1097" s="1626"/>
      <c r="CA1097" s="1626"/>
    </row>
    <row r="1098" ht="21.75" customHeight="1">
      <c r="H1098" s="1626"/>
      <c r="I1098" s="1626"/>
      <c r="J1098" s="1626"/>
      <c r="K1098" s="1626"/>
      <c r="L1098" s="1626"/>
      <c r="M1098" s="1626"/>
      <c r="N1098" s="1626"/>
      <c r="O1098" s="1626"/>
      <c r="P1098" s="1626"/>
      <c r="Q1098" s="1626"/>
      <c r="R1098" s="1626"/>
      <c r="S1098" s="1626"/>
      <c r="T1098" s="1626"/>
      <c r="U1098" s="1626"/>
      <c r="V1098" s="1626"/>
      <c r="W1098" s="1626"/>
      <c r="X1098" s="1626"/>
      <c r="Y1098" s="1626"/>
      <c r="Z1098" s="1626"/>
      <c r="AA1098" s="1626"/>
      <c r="AB1098" s="1626"/>
      <c r="AC1098" s="1626"/>
      <c r="AD1098" s="1626"/>
      <c r="AE1098" s="1626"/>
      <c r="AF1098" s="1626"/>
      <c r="AG1098" s="1626"/>
      <c r="AH1098" s="1626"/>
      <c r="AI1098" s="1626"/>
      <c r="AJ1098" s="1626"/>
      <c r="AK1098" s="1626"/>
      <c r="AL1098" s="1626"/>
      <c r="AM1098" s="1626"/>
      <c r="AN1098" s="1626"/>
      <c r="AO1098" s="1626"/>
      <c r="AP1098" s="1626"/>
      <c r="AQ1098" s="1626"/>
      <c r="AR1098" s="1626"/>
      <c r="AS1098" s="1626"/>
      <c r="AT1098" s="1626"/>
      <c r="AU1098" s="1626"/>
      <c r="AV1098" s="1626"/>
      <c r="AW1098" s="1626"/>
      <c r="AX1098" s="1626"/>
      <c r="AY1098" s="1626"/>
      <c r="AZ1098" s="1626"/>
      <c r="BA1098" s="1626"/>
      <c r="BB1098" s="1626"/>
      <c r="BC1098" s="1626"/>
      <c r="BD1098" s="1626"/>
      <c r="BE1098" s="1626"/>
      <c r="BF1098" s="1626"/>
      <c r="BG1098" s="1626"/>
      <c r="BH1098" s="1626"/>
      <c r="BI1098" s="1626"/>
      <c r="BJ1098" s="1627"/>
      <c r="BK1098" s="1627"/>
      <c r="BL1098" s="1627"/>
      <c r="BM1098" s="1627"/>
      <c r="BN1098" s="1627"/>
      <c r="BO1098" s="1627"/>
      <c r="BP1098" s="1627"/>
      <c r="BQ1098" s="1627"/>
      <c r="BR1098" s="1627"/>
      <c r="BS1098" s="1627"/>
      <c r="BT1098" s="1627"/>
      <c r="BU1098" s="1627"/>
      <c r="BV1098" s="1626"/>
      <c r="BW1098" s="1626"/>
      <c r="BX1098" s="1626"/>
      <c r="BY1098" s="1626"/>
      <c r="BZ1098" s="1626"/>
      <c r="CA1098" s="1626"/>
    </row>
    <row r="1099" ht="21.75" customHeight="1">
      <c r="H1099" s="1626"/>
      <c r="I1099" s="1626"/>
      <c r="J1099" s="1626"/>
      <c r="K1099" s="1626"/>
      <c r="L1099" s="1626"/>
      <c r="M1099" s="1626"/>
      <c r="N1099" s="1626"/>
      <c r="O1099" s="1626"/>
      <c r="P1099" s="1626"/>
      <c r="Q1099" s="1626"/>
      <c r="R1099" s="1626"/>
      <c r="S1099" s="1626"/>
      <c r="T1099" s="1626"/>
      <c r="U1099" s="1626"/>
      <c r="V1099" s="1626"/>
      <c r="W1099" s="1626"/>
      <c r="X1099" s="1626"/>
      <c r="Y1099" s="1626"/>
      <c r="Z1099" s="1626"/>
      <c r="AA1099" s="1626"/>
      <c r="AB1099" s="1626"/>
      <c r="AC1099" s="1626"/>
      <c r="AD1099" s="1626"/>
      <c r="AE1099" s="1626"/>
      <c r="AF1099" s="1626"/>
      <c r="AG1099" s="1626"/>
      <c r="AH1099" s="1626"/>
      <c r="AI1099" s="1626"/>
      <c r="AJ1099" s="1626"/>
      <c r="AK1099" s="1626"/>
      <c r="AL1099" s="1626"/>
      <c r="AM1099" s="1626"/>
      <c r="AN1099" s="1626"/>
      <c r="AO1099" s="1626"/>
      <c r="AP1099" s="1626"/>
      <c r="AQ1099" s="1626"/>
      <c r="AR1099" s="1626"/>
      <c r="AS1099" s="1626"/>
      <c r="AT1099" s="1626"/>
      <c r="AU1099" s="1626"/>
      <c r="AV1099" s="1626"/>
      <c r="AW1099" s="1626"/>
      <c r="AX1099" s="1626"/>
      <c r="AY1099" s="1626"/>
      <c r="AZ1099" s="1626"/>
      <c r="BA1099" s="1626"/>
      <c r="BB1099" s="1626"/>
      <c r="BC1099" s="1626"/>
      <c r="BD1099" s="1626"/>
      <c r="BE1099" s="1626"/>
      <c r="BF1099" s="1626"/>
      <c r="BG1099" s="1626"/>
      <c r="BH1099" s="1626"/>
      <c r="BI1099" s="1626"/>
      <c r="BJ1099" s="1627"/>
      <c r="BK1099" s="1627"/>
      <c r="BL1099" s="1627"/>
      <c r="BM1099" s="1627"/>
      <c r="BN1099" s="1627"/>
      <c r="BO1099" s="1627"/>
      <c r="BP1099" s="1627"/>
      <c r="BQ1099" s="1627"/>
      <c r="BR1099" s="1627"/>
      <c r="BS1099" s="1627"/>
      <c r="BT1099" s="1627"/>
      <c r="BU1099" s="1627"/>
      <c r="BV1099" s="1626"/>
      <c r="BW1099" s="1626"/>
      <c r="BX1099" s="1626"/>
      <c r="BY1099" s="1626"/>
      <c r="BZ1099" s="1626"/>
      <c r="CA1099" s="1626"/>
    </row>
    <row r="1100" ht="21.75" customHeight="1">
      <c r="H1100" s="1626"/>
      <c r="I1100" s="1626"/>
      <c r="J1100" s="1626"/>
      <c r="K1100" s="1626"/>
      <c r="L1100" s="1626"/>
      <c r="M1100" s="1626"/>
      <c r="N1100" s="1626"/>
      <c r="O1100" s="1626"/>
      <c r="P1100" s="1626"/>
      <c r="Q1100" s="1626"/>
      <c r="R1100" s="1626"/>
      <c r="S1100" s="1626"/>
      <c r="T1100" s="1626"/>
      <c r="U1100" s="1626"/>
      <c r="V1100" s="1626"/>
      <c r="W1100" s="1626"/>
      <c r="X1100" s="1626"/>
      <c r="Y1100" s="1626"/>
      <c r="Z1100" s="1626"/>
      <c r="AA1100" s="1626"/>
      <c r="AB1100" s="1626"/>
      <c r="AC1100" s="1626"/>
      <c r="AD1100" s="1626"/>
      <c r="AE1100" s="1626"/>
      <c r="AF1100" s="1626"/>
      <c r="AG1100" s="1626"/>
      <c r="AH1100" s="1626"/>
      <c r="AI1100" s="1626"/>
      <c r="AJ1100" s="1626"/>
      <c r="AK1100" s="1626"/>
      <c r="AL1100" s="1626"/>
      <c r="AM1100" s="1626"/>
      <c r="AN1100" s="1626"/>
      <c r="AO1100" s="1626"/>
      <c r="AP1100" s="1626"/>
      <c r="AQ1100" s="1626"/>
      <c r="AR1100" s="1626"/>
      <c r="AS1100" s="1626"/>
      <c r="AT1100" s="1626"/>
      <c r="AU1100" s="1626"/>
      <c r="AV1100" s="1626"/>
      <c r="AW1100" s="1626"/>
      <c r="AX1100" s="1626"/>
      <c r="AY1100" s="1626"/>
      <c r="AZ1100" s="1626"/>
      <c r="BA1100" s="1626"/>
      <c r="BB1100" s="1626"/>
      <c r="BC1100" s="1626"/>
      <c r="BD1100" s="1626"/>
      <c r="BE1100" s="1626"/>
      <c r="BF1100" s="1626"/>
      <c r="BG1100" s="1626"/>
      <c r="BH1100" s="1626"/>
      <c r="BI1100" s="1626"/>
      <c r="BJ1100" s="1627"/>
      <c r="BK1100" s="1627"/>
      <c r="BL1100" s="1627"/>
      <c r="BM1100" s="1627"/>
      <c r="BN1100" s="1627"/>
      <c r="BO1100" s="1627"/>
      <c r="BP1100" s="1627"/>
      <c r="BQ1100" s="1627"/>
      <c r="BR1100" s="1627"/>
      <c r="BS1100" s="1627"/>
      <c r="BT1100" s="1627"/>
      <c r="BU1100" s="1627"/>
      <c r="BV1100" s="1626"/>
      <c r="BW1100" s="1626"/>
      <c r="BX1100" s="1626"/>
      <c r="BY1100" s="1626"/>
      <c r="BZ1100" s="1626"/>
      <c r="CA1100" s="1626"/>
    </row>
    <row r="1101" ht="21.75" customHeight="1">
      <c r="H1101" s="1626"/>
      <c r="I1101" s="1626"/>
      <c r="J1101" s="1626"/>
      <c r="K1101" s="1626"/>
      <c r="L1101" s="1626"/>
      <c r="M1101" s="1626"/>
      <c r="N1101" s="1626"/>
      <c r="O1101" s="1626"/>
      <c r="P1101" s="1626"/>
      <c r="Q1101" s="1626"/>
      <c r="R1101" s="1626"/>
      <c r="S1101" s="1626"/>
      <c r="T1101" s="1626"/>
      <c r="U1101" s="1626"/>
      <c r="V1101" s="1626"/>
      <c r="W1101" s="1626"/>
      <c r="X1101" s="1626"/>
      <c r="Y1101" s="1626"/>
      <c r="Z1101" s="1626"/>
      <c r="AA1101" s="1626"/>
      <c r="AB1101" s="1626"/>
      <c r="AC1101" s="1626"/>
      <c r="AD1101" s="1626"/>
      <c r="AE1101" s="1626"/>
      <c r="AF1101" s="1626"/>
      <c r="AG1101" s="1626"/>
      <c r="AH1101" s="1626"/>
      <c r="AI1101" s="1626"/>
      <c r="AJ1101" s="1626"/>
      <c r="AK1101" s="1626"/>
      <c r="AL1101" s="1626"/>
      <c r="AM1101" s="1626"/>
      <c r="AN1101" s="1626"/>
      <c r="AO1101" s="1626"/>
      <c r="AP1101" s="1626"/>
      <c r="AQ1101" s="1626"/>
      <c r="AR1101" s="1626"/>
      <c r="AS1101" s="1626"/>
      <c r="AT1101" s="1626"/>
      <c r="AU1101" s="1626"/>
      <c r="AV1101" s="1626"/>
      <c r="AW1101" s="1626"/>
      <c r="AX1101" s="1626"/>
      <c r="AY1101" s="1626"/>
      <c r="AZ1101" s="1626"/>
      <c r="BA1101" s="1626"/>
      <c r="BB1101" s="1626"/>
      <c r="BC1101" s="1626"/>
      <c r="BD1101" s="1626"/>
      <c r="BE1101" s="1626"/>
      <c r="BF1101" s="1626"/>
      <c r="BG1101" s="1626"/>
      <c r="BH1101" s="1626"/>
      <c r="BI1101" s="1626"/>
      <c r="BJ1101" s="1627"/>
      <c r="BK1101" s="1627"/>
      <c r="BL1101" s="1627"/>
      <c r="BM1101" s="1627"/>
      <c r="BN1101" s="1627"/>
      <c r="BO1101" s="1627"/>
      <c r="BP1101" s="1627"/>
      <c r="BQ1101" s="1627"/>
      <c r="BR1101" s="1627"/>
      <c r="BS1101" s="1627"/>
      <c r="BT1101" s="1627"/>
      <c r="BU1101" s="1627"/>
      <c r="BV1101" s="1626"/>
      <c r="BW1101" s="1626"/>
      <c r="BX1101" s="1626"/>
      <c r="BY1101" s="1626"/>
      <c r="BZ1101" s="1626"/>
      <c r="CA1101" s="1626"/>
    </row>
    <row r="1102" ht="21.75" customHeight="1">
      <c r="H1102" s="1626"/>
      <c r="I1102" s="1626"/>
      <c r="J1102" s="1626"/>
      <c r="K1102" s="1626"/>
      <c r="L1102" s="1626"/>
      <c r="M1102" s="1626"/>
      <c r="N1102" s="1626"/>
      <c r="O1102" s="1626"/>
      <c r="P1102" s="1626"/>
      <c r="Q1102" s="1626"/>
      <c r="R1102" s="1626"/>
      <c r="S1102" s="1626"/>
      <c r="T1102" s="1626"/>
      <c r="U1102" s="1626"/>
      <c r="V1102" s="1626"/>
      <c r="W1102" s="1626"/>
      <c r="X1102" s="1626"/>
      <c r="Y1102" s="1626"/>
      <c r="Z1102" s="1626"/>
      <c r="AA1102" s="1626"/>
      <c r="AB1102" s="1626"/>
      <c r="AC1102" s="1626"/>
      <c r="AD1102" s="1626"/>
      <c r="AE1102" s="1626"/>
      <c r="AF1102" s="1626"/>
      <c r="AG1102" s="1626"/>
      <c r="AH1102" s="1626"/>
      <c r="AI1102" s="1626"/>
      <c r="AJ1102" s="1626"/>
      <c r="AK1102" s="1626"/>
      <c r="AL1102" s="1626"/>
      <c r="AM1102" s="1626"/>
      <c r="AN1102" s="1626"/>
      <c r="AO1102" s="1626"/>
      <c r="AP1102" s="1626"/>
      <c r="AQ1102" s="1626"/>
      <c r="AR1102" s="1626"/>
      <c r="AS1102" s="1626"/>
      <c r="AT1102" s="1626"/>
      <c r="AU1102" s="1626"/>
      <c r="AV1102" s="1626"/>
      <c r="AW1102" s="1626"/>
      <c r="AX1102" s="1626"/>
      <c r="AY1102" s="1626"/>
      <c r="AZ1102" s="1626"/>
      <c r="BA1102" s="1626"/>
      <c r="BB1102" s="1626"/>
      <c r="BC1102" s="1626"/>
      <c r="BD1102" s="1626"/>
      <c r="BE1102" s="1626"/>
      <c r="BF1102" s="1626"/>
      <c r="BG1102" s="1626"/>
      <c r="BH1102" s="1626"/>
      <c r="BI1102" s="1626"/>
      <c r="BJ1102" s="1627"/>
      <c r="BK1102" s="1627"/>
      <c r="BL1102" s="1627"/>
      <c r="BM1102" s="1627"/>
      <c r="BN1102" s="1627"/>
      <c r="BO1102" s="1627"/>
      <c r="BP1102" s="1627"/>
      <c r="BQ1102" s="1627"/>
      <c r="BR1102" s="1627"/>
      <c r="BS1102" s="1627"/>
      <c r="BT1102" s="1627"/>
      <c r="BU1102" s="1627"/>
      <c r="BV1102" s="1626"/>
      <c r="BW1102" s="1626"/>
      <c r="BX1102" s="1626"/>
      <c r="BY1102" s="1626"/>
      <c r="BZ1102" s="1626"/>
      <c r="CA1102" s="1626"/>
    </row>
    <row r="1103" ht="21.75" customHeight="1">
      <c r="H1103" s="1626"/>
      <c r="I1103" s="1626"/>
      <c r="J1103" s="1626"/>
      <c r="K1103" s="1626"/>
      <c r="L1103" s="1626"/>
      <c r="M1103" s="1626"/>
      <c r="N1103" s="1626"/>
      <c r="O1103" s="1626"/>
      <c r="P1103" s="1626"/>
      <c r="Q1103" s="1626"/>
      <c r="R1103" s="1626"/>
      <c r="S1103" s="1626"/>
      <c r="T1103" s="1626"/>
      <c r="U1103" s="1626"/>
      <c r="V1103" s="1626"/>
      <c r="W1103" s="1626"/>
      <c r="X1103" s="1626"/>
      <c r="Y1103" s="1626"/>
      <c r="Z1103" s="1626"/>
      <c r="AA1103" s="1626"/>
      <c r="AB1103" s="1626"/>
      <c r="AC1103" s="1626"/>
      <c r="AD1103" s="1626"/>
      <c r="AE1103" s="1626"/>
      <c r="AF1103" s="1626"/>
      <c r="AG1103" s="1626"/>
      <c r="AH1103" s="1626"/>
      <c r="AI1103" s="1626"/>
      <c r="AJ1103" s="1626"/>
      <c r="AK1103" s="1626"/>
      <c r="AL1103" s="1626"/>
      <c r="AM1103" s="1626"/>
      <c r="AN1103" s="1626"/>
      <c r="AO1103" s="1626"/>
      <c r="AP1103" s="1626"/>
      <c r="AQ1103" s="1626"/>
      <c r="AR1103" s="1626"/>
      <c r="AS1103" s="1626"/>
      <c r="AT1103" s="1626"/>
      <c r="AU1103" s="1626"/>
      <c r="AV1103" s="1626"/>
      <c r="AW1103" s="1626"/>
      <c r="AX1103" s="1626"/>
      <c r="AY1103" s="1626"/>
      <c r="AZ1103" s="1626"/>
      <c r="BA1103" s="1626"/>
      <c r="BB1103" s="1626"/>
      <c r="BC1103" s="1626"/>
      <c r="BD1103" s="1626"/>
      <c r="BE1103" s="1626"/>
      <c r="BF1103" s="1626"/>
      <c r="BG1103" s="1626"/>
      <c r="BH1103" s="1626"/>
      <c r="BI1103" s="1626"/>
      <c r="BJ1103" s="1627"/>
      <c r="BK1103" s="1627"/>
      <c r="BL1103" s="1627"/>
      <c r="BM1103" s="1627"/>
      <c r="BN1103" s="1627"/>
      <c r="BO1103" s="1627"/>
      <c r="BP1103" s="1627"/>
      <c r="BQ1103" s="1627"/>
      <c r="BR1103" s="1627"/>
      <c r="BS1103" s="1627"/>
      <c r="BT1103" s="1627"/>
      <c r="BU1103" s="1627"/>
      <c r="BV1103" s="1626"/>
      <c r="BW1103" s="1626"/>
      <c r="BX1103" s="1626"/>
      <c r="BY1103" s="1626"/>
      <c r="BZ1103" s="1626"/>
      <c r="CA1103" s="1626"/>
    </row>
    <row r="1104" ht="21.75" customHeight="1">
      <c r="H1104" s="1626"/>
      <c r="I1104" s="1626"/>
      <c r="J1104" s="1626"/>
      <c r="K1104" s="1626"/>
      <c r="L1104" s="1626"/>
      <c r="M1104" s="1626"/>
      <c r="N1104" s="1626"/>
      <c r="O1104" s="1626"/>
      <c r="P1104" s="1626"/>
      <c r="Q1104" s="1626"/>
      <c r="R1104" s="1626"/>
      <c r="S1104" s="1626"/>
      <c r="T1104" s="1626"/>
      <c r="U1104" s="1626"/>
      <c r="V1104" s="1626"/>
      <c r="W1104" s="1626"/>
      <c r="X1104" s="1626"/>
      <c r="Y1104" s="1626"/>
      <c r="Z1104" s="1626"/>
      <c r="AA1104" s="1626"/>
      <c r="AB1104" s="1626"/>
      <c r="AC1104" s="1626"/>
      <c r="AD1104" s="1626"/>
      <c r="AE1104" s="1626"/>
      <c r="AF1104" s="1626"/>
      <c r="AG1104" s="1626"/>
      <c r="AH1104" s="1626"/>
      <c r="AI1104" s="1626"/>
      <c r="AJ1104" s="1626"/>
      <c r="AK1104" s="1626"/>
      <c r="AL1104" s="1626"/>
      <c r="AM1104" s="1626"/>
      <c r="AN1104" s="1626"/>
      <c r="AO1104" s="1626"/>
      <c r="AP1104" s="1626"/>
      <c r="AQ1104" s="1626"/>
      <c r="AR1104" s="1626"/>
      <c r="AS1104" s="1626"/>
      <c r="AT1104" s="1626"/>
      <c r="AU1104" s="1626"/>
      <c r="AV1104" s="1626"/>
      <c r="AW1104" s="1626"/>
      <c r="AX1104" s="1626"/>
      <c r="AY1104" s="1626"/>
      <c r="AZ1104" s="1626"/>
      <c r="BA1104" s="1626"/>
      <c r="BB1104" s="1626"/>
      <c r="BC1104" s="1626"/>
      <c r="BD1104" s="1626"/>
      <c r="BE1104" s="1626"/>
      <c r="BF1104" s="1626"/>
      <c r="BG1104" s="1626"/>
      <c r="BH1104" s="1626"/>
      <c r="BI1104" s="1626"/>
      <c r="BJ1104" s="1627"/>
      <c r="BK1104" s="1627"/>
      <c r="BL1104" s="1627"/>
      <c r="BM1104" s="1627"/>
      <c r="BN1104" s="1627"/>
      <c r="BO1104" s="1627"/>
      <c r="BP1104" s="1627"/>
      <c r="BQ1104" s="1627"/>
      <c r="BR1104" s="1627"/>
      <c r="BS1104" s="1627"/>
      <c r="BT1104" s="1627"/>
      <c r="BU1104" s="1627"/>
      <c r="BV1104" s="1626"/>
      <c r="BW1104" s="1626"/>
      <c r="BX1104" s="1626"/>
      <c r="BY1104" s="1626"/>
      <c r="BZ1104" s="1626"/>
      <c r="CA1104" s="1626"/>
    </row>
    <row r="1105" ht="21.75" customHeight="1">
      <c r="H1105" s="1626"/>
      <c r="I1105" s="1626"/>
      <c r="J1105" s="1626"/>
      <c r="K1105" s="1626"/>
      <c r="L1105" s="1626"/>
      <c r="M1105" s="1626"/>
      <c r="N1105" s="1626"/>
      <c r="O1105" s="1626"/>
      <c r="P1105" s="1626"/>
      <c r="Q1105" s="1626"/>
      <c r="R1105" s="1626"/>
      <c r="S1105" s="1626"/>
      <c r="T1105" s="1626"/>
      <c r="U1105" s="1626"/>
      <c r="V1105" s="1626"/>
      <c r="W1105" s="1626"/>
      <c r="X1105" s="1626"/>
      <c r="Y1105" s="1626"/>
      <c r="Z1105" s="1626"/>
      <c r="AA1105" s="1626"/>
      <c r="AB1105" s="1626"/>
      <c r="AC1105" s="1626"/>
      <c r="AD1105" s="1626"/>
      <c r="AE1105" s="1626"/>
      <c r="AF1105" s="1626"/>
      <c r="AG1105" s="1626"/>
      <c r="AH1105" s="1626"/>
      <c r="AI1105" s="1626"/>
      <c r="AJ1105" s="1626"/>
      <c r="AK1105" s="1626"/>
      <c r="AL1105" s="1626"/>
      <c r="AM1105" s="1626"/>
      <c r="AN1105" s="1626"/>
      <c r="AO1105" s="1626"/>
      <c r="AP1105" s="1626"/>
      <c r="AQ1105" s="1626"/>
      <c r="AR1105" s="1626"/>
      <c r="AS1105" s="1626"/>
      <c r="AT1105" s="1626"/>
      <c r="AU1105" s="1626"/>
      <c r="AV1105" s="1626"/>
      <c r="AW1105" s="1626"/>
      <c r="AX1105" s="1626"/>
      <c r="AY1105" s="1626"/>
      <c r="AZ1105" s="1626"/>
      <c r="BA1105" s="1626"/>
      <c r="BB1105" s="1626"/>
      <c r="BC1105" s="1626"/>
      <c r="BD1105" s="1626"/>
      <c r="BE1105" s="1626"/>
      <c r="BF1105" s="1626"/>
      <c r="BG1105" s="1626"/>
      <c r="BH1105" s="1626"/>
      <c r="BI1105" s="1626"/>
      <c r="BJ1105" s="1627"/>
      <c r="BK1105" s="1627"/>
      <c r="BL1105" s="1627"/>
      <c r="BM1105" s="1627"/>
      <c r="BN1105" s="1627"/>
      <c r="BO1105" s="1627"/>
      <c r="BP1105" s="1627"/>
      <c r="BQ1105" s="1627"/>
      <c r="BR1105" s="1627"/>
      <c r="BS1105" s="1627"/>
      <c r="BT1105" s="1627"/>
      <c r="BU1105" s="1627"/>
      <c r="BV1105" s="1626"/>
      <c r="BW1105" s="1626"/>
      <c r="BX1105" s="1626"/>
      <c r="BY1105" s="1626"/>
      <c r="BZ1105" s="1626"/>
      <c r="CA1105" s="1626"/>
    </row>
    <row r="1106" ht="21.75" customHeight="1">
      <c r="H1106" s="1626"/>
      <c r="I1106" s="1626"/>
      <c r="J1106" s="1626"/>
      <c r="K1106" s="1626"/>
      <c r="L1106" s="1626"/>
      <c r="M1106" s="1626"/>
      <c r="N1106" s="1626"/>
      <c r="O1106" s="1626"/>
      <c r="P1106" s="1626"/>
      <c r="Q1106" s="1626"/>
      <c r="R1106" s="1626"/>
      <c r="S1106" s="1626"/>
      <c r="T1106" s="1626"/>
      <c r="U1106" s="1626"/>
      <c r="V1106" s="1626"/>
      <c r="W1106" s="1626"/>
      <c r="X1106" s="1626"/>
      <c r="Y1106" s="1626"/>
      <c r="Z1106" s="1626"/>
      <c r="AA1106" s="1626"/>
      <c r="AB1106" s="1626"/>
      <c r="AC1106" s="1626"/>
      <c r="AD1106" s="1626"/>
      <c r="AE1106" s="1626"/>
      <c r="AF1106" s="1626"/>
      <c r="AG1106" s="1626"/>
      <c r="AH1106" s="1626"/>
      <c r="AI1106" s="1626"/>
      <c r="AJ1106" s="1626"/>
      <c r="AK1106" s="1626"/>
      <c r="AL1106" s="1626"/>
      <c r="AM1106" s="1626"/>
      <c r="AN1106" s="1626"/>
      <c r="AO1106" s="1626"/>
      <c r="AP1106" s="1626"/>
      <c r="AQ1106" s="1626"/>
      <c r="AR1106" s="1626"/>
      <c r="AS1106" s="1626"/>
      <c r="AT1106" s="1626"/>
      <c r="AU1106" s="1626"/>
      <c r="AV1106" s="1626"/>
      <c r="AW1106" s="1626"/>
      <c r="AX1106" s="1626"/>
      <c r="AY1106" s="1626"/>
      <c r="AZ1106" s="1626"/>
      <c r="BA1106" s="1626"/>
      <c r="BB1106" s="1626"/>
      <c r="BC1106" s="1626"/>
      <c r="BD1106" s="1626"/>
      <c r="BE1106" s="1626"/>
      <c r="BF1106" s="1626"/>
      <c r="BG1106" s="1626"/>
      <c r="BH1106" s="1626"/>
      <c r="BI1106" s="1626"/>
      <c r="BJ1106" s="1627"/>
      <c r="BK1106" s="1627"/>
      <c r="BL1106" s="1627"/>
      <c r="BM1106" s="1627"/>
      <c r="BN1106" s="1627"/>
      <c r="BO1106" s="1627"/>
      <c r="BP1106" s="1627"/>
      <c r="BQ1106" s="1627"/>
      <c r="BR1106" s="1627"/>
      <c r="BS1106" s="1627"/>
      <c r="BT1106" s="1627"/>
      <c r="BU1106" s="1627"/>
      <c r="BV1106" s="1626"/>
      <c r="BW1106" s="1626"/>
      <c r="BX1106" s="1626"/>
      <c r="BY1106" s="1626"/>
      <c r="BZ1106" s="1626"/>
      <c r="CA1106" s="1626"/>
    </row>
    <row r="1107" ht="21.75" customHeight="1">
      <c r="H1107" s="1626"/>
      <c r="I1107" s="1626"/>
      <c r="J1107" s="1626"/>
      <c r="K1107" s="1626"/>
      <c r="L1107" s="1626"/>
      <c r="M1107" s="1626"/>
      <c r="N1107" s="1626"/>
      <c r="O1107" s="1626"/>
      <c r="P1107" s="1626"/>
      <c r="Q1107" s="1626"/>
      <c r="R1107" s="1626"/>
      <c r="S1107" s="1626"/>
      <c r="T1107" s="1626"/>
      <c r="U1107" s="1626"/>
      <c r="V1107" s="1626"/>
      <c r="W1107" s="1626"/>
      <c r="X1107" s="1626"/>
      <c r="Y1107" s="1626"/>
      <c r="Z1107" s="1626"/>
      <c r="AA1107" s="1626"/>
      <c r="AB1107" s="1626"/>
      <c r="AC1107" s="1626"/>
      <c r="AD1107" s="1626"/>
      <c r="AE1107" s="1626"/>
      <c r="AF1107" s="1626"/>
      <c r="AG1107" s="1626"/>
      <c r="AH1107" s="1626"/>
      <c r="AI1107" s="1626"/>
      <c r="AJ1107" s="1626"/>
      <c r="AK1107" s="1626"/>
      <c r="AL1107" s="1626"/>
      <c r="AM1107" s="1626"/>
      <c r="AN1107" s="1626"/>
      <c r="AO1107" s="1626"/>
      <c r="AP1107" s="1626"/>
      <c r="AQ1107" s="1626"/>
      <c r="AR1107" s="1626"/>
      <c r="AS1107" s="1626"/>
      <c r="AT1107" s="1626"/>
      <c r="AU1107" s="1626"/>
      <c r="AV1107" s="1626"/>
      <c r="AW1107" s="1626"/>
      <c r="AX1107" s="1626"/>
      <c r="AY1107" s="1626"/>
      <c r="AZ1107" s="1626"/>
      <c r="BA1107" s="1626"/>
      <c r="BB1107" s="1626"/>
      <c r="BC1107" s="1626"/>
      <c r="BD1107" s="1626"/>
      <c r="BE1107" s="1626"/>
      <c r="BF1107" s="1626"/>
      <c r="BG1107" s="1626"/>
      <c r="BH1107" s="1626"/>
      <c r="BI1107" s="1626"/>
      <c r="BJ1107" s="1627"/>
      <c r="BK1107" s="1627"/>
      <c r="BL1107" s="1627"/>
      <c r="BM1107" s="1627"/>
      <c r="BN1107" s="1627"/>
      <c r="BO1107" s="1627"/>
      <c r="BP1107" s="1627"/>
      <c r="BQ1107" s="1627"/>
      <c r="BR1107" s="1627"/>
      <c r="BS1107" s="1627"/>
      <c r="BT1107" s="1627"/>
      <c r="BU1107" s="1627"/>
      <c r="BV1107" s="1626"/>
      <c r="BW1107" s="1626"/>
      <c r="BX1107" s="1626"/>
      <c r="BY1107" s="1626"/>
      <c r="BZ1107" s="1626"/>
      <c r="CA1107" s="1626"/>
    </row>
    <row r="1108" ht="21.75" customHeight="1">
      <c r="H1108" s="1626"/>
      <c r="I1108" s="1626"/>
      <c r="J1108" s="1626"/>
      <c r="K1108" s="1626"/>
      <c r="L1108" s="1626"/>
      <c r="M1108" s="1626"/>
      <c r="N1108" s="1626"/>
      <c r="O1108" s="1626"/>
      <c r="P1108" s="1626"/>
      <c r="Q1108" s="1626"/>
      <c r="R1108" s="1626"/>
      <c r="S1108" s="1626"/>
      <c r="T1108" s="1626"/>
      <c r="U1108" s="1626"/>
      <c r="V1108" s="1626"/>
      <c r="W1108" s="1626"/>
      <c r="X1108" s="1626"/>
      <c r="Y1108" s="1626"/>
      <c r="Z1108" s="1626"/>
      <c r="AA1108" s="1626"/>
      <c r="AB1108" s="1626"/>
      <c r="AC1108" s="1626"/>
      <c r="AD1108" s="1626"/>
      <c r="AE1108" s="1626"/>
      <c r="AF1108" s="1626"/>
      <c r="AG1108" s="1626"/>
      <c r="AH1108" s="1626"/>
      <c r="AI1108" s="1626"/>
      <c r="AJ1108" s="1626"/>
      <c r="AK1108" s="1626"/>
      <c r="AL1108" s="1626"/>
      <c r="AM1108" s="1626"/>
      <c r="AN1108" s="1626"/>
      <c r="AO1108" s="1626"/>
      <c r="AP1108" s="1626"/>
      <c r="AQ1108" s="1626"/>
      <c r="AR1108" s="1626"/>
      <c r="AS1108" s="1626"/>
      <c r="AT1108" s="1626"/>
      <c r="AU1108" s="1626"/>
      <c r="AV1108" s="1626"/>
      <c r="AW1108" s="1626"/>
      <c r="AX1108" s="1626"/>
      <c r="AY1108" s="1626"/>
      <c r="AZ1108" s="1626"/>
      <c r="BA1108" s="1626"/>
      <c r="BB1108" s="1626"/>
      <c r="BC1108" s="1626"/>
      <c r="BD1108" s="1626"/>
      <c r="BE1108" s="1626"/>
      <c r="BF1108" s="1626"/>
      <c r="BG1108" s="1626"/>
      <c r="BH1108" s="1626"/>
      <c r="BI1108" s="1626"/>
      <c r="BJ1108" s="1627"/>
      <c r="BK1108" s="1627"/>
      <c r="BL1108" s="1627"/>
      <c r="BM1108" s="1627"/>
      <c r="BN1108" s="1627"/>
      <c r="BO1108" s="1627"/>
      <c r="BP1108" s="1627"/>
      <c r="BQ1108" s="1627"/>
      <c r="BR1108" s="1627"/>
      <c r="BS1108" s="1627"/>
      <c r="BT1108" s="1627"/>
      <c r="BU1108" s="1627"/>
      <c r="BV1108" s="1626"/>
      <c r="BW1108" s="1626"/>
      <c r="BX1108" s="1626"/>
      <c r="BY1108" s="1626"/>
      <c r="BZ1108" s="1626"/>
      <c r="CA1108" s="1626"/>
    </row>
    <row r="1109" ht="21.75" customHeight="1">
      <c r="H1109" s="1626"/>
      <c r="I1109" s="1626"/>
      <c r="J1109" s="1626"/>
      <c r="K1109" s="1626"/>
      <c r="L1109" s="1626"/>
      <c r="M1109" s="1626"/>
      <c r="N1109" s="1626"/>
      <c r="O1109" s="1626"/>
      <c r="P1109" s="1626"/>
      <c r="Q1109" s="1626"/>
      <c r="R1109" s="1626"/>
      <c r="S1109" s="1626"/>
      <c r="T1109" s="1626"/>
      <c r="U1109" s="1626"/>
      <c r="V1109" s="1626"/>
      <c r="W1109" s="1626"/>
      <c r="X1109" s="1626"/>
      <c r="Y1109" s="1626"/>
      <c r="Z1109" s="1626"/>
      <c r="AA1109" s="1626"/>
      <c r="AB1109" s="1626"/>
      <c r="AC1109" s="1626"/>
      <c r="AD1109" s="1626"/>
      <c r="AE1109" s="1626"/>
      <c r="AF1109" s="1626"/>
      <c r="AG1109" s="1626"/>
      <c r="AH1109" s="1626"/>
      <c r="AI1109" s="1626"/>
      <c r="AJ1109" s="1626"/>
      <c r="AK1109" s="1626"/>
      <c r="AL1109" s="1626"/>
      <c r="AM1109" s="1626"/>
      <c r="AN1109" s="1626"/>
      <c r="AO1109" s="1626"/>
      <c r="AP1109" s="1626"/>
      <c r="AQ1109" s="1626"/>
      <c r="AR1109" s="1626"/>
      <c r="AS1109" s="1626"/>
      <c r="AT1109" s="1626"/>
      <c r="AU1109" s="1626"/>
      <c r="AV1109" s="1626"/>
      <c r="AW1109" s="1626"/>
      <c r="AX1109" s="1626"/>
      <c r="AY1109" s="1626"/>
      <c r="AZ1109" s="1626"/>
      <c r="BA1109" s="1626"/>
      <c r="BB1109" s="1626"/>
      <c r="BC1109" s="1626"/>
      <c r="BD1109" s="1626"/>
      <c r="BE1109" s="1626"/>
      <c r="BF1109" s="1626"/>
      <c r="BG1109" s="1626"/>
      <c r="BH1109" s="1626"/>
      <c r="BI1109" s="1626"/>
      <c r="BJ1109" s="1627"/>
      <c r="BK1109" s="1627"/>
      <c r="BL1109" s="1627"/>
      <c r="BM1109" s="1627"/>
      <c r="BN1109" s="1627"/>
      <c r="BO1109" s="1627"/>
      <c r="BP1109" s="1627"/>
      <c r="BQ1109" s="1627"/>
      <c r="BR1109" s="1627"/>
      <c r="BS1109" s="1627"/>
      <c r="BT1109" s="1627"/>
      <c r="BU1109" s="1627"/>
      <c r="BV1109" s="1626"/>
      <c r="BW1109" s="1626"/>
      <c r="BX1109" s="1626"/>
      <c r="BY1109" s="1626"/>
      <c r="BZ1109" s="1626"/>
      <c r="CA1109" s="1626"/>
    </row>
    <row r="1110" ht="21.75" customHeight="1">
      <c r="H1110" s="1626"/>
      <c r="I1110" s="1626"/>
      <c r="J1110" s="1626"/>
      <c r="K1110" s="1626"/>
      <c r="L1110" s="1626"/>
      <c r="M1110" s="1626"/>
      <c r="N1110" s="1626"/>
      <c r="O1110" s="1626"/>
      <c r="P1110" s="1626"/>
      <c r="Q1110" s="1626"/>
      <c r="R1110" s="1626"/>
      <c r="S1110" s="1626"/>
      <c r="T1110" s="1626"/>
      <c r="U1110" s="1626"/>
      <c r="V1110" s="1626"/>
      <c r="W1110" s="1626"/>
      <c r="X1110" s="1626"/>
      <c r="Y1110" s="1626"/>
      <c r="Z1110" s="1626"/>
      <c r="AA1110" s="1626"/>
      <c r="AB1110" s="1626"/>
      <c r="AC1110" s="1626"/>
      <c r="AD1110" s="1626"/>
      <c r="AE1110" s="1626"/>
      <c r="AF1110" s="1626"/>
      <c r="AG1110" s="1626"/>
      <c r="AH1110" s="1626"/>
      <c r="AI1110" s="1626"/>
      <c r="AJ1110" s="1626"/>
      <c r="AK1110" s="1626"/>
      <c r="AL1110" s="1626"/>
      <c r="AM1110" s="1626"/>
      <c r="AN1110" s="1626"/>
      <c r="AO1110" s="1626"/>
      <c r="AP1110" s="1626"/>
      <c r="AQ1110" s="1626"/>
      <c r="AR1110" s="1626"/>
      <c r="AS1110" s="1626"/>
      <c r="AT1110" s="1626"/>
      <c r="AU1110" s="1626"/>
      <c r="AV1110" s="1626"/>
      <c r="AW1110" s="1626"/>
      <c r="AX1110" s="1626"/>
      <c r="AY1110" s="1626"/>
      <c r="AZ1110" s="1626"/>
      <c r="BA1110" s="1626"/>
      <c r="BB1110" s="1626"/>
      <c r="BC1110" s="1626"/>
      <c r="BD1110" s="1626"/>
      <c r="BE1110" s="1626"/>
      <c r="BF1110" s="1626"/>
      <c r="BG1110" s="1626"/>
      <c r="BH1110" s="1626"/>
      <c r="BI1110" s="1626"/>
      <c r="BJ1110" s="1627"/>
      <c r="BK1110" s="1627"/>
      <c r="BL1110" s="1627"/>
      <c r="BM1110" s="1627"/>
      <c r="BN1110" s="1627"/>
      <c r="BO1110" s="1627"/>
      <c r="BP1110" s="1627"/>
      <c r="BQ1110" s="1627"/>
      <c r="BR1110" s="1627"/>
      <c r="BS1110" s="1627"/>
      <c r="BT1110" s="1627"/>
      <c r="BU1110" s="1627"/>
      <c r="BV1110" s="1626"/>
      <c r="BW1110" s="1626"/>
      <c r="BX1110" s="1626"/>
      <c r="BY1110" s="1626"/>
      <c r="BZ1110" s="1626"/>
      <c r="CA1110" s="1626"/>
    </row>
    <row r="1111" ht="21.75" customHeight="1">
      <c r="H1111" s="1626"/>
      <c r="I1111" s="1626"/>
      <c r="J1111" s="1626"/>
      <c r="K1111" s="1626"/>
      <c r="L1111" s="1626"/>
      <c r="M1111" s="1626"/>
      <c r="N1111" s="1626"/>
      <c r="O1111" s="1626"/>
      <c r="P1111" s="1626"/>
      <c r="Q1111" s="1626"/>
      <c r="R1111" s="1626"/>
      <c r="S1111" s="1626"/>
      <c r="T1111" s="1626"/>
      <c r="U1111" s="1626"/>
      <c r="V1111" s="1626"/>
      <c r="W1111" s="1626"/>
      <c r="X1111" s="1626"/>
      <c r="Y1111" s="1626"/>
      <c r="Z1111" s="1626"/>
      <c r="AA1111" s="1626"/>
      <c r="AB1111" s="1626"/>
      <c r="AC1111" s="1626"/>
      <c r="AD1111" s="1626"/>
      <c r="AE1111" s="1626"/>
      <c r="AF1111" s="1626"/>
      <c r="AG1111" s="1626"/>
      <c r="AH1111" s="1626"/>
      <c r="AI1111" s="1626"/>
      <c r="AJ1111" s="1626"/>
      <c r="AK1111" s="1626"/>
      <c r="AL1111" s="1626"/>
      <c r="AM1111" s="1626"/>
      <c r="AN1111" s="1626"/>
      <c r="AO1111" s="1626"/>
      <c r="AP1111" s="1626"/>
      <c r="AQ1111" s="1626"/>
      <c r="AR1111" s="1626"/>
      <c r="AS1111" s="1626"/>
      <c r="AT1111" s="1626"/>
      <c r="AU1111" s="1626"/>
      <c r="AV1111" s="1626"/>
      <c r="AW1111" s="1626"/>
      <c r="AX1111" s="1626"/>
      <c r="AY1111" s="1626"/>
      <c r="AZ1111" s="1626"/>
      <c r="BA1111" s="1626"/>
      <c r="BB1111" s="1626"/>
      <c r="BC1111" s="1626"/>
      <c r="BD1111" s="1626"/>
      <c r="BE1111" s="1626"/>
      <c r="BF1111" s="1626"/>
      <c r="BG1111" s="1626"/>
      <c r="BH1111" s="1626"/>
      <c r="BI1111" s="1626"/>
      <c r="BJ1111" s="1627"/>
      <c r="BK1111" s="1627"/>
      <c r="BL1111" s="1627"/>
      <c r="BM1111" s="1627"/>
      <c r="BN1111" s="1627"/>
      <c r="BO1111" s="1627"/>
      <c r="BP1111" s="1627"/>
      <c r="BQ1111" s="1627"/>
      <c r="BR1111" s="1627"/>
      <c r="BS1111" s="1627"/>
      <c r="BT1111" s="1627"/>
      <c r="BU1111" s="1627"/>
      <c r="BV1111" s="1626"/>
      <c r="BW1111" s="1626"/>
      <c r="BX1111" s="1626"/>
      <c r="BY1111" s="1626"/>
      <c r="BZ1111" s="1626"/>
      <c r="CA1111" s="1626"/>
    </row>
    <row r="1112" ht="21.75" customHeight="1">
      <c r="H1112" s="1626"/>
      <c r="I1112" s="1626"/>
      <c r="J1112" s="1626"/>
      <c r="K1112" s="1626"/>
      <c r="L1112" s="1626"/>
      <c r="M1112" s="1626"/>
      <c r="N1112" s="1626"/>
      <c r="O1112" s="1626"/>
      <c r="P1112" s="1626"/>
      <c r="Q1112" s="1626"/>
      <c r="R1112" s="1626"/>
      <c r="S1112" s="1626"/>
      <c r="T1112" s="1626"/>
      <c r="U1112" s="1626"/>
      <c r="V1112" s="1626"/>
      <c r="W1112" s="1626"/>
      <c r="X1112" s="1626"/>
      <c r="Y1112" s="1626"/>
      <c r="Z1112" s="1626"/>
      <c r="AA1112" s="1626"/>
      <c r="AB1112" s="1626"/>
      <c r="AC1112" s="1626"/>
      <c r="AD1112" s="1626"/>
      <c r="AE1112" s="1626"/>
      <c r="AF1112" s="1626"/>
      <c r="AG1112" s="1626"/>
      <c r="AH1112" s="1626"/>
      <c r="AI1112" s="1626"/>
      <c r="AJ1112" s="1626"/>
      <c r="AK1112" s="1626"/>
      <c r="AL1112" s="1626"/>
      <c r="AM1112" s="1626"/>
      <c r="AN1112" s="1626"/>
      <c r="AO1112" s="1626"/>
      <c r="AP1112" s="1626"/>
      <c r="AQ1112" s="1626"/>
      <c r="AR1112" s="1626"/>
      <c r="AS1112" s="1626"/>
      <c r="AT1112" s="1626"/>
      <c r="AU1112" s="1626"/>
      <c r="AV1112" s="1626"/>
      <c r="AW1112" s="1626"/>
      <c r="AX1112" s="1626"/>
      <c r="AY1112" s="1626"/>
      <c r="AZ1112" s="1626"/>
      <c r="BA1112" s="1626"/>
      <c r="BB1112" s="1626"/>
      <c r="BC1112" s="1626"/>
      <c r="BD1112" s="1626"/>
      <c r="BE1112" s="1626"/>
      <c r="BF1112" s="1626"/>
      <c r="BG1112" s="1626"/>
      <c r="BH1112" s="1626"/>
      <c r="BI1112" s="1626"/>
      <c r="BJ1112" s="1627"/>
      <c r="BK1112" s="1627"/>
      <c r="BL1112" s="1627"/>
      <c r="BM1112" s="1627"/>
      <c r="BN1112" s="1627"/>
      <c r="BO1112" s="1627"/>
      <c r="BP1112" s="1627"/>
      <c r="BQ1112" s="1627"/>
      <c r="BR1112" s="1627"/>
      <c r="BS1112" s="1627"/>
      <c r="BT1112" s="1627"/>
      <c r="BU1112" s="1627"/>
      <c r="BV1112" s="1626"/>
      <c r="BW1112" s="1626"/>
      <c r="BX1112" s="1626"/>
      <c r="BY1112" s="1626"/>
      <c r="BZ1112" s="1626"/>
      <c r="CA1112" s="1626"/>
    </row>
    <row r="1113" ht="21.75" customHeight="1">
      <c r="H1113" s="1626"/>
      <c r="I1113" s="1626"/>
      <c r="J1113" s="1626"/>
      <c r="K1113" s="1626"/>
      <c r="L1113" s="1626"/>
      <c r="M1113" s="1626"/>
      <c r="N1113" s="1626"/>
      <c r="O1113" s="1626"/>
      <c r="P1113" s="1626"/>
      <c r="Q1113" s="1626"/>
      <c r="R1113" s="1626"/>
      <c r="S1113" s="1626"/>
      <c r="T1113" s="1626"/>
      <c r="U1113" s="1626"/>
      <c r="V1113" s="1626"/>
      <c r="W1113" s="1626"/>
      <c r="X1113" s="1626"/>
      <c r="Y1113" s="1626"/>
      <c r="Z1113" s="1626"/>
      <c r="AA1113" s="1626"/>
      <c r="AB1113" s="1626"/>
      <c r="AC1113" s="1626"/>
      <c r="AD1113" s="1626"/>
      <c r="AE1113" s="1626"/>
      <c r="AF1113" s="1626"/>
      <c r="AG1113" s="1626"/>
      <c r="AH1113" s="1626"/>
      <c r="AI1113" s="1626"/>
      <c r="AJ1113" s="1626"/>
      <c r="AK1113" s="1626"/>
      <c r="AL1113" s="1626"/>
      <c r="AM1113" s="1626"/>
      <c r="AN1113" s="1626"/>
      <c r="AO1113" s="1626"/>
      <c r="AP1113" s="1626"/>
      <c r="AQ1113" s="1626"/>
      <c r="AR1113" s="1626"/>
      <c r="AS1113" s="1626"/>
      <c r="AT1113" s="1626"/>
      <c r="AU1113" s="1626"/>
      <c r="AV1113" s="1626"/>
      <c r="AW1113" s="1626"/>
      <c r="AX1113" s="1626"/>
      <c r="AY1113" s="1626"/>
      <c r="AZ1113" s="1626"/>
      <c r="BA1113" s="1626"/>
      <c r="BB1113" s="1626"/>
      <c r="BC1113" s="1626"/>
      <c r="BD1113" s="1626"/>
      <c r="BE1113" s="1626"/>
      <c r="BF1113" s="1626"/>
      <c r="BG1113" s="1626"/>
      <c r="BH1113" s="1626"/>
      <c r="BI1113" s="1626"/>
      <c r="BJ1113" s="1627"/>
      <c r="BK1113" s="1627"/>
      <c r="BL1113" s="1627"/>
      <c r="BM1113" s="1627"/>
      <c r="BN1113" s="1627"/>
      <c r="BO1113" s="1627"/>
      <c r="BP1113" s="1627"/>
      <c r="BQ1113" s="1627"/>
      <c r="BR1113" s="1627"/>
      <c r="BS1113" s="1627"/>
      <c r="BT1113" s="1627"/>
      <c r="BU1113" s="1627"/>
      <c r="BV1113" s="1626"/>
      <c r="BW1113" s="1626"/>
      <c r="BX1113" s="1626"/>
      <c r="BY1113" s="1626"/>
      <c r="BZ1113" s="1626"/>
      <c r="CA1113" s="1626"/>
    </row>
    <row r="1114" ht="21.75" customHeight="1">
      <c r="H1114" s="1626"/>
      <c r="I1114" s="1626"/>
      <c r="J1114" s="1626"/>
      <c r="K1114" s="1626"/>
      <c r="L1114" s="1626"/>
      <c r="M1114" s="1626"/>
      <c r="N1114" s="1626"/>
      <c r="O1114" s="1626"/>
      <c r="P1114" s="1626"/>
      <c r="Q1114" s="1626"/>
      <c r="R1114" s="1626"/>
      <c r="S1114" s="1626"/>
      <c r="T1114" s="1626"/>
      <c r="U1114" s="1626"/>
      <c r="V1114" s="1626"/>
      <c r="W1114" s="1626"/>
      <c r="X1114" s="1626"/>
      <c r="Y1114" s="1626"/>
      <c r="Z1114" s="1626"/>
      <c r="AA1114" s="1626"/>
      <c r="AB1114" s="1626"/>
      <c r="AC1114" s="1626"/>
      <c r="AD1114" s="1626"/>
      <c r="AE1114" s="1626"/>
      <c r="AF1114" s="1626"/>
      <c r="AG1114" s="1626"/>
      <c r="AH1114" s="1626"/>
      <c r="AI1114" s="1626"/>
      <c r="AJ1114" s="1626"/>
      <c r="AK1114" s="1626"/>
      <c r="AL1114" s="1626"/>
      <c r="AM1114" s="1626"/>
      <c r="AN1114" s="1626"/>
      <c r="AO1114" s="1626"/>
      <c r="AP1114" s="1626"/>
      <c r="AQ1114" s="1626"/>
      <c r="AR1114" s="1626"/>
      <c r="AS1114" s="1626"/>
      <c r="AT1114" s="1626"/>
      <c r="AU1114" s="1626"/>
      <c r="AV1114" s="1626"/>
      <c r="AW1114" s="1626"/>
      <c r="AX1114" s="1626"/>
      <c r="AY1114" s="1626"/>
      <c r="AZ1114" s="1626"/>
      <c r="BA1114" s="1626"/>
      <c r="BB1114" s="1626"/>
      <c r="BC1114" s="1626"/>
      <c r="BD1114" s="1626"/>
      <c r="BE1114" s="1626"/>
      <c r="BF1114" s="1626"/>
      <c r="BG1114" s="1626"/>
      <c r="BH1114" s="1626"/>
      <c r="BI1114" s="1626"/>
      <c r="BJ1114" s="1627"/>
      <c r="BK1114" s="1627"/>
      <c r="BL1114" s="1627"/>
      <c r="BM1114" s="1627"/>
      <c r="BN1114" s="1627"/>
      <c r="BO1114" s="1627"/>
      <c r="BP1114" s="1627"/>
      <c r="BQ1114" s="1627"/>
      <c r="BR1114" s="1627"/>
      <c r="BS1114" s="1627"/>
      <c r="BT1114" s="1627"/>
      <c r="BU1114" s="1627"/>
      <c r="BV1114" s="1626"/>
      <c r="BW1114" s="1626"/>
      <c r="BX1114" s="1626"/>
      <c r="BY1114" s="1626"/>
      <c r="BZ1114" s="1626"/>
      <c r="CA1114" s="1626"/>
    </row>
    <row r="1115" ht="21.75" customHeight="1">
      <c r="H1115" s="1626"/>
      <c r="I1115" s="1626"/>
      <c r="J1115" s="1626"/>
      <c r="K1115" s="1626"/>
      <c r="L1115" s="1626"/>
      <c r="M1115" s="1626"/>
      <c r="N1115" s="1626"/>
      <c r="O1115" s="1626"/>
      <c r="P1115" s="1626"/>
      <c r="Q1115" s="1626"/>
      <c r="R1115" s="1626"/>
      <c r="S1115" s="1626"/>
      <c r="T1115" s="1626"/>
      <c r="U1115" s="1626"/>
      <c r="V1115" s="1626"/>
      <c r="W1115" s="1626"/>
      <c r="X1115" s="1626"/>
      <c r="Y1115" s="1626"/>
      <c r="Z1115" s="1626"/>
      <c r="AA1115" s="1626"/>
      <c r="AB1115" s="1626"/>
      <c r="AC1115" s="1626"/>
      <c r="AD1115" s="1626"/>
      <c r="AE1115" s="1626"/>
      <c r="AF1115" s="1626"/>
      <c r="AG1115" s="1626"/>
      <c r="AH1115" s="1626"/>
      <c r="AI1115" s="1626"/>
      <c r="AJ1115" s="1626"/>
      <c r="AK1115" s="1626"/>
      <c r="AL1115" s="1626"/>
      <c r="AM1115" s="1626"/>
      <c r="AN1115" s="1626"/>
      <c r="AO1115" s="1626"/>
      <c r="AP1115" s="1626"/>
      <c r="AQ1115" s="1626"/>
      <c r="AR1115" s="1626"/>
      <c r="AS1115" s="1626"/>
      <c r="AT1115" s="1626"/>
      <c r="AU1115" s="1626"/>
      <c r="AV1115" s="1626"/>
      <c r="AW1115" s="1626"/>
      <c r="AX1115" s="1626"/>
      <c r="AY1115" s="1626"/>
      <c r="AZ1115" s="1626"/>
      <c r="BA1115" s="1626"/>
      <c r="BB1115" s="1626"/>
      <c r="BC1115" s="1626"/>
      <c r="BD1115" s="1626"/>
      <c r="BE1115" s="1626"/>
      <c r="BF1115" s="1626"/>
      <c r="BG1115" s="1626"/>
      <c r="BH1115" s="1626"/>
      <c r="BI1115" s="1626"/>
      <c r="BJ1115" s="1627"/>
      <c r="BK1115" s="1627"/>
      <c r="BL1115" s="1627"/>
      <c r="BM1115" s="1627"/>
      <c r="BN1115" s="1627"/>
      <c r="BO1115" s="1627"/>
      <c r="BP1115" s="1627"/>
      <c r="BQ1115" s="1627"/>
      <c r="BR1115" s="1627"/>
      <c r="BS1115" s="1627"/>
      <c r="BT1115" s="1627"/>
      <c r="BU1115" s="1627"/>
      <c r="BV1115" s="1626"/>
      <c r="BW1115" s="1626"/>
      <c r="BX1115" s="1626"/>
      <c r="BY1115" s="1626"/>
      <c r="BZ1115" s="1626"/>
      <c r="CA1115" s="1626"/>
    </row>
    <row r="1116" ht="21.75" customHeight="1">
      <c r="H1116" s="1626"/>
      <c r="I1116" s="1626"/>
      <c r="J1116" s="1626"/>
      <c r="K1116" s="1626"/>
      <c r="L1116" s="1626"/>
      <c r="M1116" s="1626"/>
      <c r="N1116" s="1626"/>
      <c r="O1116" s="1626"/>
      <c r="P1116" s="1626"/>
      <c r="Q1116" s="1626"/>
      <c r="R1116" s="1626"/>
      <c r="S1116" s="1626"/>
      <c r="T1116" s="1626"/>
      <c r="U1116" s="1626"/>
      <c r="V1116" s="1626"/>
      <c r="W1116" s="1626"/>
      <c r="X1116" s="1626"/>
      <c r="Y1116" s="1626"/>
      <c r="Z1116" s="1626"/>
      <c r="AA1116" s="1626"/>
      <c r="AB1116" s="1626"/>
      <c r="AC1116" s="1626"/>
      <c r="AD1116" s="1626"/>
      <c r="AE1116" s="1626"/>
      <c r="AF1116" s="1626"/>
      <c r="AG1116" s="1626"/>
      <c r="AH1116" s="1626"/>
      <c r="AI1116" s="1626"/>
      <c r="AJ1116" s="1626"/>
      <c r="AK1116" s="1626"/>
      <c r="AL1116" s="1626"/>
      <c r="AM1116" s="1626"/>
      <c r="AN1116" s="1626"/>
      <c r="AO1116" s="1626"/>
      <c r="AP1116" s="1626"/>
      <c r="AQ1116" s="1626"/>
      <c r="AR1116" s="1626"/>
      <c r="AS1116" s="1626"/>
      <c r="AT1116" s="1626"/>
      <c r="AU1116" s="1626"/>
      <c r="AV1116" s="1626"/>
      <c r="AW1116" s="1626"/>
      <c r="AX1116" s="1626"/>
      <c r="AY1116" s="1626"/>
      <c r="AZ1116" s="1626"/>
      <c r="BA1116" s="1626"/>
      <c r="BB1116" s="1626"/>
      <c r="BC1116" s="1626"/>
      <c r="BD1116" s="1626"/>
      <c r="BE1116" s="1626"/>
      <c r="BF1116" s="1626"/>
      <c r="BG1116" s="1626"/>
      <c r="BH1116" s="1626"/>
      <c r="BI1116" s="1626"/>
      <c r="BJ1116" s="1627"/>
      <c r="BK1116" s="1627"/>
      <c r="BL1116" s="1627"/>
      <c r="BM1116" s="1627"/>
      <c r="BN1116" s="1627"/>
      <c r="BO1116" s="1627"/>
      <c r="BP1116" s="1627"/>
      <c r="BQ1116" s="1627"/>
      <c r="BR1116" s="1627"/>
      <c r="BS1116" s="1627"/>
      <c r="BT1116" s="1627"/>
      <c r="BU1116" s="1627"/>
      <c r="BV1116" s="1626"/>
      <c r="BW1116" s="1626"/>
      <c r="BX1116" s="1626"/>
      <c r="BY1116" s="1626"/>
      <c r="BZ1116" s="1626"/>
      <c r="CA1116" s="1626"/>
    </row>
    <row r="1117" ht="21.75" customHeight="1">
      <c r="H1117" s="1626"/>
      <c r="I1117" s="1626"/>
      <c r="J1117" s="1626"/>
      <c r="K1117" s="1626"/>
      <c r="L1117" s="1626"/>
      <c r="M1117" s="1626"/>
      <c r="N1117" s="1626"/>
      <c r="O1117" s="1626"/>
      <c r="P1117" s="1626"/>
      <c r="Q1117" s="1626"/>
      <c r="R1117" s="1626"/>
      <c r="S1117" s="1626"/>
      <c r="T1117" s="1626"/>
      <c r="U1117" s="1626"/>
      <c r="V1117" s="1626"/>
      <c r="W1117" s="1626"/>
      <c r="X1117" s="1626"/>
      <c r="Y1117" s="1626"/>
      <c r="Z1117" s="1626"/>
      <c r="AA1117" s="1626"/>
      <c r="AB1117" s="1626"/>
      <c r="AC1117" s="1626"/>
      <c r="AD1117" s="1626"/>
      <c r="AE1117" s="1626"/>
      <c r="AF1117" s="1626"/>
      <c r="AG1117" s="1626"/>
      <c r="AH1117" s="1626"/>
      <c r="AI1117" s="1626"/>
      <c r="AJ1117" s="1626"/>
      <c r="AK1117" s="1626"/>
      <c r="AL1117" s="1626"/>
      <c r="AM1117" s="1626"/>
      <c r="AN1117" s="1626"/>
      <c r="AO1117" s="1626"/>
      <c r="AP1117" s="1626"/>
      <c r="AQ1117" s="1626"/>
      <c r="AR1117" s="1626"/>
      <c r="AS1117" s="1626"/>
      <c r="AT1117" s="1626"/>
      <c r="AU1117" s="1626"/>
      <c r="AV1117" s="1626"/>
      <c r="AW1117" s="1626"/>
      <c r="AX1117" s="1626"/>
      <c r="AY1117" s="1626"/>
      <c r="AZ1117" s="1626"/>
      <c r="BA1117" s="1626"/>
      <c r="BB1117" s="1626"/>
      <c r="BC1117" s="1626"/>
      <c r="BD1117" s="1626"/>
      <c r="BE1117" s="1626"/>
      <c r="BF1117" s="1626"/>
      <c r="BG1117" s="1626"/>
      <c r="BH1117" s="1626"/>
      <c r="BI1117" s="1626"/>
      <c r="BJ1117" s="1627"/>
      <c r="BK1117" s="1627"/>
      <c r="BL1117" s="1627"/>
      <c r="BM1117" s="1627"/>
      <c r="BN1117" s="1627"/>
      <c r="BO1117" s="1627"/>
      <c r="BP1117" s="1627"/>
      <c r="BQ1117" s="1627"/>
      <c r="BR1117" s="1627"/>
      <c r="BS1117" s="1627"/>
      <c r="BT1117" s="1627"/>
      <c r="BU1117" s="1627"/>
      <c r="BV1117" s="1626"/>
      <c r="BW1117" s="1626"/>
      <c r="BX1117" s="1626"/>
      <c r="BY1117" s="1626"/>
      <c r="BZ1117" s="1626"/>
      <c r="CA1117" s="1626"/>
    </row>
    <row r="1118" ht="21.75" customHeight="1">
      <c r="H1118" s="1626"/>
      <c r="I1118" s="1626"/>
      <c r="J1118" s="1626"/>
      <c r="K1118" s="1626"/>
      <c r="L1118" s="1626"/>
      <c r="M1118" s="1626"/>
      <c r="N1118" s="1626"/>
      <c r="O1118" s="1626"/>
      <c r="P1118" s="1626"/>
      <c r="Q1118" s="1626"/>
      <c r="R1118" s="1626"/>
      <c r="S1118" s="1626"/>
      <c r="T1118" s="1626"/>
      <c r="U1118" s="1626"/>
      <c r="V1118" s="1626"/>
      <c r="W1118" s="1626"/>
      <c r="X1118" s="1626"/>
      <c r="Y1118" s="1626"/>
      <c r="Z1118" s="1626"/>
      <c r="AA1118" s="1626"/>
      <c r="AB1118" s="1626"/>
      <c r="AC1118" s="1626"/>
      <c r="AD1118" s="1626"/>
      <c r="AE1118" s="1626"/>
      <c r="AF1118" s="1626"/>
      <c r="AG1118" s="1626"/>
      <c r="AH1118" s="1626"/>
      <c r="AI1118" s="1626"/>
      <c r="AJ1118" s="1626"/>
      <c r="AK1118" s="1626"/>
      <c r="AL1118" s="1626"/>
      <c r="AM1118" s="1626"/>
      <c r="AN1118" s="1626"/>
      <c r="AO1118" s="1626"/>
      <c r="AP1118" s="1626"/>
      <c r="AQ1118" s="1626"/>
      <c r="AR1118" s="1626"/>
      <c r="AS1118" s="1626"/>
      <c r="AT1118" s="1626"/>
      <c r="AU1118" s="1626"/>
      <c r="AV1118" s="1626"/>
      <c r="AW1118" s="1626"/>
      <c r="AX1118" s="1626"/>
      <c r="AY1118" s="1626"/>
      <c r="AZ1118" s="1626"/>
      <c r="BA1118" s="1626"/>
      <c r="BB1118" s="1626"/>
      <c r="BC1118" s="1626"/>
      <c r="BD1118" s="1626"/>
      <c r="BE1118" s="1626"/>
      <c r="BF1118" s="1626"/>
      <c r="BG1118" s="1626"/>
      <c r="BH1118" s="1626"/>
      <c r="BI1118" s="1626"/>
      <c r="BJ1118" s="1627"/>
      <c r="BK1118" s="1627"/>
      <c r="BL1118" s="1627"/>
      <c r="BM1118" s="1627"/>
      <c r="BN1118" s="1627"/>
      <c r="BO1118" s="1627"/>
      <c r="BP1118" s="1627"/>
      <c r="BQ1118" s="1627"/>
      <c r="BR1118" s="1627"/>
      <c r="BS1118" s="1627"/>
      <c r="BT1118" s="1627"/>
      <c r="BU1118" s="1627"/>
      <c r="BV1118" s="1626"/>
      <c r="BW1118" s="1626"/>
      <c r="BX1118" s="1626"/>
      <c r="BY1118" s="1626"/>
      <c r="BZ1118" s="1626"/>
      <c r="CA1118" s="1626"/>
    </row>
    <row r="1119" ht="21.75" customHeight="1">
      <c r="H1119" s="1626"/>
      <c r="I1119" s="1626"/>
      <c r="J1119" s="1626"/>
      <c r="K1119" s="1626"/>
      <c r="L1119" s="1626"/>
      <c r="M1119" s="1626"/>
      <c r="N1119" s="1626"/>
      <c r="O1119" s="1626"/>
      <c r="P1119" s="1626"/>
      <c r="Q1119" s="1626"/>
      <c r="R1119" s="1626"/>
      <c r="S1119" s="1626"/>
      <c r="T1119" s="1626"/>
      <c r="U1119" s="1626"/>
      <c r="V1119" s="1626"/>
      <c r="W1119" s="1626"/>
      <c r="X1119" s="1626"/>
      <c r="Y1119" s="1626"/>
      <c r="Z1119" s="1626"/>
      <c r="AA1119" s="1626"/>
      <c r="AB1119" s="1626"/>
      <c r="AC1119" s="1626"/>
      <c r="AD1119" s="1626"/>
      <c r="AE1119" s="1626"/>
      <c r="AF1119" s="1626"/>
      <c r="AG1119" s="1626"/>
      <c r="AH1119" s="1626"/>
      <c r="AI1119" s="1626"/>
      <c r="AJ1119" s="1626"/>
      <c r="AK1119" s="1626"/>
      <c r="AL1119" s="1626"/>
      <c r="AM1119" s="1626"/>
      <c r="AN1119" s="1626"/>
      <c r="AO1119" s="1626"/>
      <c r="AP1119" s="1626"/>
      <c r="AQ1119" s="1626"/>
      <c r="AR1119" s="1626"/>
      <c r="AS1119" s="1626"/>
      <c r="AT1119" s="1626"/>
      <c r="AU1119" s="1626"/>
      <c r="AV1119" s="1626"/>
      <c r="AW1119" s="1626"/>
      <c r="AX1119" s="1626"/>
      <c r="AY1119" s="1626"/>
      <c r="AZ1119" s="1626"/>
      <c r="BA1119" s="1626"/>
      <c r="BB1119" s="1626"/>
      <c r="BC1119" s="1626"/>
      <c r="BD1119" s="1626"/>
      <c r="BE1119" s="1626"/>
      <c r="BF1119" s="1626"/>
      <c r="BG1119" s="1626"/>
      <c r="BH1119" s="1626"/>
      <c r="BI1119" s="1626"/>
      <c r="BJ1119" s="1627"/>
      <c r="BK1119" s="1627"/>
      <c r="BL1119" s="1627"/>
      <c r="BM1119" s="1627"/>
      <c r="BN1119" s="1627"/>
      <c r="BO1119" s="1627"/>
      <c r="BP1119" s="1627"/>
      <c r="BQ1119" s="1627"/>
      <c r="BR1119" s="1627"/>
      <c r="BS1119" s="1627"/>
      <c r="BT1119" s="1627"/>
      <c r="BU1119" s="1627"/>
      <c r="BV1119" s="1626"/>
      <c r="BW1119" s="1626"/>
      <c r="BX1119" s="1626"/>
      <c r="BY1119" s="1626"/>
      <c r="BZ1119" s="1626"/>
      <c r="CA1119" s="1626"/>
    </row>
    <row r="1120" ht="21.75" customHeight="1">
      <c r="H1120" s="1626"/>
      <c r="I1120" s="1626"/>
      <c r="J1120" s="1626"/>
      <c r="K1120" s="1626"/>
      <c r="L1120" s="1626"/>
      <c r="M1120" s="1626"/>
      <c r="N1120" s="1626"/>
      <c r="O1120" s="1626"/>
      <c r="P1120" s="1626"/>
      <c r="Q1120" s="1626"/>
      <c r="R1120" s="1626"/>
      <c r="S1120" s="1626"/>
      <c r="T1120" s="1626"/>
      <c r="U1120" s="1626"/>
      <c r="V1120" s="1626"/>
      <c r="W1120" s="1626"/>
      <c r="X1120" s="1626"/>
      <c r="Y1120" s="1626"/>
      <c r="Z1120" s="1626"/>
      <c r="AA1120" s="1626"/>
      <c r="AB1120" s="1626"/>
      <c r="AC1120" s="1626"/>
      <c r="AD1120" s="1626"/>
      <c r="AE1120" s="1626"/>
      <c r="AF1120" s="1626"/>
      <c r="AG1120" s="1626"/>
      <c r="AH1120" s="1626"/>
      <c r="AI1120" s="1626"/>
      <c r="AJ1120" s="1626"/>
      <c r="AK1120" s="1626"/>
      <c r="AL1120" s="1626"/>
      <c r="AM1120" s="1626"/>
      <c r="AN1120" s="1626"/>
      <c r="AO1120" s="1626"/>
      <c r="AP1120" s="1626"/>
      <c r="AQ1120" s="1626"/>
      <c r="AR1120" s="1626"/>
      <c r="AS1120" s="1626"/>
      <c r="AT1120" s="1626"/>
      <c r="AU1120" s="1626"/>
      <c r="AV1120" s="1626"/>
      <c r="AW1120" s="1626"/>
      <c r="AX1120" s="1626"/>
      <c r="AY1120" s="1626"/>
      <c r="AZ1120" s="1626"/>
      <c r="BA1120" s="1626"/>
      <c r="BB1120" s="1626"/>
      <c r="BC1120" s="1626"/>
      <c r="BD1120" s="1626"/>
      <c r="BE1120" s="1626"/>
      <c r="BF1120" s="1626"/>
      <c r="BG1120" s="1626"/>
      <c r="BH1120" s="1626"/>
      <c r="BI1120" s="1626"/>
      <c r="BJ1120" s="1627"/>
      <c r="BK1120" s="1627"/>
      <c r="BL1120" s="1627"/>
      <c r="BM1120" s="1627"/>
      <c r="BN1120" s="1627"/>
      <c r="BO1120" s="1627"/>
      <c r="BP1120" s="1627"/>
      <c r="BQ1120" s="1627"/>
      <c r="BR1120" s="1627"/>
      <c r="BS1120" s="1627"/>
      <c r="BT1120" s="1627"/>
      <c r="BU1120" s="1627"/>
      <c r="BV1120" s="1626"/>
      <c r="BW1120" s="1626"/>
      <c r="BX1120" s="1626"/>
      <c r="BY1120" s="1626"/>
      <c r="BZ1120" s="1626"/>
      <c r="CA1120" s="1626"/>
    </row>
    <row r="1121" ht="21.75" customHeight="1">
      <c r="H1121" s="1626"/>
      <c r="I1121" s="1626"/>
      <c r="J1121" s="1626"/>
      <c r="K1121" s="1626"/>
      <c r="L1121" s="1626"/>
      <c r="M1121" s="1626"/>
      <c r="N1121" s="1626"/>
      <c r="O1121" s="1626"/>
      <c r="P1121" s="1626"/>
      <c r="Q1121" s="1626"/>
      <c r="R1121" s="1626"/>
      <c r="S1121" s="1626"/>
      <c r="T1121" s="1626"/>
      <c r="U1121" s="1626"/>
      <c r="V1121" s="1626"/>
      <c r="W1121" s="1626"/>
      <c r="X1121" s="1626"/>
      <c r="Y1121" s="1626"/>
      <c r="Z1121" s="1626"/>
      <c r="AA1121" s="1626"/>
      <c r="AB1121" s="1626"/>
      <c r="AC1121" s="1626"/>
      <c r="AD1121" s="1626"/>
      <c r="AE1121" s="1626"/>
      <c r="AF1121" s="1626"/>
      <c r="AG1121" s="1626"/>
      <c r="AH1121" s="1626"/>
      <c r="AI1121" s="1626"/>
      <c r="AJ1121" s="1626"/>
      <c r="AK1121" s="1626"/>
      <c r="AL1121" s="1626"/>
      <c r="AM1121" s="1626"/>
      <c r="AN1121" s="1626"/>
      <c r="AO1121" s="1626"/>
      <c r="AP1121" s="1626"/>
      <c r="AQ1121" s="1626"/>
      <c r="AR1121" s="1626"/>
      <c r="AS1121" s="1626"/>
      <c r="AT1121" s="1626"/>
      <c r="AU1121" s="1626"/>
      <c r="AV1121" s="1626"/>
      <c r="AW1121" s="1626"/>
      <c r="AX1121" s="1626"/>
      <c r="AY1121" s="1626"/>
      <c r="AZ1121" s="1626"/>
      <c r="BA1121" s="1626"/>
      <c r="BB1121" s="1626"/>
      <c r="BC1121" s="1626"/>
      <c r="BD1121" s="1626"/>
      <c r="BE1121" s="1626"/>
      <c r="BF1121" s="1626"/>
      <c r="BG1121" s="1626"/>
      <c r="BH1121" s="1626"/>
      <c r="BI1121" s="1626"/>
      <c r="BJ1121" s="1627"/>
      <c r="BK1121" s="1627"/>
      <c r="BL1121" s="1627"/>
      <c r="BM1121" s="1627"/>
      <c r="BN1121" s="1627"/>
      <c r="BO1121" s="1627"/>
      <c r="BP1121" s="1627"/>
      <c r="BQ1121" s="1627"/>
      <c r="BR1121" s="1627"/>
      <c r="BS1121" s="1627"/>
      <c r="BT1121" s="1627"/>
      <c r="BU1121" s="1627"/>
      <c r="BV1121" s="1626"/>
      <c r="BW1121" s="1626"/>
      <c r="BX1121" s="1626"/>
      <c r="BY1121" s="1626"/>
      <c r="BZ1121" s="1626"/>
      <c r="CA1121" s="1626"/>
    </row>
    <row r="1122" ht="21.75" customHeight="1">
      <c r="H1122" s="1626"/>
      <c r="I1122" s="1626"/>
      <c r="J1122" s="1626"/>
      <c r="K1122" s="1626"/>
      <c r="L1122" s="1626"/>
      <c r="M1122" s="1626"/>
      <c r="N1122" s="1626"/>
      <c r="O1122" s="1626"/>
      <c r="P1122" s="1626"/>
      <c r="Q1122" s="1626"/>
      <c r="R1122" s="1626"/>
      <c r="S1122" s="1626"/>
      <c r="T1122" s="1626"/>
      <c r="U1122" s="1626"/>
      <c r="V1122" s="1626"/>
      <c r="W1122" s="1626"/>
      <c r="X1122" s="1626"/>
      <c r="Y1122" s="1626"/>
      <c r="Z1122" s="1626"/>
      <c r="AA1122" s="1626"/>
      <c r="AB1122" s="1626"/>
      <c r="AC1122" s="1626"/>
      <c r="AD1122" s="1626"/>
      <c r="AE1122" s="1626"/>
      <c r="AF1122" s="1626"/>
      <c r="AG1122" s="1626"/>
      <c r="AH1122" s="1626"/>
      <c r="AI1122" s="1626"/>
      <c r="AJ1122" s="1626"/>
      <c r="AK1122" s="1626"/>
      <c r="AL1122" s="1626"/>
      <c r="AM1122" s="1626"/>
      <c r="AN1122" s="1626"/>
      <c r="AO1122" s="1626"/>
      <c r="AP1122" s="1626"/>
      <c r="AQ1122" s="1626"/>
      <c r="AR1122" s="1626"/>
      <c r="AS1122" s="1626"/>
      <c r="AT1122" s="1626"/>
      <c r="AU1122" s="1626"/>
      <c r="AV1122" s="1626"/>
      <c r="AW1122" s="1626"/>
      <c r="AX1122" s="1626"/>
      <c r="AY1122" s="1626"/>
      <c r="AZ1122" s="1626"/>
      <c r="BA1122" s="1626"/>
      <c r="BB1122" s="1626"/>
      <c r="BC1122" s="1626"/>
      <c r="BD1122" s="1626"/>
      <c r="BE1122" s="1626"/>
      <c r="BF1122" s="1626"/>
      <c r="BG1122" s="1626"/>
      <c r="BH1122" s="1626"/>
      <c r="BI1122" s="1626"/>
      <c r="BJ1122" s="1627"/>
      <c r="BK1122" s="1627"/>
      <c r="BL1122" s="1627"/>
      <c r="BM1122" s="1627"/>
      <c r="BN1122" s="1627"/>
      <c r="BO1122" s="1627"/>
      <c r="BP1122" s="1627"/>
      <c r="BQ1122" s="1627"/>
      <c r="BR1122" s="1627"/>
      <c r="BS1122" s="1627"/>
      <c r="BT1122" s="1627"/>
      <c r="BU1122" s="1627"/>
      <c r="BV1122" s="1626"/>
      <c r="BW1122" s="1626"/>
      <c r="BX1122" s="1626"/>
      <c r="BY1122" s="1626"/>
      <c r="BZ1122" s="1626"/>
      <c r="CA1122" s="1626"/>
    </row>
    <row r="1123" ht="21.75" customHeight="1">
      <c r="H1123" s="1626"/>
      <c r="I1123" s="1626"/>
      <c r="J1123" s="1626"/>
      <c r="K1123" s="1626"/>
      <c r="L1123" s="1626"/>
      <c r="M1123" s="1626"/>
      <c r="N1123" s="1626"/>
      <c r="O1123" s="1626"/>
      <c r="P1123" s="1626"/>
      <c r="Q1123" s="1626"/>
      <c r="R1123" s="1626"/>
      <c r="S1123" s="1626"/>
      <c r="T1123" s="1626"/>
      <c r="U1123" s="1626"/>
      <c r="V1123" s="1626"/>
      <c r="W1123" s="1626"/>
      <c r="X1123" s="1626"/>
      <c r="Y1123" s="1626"/>
      <c r="Z1123" s="1626"/>
      <c r="AA1123" s="1626"/>
      <c r="AB1123" s="1626"/>
      <c r="AC1123" s="1626"/>
      <c r="AD1123" s="1626"/>
      <c r="AE1123" s="1626"/>
      <c r="AF1123" s="1626"/>
      <c r="AG1123" s="1626"/>
      <c r="AH1123" s="1626"/>
      <c r="AI1123" s="1626"/>
      <c r="AJ1123" s="1626"/>
      <c r="AK1123" s="1626"/>
      <c r="AL1123" s="1626"/>
      <c r="AM1123" s="1626"/>
      <c r="AN1123" s="1626"/>
      <c r="AO1123" s="1626"/>
      <c r="AP1123" s="1626"/>
      <c r="AQ1123" s="1626"/>
      <c r="AR1123" s="1626"/>
      <c r="AS1123" s="1626"/>
      <c r="AT1123" s="1626"/>
      <c r="AU1123" s="1626"/>
      <c r="AV1123" s="1626"/>
      <c r="AW1123" s="1626"/>
      <c r="AX1123" s="1626"/>
      <c r="AY1123" s="1626"/>
      <c r="AZ1123" s="1626"/>
      <c r="BA1123" s="1626"/>
      <c r="BB1123" s="1626"/>
      <c r="BC1123" s="1626"/>
      <c r="BD1123" s="1626"/>
      <c r="BE1123" s="1626"/>
      <c r="BF1123" s="1626"/>
      <c r="BG1123" s="1626"/>
      <c r="BH1123" s="1626"/>
      <c r="BI1123" s="1626"/>
      <c r="BJ1123" s="1627"/>
      <c r="BK1123" s="1627"/>
      <c r="BL1123" s="1627"/>
      <c r="BM1123" s="1627"/>
      <c r="BN1123" s="1627"/>
      <c r="BO1123" s="1627"/>
      <c r="BP1123" s="1627"/>
      <c r="BQ1123" s="1627"/>
      <c r="BR1123" s="1627"/>
      <c r="BS1123" s="1627"/>
      <c r="BT1123" s="1627"/>
      <c r="BU1123" s="1627"/>
      <c r="BV1123" s="1626"/>
      <c r="BW1123" s="1626"/>
      <c r="BX1123" s="1626"/>
      <c r="BY1123" s="1626"/>
      <c r="BZ1123" s="1626"/>
      <c r="CA1123" s="1626"/>
    </row>
    <row r="1124" ht="21.75" customHeight="1">
      <c r="H1124" s="1626"/>
      <c r="I1124" s="1626"/>
      <c r="J1124" s="1626"/>
      <c r="K1124" s="1626"/>
      <c r="L1124" s="1626"/>
      <c r="M1124" s="1626"/>
      <c r="N1124" s="1626"/>
      <c r="O1124" s="1626"/>
      <c r="P1124" s="1626"/>
      <c r="Q1124" s="1626"/>
      <c r="R1124" s="1626"/>
      <c r="S1124" s="1626"/>
      <c r="T1124" s="1626"/>
      <c r="U1124" s="1626"/>
      <c r="V1124" s="1626"/>
      <c r="W1124" s="1626"/>
      <c r="X1124" s="1626"/>
      <c r="Y1124" s="1626"/>
      <c r="Z1124" s="1626"/>
      <c r="AA1124" s="1626"/>
      <c r="AB1124" s="1626"/>
      <c r="AC1124" s="1626"/>
      <c r="AD1124" s="1626"/>
      <c r="AE1124" s="1626"/>
      <c r="AF1124" s="1626"/>
      <c r="AG1124" s="1626"/>
      <c r="AH1124" s="1626"/>
      <c r="AI1124" s="1626"/>
      <c r="AJ1124" s="1626"/>
      <c r="AK1124" s="1626"/>
      <c r="AL1124" s="1626"/>
      <c r="AM1124" s="1626"/>
      <c r="AN1124" s="1626"/>
      <c r="AO1124" s="1626"/>
      <c r="AP1124" s="1626"/>
      <c r="AQ1124" s="1626"/>
      <c r="AR1124" s="1626"/>
      <c r="AS1124" s="1626"/>
      <c r="AT1124" s="1626"/>
      <c r="AU1124" s="1626"/>
      <c r="AV1124" s="1626"/>
      <c r="AW1124" s="1626"/>
      <c r="AX1124" s="1626"/>
      <c r="AY1124" s="1626"/>
      <c r="AZ1124" s="1626"/>
      <c r="BA1124" s="1626"/>
      <c r="BB1124" s="1626"/>
      <c r="BC1124" s="1626"/>
      <c r="BD1124" s="1626"/>
      <c r="BE1124" s="1626"/>
      <c r="BF1124" s="1626"/>
      <c r="BG1124" s="1626"/>
      <c r="BH1124" s="1626"/>
      <c r="BI1124" s="1626"/>
      <c r="BJ1124" s="1627"/>
      <c r="BK1124" s="1627"/>
      <c r="BL1124" s="1627"/>
      <c r="BM1124" s="1627"/>
      <c r="BN1124" s="1627"/>
      <c r="BO1124" s="1627"/>
      <c r="BP1124" s="1627"/>
      <c r="BQ1124" s="1627"/>
      <c r="BR1124" s="1627"/>
      <c r="BS1124" s="1627"/>
      <c r="BT1124" s="1627"/>
      <c r="BU1124" s="1627"/>
      <c r="BV1124" s="1626"/>
      <c r="BW1124" s="1626"/>
      <c r="BX1124" s="1626"/>
      <c r="BY1124" s="1626"/>
      <c r="BZ1124" s="1626"/>
      <c r="CA1124" s="1626"/>
    </row>
    <row r="1125" ht="21.75" customHeight="1">
      <c r="H1125" s="1626"/>
      <c r="I1125" s="1626"/>
      <c r="J1125" s="1626"/>
      <c r="K1125" s="1626"/>
      <c r="L1125" s="1626"/>
      <c r="M1125" s="1626"/>
      <c r="N1125" s="1626"/>
      <c r="O1125" s="1626"/>
      <c r="P1125" s="1626"/>
      <c r="Q1125" s="1626"/>
      <c r="R1125" s="1626"/>
      <c r="S1125" s="1626"/>
      <c r="T1125" s="1626"/>
      <c r="U1125" s="1626"/>
      <c r="V1125" s="1626"/>
      <c r="W1125" s="1626"/>
      <c r="X1125" s="1626"/>
      <c r="Y1125" s="1626"/>
      <c r="Z1125" s="1626"/>
      <c r="AA1125" s="1626"/>
      <c r="AB1125" s="1626"/>
      <c r="AC1125" s="1626"/>
      <c r="AD1125" s="1626"/>
      <c r="AE1125" s="1626"/>
      <c r="AF1125" s="1626"/>
      <c r="AG1125" s="1626"/>
      <c r="AH1125" s="1626"/>
      <c r="AI1125" s="1626"/>
      <c r="AJ1125" s="1626"/>
      <c r="AK1125" s="1626"/>
      <c r="AL1125" s="1626"/>
      <c r="AM1125" s="1626"/>
      <c r="AN1125" s="1626"/>
      <c r="AO1125" s="1626"/>
      <c r="AP1125" s="1626"/>
      <c r="AQ1125" s="1626"/>
      <c r="AR1125" s="1626"/>
      <c r="AS1125" s="1626"/>
      <c r="AT1125" s="1626"/>
      <c r="AU1125" s="1626"/>
      <c r="AV1125" s="1626"/>
      <c r="AW1125" s="1626"/>
      <c r="AX1125" s="1626"/>
      <c r="AY1125" s="1626"/>
      <c r="AZ1125" s="1626"/>
      <c r="BA1125" s="1626"/>
      <c r="BB1125" s="1626"/>
      <c r="BC1125" s="1626"/>
      <c r="BD1125" s="1626"/>
      <c r="BE1125" s="1626"/>
      <c r="BF1125" s="1626"/>
      <c r="BG1125" s="1626"/>
      <c r="BH1125" s="1626"/>
      <c r="BI1125" s="1626"/>
      <c r="BJ1125" s="1627"/>
      <c r="BK1125" s="1627"/>
      <c r="BL1125" s="1627"/>
      <c r="BM1125" s="1627"/>
      <c r="BN1125" s="1627"/>
      <c r="BO1125" s="1627"/>
      <c r="BP1125" s="1627"/>
      <c r="BQ1125" s="1627"/>
      <c r="BR1125" s="1627"/>
      <c r="BS1125" s="1627"/>
      <c r="BT1125" s="1627"/>
      <c r="BU1125" s="1627"/>
      <c r="BV1125" s="1626"/>
      <c r="BW1125" s="1626"/>
      <c r="BX1125" s="1626"/>
      <c r="BY1125" s="1626"/>
      <c r="BZ1125" s="1626"/>
      <c r="CA1125" s="1626"/>
    </row>
    <row r="1126" ht="21.75" customHeight="1">
      <c r="H1126" s="1626"/>
      <c r="I1126" s="1626"/>
      <c r="J1126" s="1626"/>
      <c r="K1126" s="1626"/>
      <c r="L1126" s="1626"/>
      <c r="M1126" s="1626"/>
      <c r="N1126" s="1626"/>
      <c r="O1126" s="1626"/>
      <c r="P1126" s="1626"/>
      <c r="Q1126" s="1626"/>
      <c r="R1126" s="1626"/>
      <c r="S1126" s="1626"/>
      <c r="T1126" s="1626"/>
      <c r="U1126" s="1626"/>
      <c r="V1126" s="1626"/>
      <c r="W1126" s="1626"/>
      <c r="X1126" s="1626"/>
      <c r="Y1126" s="1626"/>
      <c r="Z1126" s="1626"/>
      <c r="AA1126" s="1626"/>
      <c r="AB1126" s="1626"/>
      <c r="AC1126" s="1626"/>
      <c r="AD1126" s="1626"/>
      <c r="AE1126" s="1626"/>
      <c r="AF1126" s="1626"/>
      <c r="AG1126" s="1626"/>
      <c r="AH1126" s="1626"/>
      <c r="AI1126" s="1626"/>
      <c r="AJ1126" s="1626"/>
      <c r="AK1126" s="1626"/>
      <c r="AL1126" s="1626"/>
      <c r="AM1126" s="1626"/>
      <c r="AN1126" s="1626"/>
      <c r="AO1126" s="1626"/>
      <c r="AP1126" s="1626"/>
      <c r="AQ1126" s="1626"/>
      <c r="AR1126" s="1626"/>
      <c r="AS1126" s="1626"/>
      <c r="AT1126" s="1626"/>
      <c r="AU1126" s="1626"/>
      <c r="AV1126" s="1626"/>
      <c r="AW1126" s="1626"/>
      <c r="AX1126" s="1626"/>
      <c r="AY1126" s="1626"/>
      <c r="AZ1126" s="1626"/>
      <c r="BA1126" s="1626"/>
      <c r="BB1126" s="1626"/>
      <c r="BC1126" s="1626"/>
      <c r="BD1126" s="1626"/>
      <c r="BE1126" s="1626"/>
      <c r="BF1126" s="1626"/>
      <c r="BG1126" s="1626"/>
      <c r="BH1126" s="1626"/>
      <c r="BI1126" s="1626"/>
      <c r="BJ1126" s="1627"/>
      <c r="BK1126" s="1627"/>
      <c r="BL1126" s="1627"/>
      <c r="BM1126" s="1627"/>
      <c r="BN1126" s="1627"/>
      <c r="BO1126" s="1627"/>
      <c r="BP1126" s="1627"/>
      <c r="BQ1126" s="1627"/>
      <c r="BR1126" s="1627"/>
      <c r="BS1126" s="1627"/>
      <c r="BT1126" s="1627"/>
      <c r="BU1126" s="1627"/>
      <c r="BV1126" s="1626"/>
      <c r="BW1126" s="1626"/>
      <c r="BX1126" s="1626"/>
      <c r="BY1126" s="1626"/>
      <c r="BZ1126" s="1626"/>
      <c r="CA1126" s="1626"/>
    </row>
    <row r="1127" ht="21.75" customHeight="1">
      <c r="H1127" s="1626"/>
      <c r="I1127" s="1626"/>
      <c r="J1127" s="1626"/>
      <c r="K1127" s="1626"/>
      <c r="L1127" s="1626"/>
      <c r="M1127" s="1626"/>
      <c r="N1127" s="1626"/>
      <c r="O1127" s="1626"/>
      <c r="P1127" s="1626"/>
      <c r="Q1127" s="1626"/>
      <c r="R1127" s="1626"/>
      <c r="S1127" s="1626"/>
      <c r="T1127" s="1626"/>
      <c r="U1127" s="1626"/>
      <c r="V1127" s="1626"/>
      <c r="W1127" s="1626"/>
      <c r="X1127" s="1626"/>
      <c r="Y1127" s="1626"/>
      <c r="Z1127" s="1626"/>
      <c r="AA1127" s="1626"/>
      <c r="AB1127" s="1626"/>
      <c r="AC1127" s="1626"/>
      <c r="AD1127" s="1626"/>
      <c r="AE1127" s="1626"/>
      <c r="AF1127" s="1626"/>
      <c r="AG1127" s="1626"/>
      <c r="AH1127" s="1626"/>
      <c r="AI1127" s="1626"/>
      <c r="AJ1127" s="1626"/>
      <c r="AK1127" s="1626"/>
      <c r="AL1127" s="1626"/>
      <c r="AM1127" s="1626"/>
      <c r="AN1127" s="1626"/>
      <c r="AO1127" s="1626"/>
      <c r="AP1127" s="1626"/>
      <c r="AQ1127" s="1626"/>
      <c r="AR1127" s="1626"/>
      <c r="AS1127" s="1626"/>
      <c r="AT1127" s="1626"/>
      <c r="AU1127" s="1626"/>
      <c r="AV1127" s="1626"/>
      <c r="AW1127" s="1626"/>
      <c r="AX1127" s="1626"/>
      <c r="AY1127" s="1626"/>
      <c r="AZ1127" s="1626"/>
      <c r="BA1127" s="1626"/>
      <c r="BB1127" s="1626"/>
      <c r="BC1127" s="1626"/>
      <c r="BD1127" s="1626"/>
      <c r="BE1127" s="1626"/>
      <c r="BF1127" s="1626"/>
      <c r="BG1127" s="1626"/>
      <c r="BH1127" s="1626"/>
      <c r="BI1127" s="1626"/>
      <c r="BJ1127" s="1627"/>
      <c r="BK1127" s="1627"/>
      <c r="BL1127" s="1627"/>
      <c r="BM1127" s="1627"/>
      <c r="BN1127" s="1627"/>
      <c r="BO1127" s="1627"/>
      <c r="BP1127" s="1627"/>
      <c r="BQ1127" s="1627"/>
      <c r="BR1127" s="1627"/>
      <c r="BS1127" s="1627"/>
      <c r="BT1127" s="1627"/>
      <c r="BU1127" s="1627"/>
      <c r="BV1127" s="1626"/>
      <c r="BW1127" s="1626"/>
      <c r="BX1127" s="1626"/>
      <c r="BY1127" s="1626"/>
      <c r="BZ1127" s="1626"/>
      <c r="CA1127" s="1626"/>
    </row>
    <row r="1128" ht="21.75" customHeight="1">
      <c r="H1128" s="1626"/>
      <c r="I1128" s="1626"/>
      <c r="J1128" s="1626"/>
      <c r="K1128" s="1626"/>
      <c r="L1128" s="1626"/>
      <c r="M1128" s="1626"/>
      <c r="N1128" s="1626"/>
      <c r="O1128" s="1626"/>
      <c r="P1128" s="1626"/>
      <c r="Q1128" s="1626"/>
      <c r="R1128" s="1626"/>
      <c r="S1128" s="1626"/>
      <c r="T1128" s="1626"/>
      <c r="U1128" s="1626"/>
      <c r="V1128" s="1626"/>
      <c r="W1128" s="1626"/>
      <c r="X1128" s="1626"/>
      <c r="Y1128" s="1626"/>
      <c r="Z1128" s="1626"/>
      <c r="AA1128" s="1626"/>
      <c r="AB1128" s="1626"/>
      <c r="AC1128" s="1626"/>
      <c r="AD1128" s="1626"/>
      <c r="AE1128" s="1626"/>
      <c r="AF1128" s="1626"/>
      <c r="AG1128" s="1626"/>
      <c r="AH1128" s="1626"/>
      <c r="AI1128" s="1626"/>
      <c r="AJ1128" s="1626"/>
      <c r="AK1128" s="1626"/>
      <c r="AL1128" s="1626"/>
      <c r="AM1128" s="1626"/>
      <c r="AN1128" s="1626"/>
      <c r="AO1128" s="1626"/>
      <c r="AP1128" s="1626"/>
      <c r="AQ1128" s="1626"/>
      <c r="AR1128" s="1626"/>
      <c r="AS1128" s="1626"/>
      <c r="AT1128" s="1626"/>
      <c r="AU1128" s="1626"/>
      <c r="AV1128" s="1626"/>
      <c r="AW1128" s="1626"/>
      <c r="AX1128" s="1626"/>
      <c r="AY1128" s="1626"/>
      <c r="AZ1128" s="1626"/>
      <c r="BA1128" s="1626"/>
      <c r="BB1128" s="1626"/>
      <c r="BC1128" s="1626"/>
      <c r="BD1128" s="1626"/>
      <c r="BE1128" s="1626"/>
      <c r="BF1128" s="1626"/>
      <c r="BG1128" s="1626"/>
      <c r="BH1128" s="1626"/>
      <c r="BI1128" s="1626"/>
      <c r="BJ1128" s="1627"/>
      <c r="BK1128" s="1627"/>
      <c r="BL1128" s="1627"/>
      <c r="BM1128" s="1627"/>
      <c r="BN1128" s="1627"/>
      <c r="BO1128" s="1627"/>
      <c r="BP1128" s="1627"/>
      <c r="BQ1128" s="1627"/>
      <c r="BR1128" s="1627"/>
      <c r="BS1128" s="1627"/>
      <c r="BT1128" s="1627"/>
      <c r="BU1128" s="1627"/>
      <c r="BV1128" s="1626"/>
      <c r="BW1128" s="1626"/>
      <c r="BX1128" s="1626"/>
      <c r="BY1128" s="1626"/>
      <c r="BZ1128" s="1626"/>
      <c r="CA1128" s="1626"/>
    </row>
    <row r="1129" ht="21.75" customHeight="1">
      <c r="H1129" s="1626"/>
      <c r="I1129" s="1626"/>
      <c r="J1129" s="1626"/>
      <c r="K1129" s="1626"/>
      <c r="L1129" s="1626"/>
      <c r="M1129" s="1626"/>
      <c r="N1129" s="1626"/>
      <c r="O1129" s="1626"/>
      <c r="P1129" s="1626"/>
      <c r="Q1129" s="1626"/>
      <c r="R1129" s="1626"/>
      <c r="S1129" s="1626"/>
      <c r="T1129" s="1626"/>
      <c r="U1129" s="1626"/>
      <c r="V1129" s="1626"/>
      <c r="W1129" s="1626"/>
      <c r="X1129" s="1626"/>
      <c r="Y1129" s="1626"/>
      <c r="Z1129" s="1626"/>
      <c r="AA1129" s="1626"/>
      <c r="AB1129" s="1626"/>
      <c r="AC1129" s="1626"/>
      <c r="AD1129" s="1626"/>
      <c r="AE1129" s="1626"/>
      <c r="AF1129" s="1626"/>
      <c r="AG1129" s="1626"/>
      <c r="AH1129" s="1626"/>
      <c r="AI1129" s="1626"/>
      <c r="AJ1129" s="1626"/>
      <c r="AK1129" s="1626"/>
      <c r="AL1129" s="1626"/>
      <c r="AM1129" s="1626"/>
      <c r="AN1129" s="1626"/>
      <c r="AO1129" s="1626"/>
      <c r="AP1129" s="1626"/>
      <c r="AQ1129" s="1626"/>
      <c r="AR1129" s="1626"/>
      <c r="AS1129" s="1626"/>
      <c r="AT1129" s="1626"/>
      <c r="AU1129" s="1626"/>
      <c r="AV1129" s="1626"/>
      <c r="AW1129" s="1626"/>
      <c r="AX1129" s="1626"/>
      <c r="AY1129" s="1626"/>
      <c r="AZ1129" s="1626"/>
      <c r="BA1129" s="1626"/>
      <c r="BB1129" s="1626"/>
      <c r="BC1129" s="1626"/>
      <c r="BD1129" s="1626"/>
      <c r="BE1129" s="1626"/>
      <c r="BF1129" s="1626"/>
      <c r="BG1129" s="1626"/>
      <c r="BH1129" s="1626"/>
      <c r="BI1129" s="1626"/>
      <c r="BJ1129" s="1627"/>
      <c r="BK1129" s="1627"/>
      <c r="BL1129" s="1627"/>
      <c r="BM1129" s="1627"/>
      <c r="BN1129" s="1627"/>
      <c r="BO1129" s="1627"/>
      <c r="BP1129" s="1627"/>
      <c r="BQ1129" s="1627"/>
      <c r="BR1129" s="1627"/>
      <c r="BS1129" s="1627"/>
      <c r="BT1129" s="1627"/>
      <c r="BU1129" s="1627"/>
      <c r="BV1129" s="1626"/>
      <c r="BW1129" s="1626"/>
      <c r="BX1129" s="1626"/>
      <c r="BY1129" s="1626"/>
      <c r="BZ1129" s="1626"/>
      <c r="CA1129" s="1626"/>
    </row>
    <row r="1130" ht="21.75" customHeight="1">
      <c r="H1130" s="1626"/>
      <c r="I1130" s="1626"/>
      <c r="J1130" s="1626"/>
      <c r="K1130" s="1626"/>
      <c r="L1130" s="1626"/>
      <c r="M1130" s="1626"/>
      <c r="N1130" s="1626"/>
      <c r="O1130" s="1626"/>
      <c r="P1130" s="1626"/>
      <c r="Q1130" s="1626"/>
      <c r="R1130" s="1626"/>
      <c r="S1130" s="1626"/>
      <c r="T1130" s="1626"/>
      <c r="U1130" s="1626"/>
      <c r="V1130" s="1626"/>
      <c r="W1130" s="1626"/>
      <c r="X1130" s="1626"/>
      <c r="Y1130" s="1626"/>
      <c r="Z1130" s="1626"/>
      <c r="AA1130" s="1626"/>
      <c r="AB1130" s="1626"/>
      <c r="AC1130" s="1626"/>
      <c r="AD1130" s="1626"/>
      <c r="AE1130" s="1626"/>
      <c r="AF1130" s="1626"/>
      <c r="AG1130" s="1626"/>
      <c r="AH1130" s="1626"/>
      <c r="AI1130" s="1626"/>
      <c r="AJ1130" s="1626"/>
      <c r="AK1130" s="1626"/>
      <c r="AL1130" s="1626"/>
      <c r="AM1130" s="1626"/>
      <c r="AN1130" s="1626"/>
      <c r="AO1130" s="1626"/>
      <c r="AP1130" s="1626"/>
      <c r="AQ1130" s="1626"/>
      <c r="AR1130" s="1626"/>
      <c r="AS1130" s="1626"/>
      <c r="AT1130" s="1626"/>
      <c r="AU1130" s="1626"/>
      <c r="AV1130" s="1626"/>
      <c r="AW1130" s="1626"/>
      <c r="AX1130" s="1626"/>
      <c r="AY1130" s="1626"/>
      <c r="AZ1130" s="1626"/>
      <c r="BA1130" s="1626"/>
      <c r="BB1130" s="1626"/>
      <c r="BC1130" s="1626"/>
      <c r="BD1130" s="1626"/>
      <c r="BE1130" s="1626"/>
      <c r="BF1130" s="1626"/>
      <c r="BG1130" s="1626"/>
      <c r="BH1130" s="1626"/>
      <c r="BI1130" s="1626"/>
      <c r="BJ1130" s="1627"/>
      <c r="BK1130" s="1627"/>
      <c r="BL1130" s="1627"/>
      <c r="BM1130" s="1627"/>
      <c r="BN1130" s="1627"/>
      <c r="BO1130" s="1627"/>
      <c r="BP1130" s="1627"/>
      <c r="BQ1130" s="1627"/>
      <c r="BR1130" s="1627"/>
      <c r="BS1130" s="1627"/>
      <c r="BT1130" s="1627"/>
      <c r="BU1130" s="1627"/>
      <c r="BV1130" s="1626"/>
      <c r="BW1130" s="1626"/>
      <c r="BX1130" s="1626"/>
      <c r="BY1130" s="1626"/>
      <c r="BZ1130" s="1626"/>
      <c r="CA1130" s="1626"/>
    </row>
    <row r="1131" ht="21.75" customHeight="1">
      <c r="H1131" s="1626"/>
      <c r="I1131" s="1626"/>
      <c r="J1131" s="1626"/>
      <c r="K1131" s="1626"/>
      <c r="L1131" s="1626"/>
      <c r="M1131" s="1626"/>
      <c r="N1131" s="1626"/>
      <c r="O1131" s="1626"/>
      <c r="P1131" s="1626"/>
      <c r="Q1131" s="1626"/>
      <c r="R1131" s="1626"/>
      <c r="S1131" s="1626"/>
      <c r="T1131" s="1626"/>
      <c r="U1131" s="1626"/>
      <c r="V1131" s="1626"/>
      <c r="W1131" s="1626"/>
      <c r="X1131" s="1626"/>
      <c r="Y1131" s="1626"/>
      <c r="Z1131" s="1626"/>
      <c r="AA1131" s="1626"/>
      <c r="AB1131" s="1626"/>
      <c r="AC1131" s="1626"/>
      <c r="AD1131" s="1626"/>
      <c r="AE1131" s="1626"/>
      <c r="AF1131" s="1626"/>
      <c r="AG1131" s="1626"/>
      <c r="AH1131" s="1626"/>
      <c r="AI1131" s="1626"/>
      <c r="AJ1131" s="1626"/>
      <c r="AK1131" s="1626"/>
      <c r="AL1131" s="1626"/>
      <c r="AM1131" s="1626"/>
      <c r="AN1131" s="1626"/>
      <c r="AO1131" s="1626"/>
      <c r="AP1131" s="1626"/>
      <c r="AQ1131" s="1626"/>
      <c r="AR1131" s="1626"/>
      <c r="AS1131" s="1626"/>
      <c r="AT1131" s="1626"/>
      <c r="AU1131" s="1626"/>
      <c r="AV1131" s="1626"/>
      <c r="AW1131" s="1626"/>
      <c r="AX1131" s="1626"/>
      <c r="AY1131" s="1626"/>
      <c r="AZ1131" s="1626"/>
      <c r="BA1131" s="1626"/>
      <c r="BB1131" s="1626"/>
      <c r="BC1131" s="1626"/>
      <c r="BD1131" s="1626"/>
      <c r="BE1131" s="1626"/>
      <c r="BF1131" s="1626"/>
      <c r="BG1131" s="1626"/>
      <c r="BH1131" s="1626"/>
      <c r="BI1131" s="1626"/>
      <c r="BJ1131" s="1627"/>
      <c r="BK1131" s="1627"/>
      <c r="BL1131" s="1627"/>
      <c r="BM1131" s="1627"/>
      <c r="BN1131" s="1627"/>
      <c r="BO1131" s="1627"/>
      <c r="BP1131" s="1627"/>
      <c r="BQ1131" s="1627"/>
      <c r="BR1131" s="1627"/>
      <c r="BS1131" s="1627"/>
      <c r="BT1131" s="1627"/>
      <c r="BU1131" s="1627"/>
      <c r="BV1131" s="1626"/>
      <c r="BW1131" s="1626"/>
      <c r="BX1131" s="1626"/>
      <c r="BY1131" s="1626"/>
      <c r="BZ1131" s="1626"/>
      <c r="CA1131" s="1626"/>
    </row>
    <row r="1132" ht="21.75" customHeight="1">
      <c r="H1132" s="1626"/>
      <c r="I1132" s="1626"/>
      <c r="J1132" s="1626"/>
      <c r="K1132" s="1626"/>
      <c r="L1132" s="1626"/>
      <c r="M1132" s="1626"/>
      <c r="N1132" s="1626"/>
      <c r="O1132" s="1626"/>
      <c r="P1132" s="1626"/>
      <c r="Q1132" s="1626"/>
      <c r="R1132" s="1626"/>
      <c r="S1132" s="1626"/>
      <c r="T1132" s="1626"/>
      <c r="U1132" s="1626"/>
      <c r="V1132" s="1626"/>
      <c r="W1132" s="1626"/>
      <c r="X1132" s="1626"/>
      <c r="Y1132" s="1626"/>
      <c r="Z1132" s="1626"/>
      <c r="AA1132" s="1626"/>
      <c r="AB1132" s="1626"/>
      <c r="AC1132" s="1626"/>
      <c r="AD1132" s="1626"/>
      <c r="AE1132" s="1626"/>
      <c r="AF1132" s="1626"/>
      <c r="AG1132" s="1626"/>
      <c r="AH1132" s="1626"/>
      <c r="AI1132" s="1626"/>
      <c r="AJ1132" s="1626"/>
      <c r="AK1132" s="1626"/>
      <c r="AL1132" s="1626"/>
      <c r="AM1132" s="1626"/>
      <c r="AN1132" s="1626"/>
      <c r="AO1132" s="1626"/>
      <c r="AP1132" s="1626"/>
      <c r="AQ1132" s="1626"/>
      <c r="AR1132" s="1626"/>
      <c r="AS1132" s="1626"/>
      <c r="AT1132" s="1626"/>
      <c r="AU1132" s="1626"/>
      <c r="AV1132" s="1626"/>
      <c r="AW1132" s="1626"/>
      <c r="AX1132" s="1626"/>
      <c r="AY1132" s="1626"/>
      <c r="AZ1132" s="1626"/>
      <c r="BA1132" s="1626"/>
      <c r="BB1132" s="1626"/>
      <c r="BC1132" s="1626"/>
      <c r="BD1132" s="1626"/>
      <c r="BE1132" s="1626"/>
      <c r="BF1132" s="1626"/>
      <c r="BG1132" s="1626"/>
      <c r="BH1132" s="1626"/>
      <c r="BI1132" s="1626"/>
      <c r="BJ1132" s="1627"/>
      <c r="BK1132" s="1627"/>
      <c r="BL1132" s="1627"/>
      <c r="BM1132" s="1627"/>
      <c r="BN1132" s="1627"/>
      <c r="BO1132" s="1627"/>
      <c r="BP1132" s="1627"/>
      <c r="BQ1132" s="1627"/>
      <c r="BR1132" s="1627"/>
      <c r="BS1132" s="1627"/>
      <c r="BT1132" s="1627"/>
      <c r="BU1132" s="1627"/>
      <c r="BV1132" s="1626"/>
      <c r="BW1132" s="1626"/>
      <c r="BX1132" s="1626"/>
      <c r="BY1132" s="1626"/>
      <c r="BZ1132" s="1626"/>
      <c r="CA1132" s="1626"/>
    </row>
    <row r="1133" ht="21.75" customHeight="1">
      <c r="H1133" s="1626"/>
      <c r="I1133" s="1626"/>
      <c r="J1133" s="1626"/>
      <c r="K1133" s="1626"/>
      <c r="L1133" s="1626"/>
      <c r="M1133" s="1626"/>
      <c r="N1133" s="1626"/>
      <c r="O1133" s="1626"/>
      <c r="P1133" s="1626"/>
      <c r="Q1133" s="1626"/>
      <c r="R1133" s="1626"/>
      <c r="S1133" s="1626"/>
      <c r="T1133" s="1626"/>
      <c r="U1133" s="1626"/>
      <c r="V1133" s="1626"/>
      <c r="W1133" s="1626"/>
      <c r="X1133" s="1626"/>
      <c r="Y1133" s="1626"/>
      <c r="Z1133" s="1626"/>
      <c r="AA1133" s="1626"/>
      <c r="AB1133" s="1626"/>
      <c r="AC1133" s="1626"/>
      <c r="AD1133" s="1626"/>
      <c r="AE1133" s="1626"/>
      <c r="AF1133" s="1626"/>
      <c r="AG1133" s="1626"/>
      <c r="AH1133" s="1626"/>
      <c r="AI1133" s="1626"/>
      <c r="AJ1133" s="1626"/>
      <c r="AK1133" s="1626"/>
      <c r="AL1133" s="1626"/>
      <c r="AM1133" s="1626"/>
      <c r="AN1133" s="1626"/>
      <c r="AO1133" s="1626"/>
      <c r="AP1133" s="1626"/>
      <c r="AQ1133" s="1626"/>
      <c r="AR1133" s="1626"/>
      <c r="AS1133" s="1626"/>
      <c r="AT1133" s="1626"/>
      <c r="AU1133" s="1626"/>
      <c r="AV1133" s="1626"/>
      <c r="AW1133" s="1626"/>
      <c r="AX1133" s="1626"/>
      <c r="AY1133" s="1626"/>
      <c r="AZ1133" s="1626"/>
      <c r="BA1133" s="1626"/>
      <c r="BB1133" s="1626"/>
      <c r="BC1133" s="1626"/>
      <c r="BD1133" s="1626"/>
      <c r="BE1133" s="1626"/>
      <c r="BF1133" s="1626"/>
      <c r="BG1133" s="1626"/>
      <c r="BH1133" s="1626"/>
      <c r="BI1133" s="1626"/>
      <c r="BJ1133" s="1627"/>
      <c r="BK1133" s="1627"/>
      <c r="BL1133" s="1627"/>
      <c r="BM1133" s="1627"/>
      <c r="BN1133" s="1627"/>
      <c r="BO1133" s="1627"/>
      <c r="BP1133" s="1627"/>
      <c r="BQ1133" s="1627"/>
      <c r="BR1133" s="1627"/>
      <c r="BS1133" s="1627"/>
      <c r="BT1133" s="1627"/>
      <c r="BU1133" s="1627"/>
      <c r="BV1133" s="1626"/>
      <c r="BW1133" s="1626"/>
      <c r="BX1133" s="1626"/>
      <c r="BY1133" s="1626"/>
      <c r="BZ1133" s="1626"/>
      <c r="CA1133" s="1626"/>
    </row>
    <row r="1134" ht="21.75" customHeight="1">
      <c r="H1134" s="1626"/>
      <c r="I1134" s="1626"/>
      <c r="J1134" s="1626"/>
      <c r="K1134" s="1626"/>
      <c r="L1134" s="1626"/>
      <c r="M1134" s="1626"/>
      <c r="N1134" s="1626"/>
      <c r="O1134" s="1626"/>
      <c r="P1134" s="1626"/>
      <c r="Q1134" s="1626"/>
      <c r="R1134" s="1626"/>
      <c r="S1134" s="1626"/>
      <c r="T1134" s="1626"/>
      <c r="U1134" s="1626"/>
      <c r="V1134" s="1626"/>
      <c r="W1134" s="1626"/>
      <c r="X1134" s="1626"/>
      <c r="Y1134" s="1626"/>
      <c r="Z1134" s="1626"/>
      <c r="AA1134" s="1626"/>
      <c r="AB1134" s="1626"/>
      <c r="AC1134" s="1626"/>
      <c r="AD1134" s="1626"/>
      <c r="AE1134" s="1626"/>
      <c r="AF1134" s="1626"/>
      <c r="AG1134" s="1626"/>
      <c r="AH1134" s="1626"/>
      <c r="AI1134" s="1626"/>
      <c r="AJ1134" s="1626"/>
      <c r="AK1134" s="1626"/>
      <c r="AL1134" s="1626"/>
      <c r="AM1134" s="1626"/>
      <c r="AN1134" s="1626"/>
      <c r="AO1134" s="1626"/>
      <c r="AP1134" s="1626"/>
      <c r="AQ1134" s="1626"/>
      <c r="AR1134" s="1626"/>
      <c r="AS1134" s="1626"/>
      <c r="AT1134" s="1626"/>
      <c r="AU1134" s="1626"/>
      <c r="AV1134" s="1626"/>
      <c r="AW1134" s="1626"/>
      <c r="AX1134" s="1626"/>
      <c r="AY1134" s="1626"/>
      <c r="AZ1134" s="1626"/>
      <c r="BA1134" s="1626"/>
      <c r="BB1134" s="1626"/>
      <c r="BC1134" s="1626"/>
      <c r="BD1134" s="1626"/>
      <c r="BE1134" s="1626"/>
      <c r="BF1134" s="1626"/>
      <c r="BG1134" s="1626"/>
      <c r="BH1134" s="1626"/>
      <c r="BI1134" s="1626"/>
      <c r="BJ1134" s="1627"/>
      <c r="BK1134" s="1627"/>
      <c r="BL1134" s="1627"/>
      <c r="BM1134" s="1627"/>
      <c r="BN1134" s="1627"/>
      <c r="BO1134" s="1627"/>
      <c r="BP1134" s="1627"/>
      <c r="BQ1134" s="1627"/>
      <c r="BR1134" s="1627"/>
      <c r="BS1134" s="1627"/>
      <c r="BT1134" s="1627"/>
      <c r="BU1134" s="1627"/>
      <c r="BV1134" s="1626"/>
      <c r="BW1134" s="1626"/>
      <c r="BX1134" s="1626"/>
      <c r="BY1134" s="1626"/>
      <c r="BZ1134" s="1626"/>
      <c r="CA1134" s="1626"/>
    </row>
    <row r="1135" ht="21.75" customHeight="1">
      <c r="H1135" s="1626"/>
      <c r="I1135" s="1626"/>
      <c r="J1135" s="1626"/>
      <c r="K1135" s="1626"/>
      <c r="L1135" s="1626"/>
      <c r="M1135" s="1626"/>
      <c r="N1135" s="1626"/>
      <c r="O1135" s="1626"/>
      <c r="P1135" s="1626"/>
      <c r="Q1135" s="1626"/>
      <c r="R1135" s="1626"/>
      <c r="S1135" s="1626"/>
      <c r="T1135" s="1626"/>
      <c r="U1135" s="1626"/>
      <c r="V1135" s="1626"/>
      <c r="W1135" s="1626"/>
      <c r="X1135" s="1626"/>
      <c r="Y1135" s="1626"/>
      <c r="Z1135" s="1626"/>
      <c r="AA1135" s="1626"/>
      <c r="AB1135" s="1626"/>
      <c r="AC1135" s="1626"/>
      <c r="AD1135" s="1626"/>
      <c r="AE1135" s="1626"/>
      <c r="AF1135" s="1626"/>
      <c r="AG1135" s="1626"/>
      <c r="AH1135" s="1626"/>
      <c r="AI1135" s="1626"/>
      <c r="AJ1135" s="1626"/>
      <c r="AK1135" s="1626"/>
      <c r="AL1135" s="1626"/>
      <c r="AM1135" s="1626"/>
      <c r="AN1135" s="1626"/>
      <c r="AO1135" s="1626"/>
      <c r="AP1135" s="1626"/>
      <c r="AQ1135" s="1626"/>
      <c r="AR1135" s="1626"/>
      <c r="AS1135" s="1626"/>
      <c r="AT1135" s="1626"/>
      <c r="AU1135" s="1626"/>
      <c r="AV1135" s="1626"/>
      <c r="AW1135" s="1626"/>
      <c r="AX1135" s="1626"/>
      <c r="AY1135" s="1626"/>
      <c r="AZ1135" s="1626"/>
      <c r="BA1135" s="1626"/>
      <c r="BB1135" s="1626"/>
      <c r="BC1135" s="1626"/>
      <c r="BD1135" s="1626"/>
      <c r="BE1135" s="1626"/>
      <c r="BF1135" s="1626"/>
      <c r="BG1135" s="1626"/>
      <c r="BH1135" s="1626"/>
      <c r="BI1135" s="1626"/>
      <c r="BJ1135" s="1627"/>
      <c r="BK1135" s="1627"/>
      <c r="BL1135" s="1627"/>
      <c r="BM1135" s="1627"/>
      <c r="BN1135" s="1627"/>
      <c r="BO1135" s="1627"/>
      <c r="BP1135" s="1627"/>
      <c r="BQ1135" s="1627"/>
      <c r="BR1135" s="1627"/>
      <c r="BS1135" s="1627"/>
      <c r="BT1135" s="1627"/>
      <c r="BU1135" s="1627"/>
      <c r="BV1135" s="1626"/>
      <c r="BW1135" s="1626"/>
      <c r="BX1135" s="1626"/>
      <c r="BY1135" s="1626"/>
      <c r="BZ1135" s="1626"/>
      <c r="CA1135" s="1626"/>
    </row>
    <row r="1136" ht="21.75" customHeight="1">
      <c r="H1136" s="1626"/>
      <c r="I1136" s="1626"/>
      <c r="J1136" s="1626"/>
      <c r="K1136" s="1626"/>
      <c r="L1136" s="1626"/>
      <c r="M1136" s="1626"/>
      <c r="N1136" s="1626"/>
      <c r="O1136" s="1626"/>
      <c r="P1136" s="1626"/>
      <c r="Q1136" s="1626"/>
      <c r="R1136" s="1626"/>
      <c r="S1136" s="1626"/>
      <c r="T1136" s="1626"/>
      <c r="U1136" s="1626"/>
      <c r="V1136" s="1626"/>
      <c r="W1136" s="1626"/>
      <c r="X1136" s="1626"/>
      <c r="Y1136" s="1626"/>
      <c r="Z1136" s="1626"/>
      <c r="AA1136" s="1626"/>
      <c r="AB1136" s="1626"/>
      <c r="AC1136" s="1626"/>
      <c r="AD1136" s="1626"/>
      <c r="AE1136" s="1626"/>
      <c r="AF1136" s="1626"/>
      <c r="AG1136" s="1626"/>
      <c r="AH1136" s="1626"/>
      <c r="AI1136" s="1626"/>
      <c r="AJ1136" s="1626"/>
      <c r="AK1136" s="1626"/>
      <c r="AL1136" s="1626"/>
      <c r="AM1136" s="1626"/>
      <c r="AN1136" s="1626"/>
      <c r="AO1136" s="1626"/>
      <c r="AP1136" s="1626"/>
      <c r="AQ1136" s="1626"/>
      <c r="AR1136" s="1626"/>
      <c r="AS1136" s="1626"/>
      <c r="AT1136" s="1626"/>
      <c r="AU1136" s="1626"/>
      <c r="AV1136" s="1626"/>
      <c r="AW1136" s="1626"/>
      <c r="AX1136" s="1626"/>
      <c r="AY1136" s="1626"/>
      <c r="AZ1136" s="1626"/>
      <c r="BA1136" s="1626"/>
      <c r="BB1136" s="1626"/>
      <c r="BC1136" s="1626"/>
      <c r="BD1136" s="1626"/>
      <c r="BE1136" s="1626"/>
      <c r="BF1136" s="1626"/>
      <c r="BG1136" s="1626"/>
      <c r="BH1136" s="1626"/>
      <c r="BI1136" s="1626"/>
      <c r="BJ1136" s="1627"/>
      <c r="BK1136" s="1627"/>
      <c r="BL1136" s="1627"/>
      <c r="BM1136" s="1627"/>
      <c r="BN1136" s="1627"/>
      <c r="BO1136" s="1627"/>
      <c r="BP1136" s="1627"/>
      <c r="BQ1136" s="1627"/>
      <c r="BR1136" s="1627"/>
      <c r="BS1136" s="1627"/>
      <c r="BT1136" s="1627"/>
      <c r="BU1136" s="1627"/>
      <c r="BV1136" s="1626"/>
      <c r="BW1136" s="1626"/>
      <c r="BX1136" s="1626"/>
      <c r="BY1136" s="1626"/>
      <c r="BZ1136" s="1626"/>
      <c r="CA1136" s="1626"/>
    </row>
    <row r="1137" ht="21.75" customHeight="1">
      <c r="H1137" s="1626"/>
      <c r="I1137" s="1626"/>
      <c r="J1137" s="1626"/>
      <c r="K1137" s="1626"/>
      <c r="L1137" s="1626"/>
      <c r="M1137" s="1626"/>
      <c r="N1137" s="1626"/>
      <c r="O1137" s="1626"/>
      <c r="P1137" s="1626"/>
      <c r="Q1137" s="1626"/>
      <c r="R1137" s="1626"/>
      <c r="S1137" s="1626"/>
      <c r="T1137" s="1626"/>
      <c r="U1137" s="1626"/>
      <c r="V1137" s="1626"/>
      <c r="W1137" s="1626"/>
      <c r="X1137" s="1626"/>
      <c r="Y1137" s="1626"/>
      <c r="Z1137" s="1626"/>
      <c r="AA1137" s="1626"/>
      <c r="AB1137" s="1626"/>
      <c r="AC1137" s="1626"/>
      <c r="AD1137" s="1626"/>
      <c r="AE1137" s="1626"/>
      <c r="AF1137" s="1626"/>
      <c r="AG1137" s="1626"/>
      <c r="AH1137" s="1626"/>
      <c r="AI1137" s="1626"/>
      <c r="AJ1137" s="1626"/>
      <c r="AK1137" s="1626"/>
      <c r="AL1137" s="1626"/>
      <c r="AM1137" s="1626"/>
      <c r="AN1137" s="1626"/>
      <c r="AO1137" s="1626"/>
      <c r="AP1137" s="1626"/>
      <c r="AQ1137" s="1626"/>
      <c r="AR1137" s="1626"/>
      <c r="AS1137" s="1626"/>
      <c r="AT1137" s="1626"/>
      <c r="AU1137" s="1626"/>
      <c r="AV1137" s="1626"/>
      <c r="AW1137" s="1626"/>
      <c r="AX1137" s="1626"/>
      <c r="AY1137" s="1626"/>
      <c r="AZ1137" s="1626"/>
      <c r="BA1137" s="1626"/>
      <c r="BB1137" s="1626"/>
      <c r="BC1137" s="1626"/>
      <c r="BD1137" s="1626"/>
      <c r="BE1137" s="1626"/>
      <c r="BF1137" s="1626"/>
      <c r="BG1137" s="1626"/>
      <c r="BH1137" s="1626"/>
      <c r="BI1137" s="1626"/>
      <c r="BJ1137" s="1627"/>
      <c r="BK1137" s="1627"/>
      <c r="BL1137" s="1627"/>
      <c r="BM1137" s="1627"/>
      <c r="BN1137" s="1627"/>
      <c r="BO1137" s="1627"/>
      <c r="BP1137" s="1627"/>
      <c r="BQ1137" s="1627"/>
      <c r="BR1137" s="1627"/>
      <c r="BS1137" s="1627"/>
      <c r="BT1137" s="1627"/>
      <c r="BU1137" s="1627"/>
      <c r="BV1137" s="1626"/>
      <c r="BW1137" s="1626"/>
      <c r="BX1137" s="1626"/>
      <c r="BY1137" s="1626"/>
      <c r="BZ1137" s="1626"/>
      <c r="CA1137" s="1626"/>
    </row>
    <row r="1138" ht="21.75" customHeight="1">
      <c r="H1138" s="1626"/>
      <c r="I1138" s="1626"/>
      <c r="J1138" s="1626"/>
      <c r="K1138" s="1626"/>
      <c r="L1138" s="1626"/>
      <c r="M1138" s="1626"/>
      <c r="N1138" s="1626"/>
      <c r="O1138" s="1626"/>
      <c r="P1138" s="1626"/>
      <c r="Q1138" s="1626"/>
      <c r="R1138" s="1626"/>
      <c r="S1138" s="1626"/>
      <c r="T1138" s="1626"/>
      <c r="U1138" s="1626"/>
      <c r="V1138" s="1626"/>
      <c r="W1138" s="1626"/>
      <c r="X1138" s="1626"/>
      <c r="Y1138" s="1626"/>
      <c r="Z1138" s="1626"/>
      <c r="AA1138" s="1626"/>
      <c r="AB1138" s="1626"/>
      <c r="AC1138" s="1626"/>
      <c r="AD1138" s="1626"/>
      <c r="AE1138" s="1626"/>
      <c r="AF1138" s="1626"/>
      <c r="AG1138" s="1626"/>
      <c r="AH1138" s="1626"/>
      <c r="AI1138" s="1626"/>
      <c r="AJ1138" s="1626"/>
      <c r="AK1138" s="1626"/>
      <c r="AL1138" s="1626"/>
      <c r="AM1138" s="1626"/>
      <c r="AN1138" s="1626"/>
      <c r="AO1138" s="1626"/>
      <c r="AP1138" s="1626"/>
      <c r="AQ1138" s="1626"/>
      <c r="AR1138" s="1626"/>
      <c r="AS1138" s="1626"/>
      <c r="AT1138" s="1626"/>
      <c r="AU1138" s="1626"/>
      <c r="AV1138" s="1626"/>
      <c r="AW1138" s="1626"/>
      <c r="AX1138" s="1626"/>
      <c r="AY1138" s="1626"/>
      <c r="AZ1138" s="1626"/>
      <c r="BA1138" s="1626"/>
      <c r="BB1138" s="1626"/>
      <c r="BC1138" s="1626"/>
      <c r="BD1138" s="1626"/>
      <c r="BE1138" s="1626"/>
      <c r="BF1138" s="1626"/>
      <c r="BG1138" s="1626"/>
      <c r="BH1138" s="1626"/>
      <c r="BI1138" s="1626"/>
      <c r="BJ1138" s="1627"/>
      <c r="BK1138" s="1627"/>
      <c r="BL1138" s="1627"/>
      <c r="BM1138" s="1627"/>
      <c r="BN1138" s="1627"/>
      <c r="BO1138" s="1627"/>
      <c r="BP1138" s="1627"/>
      <c r="BQ1138" s="1627"/>
      <c r="BR1138" s="1627"/>
      <c r="BS1138" s="1627"/>
      <c r="BT1138" s="1627"/>
      <c r="BU1138" s="1627"/>
      <c r="BV1138" s="1626"/>
      <c r="BW1138" s="1626"/>
      <c r="BX1138" s="1626"/>
      <c r="BY1138" s="1626"/>
      <c r="BZ1138" s="1626"/>
      <c r="CA1138" s="1626"/>
    </row>
    <row r="1139" ht="21.75" customHeight="1">
      <c r="H1139" s="1626"/>
      <c r="I1139" s="1626"/>
      <c r="J1139" s="1626"/>
      <c r="K1139" s="1626"/>
      <c r="L1139" s="1626"/>
      <c r="M1139" s="1626"/>
      <c r="N1139" s="1626"/>
      <c r="O1139" s="1626"/>
      <c r="P1139" s="1626"/>
      <c r="Q1139" s="1626"/>
      <c r="R1139" s="1626"/>
      <c r="S1139" s="1626"/>
      <c r="T1139" s="1626"/>
      <c r="U1139" s="1626"/>
      <c r="V1139" s="1626"/>
      <c r="W1139" s="1626"/>
      <c r="X1139" s="1626"/>
      <c r="Y1139" s="1626"/>
      <c r="Z1139" s="1626"/>
      <c r="AA1139" s="1626"/>
      <c r="AB1139" s="1626"/>
      <c r="AC1139" s="1626"/>
      <c r="AD1139" s="1626"/>
      <c r="AE1139" s="1626"/>
      <c r="AF1139" s="1626"/>
      <c r="AG1139" s="1626"/>
      <c r="AH1139" s="1626"/>
      <c r="AI1139" s="1626"/>
      <c r="AJ1139" s="1626"/>
      <c r="AK1139" s="1626"/>
      <c r="AL1139" s="1626"/>
      <c r="AM1139" s="1626"/>
      <c r="AN1139" s="1626"/>
      <c r="AO1139" s="1626"/>
      <c r="AP1139" s="1626"/>
      <c r="AQ1139" s="1626"/>
      <c r="AR1139" s="1626"/>
      <c r="AS1139" s="1626"/>
      <c r="AT1139" s="1626"/>
      <c r="AU1139" s="1626"/>
      <c r="AV1139" s="1626"/>
      <c r="AW1139" s="1626"/>
      <c r="AX1139" s="1626"/>
      <c r="AY1139" s="1626"/>
      <c r="AZ1139" s="1626"/>
      <c r="BA1139" s="1626"/>
      <c r="BB1139" s="1626"/>
      <c r="BC1139" s="1626"/>
      <c r="BD1139" s="1626"/>
      <c r="BE1139" s="1626"/>
      <c r="BF1139" s="1626"/>
      <c r="BG1139" s="1626"/>
      <c r="BH1139" s="1626"/>
      <c r="BI1139" s="1626"/>
      <c r="BJ1139" s="1627"/>
      <c r="BK1139" s="1627"/>
      <c r="BL1139" s="1627"/>
      <c r="BM1139" s="1627"/>
      <c r="BN1139" s="1627"/>
      <c r="BO1139" s="1627"/>
      <c r="BP1139" s="1627"/>
      <c r="BQ1139" s="1627"/>
      <c r="BR1139" s="1627"/>
      <c r="BS1139" s="1627"/>
      <c r="BT1139" s="1627"/>
      <c r="BU1139" s="1627"/>
      <c r="BV1139" s="1626"/>
      <c r="BW1139" s="1626"/>
      <c r="BX1139" s="1626"/>
      <c r="BY1139" s="1626"/>
      <c r="BZ1139" s="1626"/>
      <c r="CA1139" s="1626"/>
    </row>
    <row r="1140" ht="21.75" customHeight="1">
      <c r="H1140" s="1626"/>
      <c r="I1140" s="1626"/>
      <c r="J1140" s="1626"/>
      <c r="K1140" s="1626"/>
      <c r="L1140" s="1626"/>
      <c r="M1140" s="1626"/>
      <c r="N1140" s="1626"/>
      <c r="O1140" s="1626"/>
      <c r="P1140" s="1626"/>
      <c r="Q1140" s="1626"/>
      <c r="R1140" s="1626"/>
      <c r="S1140" s="1626"/>
      <c r="T1140" s="1626"/>
      <c r="U1140" s="1626"/>
      <c r="V1140" s="1626"/>
      <c r="W1140" s="1626"/>
      <c r="X1140" s="1626"/>
      <c r="Y1140" s="1626"/>
      <c r="Z1140" s="1626"/>
      <c r="AA1140" s="1626"/>
      <c r="AB1140" s="1626"/>
      <c r="AC1140" s="1626"/>
      <c r="AD1140" s="1626"/>
      <c r="AE1140" s="1626"/>
      <c r="AF1140" s="1626"/>
      <c r="AG1140" s="1626"/>
      <c r="AH1140" s="1626"/>
      <c r="AI1140" s="1626"/>
      <c r="AJ1140" s="1626"/>
      <c r="AK1140" s="1626"/>
      <c r="AL1140" s="1626"/>
      <c r="AM1140" s="1626"/>
      <c r="AN1140" s="1626"/>
      <c r="AO1140" s="1626"/>
      <c r="AP1140" s="1626"/>
      <c r="AQ1140" s="1626"/>
      <c r="AR1140" s="1626"/>
      <c r="AS1140" s="1626"/>
      <c r="AT1140" s="1626"/>
      <c r="AU1140" s="1626"/>
      <c r="AV1140" s="1626"/>
      <c r="AW1140" s="1626"/>
      <c r="AX1140" s="1626"/>
      <c r="AY1140" s="1626"/>
      <c r="AZ1140" s="1626"/>
      <c r="BA1140" s="1626"/>
      <c r="BB1140" s="1626"/>
      <c r="BC1140" s="1626"/>
      <c r="BD1140" s="1626"/>
      <c r="BE1140" s="1626"/>
      <c r="BF1140" s="1626"/>
      <c r="BG1140" s="1626"/>
      <c r="BH1140" s="1626"/>
      <c r="BI1140" s="1626"/>
      <c r="BJ1140" s="1627"/>
      <c r="BK1140" s="1627"/>
      <c r="BL1140" s="1627"/>
      <c r="BM1140" s="1627"/>
      <c r="BN1140" s="1627"/>
      <c r="BO1140" s="1627"/>
      <c r="BP1140" s="1627"/>
      <c r="BQ1140" s="1627"/>
      <c r="BR1140" s="1627"/>
      <c r="BS1140" s="1627"/>
      <c r="BT1140" s="1627"/>
      <c r="BU1140" s="1627"/>
      <c r="BV1140" s="1626"/>
      <c r="BW1140" s="1626"/>
      <c r="BX1140" s="1626"/>
      <c r="BY1140" s="1626"/>
      <c r="BZ1140" s="1626"/>
      <c r="CA1140" s="1626"/>
    </row>
    <row r="1141" ht="21.75" customHeight="1">
      <c r="H1141" s="1626"/>
      <c r="I1141" s="1626"/>
      <c r="J1141" s="1626"/>
      <c r="K1141" s="1626"/>
      <c r="L1141" s="1626"/>
      <c r="M1141" s="1626"/>
      <c r="N1141" s="1626"/>
      <c r="O1141" s="1626"/>
      <c r="P1141" s="1626"/>
      <c r="Q1141" s="1626"/>
      <c r="R1141" s="1626"/>
      <c r="S1141" s="1626"/>
      <c r="T1141" s="1626"/>
      <c r="U1141" s="1626"/>
      <c r="V1141" s="1626"/>
      <c r="W1141" s="1626"/>
      <c r="X1141" s="1626"/>
      <c r="Y1141" s="1626"/>
      <c r="Z1141" s="1626"/>
      <c r="AA1141" s="1626"/>
      <c r="AB1141" s="1626"/>
      <c r="AC1141" s="1626"/>
      <c r="AD1141" s="1626"/>
      <c r="AE1141" s="1626"/>
      <c r="AF1141" s="1626"/>
      <c r="AG1141" s="1626"/>
      <c r="AH1141" s="1626"/>
      <c r="AI1141" s="1626"/>
      <c r="AJ1141" s="1626"/>
      <c r="AK1141" s="1626"/>
      <c r="AL1141" s="1626"/>
      <c r="AM1141" s="1626"/>
      <c r="AN1141" s="1626"/>
      <c r="AO1141" s="1626"/>
      <c r="AP1141" s="1626"/>
      <c r="AQ1141" s="1626"/>
      <c r="AR1141" s="1626"/>
      <c r="AS1141" s="1626"/>
      <c r="AT1141" s="1626"/>
      <c r="AU1141" s="1626"/>
      <c r="AV1141" s="1626"/>
      <c r="AW1141" s="1626"/>
      <c r="AX1141" s="1626"/>
      <c r="AY1141" s="1626"/>
      <c r="AZ1141" s="1626"/>
      <c r="BA1141" s="1626"/>
      <c r="BB1141" s="1626"/>
      <c r="BC1141" s="1626"/>
      <c r="BD1141" s="1626"/>
      <c r="BE1141" s="1626"/>
      <c r="BF1141" s="1626"/>
      <c r="BG1141" s="1626"/>
      <c r="BH1141" s="1626"/>
      <c r="BI1141" s="1626"/>
      <c r="BJ1141" s="1627"/>
      <c r="BK1141" s="1627"/>
      <c r="BL1141" s="1627"/>
      <c r="BM1141" s="1627"/>
      <c r="BN1141" s="1627"/>
      <c r="BO1141" s="1627"/>
      <c r="BP1141" s="1627"/>
      <c r="BQ1141" s="1627"/>
      <c r="BR1141" s="1627"/>
      <c r="BS1141" s="1627"/>
      <c r="BT1141" s="1627"/>
      <c r="BU1141" s="1627"/>
      <c r="BV1141" s="1626"/>
      <c r="BW1141" s="1626"/>
      <c r="BX1141" s="1626"/>
      <c r="BY1141" s="1626"/>
      <c r="BZ1141" s="1626"/>
      <c r="CA1141" s="1626"/>
    </row>
    <row r="1142" ht="21.75" customHeight="1">
      <c r="H1142" s="1626"/>
      <c r="I1142" s="1626"/>
      <c r="J1142" s="1626"/>
      <c r="K1142" s="1626"/>
      <c r="L1142" s="1626"/>
      <c r="M1142" s="1626"/>
      <c r="N1142" s="1626"/>
      <c r="O1142" s="1626"/>
      <c r="P1142" s="1626"/>
      <c r="Q1142" s="1626"/>
      <c r="R1142" s="1626"/>
      <c r="S1142" s="1626"/>
      <c r="T1142" s="1626"/>
      <c r="U1142" s="1626"/>
      <c r="V1142" s="1626"/>
      <c r="W1142" s="1626"/>
      <c r="X1142" s="1626"/>
      <c r="Y1142" s="1626"/>
      <c r="Z1142" s="1626"/>
      <c r="AA1142" s="1626"/>
      <c r="AB1142" s="1626"/>
      <c r="AC1142" s="1626"/>
      <c r="AD1142" s="1626"/>
      <c r="AE1142" s="1626"/>
      <c r="AF1142" s="1626"/>
      <c r="AG1142" s="1626"/>
      <c r="AH1142" s="1626"/>
      <c r="AI1142" s="1626"/>
      <c r="AJ1142" s="1626"/>
      <c r="AK1142" s="1626"/>
      <c r="AL1142" s="1626"/>
      <c r="AM1142" s="1626"/>
      <c r="AN1142" s="1626"/>
      <c r="AO1142" s="1626"/>
      <c r="AP1142" s="1626"/>
      <c r="AQ1142" s="1626"/>
      <c r="AR1142" s="1626"/>
      <c r="AS1142" s="1626"/>
      <c r="AT1142" s="1626"/>
      <c r="AU1142" s="1626"/>
      <c r="AV1142" s="1626"/>
      <c r="AW1142" s="1626"/>
      <c r="AX1142" s="1626"/>
      <c r="AY1142" s="1626"/>
      <c r="AZ1142" s="1626"/>
      <c r="BA1142" s="1626"/>
      <c r="BB1142" s="1626"/>
      <c r="BC1142" s="1626"/>
      <c r="BD1142" s="1626"/>
      <c r="BE1142" s="1626"/>
      <c r="BF1142" s="1626"/>
      <c r="BG1142" s="1626"/>
      <c r="BH1142" s="1626"/>
      <c r="BI1142" s="1626"/>
      <c r="BJ1142" s="1627"/>
      <c r="BK1142" s="1627"/>
      <c r="BL1142" s="1627"/>
      <c r="BM1142" s="1627"/>
      <c r="BN1142" s="1627"/>
      <c r="BO1142" s="1627"/>
      <c r="BP1142" s="1627"/>
      <c r="BQ1142" s="1627"/>
      <c r="BR1142" s="1627"/>
      <c r="BS1142" s="1627"/>
      <c r="BT1142" s="1627"/>
      <c r="BU1142" s="1627"/>
      <c r="BV1142" s="1626"/>
      <c r="BW1142" s="1626"/>
      <c r="BX1142" s="1626"/>
      <c r="BY1142" s="1626"/>
      <c r="BZ1142" s="1626"/>
      <c r="CA1142" s="1626"/>
    </row>
    <row r="1143" ht="21.75" customHeight="1">
      <c r="H1143" s="1626"/>
      <c r="I1143" s="1626"/>
      <c r="J1143" s="1626"/>
      <c r="K1143" s="1626"/>
      <c r="L1143" s="1626"/>
      <c r="M1143" s="1626"/>
      <c r="N1143" s="1626"/>
      <c r="O1143" s="1626"/>
      <c r="P1143" s="1626"/>
      <c r="Q1143" s="1626"/>
      <c r="R1143" s="1626"/>
      <c r="S1143" s="1626"/>
      <c r="T1143" s="1626"/>
      <c r="U1143" s="1626"/>
      <c r="V1143" s="1626"/>
      <c r="W1143" s="1626"/>
      <c r="X1143" s="1626"/>
      <c r="Y1143" s="1626"/>
      <c r="Z1143" s="1626"/>
      <c r="AA1143" s="1626"/>
      <c r="AB1143" s="1626"/>
      <c r="AC1143" s="1626"/>
      <c r="AD1143" s="1626"/>
      <c r="AE1143" s="1626"/>
      <c r="AF1143" s="1626"/>
      <c r="AG1143" s="1626"/>
      <c r="AH1143" s="1626"/>
      <c r="AI1143" s="1626"/>
      <c r="AJ1143" s="1626"/>
      <c r="AK1143" s="1626"/>
      <c r="AL1143" s="1626"/>
      <c r="AM1143" s="1626"/>
      <c r="AN1143" s="1626"/>
      <c r="AO1143" s="1626"/>
      <c r="AP1143" s="1626"/>
      <c r="AQ1143" s="1626"/>
      <c r="AR1143" s="1626"/>
      <c r="AS1143" s="1626"/>
      <c r="AT1143" s="1626"/>
      <c r="AU1143" s="1626"/>
      <c r="AV1143" s="1626"/>
      <c r="AW1143" s="1626"/>
      <c r="AX1143" s="1626"/>
      <c r="AY1143" s="1626"/>
      <c r="AZ1143" s="1626"/>
      <c r="BA1143" s="1626"/>
      <c r="BB1143" s="1626"/>
      <c r="BC1143" s="1626"/>
      <c r="BD1143" s="1626"/>
      <c r="BE1143" s="1626"/>
      <c r="BF1143" s="1626"/>
      <c r="BG1143" s="1626"/>
      <c r="BH1143" s="1626"/>
      <c r="BI1143" s="1626"/>
      <c r="BJ1143" s="1627"/>
      <c r="BK1143" s="1627"/>
      <c r="BL1143" s="1627"/>
      <c r="BM1143" s="1627"/>
      <c r="BN1143" s="1627"/>
      <c r="BO1143" s="1627"/>
      <c r="BP1143" s="1627"/>
      <c r="BQ1143" s="1627"/>
      <c r="BR1143" s="1627"/>
      <c r="BS1143" s="1627"/>
      <c r="BT1143" s="1627"/>
      <c r="BU1143" s="1627"/>
      <c r="BV1143" s="1626"/>
      <c r="BW1143" s="1626"/>
      <c r="BX1143" s="1626"/>
      <c r="BY1143" s="1626"/>
      <c r="BZ1143" s="1626"/>
      <c r="CA1143" s="1626"/>
    </row>
    <row r="1144" ht="21.75" customHeight="1">
      <c r="H1144" s="1626"/>
      <c r="I1144" s="1626"/>
      <c r="J1144" s="1626"/>
      <c r="K1144" s="1626"/>
      <c r="L1144" s="1626"/>
      <c r="M1144" s="1626"/>
      <c r="N1144" s="1626"/>
      <c r="O1144" s="1626"/>
      <c r="P1144" s="1626"/>
      <c r="Q1144" s="1626"/>
      <c r="R1144" s="1626"/>
      <c r="S1144" s="1626"/>
      <c r="T1144" s="1626"/>
      <c r="U1144" s="1626"/>
      <c r="V1144" s="1626"/>
      <c r="W1144" s="1626"/>
      <c r="X1144" s="1626"/>
      <c r="Y1144" s="1626"/>
      <c r="Z1144" s="1626"/>
      <c r="AA1144" s="1626"/>
      <c r="AB1144" s="1626"/>
      <c r="AC1144" s="1626"/>
      <c r="AD1144" s="1626"/>
      <c r="AE1144" s="1626"/>
      <c r="AF1144" s="1626"/>
      <c r="AG1144" s="1626"/>
      <c r="AH1144" s="1626"/>
      <c r="AI1144" s="1626"/>
      <c r="AJ1144" s="1626"/>
      <c r="AK1144" s="1626"/>
      <c r="AL1144" s="1626"/>
      <c r="AM1144" s="1626"/>
      <c r="AN1144" s="1626"/>
      <c r="AO1144" s="1626"/>
      <c r="AP1144" s="1626"/>
      <c r="AQ1144" s="1626"/>
      <c r="AR1144" s="1626"/>
      <c r="AS1144" s="1626"/>
      <c r="AT1144" s="1626"/>
      <c r="AU1144" s="1626"/>
      <c r="AV1144" s="1626"/>
      <c r="AW1144" s="1626"/>
      <c r="AX1144" s="1626"/>
      <c r="AY1144" s="1626"/>
      <c r="AZ1144" s="1626"/>
      <c r="BA1144" s="1626"/>
      <c r="BB1144" s="1626"/>
      <c r="BC1144" s="1626"/>
      <c r="BD1144" s="1626"/>
      <c r="BE1144" s="1626"/>
      <c r="BF1144" s="1626"/>
      <c r="BG1144" s="1626"/>
      <c r="BH1144" s="1626"/>
      <c r="BI1144" s="1626"/>
      <c r="BJ1144" s="1627"/>
      <c r="BK1144" s="1627"/>
      <c r="BL1144" s="1627"/>
      <c r="BM1144" s="1627"/>
      <c r="BN1144" s="1627"/>
      <c r="BO1144" s="1627"/>
      <c r="BP1144" s="1627"/>
      <c r="BQ1144" s="1627"/>
      <c r="BR1144" s="1627"/>
      <c r="BS1144" s="1627"/>
      <c r="BT1144" s="1627"/>
      <c r="BU1144" s="1627"/>
      <c r="BV1144" s="1626"/>
      <c r="BW1144" s="1626"/>
      <c r="BX1144" s="1626"/>
      <c r="BY1144" s="1626"/>
      <c r="BZ1144" s="1626"/>
      <c r="CA1144" s="1626"/>
    </row>
    <row r="1145" ht="21.75" customHeight="1">
      <c r="H1145" s="1626"/>
      <c r="I1145" s="1626"/>
      <c r="J1145" s="1626"/>
      <c r="K1145" s="1626"/>
      <c r="L1145" s="1626"/>
      <c r="M1145" s="1626"/>
      <c r="N1145" s="1626"/>
      <c r="O1145" s="1626"/>
      <c r="P1145" s="1626"/>
      <c r="Q1145" s="1626"/>
      <c r="R1145" s="1626"/>
      <c r="S1145" s="1626"/>
      <c r="T1145" s="1626"/>
      <c r="U1145" s="1626"/>
      <c r="V1145" s="1626"/>
      <c r="W1145" s="1626"/>
      <c r="X1145" s="1626"/>
      <c r="Y1145" s="1626"/>
      <c r="Z1145" s="1626"/>
      <c r="AA1145" s="1626"/>
      <c r="AB1145" s="1626"/>
      <c r="AC1145" s="1626"/>
      <c r="AD1145" s="1626"/>
      <c r="AE1145" s="1626"/>
      <c r="AF1145" s="1626"/>
      <c r="AG1145" s="1626"/>
      <c r="AH1145" s="1626"/>
      <c r="AI1145" s="1626"/>
      <c r="AJ1145" s="1626"/>
      <c r="AK1145" s="1626"/>
      <c r="AL1145" s="1626"/>
      <c r="AM1145" s="1626"/>
      <c r="AN1145" s="1626"/>
      <c r="AO1145" s="1626"/>
      <c r="AP1145" s="1626"/>
      <c r="AQ1145" s="1626"/>
      <c r="AR1145" s="1626"/>
      <c r="AS1145" s="1626"/>
      <c r="AT1145" s="1626"/>
      <c r="AU1145" s="1626"/>
      <c r="AV1145" s="1626"/>
      <c r="AW1145" s="1626"/>
      <c r="AX1145" s="1626"/>
      <c r="AY1145" s="1626"/>
      <c r="AZ1145" s="1626"/>
      <c r="BA1145" s="1626"/>
      <c r="BB1145" s="1626"/>
      <c r="BC1145" s="1626"/>
      <c r="BD1145" s="1626"/>
      <c r="BE1145" s="1626"/>
      <c r="BF1145" s="1626"/>
      <c r="BG1145" s="1626"/>
      <c r="BH1145" s="1626"/>
      <c r="BI1145" s="1626"/>
      <c r="BJ1145" s="1627"/>
      <c r="BK1145" s="1627"/>
      <c r="BL1145" s="1627"/>
      <c r="BM1145" s="1627"/>
      <c r="BN1145" s="1627"/>
      <c r="BO1145" s="1627"/>
      <c r="BP1145" s="1627"/>
      <c r="BQ1145" s="1627"/>
      <c r="BR1145" s="1627"/>
      <c r="BS1145" s="1627"/>
      <c r="BT1145" s="1627"/>
      <c r="BU1145" s="1627"/>
      <c r="BV1145" s="1626"/>
      <c r="BW1145" s="1626"/>
      <c r="BX1145" s="1626"/>
      <c r="BY1145" s="1626"/>
      <c r="BZ1145" s="1626"/>
      <c r="CA1145" s="1626"/>
    </row>
    <row r="1146" ht="21.75" customHeight="1">
      <c r="H1146" s="1626"/>
      <c r="I1146" s="1626"/>
      <c r="J1146" s="1626"/>
      <c r="K1146" s="1626"/>
      <c r="L1146" s="1626"/>
      <c r="M1146" s="1626"/>
      <c r="N1146" s="1626"/>
      <c r="O1146" s="1626"/>
      <c r="P1146" s="1626"/>
      <c r="Q1146" s="1626"/>
      <c r="R1146" s="1626"/>
      <c r="S1146" s="1626"/>
      <c r="T1146" s="1626"/>
      <c r="U1146" s="1626"/>
      <c r="V1146" s="1626"/>
      <c r="W1146" s="1626"/>
      <c r="X1146" s="1626"/>
      <c r="Y1146" s="1626"/>
      <c r="Z1146" s="1626"/>
      <c r="AA1146" s="1626"/>
      <c r="AB1146" s="1626"/>
      <c r="AC1146" s="1626"/>
      <c r="AD1146" s="1626"/>
      <c r="AE1146" s="1626"/>
      <c r="AF1146" s="1626"/>
      <c r="AG1146" s="1626"/>
      <c r="AH1146" s="1626"/>
      <c r="AI1146" s="1626"/>
      <c r="AJ1146" s="1626"/>
      <c r="AK1146" s="1626"/>
      <c r="AL1146" s="1626"/>
      <c r="AM1146" s="1626"/>
      <c r="AN1146" s="1626"/>
      <c r="AO1146" s="1626"/>
      <c r="AP1146" s="1626"/>
      <c r="AQ1146" s="1626"/>
      <c r="AR1146" s="1626"/>
      <c r="AS1146" s="1626"/>
      <c r="AT1146" s="1626"/>
      <c r="AU1146" s="1626"/>
      <c r="AV1146" s="1626"/>
      <c r="AW1146" s="1626"/>
      <c r="AX1146" s="1626"/>
      <c r="AY1146" s="1626"/>
      <c r="AZ1146" s="1626"/>
      <c r="BA1146" s="1626"/>
      <c r="BB1146" s="1626"/>
      <c r="BC1146" s="1626"/>
      <c r="BD1146" s="1626"/>
      <c r="BE1146" s="1626"/>
      <c r="BF1146" s="1626"/>
      <c r="BG1146" s="1626"/>
      <c r="BH1146" s="1626"/>
      <c r="BI1146" s="1626"/>
      <c r="BJ1146" s="1627"/>
      <c r="BK1146" s="1627"/>
      <c r="BL1146" s="1627"/>
      <c r="BM1146" s="1627"/>
      <c r="BN1146" s="1627"/>
      <c r="BO1146" s="1627"/>
      <c r="BP1146" s="1627"/>
      <c r="BQ1146" s="1627"/>
      <c r="BR1146" s="1627"/>
      <c r="BS1146" s="1627"/>
      <c r="BT1146" s="1627"/>
      <c r="BU1146" s="1627"/>
      <c r="BV1146" s="1626"/>
      <c r="BW1146" s="1626"/>
      <c r="BX1146" s="1626"/>
      <c r="BY1146" s="1626"/>
      <c r="BZ1146" s="1626"/>
      <c r="CA1146" s="1626"/>
    </row>
    <row r="1147" ht="21.75" customHeight="1">
      <c r="H1147" s="1626"/>
      <c r="I1147" s="1626"/>
      <c r="J1147" s="1626"/>
      <c r="K1147" s="1626"/>
      <c r="L1147" s="1626"/>
      <c r="M1147" s="1626"/>
      <c r="N1147" s="1626"/>
      <c r="O1147" s="1626"/>
      <c r="P1147" s="1626"/>
      <c r="Q1147" s="1626"/>
      <c r="R1147" s="1626"/>
      <c r="S1147" s="1626"/>
      <c r="T1147" s="1626"/>
      <c r="U1147" s="1626"/>
      <c r="V1147" s="1626"/>
      <c r="W1147" s="1626"/>
      <c r="X1147" s="1626"/>
      <c r="Y1147" s="1626"/>
      <c r="Z1147" s="1626"/>
      <c r="AA1147" s="1626"/>
      <c r="AB1147" s="1626"/>
      <c r="AC1147" s="1626"/>
      <c r="AD1147" s="1626"/>
      <c r="AE1147" s="1626"/>
      <c r="AF1147" s="1626"/>
      <c r="AG1147" s="1626"/>
      <c r="AH1147" s="1626"/>
      <c r="AI1147" s="1626"/>
      <c r="AJ1147" s="1626"/>
      <c r="AK1147" s="1626"/>
      <c r="AL1147" s="1626"/>
      <c r="AM1147" s="1626"/>
      <c r="AN1147" s="1626"/>
      <c r="AO1147" s="1626"/>
      <c r="AP1147" s="1626"/>
      <c r="AQ1147" s="1626"/>
      <c r="AR1147" s="1626"/>
      <c r="AS1147" s="1626"/>
      <c r="AT1147" s="1626"/>
      <c r="AU1147" s="1626"/>
      <c r="AV1147" s="1626"/>
      <c r="AW1147" s="1626"/>
      <c r="AX1147" s="1626"/>
      <c r="AY1147" s="1626"/>
      <c r="AZ1147" s="1626"/>
      <c r="BA1147" s="1626"/>
      <c r="BB1147" s="1626"/>
      <c r="BC1147" s="1626"/>
      <c r="BD1147" s="1626"/>
      <c r="BE1147" s="1626"/>
      <c r="BF1147" s="1626"/>
      <c r="BG1147" s="1626"/>
      <c r="BH1147" s="1626"/>
      <c r="BI1147" s="1626"/>
      <c r="BJ1147" s="1627"/>
      <c r="BK1147" s="1627"/>
      <c r="BL1147" s="1627"/>
      <c r="BM1147" s="1627"/>
      <c r="BN1147" s="1627"/>
      <c r="BO1147" s="1627"/>
      <c r="BP1147" s="1627"/>
      <c r="BQ1147" s="1627"/>
      <c r="BR1147" s="1627"/>
      <c r="BS1147" s="1627"/>
      <c r="BT1147" s="1627"/>
      <c r="BU1147" s="1627"/>
      <c r="BV1147" s="1626"/>
      <c r="BW1147" s="1626"/>
      <c r="BX1147" s="1626"/>
      <c r="BY1147" s="1626"/>
      <c r="BZ1147" s="1626"/>
      <c r="CA1147" s="1626"/>
    </row>
    <row r="1148" ht="21.75" customHeight="1">
      <c r="H1148" s="1626"/>
      <c r="I1148" s="1626"/>
      <c r="J1148" s="1626"/>
      <c r="K1148" s="1626"/>
      <c r="L1148" s="1626"/>
      <c r="M1148" s="1626"/>
      <c r="N1148" s="1626"/>
      <c r="O1148" s="1626"/>
      <c r="P1148" s="1626"/>
      <c r="Q1148" s="1626"/>
      <c r="R1148" s="1626"/>
      <c r="S1148" s="1626"/>
      <c r="T1148" s="1626"/>
      <c r="U1148" s="1626"/>
      <c r="V1148" s="1626"/>
      <c r="W1148" s="1626"/>
      <c r="X1148" s="1626"/>
      <c r="Y1148" s="1626"/>
      <c r="Z1148" s="1626"/>
      <c r="AA1148" s="1626"/>
      <c r="AB1148" s="1626"/>
      <c r="AC1148" s="1626"/>
      <c r="AD1148" s="1626"/>
      <c r="AE1148" s="1626"/>
      <c r="AF1148" s="1626"/>
      <c r="AG1148" s="1626"/>
      <c r="AH1148" s="1626"/>
      <c r="AI1148" s="1626"/>
      <c r="AJ1148" s="1626"/>
      <c r="AK1148" s="1626"/>
      <c r="AL1148" s="1626"/>
      <c r="AM1148" s="1626"/>
      <c r="AN1148" s="1626"/>
      <c r="AO1148" s="1626"/>
      <c r="AP1148" s="1626"/>
      <c r="AQ1148" s="1626"/>
      <c r="AR1148" s="1626"/>
      <c r="AS1148" s="1626"/>
      <c r="AT1148" s="1626"/>
      <c r="AU1148" s="1626"/>
      <c r="AV1148" s="1626"/>
      <c r="AW1148" s="1626"/>
      <c r="AX1148" s="1626"/>
      <c r="AY1148" s="1626"/>
      <c r="AZ1148" s="1626"/>
      <c r="BA1148" s="1626"/>
      <c r="BB1148" s="1626"/>
      <c r="BC1148" s="1626"/>
      <c r="BD1148" s="1626"/>
      <c r="BE1148" s="1626"/>
      <c r="BF1148" s="1626"/>
      <c r="BG1148" s="1626"/>
      <c r="BH1148" s="1626"/>
      <c r="BI1148" s="1626"/>
      <c r="BJ1148" s="1627"/>
      <c r="BK1148" s="1627"/>
      <c r="BL1148" s="1627"/>
      <c r="BM1148" s="1627"/>
      <c r="BN1148" s="1627"/>
      <c r="BO1148" s="1627"/>
      <c r="BP1148" s="1627"/>
      <c r="BQ1148" s="1627"/>
      <c r="BR1148" s="1627"/>
      <c r="BS1148" s="1627"/>
      <c r="BT1148" s="1627"/>
      <c r="BU1148" s="1627"/>
      <c r="BV1148" s="1626"/>
      <c r="BW1148" s="1626"/>
      <c r="BX1148" s="1626"/>
      <c r="BY1148" s="1626"/>
      <c r="BZ1148" s="1626"/>
      <c r="CA1148" s="1626"/>
    </row>
    <row r="1149" ht="21.75" customHeight="1">
      <c r="H1149" s="1626"/>
      <c r="I1149" s="1626"/>
      <c r="J1149" s="1626"/>
      <c r="K1149" s="1626"/>
      <c r="L1149" s="1626"/>
      <c r="M1149" s="1626"/>
      <c r="N1149" s="1626"/>
      <c r="O1149" s="1626"/>
      <c r="P1149" s="1626"/>
      <c r="Q1149" s="1626"/>
      <c r="R1149" s="1626"/>
      <c r="S1149" s="1626"/>
      <c r="T1149" s="1626"/>
      <c r="U1149" s="1626"/>
      <c r="V1149" s="1626"/>
      <c r="W1149" s="1626"/>
      <c r="X1149" s="1626"/>
      <c r="Y1149" s="1626"/>
      <c r="Z1149" s="1626"/>
      <c r="AA1149" s="1626"/>
      <c r="AB1149" s="1626"/>
      <c r="AC1149" s="1626"/>
      <c r="AD1149" s="1626"/>
      <c r="AE1149" s="1626"/>
      <c r="AF1149" s="1626"/>
      <c r="AG1149" s="1626"/>
      <c r="AH1149" s="1626"/>
      <c r="AI1149" s="1626"/>
      <c r="AJ1149" s="1626"/>
      <c r="AK1149" s="1626"/>
      <c r="AL1149" s="1626"/>
      <c r="AM1149" s="1626"/>
      <c r="AN1149" s="1626"/>
      <c r="AO1149" s="1626"/>
      <c r="AP1149" s="1626"/>
      <c r="AQ1149" s="1626"/>
      <c r="AR1149" s="1626"/>
      <c r="AS1149" s="1626"/>
      <c r="AT1149" s="1626"/>
      <c r="AU1149" s="1626"/>
      <c r="AV1149" s="1626"/>
      <c r="AW1149" s="1626"/>
      <c r="AX1149" s="1626"/>
      <c r="AY1149" s="1626"/>
      <c r="AZ1149" s="1626"/>
      <c r="BA1149" s="1626"/>
      <c r="BB1149" s="1626"/>
      <c r="BC1149" s="1626"/>
      <c r="BD1149" s="1626"/>
      <c r="BE1149" s="1626"/>
      <c r="BF1149" s="1626"/>
      <c r="BG1149" s="1626"/>
      <c r="BH1149" s="1626"/>
      <c r="BI1149" s="1626"/>
      <c r="BJ1149" s="1627"/>
      <c r="BK1149" s="1627"/>
      <c r="BL1149" s="1627"/>
      <c r="BM1149" s="1627"/>
      <c r="BN1149" s="1627"/>
      <c r="BO1149" s="1627"/>
      <c r="BP1149" s="1627"/>
      <c r="BQ1149" s="1627"/>
      <c r="BR1149" s="1627"/>
      <c r="BS1149" s="1627"/>
      <c r="BT1149" s="1627"/>
      <c r="BU1149" s="1627"/>
      <c r="BV1149" s="1626"/>
      <c r="BW1149" s="1626"/>
      <c r="BX1149" s="1626"/>
      <c r="BY1149" s="1626"/>
      <c r="BZ1149" s="1626"/>
      <c r="CA1149" s="1626"/>
    </row>
    <row r="1150" ht="21.75" customHeight="1">
      <c r="H1150" s="1626"/>
      <c r="I1150" s="1626"/>
      <c r="J1150" s="1626"/>
      <c r="K1150" s="1626"/>
      <c r="L1150" s="1626"/>
      <c r="M1150" s="1626"/>
      <c r="N1150" s="1626"/>
      <c r="O1150" s="1626"/>
      <c r="P1150" s="1626"/>
      <c r="Q1150" s="1626"/>
      <c r="R1150" s="1626"/>
      <c r="S1150" s="1626"/>
      <c r="T1150" s="1626"/>
      <c r="U1150" s="1626"/>
      <c r="V1150" s="1626"/>
      <c r="W1150" s="1626"/>
      <c r="X1150" s="1626"/>
      <c r="Y1150" s="1626"/>
      <c r="Z1150" s="1626"/>
      <c r="AA1150" s="1626"/>
      <c r="AB1150" s="1626"/>
      <c r="AC1150" s="1626"/>
      <c r="AD1150" s="1626"/>
      <c r="AE1150" s="1626"/>
      <c r="AF1150" s="1626"/>
      <c r="AG1150" s="1626"/>
      <c r="AH1150" s="1626"/>
      <c r="AI1150" s="1626"/>
      <c r="AJ1150" s="1626"/>
      <c r="AK1150" s="1626"/>
      <c r="AL1150" s="1626"/>
      <c r="AM1150" s="1626"/>
      <c r="AN1150" s="1626"/>
      <c r="AO1150" s="1626"/>
      <c r="AP1150" s="1626"/>
      <c r="AQ1150" s="1626"/>
      <c r="AR1150" s="1626"/>
      <c r="AS1150" s="1626"/>
      <c r="AT1150" s="1626"/>
      <c r="AU1150" s="1626"/>
      <c r="AV1150" s="1626"/>
      <c r="AW1150" s="1626"/>
      <c r="AX1150" s="1626"/>
      <c r="AY1150" s="1626"/>
      <c r="AZ1150" s="1626"/>
      <c r="BA1150" s="1626"/>
      <c r="BB1150" s="1626"/>
      <c r="BC1150" s="1626"/>
      <c r="BD1150" s="1626"/>
      <c r="BE1150" s="1626"/>
      <c r="BF1150" s="1626"/>
      <c r="BG1150" s="1626"/>
      <c r="BH1150" s="1626"/>
      <c r="BI1150" s="1626"/>
      <c r="BJ1150" s="1627"/>
      <c r="BK1150" s="1627"/>
      <c r="BL1150" s="1627"/>
      <c r="BM1150" s="1627"/>
      <c r="BN1150" s="1627"/>
      <c r="BO1150" s="1627"/>
      <c r="BP1150" s="1627"/>
      <c r="BQ1150" s="1627"/>
      <c r="BR1150" s="1627"/>
      <c r="BS1150" s="1627"/>
      <c r="BT1150" s="1627"/>
      <c r="BU1150" s="1627"/>
      <c r="BV1150" s="1626"/>
      <c r="BW1150" s="1626"/>
      <c r="BX1150" s="1626"/>
      <c r="BY1150" s="1626"/>
      <c r="BZ1150" s="1626"/>
      <c r="CA1150" s="1626"/>
    </row>
    <row r="1151" ht="21.75" customHeight="1">
      <c r="H1151" s="1626"/>
      <c r="I1151" s="1626"/>
      <c r="J1151" s="1626"/>
      <c r="K1151" s="1626"/>
      <c r="L1151" s="1626"/>
      <c r="M1151" s="1626"/>
      <c r="N1151" s="1626"/>
      <c r="O1151" s="1626"/>
      <c r="P1151" s="1626"/>
      <c r="Q1151" s="1626"/>
      <c r="R1151" s="1626"/>
      <c r="S1151" s="1626"/>
      <c r="T1151" s="1626"/>
      <c r="U1151" s="1626"/>
      <c r="V1151" s="1626"/>
      <c r="W1151" s="1626"/>
      <c r="X1151" s="1626"/>
      <c r="Y1151" s="1626"/>
      <c r="Z1151" s="1626"/>
      <c r="AA1151" s="1626"/>
      <c r="AB1151" s="1626"/>
      <c r="AC1151" s="1626"/>
      <c r="AD1151" s="1626"/>
      <c r="AE1151" s="1626"/>
      <c r="AF1151" s="1626"/>
      <c r="AG1151" s="1626"/>
      <c r="AH1151" s="1626"/>
      <c r="AI1151" s="1626"/>
      <c r="AJ1151" s="1626"/>
      <c r="AK1151" s="1626"/>
      <c r="AL1151" s="1626"/>
      <c r="AM1151" s="1626"/>
      <c r="AN1151" s="1626"/>
      <c r="AO1151" s="1626"/>
      <c r="AP1151" s="1626"/>
      <c r="AQ1151" s="1626"/>
      <c r="AR1151" s="1626"/>
      <c r="AS1151" s="1626"/>
      <c r="AT1151" s="1626"/>
      <c r="AU1151" s="1626"/>
      <c r="AV1151" s="1626"/>
      <c r="AW1151" s="1626"/>
      <c r="AX1151" s="1626"/>
      <c r="AY1151" s="1626"/>
      <c r="AZ1151" s="1626"/>
      <c r="BA1151" s="1626"/>
      <c r="BB1151" s="1626"/>
      <c r="BC1151" s="1626"/>
      <c r="BD1151" s="1626"/>
      <c r="BE1151" s="1626"/>
      <c r="BF1151" s="1626"/>
      <c r="BG1151" s="1626"/>
      <c r="BH1151" s="1626"/>
      <c r="BI1151" s="1626"/>
      <c r="BJ1151" s="1627"/>
      <c r="BK1151" s="1627"/>
      <c r="BL1151" s="1627"/>
      <c r="BM1151" s="1627"/>
      <c r="BN1151" s="1627"/>
      <c r="BO1151" s="1627"/>
      <c r="BP1151" s="1627"/>
      <c r="BQ1151" s="1627"/>
      <c r="BR1151" s="1627"/>
      <c r="BS1151" s="1627"/>
      <c r="BT1151" s="1627"/>
      <c r="BU1151" s="1627"/>
      <c r="BV1151" s="1626"/>
      <c r="BW1151" s="1626"/>
      <c r="BX1151" s="1626"/>
      <c r="BY1151" s="1626"/>
      <c r="BZ1151" s="1626"/>
      <c r="CA1151" s="1626"/>
    </row>
    <row r="1152" ht="21.75" customHeight="1">
      <c r="H1152" s="1626"/>
      <c r="I1152" s="1626"/>
      <c r="J1152" s="1626"/>
      <c r="K1152" s="1626"/>
      <c r="L1152" s="1626"/>
      <c r="M1152" s="1626"/>
      <c r="N1152" s="1626"/>
      <c r="O1152" s="1626"/>
      <c r="P1152" s="1626"/>
      <c r="Q1152" s="1626"/>
      <c r="R1152" s="1626"/>
      <c r="S1152" s="1626"/>
      <c r="T1152" s="1626"/>
      <c r="U1152" s="1626"/>
      <c r="V1152" s="1626"/>
      <c r="W1152" s="1626"/>
      <c r="X1152" s="1626"/>
      <c r="Y1152" s="1626"/>
      <c r="Z1152" s="1626"/>
      <c r="AA1152" s="1626"/>
      <c r="AB1152" s="1626"/>
      <c r="AC1152" s="1626"/>
      <c r="AD1152" s="1626"/>
      <c r="AE1152" s="1626"/>
      <c r="AF1152" s="1626"/>
      <c r="AG1152" s="1626"/>
      <c r="AH1152" s="1626"/>
      <c r="AI1152" s="1626"/>
      <c r="AJ1152" s="1626"/>
      <c r="AK1152" s="1626"/>
      <c r="AL1152" s="1626"/>
      <c r="AM1152" s="1626"/>
      <c r="AN1152" s="1626"/>
      <c r="AO1152" s="1626"/>
      <c r="AP1152" s="1626"/>
      <c r="AQ1152" s="1626"/>
      <c r="AR1152" s="1626"/>
      <c r="AS1152" s="1626"/>
      <c r="AT1152" s="1626"/>
      <c r="AU1152" s="1626"/>
      <c r="AV1152" s="1626"/>
      <c r="AW1152" s="1626"/>
      <c r="AX1152" s="1626"/>
      <c r="AY1152" s="1626"/>
      <c r="AZ1152" s="1626"/>
      <c r="BA1152" s="1626"/>
      <c r="BB1152" s="1626"/>
      <c r="BC1152" s="1626"/>
      <c r="BD1152" s="1626"/>
      <c r="BE1152" s="1626"/>
      <c r="BF1152" s="1626"/>
      <c r="BG1152" s="1626"/>
      <c r="BH1152" s="1626"/>
      <c r="BI1152" s="1626"/>
      <c r="BJ1152" s="1627"/>
      <c r="BK1152" s="1627"/>
      <c r="BL1152" s="1627"/>
      <c r="BM1152" s="1627"/>
      <c r="BN1152" s="1627"/>
      <c r="BO1152" s="1627"/>
      <c r="BP1152" s="1627"/>
      <c r="BQ1152" s="1627"/>
      <c r="BR1152" s="1627"/>
      <c r="BS1152" s="1627"/>
      <c r="BT1152" s="1627"/>
      <c r="BU1152" s="1627"/>
      <c r="BV1152" s="1626"/>
      <c r="BW1152" s="1626"/>
      <c r="BX1152" s="1626"/>
      <c r="BY1152" s="1626"/>
      <c r="BZ1152" s="1626"/>
      <c r="CA1152" s="1626"/>
    </row>
    <row r="1153" ht="21.75" customHeight="1">
      <c r="H1153" s="1626"/>
      <c r="I1153" s="1626"/>
      <c r="J1153" s="1626"/>
      <c r="K1153" s="1626"/>
      <c r="L1153" s="1626"/>
      <c r="M1153" s="1626"/>
      <c r="N1153" s="1626"/>
      <c r="O1153" s="1626"/>
      <c r="P1153" s="1626"/>
      <c r="Q1153" s="1626"/>
      <c r="R1153" s="1626"/>
      <c r="S1153" s="1626"/>
      <c r="T1153" s="1626"/>
      <c r="U1153" s="1626"/>
      <c r="V1153" s="1626"/>
      <c r="W1153" s="1626"/>
      <c r="X1153" s="1626"/>
      <c r="Y1153" s="1626"/>
      <c r="Z1153" s="1626"/>
      <c r="AA1153" s="1626"/>
      <c r="AB1153" s="1626"/>
      <c r="AC1153" s="1626"/>
      <c r="AD1153" s="1626"/>
      <c r="AE1153" s="1626"/>
      <c r="AF1153" s="1626"/>
      <c r="AG1153" s="1626"/>
      <c r="AH1153" s="1626"/>
      <c r="AI1153" s="1626"/>
      <c r="AJ1153" s="1626"/>
      <c r="AK1153" s="1626"/>
      <c r="AL1153" s="1626"/>
      <c r="AM1153" s="1626"/>
      <c r="AN1153" s="1626"/>
      <c r="AO1153" s="1626"/>
      <c r="AP1153" s="1626"/>
      <c r="AQ1153" s="1626"/>
      <c r="AR1153" s="1626"/>
      <c r="AS1153" s="1626"/>
      <c r="AT1153" s="1626"/>
      <c r="AU1153" s="1626"/>
      <c r="AV1153" s="1626"/>
      <c r="AW1153" s="1626"/>
      <c r="AX1153" s="1626"/>
      <c r="AY1153" s="1626"/>
      <c r="AZ1153" s="1626"/>
      <c r="BA1153" s="1626"/>
      <c r="BB1153" s="1626"/>
      <c r="BC1153" s="1626"/>
      <c r="BD1153" s="1626"/>
      <c r="BE1153" s="1626"/>
      <c r="BF1153" s="1626"/>
      <c r="BG1153" s="1626"/>
      <c r="BH1153" s="1626"/>
      <c r="BI1153" s="1626"/>
      <c r="BJ1153" s="1627"/>
      <c r="BK1153" s="1627"/>
      <c r="BL1153" s="1627"/>
      <c r="BM1153" s="1627"/>
      <c r="BN1153" s="1627"/>
      <c r="BO1153" s="1627"/>
      <c r="BP1153" s="1627"/>
      <c r="BQ1153" s="1627"/>
      <c r="BR1153" s="1627"/>
      <c r="BS1153" s="1627"/>
      <c r="BT1153" s="1627"/>
      <c r="BU1153" s="1627"/>
      <c r="BV1153" s="1626"/>
      <c r="BW1153" s="1626"/>
      <c r="BX1153" s="1626"/>
      <c r="BY1153" s="1626"/>
      <c r="BZ1153" s="1626"/>
      <c r="CA1153" s="1626"/>
    </row>
    <row r="1154" ht="21.75" customHeight="1">
      <c r="H1154" s="1626"/>
      <c r="I1154" s="1626"/>
      <c r="J1154" s="1626"/>
      <c r="K1154" s="1626"/>
      <c r="L1154" s="1626"/>
      <c r="M1154" s="1626"/>
      <c r="N1154" s="1626"/>
      <c r="O1154" s="1626"/>
      <c r="P1154" s="1626"/>
      <c r="Q1154" s="1626"/>
      <c r="R1154" s="1626"/>
      <c r="S1154" s="1626"/>
      <c r="T1154" s="1626"/>
      <c r="U1154" s="1626"/>
      <c r="V1154" s="1626"/>
      <c r="W1154" s="1626"/>
      <c r="X1154" s="1626"/>
      <c r="Y1154" s="1626"/>
      <c r="Z1154" s="1626"/>
      <c r="AA1154" s="1626"/>
      <c r="AB1154" s="1626"/>
      <c r="AC1154" s="1626"/>
      <c r="AD1154" s="1626"/>
      <c r="AE1154" s="1626"/>
      <c r="AF1154" s="1626"/>
      <c r="AG1154" s="1626"/>
      <c r="AH1154" s="1626"/>
      <c r="AI1154" s="1626"/>
      <c r="AJ1154" s="1626"/>
      <c r="AK1154" s="1626"/>
      <c r="AL1154" s="1626"/>
      <c r="AM1154" s="1626"/>
      <c r="AN1154" s="1626"/>
      <c r="AO1154" s="1626"/>
      <c r="AP1154" s="1626"/>
      <c r="AQ1154" s="1626"/>
      <c r="AR1154" s="1626"/>
      <c r="AS1154" s="1626"/>
      <c r="AT1154" s="1626"/>
      <c r="AU1154" s="1626"/>
      <c r="AV1154" s="1626"/>
      <c r="AW1154" s="1626"/>
      <c r="AX1154" s="1626"/>
      <c r="AY1154" s="1626"/>
      <c r="AZ1154" s="1626"/>
      <c r="BA1154" s="1626"/>
      <c r="BB1154" s="1626"/>
      <c r="BC1154" s="1626"/>
      <c r="BD1154" s="1626"/>
      <c r="BE1154" s="1626"/>
      <c r="BF1154" s="1626"/>
      <c r="BG1154" s="1626"/>
      <c r="BH1154" s="1626"/>
      <c r="BI1154" s="1626"/>
      <c r="BJ1154" s="1627"/>
      <c r="BK1154" s="1627"/>
      <c r="BL1154" s="1627"/>
      <c r="BM1154" s="1627"/>
      <c r="BN1154" s="1627"/>
      <c r="BO1154" s="1627"/>
      <c r="BP1154" s="1627"/>
      <c r="BQ1154" s="1627"/>
      <c r="BR1154" s="1627"/>
      <c r="BS1154" s="1627"/>
      <c r="BT1154" s="1627"/>
      <c r="BU1154" s="1627"/>
      <c r="BV1154" s="1626"/>
      <c r="BW1154" s="1626"/>
      <c r="BX1154" s="1626"/>
      <c r="BY1154" s="1626"/>
      <c r="BZ1154" s="1626"/>
      <c r="CA1154" s="1626"/>
    </row>
    <row r="1155" ht="21.75" customHeight="1">
      <c r="H1155" s="1626"/>
      <c r="I1155" s="1626"/>
      <c r="J1155" s="1626"/>
      <c r="K1155" s="1626"/>
      <c r="L1155" s="1626"/>
      <c r="M1155" s="1626"/>
      <c r="N1155" s="1626"/>
      <c r="O1155" s="1626"/>
      <c r="P1155" s="1626"/>
      <c r="Q1155" s="1626"/>
      <c r="R1155" s="1626"/>
      <c r="S1155" s="1626"/>
      <c r="T1155" s="1626"/>
      <c r="U1155" s="1626"/>
      <c r="V1155" s="1626"/>
      <c r="W1155" s="1626"/>
      <c r="X1155" s="1626"/>
      <c r="Y1155" s="1626"/>
      <c r="Z1155" s="1626"/>
      <c r="AA1155" s="1626"/>
      <c r="AB1155" s="1626"/>
      <c r="AC1155" s="1626"/>
      <c r="AD1155" s="1626"/>
      <c r="AE1155" s="1626"/>
      <c r="AF1155" s="1626"/>
      <c r="AG1155" s="1626"/>
      <c r="AH1155" s="1626"/>
      <c r="AI1155" s="1626"/>
      <c r="AJ1155" s="1626"/>
      <c r="AK1155" s="1626"/>
      <c r="AL1155" s="1626"/>
      <c r="AM1155" s="1626"/>
      <c r="AN1155" s="1626"/>
      <c r="AO1155" s="1626"/>
      <c r="AP1155" s="1626"/>
      <c r="AQ1155" s="1626"/>
      <c r="AR1155" s="1626"/>
      <c r="AS1155" s="1626"/>
      <c r="AT1155" s="1626"/>
      <c r="AU1155" s="1626"/>
      <c r="AV1155" s="1626"/>
      <c r="AW1155" s="1626"/>
      <c r="AX1155" s="1626"/>
      <c r="AY1155" s="1626"/>
      <c r="AZ1155" s="1626"/>
      <c r="BA1155" s="1626"/>
      <c r="BB1155" s="1626"/>
      <c r="BC1155" s="1626"/>
      <c r="BD1155" s="1626"/>
      <c r="BE1155" s="1626"/>
      <c r="BF1155" s="1626"/>
      <c r="BG1155" s="1626"/>
      <c r="BH1155" s="1626"/>
      <c r="BI1155" s="1626"/>
      <c r="BJ1155" s="1627"/>
      <c r="BK1155" s="1627"/>
      <c r="BL1155" s="1627"/>
      <c r="BM1155" s="1627"/>
      <c r="BN1155" s="1627"/>
      <c r="BO1155" s="1627"/>
      <c r="BP1155" s="1627"/>
      <c r="BQ1155" s="1627"/>
      <c r="BR1155" s="1627"/>
      <c r="BS1155" s="1627"/>
      <c r="BT1155" s="1627"/>
      <c r="BU1155" s="1627"/>
      <c r="BV1155" s="1626"/>
      <c r="BW1155" s="1626"/>
      <c r="BX1155" s="1626"/>
      <c r="BY1155" s="1626"/>
      <c r="BZ1155" s="1626"/>
      <c r="CA1155" s="1626"/>
    </row>
    <row r="1156" ht="21.75" customHeight="1">
      <c r="H1156" s="1626"/>
      <c r="I1156" s="1626"/>
      <c r="J1156" s="1626"/>
      <c r="K1156" s="1626"/>
      <c r="L1156" s="1626"/>
      <c r="M1156" s="1626"/>
      <c r="N1156" s="1626"/>
      <c r="O1156" s="1626"/>
      <c r="P1156" s="1626"/>
      <c r="Q1156" s="1626"/>
      <c r="R1156" s="1626"/>
      <c r="S1156" s="1626"/>
      <c r="T1156" s="1626"/>
      <c r="U1156" s="1626"/>
      <c r="V1156" s="1626"/>
      <c r="W1156" s="1626"/>
      <c r="X1156" s="1626"/>
      <c r="Y1156" s="1626"/>
      <c r="Z1156" s="1626"/>
      <c r="AA1156" s="1626"/>
      <c r="AB1156" s="1626"/>
      <c r="AC1156" s="1626"/>
      <c r="AD1156" s="1626"/>
      <c r="AE1156" s="1626"/>
      <c r="AF1156" s="1626"/>
      <c r="AG1156" s="1626"/>
      <c r="AH1156" s="1626"/>
      <c r="AI1156" s="1626"/>
      <c r="AJ1156" s="1626"/>
      <c r="AK1156" s="1626"/>
      <c r="AL1156" s="1626"/>
      <c r="AM1156" s="1626"/>
      <c r="AN1156" s="1626"/>
      <c r="AO1156" s="1626"/>
      <c r="AP1156" s="1626"/>
      <c r="AQ1156" s="1626"/>
      <c r="AR1156" s="1626"/>
      <c r="AS1156" s="1626"/>
      <c r="AT1156" s="1626"/>
      <c r="AU1156" s="1626"/>
      <c r="AV1156" s="1626"/>
      <c r="AW1156" s="1626"/>
      <c r="AX1156" s="1626"/>
      <c r="AY1156" s="1626"/>
      <c r="AZ1156" s="1626"/>
      <c r="BA1156" s="1626"/>
      <c r="BB1156" s="1626"/>
      <c r="BC1156" s="1626"/>
      <c r="BD1156" s="1626"/>
      <c r="BE1156" s="1626"/>
      <c r="BF1156" s="1626"/>
      <c r="BG1156" s="1626"/>
      <c r="BH1156" s="1626"/>
      <c r="BI1156" s="1626"/>
      <c r="BJ1156" s="1627"/>
      <c r="BK1156" s="1627"/>
      <c r="BL1156" s="1627"/>
      <c r="BM1156" s="1627"/>
      <c r="BN1156" s="1627"/>
      <c r="BO1156" s="1627"/>
      <c r="BP1156" s="1627"/>
      <c r="BQ1156" s="1627"/>
      <c r="BR1156" s="1627"/>
      <c r="BS1156" s="1627"/>
      <c r="BT1156" s="1627"/>
      <c r="BU1156" s="1627"/>
      <c r="BV1156" s="1626"/>
      <c r="BW1156" s="1626"/>
      <c r="BX1156" s="1626"/>
      <c r="BY1156" s="1626"/>
      <c r="BZ1156" s="1626"/>
      <c r="CA1156" s="1626"/>
    </row>
    <row r="1157" ht="21.75" customHeight="1">
      <c r="H1157" s="1626"/>
      <c r="I1157" s="1626"/>
      <c r="J1157" s="1626"/>
      <c r="K1157" s="1626"/>
      <c r="L1157" s="1626"/>
      <c r="M1157" s="1626"/>
      <c r="N1157" s="1626"/>
      <c r="O1157" s="1626"/>
      <c r="P1157" s="1626"/>
      <c r="Q1157" s="1626"/>
      <c r="R1157" s="1626"/>
      <c r="S1157" s="1626"/>
      <c r="T1157" s="1626"/>
      <c r="U1157" s="1626"/>
      <c r="V1157" s="1626"/>
      <c r="W1157" s="1626"/>
      <c r="X1157" s="1626"/>
      <c r="Y1157" s="1626"/>
      <c r="Z1157" s="1626"/>
      <c r="AA1157" s="1626"/>
      <c r="AB1157" s="1626"/>
      <c r="AC1157" s="1626"/>
      <c r="AD1157" s="1626"/>
      <c r="AE1157" s="1626"/>
      <c r="AF1157" s="1626"/>
      <c r="AG1157" s="1626"/>
      <c r="AH1157" s="1626"/>
      <c r="AI1157" s="1626"/>
      <c r="AJ1157" s="1626"/>
      <c r="AK1157" s="1626"/>
      <c r="AL1157" s="1626"/>
      <c r="AM1157" s="1626"/>
      <c r="AN1157" s="1626"/>
      <c r="AO1157" s="1626"/>
      <c r="AP1157" s="1626"/>
      <c r="AQ1157" s="1626"/>
      <c r="AR1157" s="1626"/>
      <c r="AS1157" s="1626"/>
      <c r="AT1157" s="1626"/>
      <c r="AU1157" s="1626"/>
      <c r="AV1157" s="1626"/>
      <c r="AW1157" s="1626"/>
      <c r="AX1157" s="1626"/>
      <c r="AY1157" s="1626"/>
      <c r="AZ1157" s="1626"/>
      <c r="BA1157" s="1626"/>
      <c r="BB1157" s="1626"/>
      <c r="BC1157" s="1626"/>
      <c r="BD1157" s="1626"/>
      <c r="BE1157" s="1626"/>
      <c r="BF1157" s="1626"/>
      <c r="BG1157" s="1626"/>
      <c r="BH1157" s="1626"/>
      <c r="BI1157" s="1626"/>
      <c r="BJ1157" s="1627"/>
      <c r="BK1157" s="1627"/>
      <c r="BL1157" s="1627"/>
      <c r="BM1157" s="1627"/>
      <c r="BN1157" s="1627"/>
      <c r="BO1157" s="1627"/>
      <c r="BP1157" s="1627"/>
      <c r="BQ1157" s="1627"/>
      <c r="BR1157" s="1627"/>
      <c r="BS1157" s="1627"/>
      <c r="BT1157" s="1627"/>
      <c r="BU1157" s="1627"/>
      <c r="BV1157" s="1626"/>
      <c r="BW1157" s="1626"/>
      <c r="BX1157" s="1626"/>
      <c r="BY1157" s="1626"/>
      <c r="BZ1157" s="1626"/>
      <c r="CA1157" s="1626"/>
    </row>
    <row r="1158" ht="21.75" customHeight="1">
      <c r="H1158" s="1626"/>
      <c r="I1158" s="1626"/>
      <c r="J1158" s="1626"/>
      <c r="K1158" s="1626"/>
      <c r="L1158" s="1626"/>
      <c r="M1158" s="1626"/>
      <c r="N1158" s="1626"/>
      <c r="O1158" s="1626"/>
      <c r="P1158" s="1626"/>
      <c r="Q1158" s="1626"/>
      <c r="R1158" s="1626"/>
      <c r="S1158" s="1626"/>
      <c r="T1158" s="1626"/>
      <c r="U1158" s="1626"/>
      <c r="V1158" s="1626"/>
      <c r="W1158" s="1626"/>
      <c r="X1158" s="1626"/>
      <c r="Y1158" s="1626"/>
      <c r="Z1158" s="1626"/>
      <c r="AA1158" s="1626"/>
      <c r="AB1158" s="1626"/>
      <c r="AC1158" s="1626"/>
      <c r="AD1158" s="1626"/>
      <c r="AE1158" s="1626"/>
      <c r="AF1158" s="1626"/>
      <c r="AG1158" s="1626"/>
      <c r="AH1158" s="1626"/>
      <c r="AI1158" s="1626"/>
      <c r="AJ1158" s="1626"/>
      <c r="AK1158" s="1626"/>
      <c r="AL1158" s="1626"/>
      <c r="AM1158" s="1626"/>
      <c r="AN1158" s="1626"/>
      <c r="AO1158" s="1626"/>
      <c r="AP1158" s="1626"/>
      <c r="AQ1158" s="1626"/>
      <c r="AR1158" s="1626"/>
      <c r="AS1158" s="1626"/>
      <c r="AT1158" s="1626"/>
      <c r="AU1158" s="1626"/>
      <c r="AV1158" s="1626"/>
      <c r="AW1158" s="1626"/>
      <c r="AX1158" s="1626"/>
      <c r="AY1158" s="1626"/>
      <c r="AZ1158" s="1626"/>
      <c r="BA1158" s="1626"/>
      <c r="BB1158" s="1626"/>
      <c r="BC1158" s="1626"/>
      <c r="BD1158" s="1626"/>
      <c r="BE1158" s="1626"/>
      <c r="BF1158" s="1626"/>
      <c r="BG1158" s="1626"/>
      <c r="BH1158" s="1626"/>
      <c r="BI1158" s="1626"/>
      <c r="BJ1158" s="1627"/>
      <c r="BK1158" s="1627"/>
      <c r="BL1158" s="1627"/>
      <c r="BM1158" s="1627"/>
      <c r="BN1158" s="1627"/>
      <c r="BO1158" s="1627"/>
      <c r="BP1158" s="1627"/>
      <c r="BQ1158" s="1627"/>
      <c r="BR1158" s="1627"/>
      <c r="BS1158" s="1627"/>
      <c r="BT1158" s="1627"/>
      <c r="BU1158" s="1627"/>
      <c r="BV1158" s="1626"/>
      <c r="BW1158" s="1626"/>
      <c r="BX1158" s="1626"/>
      <c r="BY1158" s="1626"/>
      <c r="BZ1158" s="1626"/>
      <c r="CA1158" s="1626"/>
    </row>
    <row r="1159" ht="21.75" customHeight="1">
      <c r="H1159" s="1626"/>
      <c r="I1159" s="1626"/>
      <c r="J1159" s="1626"/>
      <c r="K1159" s="1626"/>
      <c r="L1159" s="1626"/>
      <c r="M1159" s="1626"/>
      <c r="N1159" s="1626"/>
      <c r="O1159" s="1626"/>
      <c r="P1159" s="1626"/>
      <c r="Q1159" s="1626"/>
      <c r="R1159" s="1626"/>
      <c r="S1159" s="1626"/>
      <c r="T1159" s="1626"/>
      <c r="U1159" s="1626"/>
      <c r="V1159" s="1626"/>
      <c r="W1159" s="1626"/>
      <c r="X1159" s="1626"/>
      <c r="Y1159" s="1626"/>
      <c r="Z1159" s="1626"/>
      <c r="AA1159" s="1626"/>
      <c r="AB1159" s="1626"/>
      <c r="AC1159" s="1626"/>
      <c r="AD1159" s="1626"/>
      <c r="AE1159" s="1626"/>
      <c r="AF1159" s="1626"/>
      <c r="AG1159" s="1626"/>
      <c r="AH1159" s="1626"/>
      <c r="AI1159" s="1626"/>
      <c r="AJ1159" s="1626"/>
      <c r="AK1159" s="1626"/>
      <c r="AL1159" s="1626"/>
      <c r="AM1159" s="1626"/>
      <c r="AN1159" s="1626"/>
      <c r="AO1159" s="1626"/>
      <c r="AP1159" s="1626"/>
      <c r="AQ1159" s="1626"/>
      <c r="AR1159" s="1626"/>
      <c r="AS1159" s="1626"/>
      <c r="AT1159" s="1626"/>
      <c r="AU1159" s="1626"/>
      <c r="AV1159" s="1626"/>
      <c r="AW1159" s="1626"/>
      <c r="AX1159" s="1626"/>
      <c r="AY1159" s="1626"/>
      <c r="AZ1159" s="1626"/>
      <c r="BA1159" s="1626"/>
      <c r="BB1159" s="1626"/>
      <c r="BC1159" s="1626"/>
      <c r="BD1159" s="1626"/>
      <c r="BE1159" s="1626"/>
      <c r="BF1159" s="1626"/>
      <c r="BG1159" s="1626"/>
      <c r="BH1159" s="1626"/>
      <c r="BI1159" s="1626"/>
      <c r="BJ1159" s="1627"/>
      <c r="BK1159" s="1627"/>
      <c r="BL1159" s="1627"/>
      <c r="BM1159" s="1627"/>
      <c r="BN1159" s="1627"/>
      <c r="BO1159" s="1627"/>
      <c r="BP1159" s="1627"/>
      <c r="BQ1159" s="1627"/>
      <c r="BR1159" s="1627"/>
      <c r="BS1159" s="1627"/>
      <c r="BT1159" s="1627"/>
      <c r="BU1159" s="1627"/>
      <c r="BV1159" s="1626"/>
      <c r="BW1159" s="1626"/>
      <c r="BX1159" s="1626"/>
      <c r="BY1159" s="1626"/>
      <c r="BZ1159" s="1626"/>
      <c r="CA1159" s="1626"/>
    </row>
    <row r="1160" ht="21.75" customHeight="1">
      <c r="H1160" s="1626"/>
      <c r="I1160" s="1626"/>
      <c r="J1160" s="1626"/>
      <c r="K1160" s="1626"/>
      <c r="L1160" s="1626"/>
      <c r="M1160" s="1626"/>
      <c r="N1160" s="1626"/>
      <c r="O1160" s="1626"/>
      <c r="P1160" s="1626"/>
      <c r="Q1160" s="1626"/>
      <c r="R1160" s="1626"/>
      <c r="S1160" s="1626"/>
      <c r="T1160" s="1626"/>
      <c r="U1160" s="1626"/>
      <c r="V1160" s="1626"/>
      <c r="W1160" s="1626"/>
      <c r="X1160" s="1626"/>
      <c r="Y1160" s="1626"/>
      <c r="Z1160" s="1626"/>
      <c r="AA1160" s="1626"/>
      <c r="AB1160" s="1626"/>
      <c r="AC1160" s="1626"/>
      <c r="AD1160" s="1626"/>
      <c r="AE1160" s="1626"/>
      <c r="AF1160" s="1626"/>
      <c r="AG1160" s="1626"/>
      <c r="AH1160" s="1626"/>
      <c r="AI1160" s="1626"/>
      <c r="AJ1160" s="1626"/>
      <c r="AK1160" s="1626"/>
      <c r="AL1160" s="1626"/>
      <c r="AM1160" s="1626"/>
      <c r="AN1160" s="1626"/>
      <c r="AO1160" s="1626"/>
      <c r="AP1160" s="1626"/>
      <c r="AQ1160" s="1626"/>
      <c r="AR1160" s="1626"/>
      <c r="AS1160" s="1626"/>
      <c r="AT1160" s="1626"/>
      <c r="AU1160" s="1626"/>
      <c r="AV1160" s="1626"/>
      <c r="AW1160" s="1626"/>
      <c r="AX1160" s="1626"/>
      <c r="AY1160" s="1626"/>
      <c r="AZ1160" s="1626"/>
      <c r="BA1160" s="1626"/>
      <c r="BB1160" s="1626"/>
      <c r="BC1160" s="1626"/>
      <c r="BD1160" s="1626"/>
      <c r="BE1160" s="1626"/>
      <c r="BF1160" s="1626"/>
      <c r="BG1160" s="1626"/>
      <c r="BH1160" s="1626"/>
      <c r="BI1160" s="1626"/>
      <c r="BJ1160" s="1627"/>
      <c r="BK1160" s="1627"/>
      <c r="BL1160" s="1627"/>
      <c r="BM1160" s="1627"/>
      <c r="BN1160" s="1627"/>
      <c r="BO1160" s="1627"/>
      <c r="BP1160" s="1627"/>
      <c r="BQ1160" s="1627"/>
      <c r="BR1160" s="1627"/>
      <c r="BS1160" s="1627"/>
      <c r="BT1160" s="1627"/>
      <c r="BU1160" s="1627"/>
      <c r="BV1160" s="1626"/>
      <c r="BW1160" s="1626"/>
      <c r="BX1160" s="1626"/>
      <c r="BY1160" s="1626"/>
      <c r="BZ1160" s="1626"/>
      <c r="CA1160" s="1626"/>
    </row>
    <row r="1161" ht="21.75" customHeight="1">
      <c r="H1161" s="1626"/>
      <c r="I1161" s="1626"/>
      <c r="J1161" s="1626"/>
      <c r="K1161" s="1626"/>
      <c r="L1161" s="1626"/>
      <c r="M1161" s="1626"/>
      <c r="N1161" s="1626"/>
      <c r="O1161" s="1626"/>
      <c r="P1161" s="1626"/>
      <c r="Q1161" s="1626"/>
      <c r="R1161" s="1626"/>
      <c r="S1161" s="1626"/>
      <c r="T1161" s="1626"/>
      <c r="U1161" s="1626"/>
      <c r="V1161" s="1626"/>
      <c r="W1161" s="1626"/>
      <c r="X1161" s="1626"/>
      <c r="Y1161" s="1626"/>
      <c r="Z1161" s="1626"/>
      <c r="AA1161" s="1626"/>
      <c r="AB1161" s="1626"/>
      <c r="AC1161" s="1626"/>
      <c r="AD1161" s="1626"/>
      <c r="AE1161" s="1626"/>
      <c r="AF1161" s="1626"/>
      <c r="AG1161" s="1626"/>
      <c r="AH1161" s="1626"/>
      <c r="AI1161" s="1626"/>
      <c r="AJ1161" s="1626"/>
      <c r="AK1161" s="1626"/>
      <c r="AL1161" s="1626"/>
      <c r="AM1161" s="1626"/>
      <c r="AN1161" s="1626"/>
      <c r="AO1161" s="1626"/>
      <c r="AP1161" s="1626"/>
      <c r="AQ1161" s="1626"/>
      <c r="AR1161" s="1626"/>
      <c r="AS1161" s="1626"/>
      <c r="AT1161" s="1626"/>
      <c r="AU1161" s="1626"/>
      <c r="AV1161" s="1626"/>
      <c r="AW1161" s="1626"/>
      <c r="AX1161" s="1626"/>
      <c r="AY1161" s="1626"/>
      <c r="AZ1161" s="1626"/>
      <c r="BA1161" s="1626"/>
      <c r="BB1161" s="1626"/>
      <c r="BC1161" s="1626"/>
      <c r="BD1161" s="1626"/>
      <c r="BE1161" s="1626"/>
      <c r="BF1161" s="1626"/>
      <c r="BG1161" s="1626"/>
      <c r="BH1161" s="1626"/>
      <c r="BI1161" s="1626"/>
      <c r="BJ1161" s="1627"/>
      <c r="BK1161" s="1627"/>
      <c r="BL1161" s="1627"/>
      <c r="BM1161" s="1627"/>
      <c r="BN1161" s="1627"/>
      <c r="BO1161" s="1627"/>
      <c r="BP1161" s="1627"/>
      <c r="BQ1161" s="1627"/>
      <c r="BR1161" s="1627"/>
      <c r="BS1161" s="1627"/>
      <c r="BT1161" s="1627"/>
      <c r="BU1161" s="1627"/>
      <c r="BV1161" s="1626"/>
      <c r="BW1161" s="1626"/>
      <c r="BX1161" s="1626"/>
      <c r="BY1161" s="1626"/>
      <c r="BZ1161" s="1626"/>
      <c r="CA1161" s="1626"/>
    </row>
    <row r="1162" ht="21.75" customHeight="1">
      <c r="H1162" s="1626"/>
      <c r="I1162" s="1626"/>
      <c r="J1162" s="1626"/>
      <c r="K1162" s="1626"/>
      <c r="L1162" s="1626"/>
      <c r="M1162" s="1626"/>
      <c r="N1162" s="1626"/>
      <c r="O1162" s="1626"/>
      <c r="P1162" s="1626"/>
      <c r="Q1162" s="1626"/>
      <c r="R1162" s="1626"/>
      <c r="S1162" s="1626"/>
      <c r="T1162" s="1626"/>
      <c r="U1162" s="1626"/>
      <c r="V1162" s="1626"/>
      <c r="W1162" s="1626"/>
      <c r="X1162" s="1626"/>
      <c r="Y1162" s="1626"/>
      <c r="Z1162" s="1626"/>
      <c r="AA1162" s="1626"/>
      <c r="AB1162" s="1626"/>
      <c r="AC1162" s="1626"/>
      <c r="AD1162" s="1626"/>
      <c r="AE1162" s="1626"/>
      <c r="AF1162" s="1626"/>
      <c r="AG1162" s="1626"/>
      <c r="AH1162" s="1626"/>
      <c r="AI1162" s="1626"/>
      <c r="AJ1162" s="1626"/>
      <c r="AK1162" s="1626"/>
      <c r="AL1162" s="1626"/>
      <c r="AM1162" s="1626"/>
      <c r="AN1162" s="1626"/>
      <c r="AO1162" s="1626"/>
      <c r="AP1162" s="1626"/>
      <c r="AQ1162" s="1626"/>
      <c r="AR1162" s="1626"/>
      <c r="AS1162" s="1626"/>
      <c r="AT1162" s="1626"/>
      <c r="AU1162" s="1626"/>
      <c r="AV1162" s="1626"/>
      <c r="AW1162" s="1626"/>
      <c r="AX1162" s="1626"/>
      <c r="AY1162" s="1626"/>
      <c r="AZ1162" s="1626"/>
      <c r="BA1162" s="1626"/>
      <c r="BB1162" s="1626"/>
      <c r="BC1162" s="1626"/>
      <c r="BD1162" s="1626"/>
      <c r="BE1162" s="1626"/>
      <c r="BF1162" s="1626"/>
      <c r="BG1162" s="1626"/>
      <c r="BH1162" s="1626"/>
      <c r="BI1162" s="1626"/>
      <c r="BJ1162" s="1627"/>
      <c r="BK1162" s="1627"/>
      <c r="BL1162" s="1627"/>
      <c r="BM1162" s="1627"/>
      <c r="BN1162" s="1627"/>
      <c r="BO1162" s="1627"/>
      <c r="BP1162" s="1627"/>
      <c r="BQ1162" s="1627"/>
      <c r="BR1162" s="1627"/>
      <c r="BS1162" s="1627"/>
      <c r="BT1162" s="1627"/>
      <c r="BU1162" s="1627"/>
      <c r="BV1162" s="1626"/>
      <c r="BW1162" s="1626"/>
      <c r="BX1162" s="1626"/>
      <c r="BY1162" s="1626"/>
      <c r="BZ1162" s="1626"/>
      <c r="CA1162" s="1626"/>
    </row>
    <row r="1163" ht="21.75" customHeight="1">
      <c r="H1163" s="1626"/>
      <c r="I1163" s="1626"/>
      <c r="J1163" s="1626"/>
      <c r="K1163" s="1626"/>
      <c r="L1163" s="1626"/>
      <c r="M1163" s="1626"/>
      <c r="N1163" s="1626"/>
      <c r="O1163" s="1626"/>
      <c r="P1163" s="1626"/>
      <c r="Q1163" s="1626"/>
      <c r="R1163" s="1626"/>
      <c r="S1163" s="1626"/>
      <c r="T1163" s="1626"/>
      <c r="U1163" s="1626"/>
      <c r="V1163" s="1626"/>
      <c r="W1163" s="1626"/>
      <c r="X1163" s="1626"/>
      <c r="Y1163" s="1626"/>
      <c r="Z1163" s="1626"/>
      <c r="AA1163" s="1626"/>
      <c r="AB1163" s="1626"/>
      <c r="AC1163" s="1626"/>
      <c r="AD1163" s="1626"/>
      <c r="AE1163" s="1626"/>
      <c r="AF1163" s="1626"/>
      <c r="AG1163" s="1626"/>
      <c r="AH1163" s="1626"/>
      <c r="AI1163" s="1626"/>
      <c r="AJ1163" s="1626"/>
      <c r="AK1163" s="1626"/>
      <c r="AL1163" s="1626"/>
      <c r="AM1163" s="1626"/>
      <c r="AN1163" s="1626"/>
      <c r="AO1163" s="1626"/>
      <c r="AP1163" s="1626"/>
      <c r="AQ1163" s="1626"/>
      <c r="AR1163" s="1626"/>
      <c r="AS1163" s="1626"/>
      <c r="AT1163" s="1626"/>
      <c r="AU1163" s="1626"/>
      <c r="AV1163" s="1626"/>
      <c r="AW1163" s="1626"/>
      <c r="AX1163" s="1626"/>
      <c r="AY1163" s="1626"/>
      <c r="AZ1163" s="1626"/>
      <c r="BA1163" s="1626"/>
      <c r="BB1163" s="1626"/>
      <c r="BC1163" s="1626"/>
      <c r="BD1163" s="1626"/>
      <c r="BE1163" s="1626"/>
      <c r="BF1163" s="1626"/>
      <c r="BG1163" s="1626"/>
      <c r="BH1163" s="1626"/>
      <c r="BI1163" s="1626"/>
      <c r="BJ1163" s="1627"/>
      <c r="BK1163" s="1627"/>
      <c r="BL1163" s="1627"/>
      <c r="BM1163" s="1627"/>
      <c r="BN1163" s="1627"/>
      <c r="BO1163" s="1627"/>
      <c r="BP1163" s="1627"/>
      <c r="BQ1163" s="1627"/>
      <c r="BR1163" s="1627"/>
      <c r="BS1163" s="1627"/>
      <c r="BT1163" s="1627"/>
      <c r="BU1163" s="1627"/>
      <c r="BV1163" s="1626"/>
      <c r="BW1163" s="1626"/>
      <c r="BX1163" s="1626"/>
      <c r="BY1163" s="1626"/>
      <c r="BZ1163" s="1626"/>
      <c r="CA1163" s="1626"/>
    </row>
    <row r="1164" ht="21.75" customHeight="1">
      <c r="H1164" s="1626"/>
      <c r="I1164" s="1626"/>
      <c r="J1164" s="1626"/>
      <c r="K1164" s="1626"/>
      <c r="L1164" s="1626"/>
      <c r="M1164" s="1626"/>
      <c r="N1164" s="1626"/>
      <c r="O1164" s="1626"/>
      <c r="P1164" s="1626"/>
      <c r="Q1164" s="1626"/>
      <c r="R1164" s="1626"/>
      <c r="S1164" s="1626"/>
      <c r="T1164" s="1626"/>
      <c r="U1164" s="1626"/>
      <c r="V1164" s="1626"/>
      <c r="W1164" s="1626"/>
      <c r="X1164" s="1626"/>
      <c r="Y1164" s="1626"/>
      <c r="Z1164" s="1626"/>
      <c r="AA1164" s="1626"/>
      <c r="AB1164" s="1626"/>
      <c r="AC1164" s="1626"/>
      <c r="AD1164" s="1626"/>
      <c r="AE1164" s="1626"/>
      <c r="AF1164" s="1626"/>
      <c r="AG1164" s="1626"/>
      <c r="AH1164" s="1626"/>
      <c r="AI1164" s="1626"/>
      <c r="AJ1164" s="1626"/>
      <c r="AK1164" s="1626"/>
      <c r="AL1164" s="1626"/>
      <c r="AM1164" s="1626"/>
      <c r="AN1164" s="1626"/>
      <c r="AO1164" s="1626"/>
      <c r="AP1164" s="1626"/>
      <c r="AQ1164" s="1626"/>
      <c r="AR1164" s="1626"/>
      <c r="AS1164" s="1626"/>
      <c r="AT1164" s="1626"/>
      <c r="AU1164" s="1626"/>
      <c r="AV1164" s="1626"/>
      <c r="AW1164" s="1626"/>
      <c r="AX1164" s="1626"/>
      <c r="AY1164" s="1626"/>
      <c r="AZ1164" s="1626"/>
      <c r="BA1164" s="1626"/>
      <c r="BB1164" s="1626"/>
      <c r="BC1164" s="1626"/>
      <c r="BD1164" s="1626"/>
      <c r="BE1164" s="1626"/>
      <c r="BF1164" s="1626"/>
      <c r="BG1164" s="1626"/>
      <c r="BH1164" s="1626"/>
      <c r="BI1164" s="1626"/>
      <c r="BJ1164" s="1627"/>
      <c r="BK1164" s="1627"/>
      <c r="BL1164" s="1627"/>
      <c r="BM1164" s="1627"/>
      <c r="BN1164" s="1627"/>
      <c r="BO1164" s="1627"/>
      <c r="BP1164" s="1627"/>
      <c r="BQ1164" s="1627"/>
      <c r="BR1164" s="1627"/>
      <c r="BS1164" s="1627"/>
      <c r="BT1164" s="1627"/>
      <c r="BU1164" s="1627"/>
      <c r="BV1164" s="1626"/>
      <c r="BW1164" s="1626"/>
      <c r="BX1164" s="1626"/>
      <c r="BY1164" s="1626"/>
      <c r="BZ1164" s="1626"/>
      <c r="CA1164" s="1626"/>
    </row>
    <row r="1165" ht="21.75" customHeight="1">
      <c r="H1165" s="1626"/>
      <c r="I1165" s="1626"/>
      <c r="J1165" s="1626"/>
      <c r="K1165" s="1626"/>
      <c r="L1165" s="1626"/>
      <c r="M1165" s="1626"/>
      <c r="N1165" s="1626"/>
      <c r="O1165" s="1626"/>
      <c r="P1165" s="1626"/>
      <c r="Q1165" s="1626"/>
      <c r="R1165" s="1626"/>
      <c r="S1165" s="1626"/>
      <c r="T1165" s="1626"/>
      <c r="U1165" s="1626"/>
      <c r="V1165" s="1626"/>
      <c r="W1165" s="1626"/>
      <c r="X1165" s="1626"/>
      <c r="Y1165" s="1626"/>
      <c r="Z1165" s="1626"/>
      <c r="AA1165" s="1626"/>
      <c r="AB1165" s="1626"/>
      <c r="AC1165" s="1626"/>
      <c r="AD1165" s="1626"/>
      <c r="AE1165" s="1626"/>
      <c r="AF1165" s="1626"/>
      <c r="AG1165" s="1626"/>
      <c r="AH1165" s="1626"/>
      <c r="AI1165" s="1626"/>
      <c r="AJ1165" s="1626"/>
      <c r="AK1165" s="1626"/>
      <c r="AL1165" s="1626"/>
      <c r="AM1165" s="1626"/>
      <c r="AN1165" s="1626"/>
      <c r="AO1165" s="1626"/>
      <c r="AP1165" s="1626"/>
      <c r="AQ1165" s="1626"/>
      <c r="AR1165" s="1626"/>
      <c r="AS1165" s="1626"/>
      <c r="AT1165" s="1626"/>
      <c r="AU1165" s="1626"/>
      <c r="AV1165" s="1626"/>
      <c r="AW1165" s="1626"/>
      <c r="AX1165" s="1626"/>
      <c r="AY1165" s="1626"/>
      <c r="AZ1165" s="1626"/>
      <c r="BA1165" s="1626"/>
      <c r="BB1165" s="1626"/>
      <c r="BC1165" s="1626"/>
      <c r="BD1165" s="1626"/>
      <c r="BE1165" s="1626"/>
      <c r="BF1165" s="1626"/>
      <c r="BG1165" s="1626"/>
      <c r="BH1165" s="1626"/>
      <c r="BI1165" s="1626"/>
      <c r="BJ1165" s="1627"/>
      <c r="BK1165" s="1627"/>
      <c r="BL1165" s="1627"/>
      <c r="BM1165" s="1627"/>
      <c r="BN1165" s="1627"/>
      <c r="BO1165" s="1627"/>
      <c r="BP1165" s="1627"/>
      <c r="BQ1165" s="1627"/>
      <c r="BR1165" s="1627"/>
      <c r="BS1165" s="1627"/>
      <c r="BT1165" s="1627"/>
      <c r="BU1165" s="1627"/>
      <c r="BV1165" s="1626"/>
      <c r="BW1165" s="1626"/>
      <c r="BX1165" s="1626"/>
      <c r="BY1165" s="1626"/>
      <c r="BZ1165" s="1626"/>
      <c r="CA1165" s="1626"/>
    </row>
    <row r="1166" ht="21.75" customHeight="1">
      <c r="H1166" s="1626"/>
      <c r="I1166" s="1626"/>
      <c r="J1166" s="1626"/>
      <c r="K1166" s="1626"/>
      <c r="L1166" s="1626"/>
      <c r="M1166" s="1626"/>
      <c r="N1166" s="1626"/>
      <c r="O1166" s="1626"/>
      <c r="P1166" s="1626"/>
      <c r="Q1166" s="1626"/>
      <c r="R1166" s="1626"/>
      <c r="S1166" s="1626"/>
      <c r="T1166" s="1626"/>
      <c r="U1166" s="1626"/>
      <c r="V1166" s="1626"/>
      <c r="W1166" s="1626"/>
      <c r="X1166" s="1626"/>
      <c r="Y1166" s="1626"/>
      <c r="Z1166" s="1626"/>
      <c r="AA1166" s="1626"/>
      <c r="AB1166" s="1626"/>
      <c r="AC1166" s="1626"/>
      <c r="AD1166" s="1626"/>
      <c r="AE1166" s="1626"/>
      <c r="AF1166" s="1626"/>
      <c r="AG1166" s="1626"/>
      <c r="AH1166" s="1626"/>
      <c r="AI1166" s="1626"/>
      <c r="AJ1166" s="1626"/>
      <c r="AK1166" s="1626"/>
      <c r="AL1166" s="1626"/>
      <c r="AM1166" s="1626"/>
      <c r="AN1166" s="1626"/>
      <c r="AO1166" s="1626"/>
      <c r="AP1166" s="1626"/>
      <c r="AQ1166" s="1626"/>
      <c r="AR1166" s="1626"/>
      <c r="AS1166" s="1626"/>
      <c r="AT1166" s="1626"/>
      <c r="AU1166" s="1626"/>
      <c r="AV1166" s="1626"/>
      <c r="AW1166" s="1626"/>
      <c r="AX1166" s="1626"/>
      <c r="AY1166" s="1626"/>
      <c r="AZ1166" s="1626"/>
      <c r="BA1166" s="1626"/>
      <c r="BB1166" s="1626"/>
      <c r="BC1166" s="1626"/>
      <c r="BD1166" s="1626"/>
      <c r="BE1166" s="1626"/>
      <c r="BF1166" s="1626"/>
      <c r="BG1166" s="1626"/>
      <c r="BH1166" s="1626"/>
      <c r="BI1166" s="1626"/>
      <c r="BJ1166" s="1627"/>
      <c r="BK1166" s="1627"/>
      <c r="BL1166" s="1627"/>
      <c r="BM1166" s="1627"/>
      <c r="BN1166" s="1627"/>
      <c r="BO1166" s="1627"/>
      <c r="BP1166" s="1627"/>
      <c r="BQ1166" s="1627"/>
      <c r="BR1166" s="1627"/>
      <c r="BS1166" s="1627"/>
      <c r="BT1166" s="1627"/>
      <c r="BU1166" s="1627"/>
      <c r="BV1166" s="1626"/>
      <c r="BW1166" s="1626"/>
      <c r="BX1166" s="1626"/>
      <c r="BY1166" s="1626"/>
      <c r="BZ1166" s="1626"/>
      <c r="CA1166" s="1626"/>
    </row>
    <row r="1167" ht="21.75" customHeight="1">
      <c r="H1167" s="1626"/>
      <c r="I1167" s="1626"/>
      <c r="J1167" s="1626"/>
      <c r="K1167" s="1626"/>
      <c r="L1167" s="1626"/>
      <c r="M1167" s="1626"/>
      <c r="N1167" s="1626"/>
      <c r="O1167" s="1626"/>
      <c r="P1167" s="1626"/>
      <c r="Q1167" s="1626"/>
      <c r="R1167" s="1626"/>
      <c r="S1167" s="1626"/>
      <c r="T1167" s="1626"/>
      <c r="U1167" s="1626"/>
      <c r="V1167" s="1626"/>
      <c r="W1167" s="1626"/>
      <c r="X1167" s="1626"/>
      <c r="Y1167" s="1626"/>
      <c r="Z1167" s="1626"/>
      <c r="AA1167" s="1626"/>
      <c r="AB1167" s="1626"/>
      <c r="AC1167" s="1626"/>
      <c r="AD1167" s="1626"/>
      <c r="AE1167" s="1626"/>
      <c r="AF1167" s="1626"/>
      <c r="AG1167" s="1626"/>
      <c r="AH1167" s="1626"/>
      <c r="AI1167" s="1626"/>
      <c r="AJ1167" s="1626"/>
      <c r="AK1167" s="1626"/>
      <c r="AL1167" s="1626"/>
      <c r="AM1167" s="1626"/>
      <c r="AN1167" s="1626"/>
      <c r="AO1167" s="1626"/>
      <c r="AP1167" s="1626"/>
      <c r="AQ1167" s="1626"/>
      <c r="AR1167" s="1626"/>
      <c r="AS1167" s="1626"/>
      <c r="AT1167" s="1626"/>
      <c r="AU1167" s="1626"/>
      <c r="AV1167" s="1626"/>
      <c r="AW1167" s="1626"/>
      <c r="AX1167" s="1626"/>
      <c r="AY1167" s="1626"/>
      <c r="AZ1167" s="1626"/>
      <c r="BA1167" s="1626"/>
      <c r="BB1167" s="1626"/>
      <c r="BC1167" s="1626"/>
      <c r="BD1167" s="1626"/>
      <c r="BE1167" s="1626"/>
      <c r="BF1167" s="1626"/>
      <c r="BG1167" s="1626"/>
      <c r="BH1167" s="1626"/>
      <c r="BI1167" s="1626"/>
      <c r="BJ1167" s="1627"/>
      <c r="BK1167" s="1627"/>
      <c r="BL1167" s="1627"/>
      <c r="BM1167" s="1627"/>
      <c r="BN1167" s="1627"/>
      <c r="BO1167" s="1627"/>
      <c r="BP1167" s="1627"/>
      <c r="BQ1167" s="1627"/>
      <c r="BR1167" s="1627"/>
      <c r="BS1167" s="1627"/>
      <c r="BT1167" s="1627"/>
      <c r="BU1167" s="1627"/>
      <c r="BV1167" s="1626"/>
      <c r="BW1167" s="1626"/>
      <c r="BX1167" s="1626"/>
      <c r="BY1167" s="1626"/>
      <c r="BZ1167" s="1626"/>
      <c r="CA1167" s="1626"/>
    </row>
    <row r="1168" ht="21.75" customHeight="1">
      <c r="H1168" s="1626"/>
      <c r="I1168" s="1626"/>
      <c r="J1168" s="1626"/>
      <c r="K1168" s="1626"/>
      <c r="L1168" s="1626"/>
      <c r="M1168" s="1626"/>
      <c r="N1168" s="1626"/>
      <c r="O1168" s="1626"/>
      <c r="P1168" s="1626"/>
      <c r="Q1168" s="1626"/>
      <c r="R1168" s="1626"/>
      <c r="S1168" s="1626"/>
      <c r="T1168" s="1626"/>
      <c r="U1168" s="1626"/>
      <c r="V1168" s="1626"/>
      <c r="W1168" s="1626"/>
      <c r="X1168" s="1626"/>
      <c r="Y1168" s="1626"/>
      <c r="Z1168" s="1626"/>
      <c r="AA1168" s="1626"/>
      <c r="AB1168" s="1626"/>
      <c r="AC1168" s="1626"/>
      <c r="AD1168" s="1626"/>
      <c r="AE1168" s="1626"/>
      <c r="AF1168" s="1626"/>
      <c r="AG1168" s="1626"/>
      <c r="AH1168" s="1626"/>
      <c r="AI1168" s="1626"/>
      <c r="AJ1168" s="1626"/>
      <c r="AK1168" s="1626"/>
      <c r="AL1168" s="1626"/>
      <c r="AM1168" s="1626"/>
      <c r="AN1168" s="1626"/>
      <c r="AO1168" s="1626"/>
      <c r="AP1168" s="1626"/>
      <c r="AQ1168" s="1626"/>
      <c r="AR1168" s="1626"/>
      <c r="AS1168" s="1626"/>
      <c r="AT1168" s="1626"/>
      <c r="AU1168" s="1626"/>
      <c r="AV1168" s="1626"/>
      <c r="AW1168" s="1626"/>
      <c r="AX1168" s="1626"/>
      <c r="AY1168" s="1626"/>
      <c r="AZ1168" s="1626"/>
      <c r="BA1168" s="1626"/>
      <c r="BB1168" s="1626"/>
      <c r="BC1168" s="1626"/>
      <c r="BD1168" s="1626"/>
      <c r="BE1168" s="1626"/>
      <c r="BF1168" s="1626"/>
      <c r="BG1168" s="1626"/>
      <c r="BH1168" s="1626"/>
      <c r="BI1168" s="1626"/>
      <c r="BJ1168" s="1627"/>
      <c r="BK1168" s="1627"/>
      <c r="BL1168" s="1627"/>
      <c r="BM1168" s="1627"/>
      <c r="BN1168" s="1627"/>
      <c r="BO1168" s="1627"/>
      <c r="BP1168" s="1627"/>
      <c r="BQ1168" s="1627"/>
      <c r="BR1168" s="1627"/>
      <c r="BS1168" s="1627"/>
      <c r="BT1168" s="1627"/>
      <c r="BU1168" s="1627"/>
      <c r="BV1168" s="1626"/>
      <c r="BW1168" s="1626"/>
      <c r="BX1168" s="1626"/>
      <c r="BY1168" s="1626"/>
      <c r="BZ1168" s="1626"/>
      <c r="CA1168" s="1626"/>
    </row>
    <row r="1169" ht="21.75" customHeight="1">
      <c r="H1169" s="1626"/>
      <c r="I1169" s="1626"/>
      <c r="J1169" s="1626"/>
      <c r="K1169" s="1626"/>
      <c r="L1169" s="1626"/>
      <c r="M1169" s="1626"/>
      <c r="N1169" s="1626"/>
      <c r="O1169" s="1626"/>
      <c r="P1169" s="1626"/>
      <c r="Q1169" s="1626"/>
      <c r="R1169" s="1626"/>
      <c r="S1169" s="1626"/>
      <c r="T1169" s="1626"/>
      <c r="U1169" s="1626"/>
      <c r="V1169" s="1626"/>
      <c r="W1169" s="1626"/>
      <c r="X1169" s="1626"/>
      <c r="Y1169" s="1626"/>
      <c r="Z1169" s="1626"/>
      <c r="AA1169" s="1626"/>
      <c r="AB1169" s="1626"/>
      <c r="AC1169" s="1626"/>
      <c r="AD1169" s="1626"/>
      <c r="AE1169" s="1626"/>
      <c r="AF1169" s="1626"/>
      <c r="AG1169" s="1626"/>
      <c r="AH1169" s="1626"/>
      <c r="AI1169" s="1626"/>
      <c r="AJ1169" s="1626"/>
      <c r="AK1169" s="1626"/>
      <c r="AL1169" s="1626"/>
      <c r="AM1169" s="1626"/>
      <c r="AN1169" s="1626"/>
      <c r="AO1169" s="1626"/>
      <c r="AP1169" s="1626"/>
      <c r="AQ1169" s="1626"/>
      <c r="AR1169" s="1626"/>
      <c r="AS1169" s="1626"/>
      <c r="AT1169" s="1626"/>
      <c r="AU1169" s="1626"/>
      <c r="AV1169" s="1626"/>
      <c r="AW1169" s="1626"/>
      <c r="AX1169" s="1626"/>
      <c r="AY1169" s="1626"/>
      <c r="AZ1169" s="1626"/>
      <c r="BA1169" s="1626"/>
      <c r="BB1169" s="1626"/>
      <c r="BC1169" s="1626"/>
      <c r="BD1169" s="1626"/>
      <c r="BE1169" s="1626"/>
      <c r="BF1169" s="1626"/>
      <c r="BG1169" s="1626"/>
      <c r="BH1169" s="1626"/>
      <c r="BI1169" s="1626"/>
      <c r="BJ1169" s="1627"/>
      <c r="BK1169" s="1627"/>
      <c r="BL1169" s="1627"/>
      <c r="BM1169" s="1627"/>
      <c r="BN1169" s="1627"/>
      <c r="BO1169" s="1627"/>
      <c r="BP1169" s="1627"/>
      <c r="BQ1169" s="1627"/>
      <c r="BR1169" s="1627"/>
      <c r="BS1169" s="1627"/>
      <c r="BT1169" s="1627"/>
      <c r="BU1169" s="1627"/>
      <c r="BV1169" s="1626"/>
      <c r="BW1169" s="1626"/>
      <c r="BX1169" s="1626"/>
      <c r="BY1169" s="1626"/>
      <c r="BZ1169" s="1626"/>
      <c r="CA1169" s="1626"/>
    </row>
    <row r="1170" ht="21.75" customHeight="1">
      <c r="H1170" s="1626"/>
      <c r="I1170" s="1626"/>
      <c r="J1170" s="1626"/>
      <c r="K1170" s="1626"/>
      <c r="L1170" s="1626"/>
      <c r="M1170" s="1626"/>
      <c r="N1170" s="1626"/>
      <c r="O1170" s="1626"/>
      <c r="P1170" s="1626"/>
      <c r="Q1170" s="1626"/>
      <c r="R1170" s="1626"/>
      <c r="S1170" s="1626"/>
      <c r="T1170" s="1626"/>
      <c r="U1170" s="1626"/>
      <c r="V1170" s="1626"/>
      <c r="W1170" s="1626"/>
      <c r="X1170" s="1626"/>
      <c r="Y1170" s="1626"/>
      <c r="Z1170" s="1626"/>
      <c r="AA1170" s="1626"/>
      <c r="AB1170" s="1626"/>
      <c r="AC1170" s="1626"/>
      <c r="AD1170" s="1626"/>
      <c r="AE1170" s="1626"/>
      <c r="AF1170" s="1626"/>
      <c r="AG1170" s="1626"/>
      <c r="AH1170" s="1626"/>
      <c r="AI1170" s="1626"/>
      <c r="AJ1170" s="1626"/>
      <c r="AK1170" s="1626"/>
      <c r="AL1170" s="1626"/>
      <c r="AM1170" s="1626"/>
      <c r="AN1170" s="1626"/>
      <c r="AO1170" s="1626"/>
      <c r="AP1170" s="1626"/>
      <c r="AQ1170" s="1626"/>
      <c r="AR1170" s="1626"/>
      <c r="AS1170" s="1626"/>
      <c r="AT1170" s="1626"/>
      <c r="AU1170" s="1626"/>
      <c r="AV1170" s="1626"/>
      <c r="AW1170" s="1626"/>
      <c r="AX1170" s="1626"/>
      <c r="AY1170" s="1626"/>
      <c r="AZ1170" s="1626"/>
      <c r="BA1170" s="1626"/>
      <c r="BB1170" s="1626"/>
      <c r="BC1170" s="1626"/>
      <c r="BD1170" s="1626"/>
      <c r="BE1170" s="1626"/>
      <c r="BF1170" s="1626"/>
      <c r="BG1170" s="1626"/>
      <c r="BH1170" s="1626"/>
      <c r="BI1170" s="1626"/>
      <c r="BJ1170" s="1627"/>
      <c r="BK1170" s="1627"/>
      <c r="BL1170" s="1627"/>
      <c r="BM1170" s="1627"/>
      <c r="BN1170" s="1627"/>
      <c r="BO1170" s="1627"/>
      <c r="BP1170" s="1627"/>
      <c r="BQ1170" s="1627"/>
      <c r="BR1170" s="1627"/>
      <c r="BS1170" s="1627"/>
      <c r="BT1170" s="1627"/>
      <c r="BU1170" s="1627"/>
      <c r="BV1170" s="1626"/>
      <c r="BW1170" s="1626"/>
      <c r="BX1170" s="1626"/>
      <c r="BY1170" s="1626"/>
      <c r="BZ1170" s="1626"/>
      <c r="CA1170" s="1626"/>
    </row>
    <row r="1171" ht="21.75" customHeight="1">
      <c r="H1171" s="1626"/>
      <c r="I1171" s="1626"/>
      <c r="J1171" s="1626"/>
      <c r="K1171" s="1626"/>
      <c r="L1171" s="1626"/>
      <c r="M1171" s="1626"/>
      <c r="N1171" s="1626"/>
      <c r="O1171" s="1626"/>
      <c r="P1171" s="1626"/>
      <c r="Q1171" s="1626"/>
      <c r="R1171" s="1626"/>
      <c r="S1171" s="1626"/>
      <c r="T1171" s="1626"/>
      <c r="U1171" s="1626"/>
      <c r="V1171" s="1626"/>
      <c r="W1171" s="1626"/>
      <c r="X1171" s="1626"/>
      <c r="Y1171" s="1626"/>
      <c r="Z1171" s="1626"/>
      <c r="AA1171" s="1626"/>
      <c r="AB1171" s="1626"/>
      <c r="AC1171" s="1626"/>
      <c r="AD1171" s="1626"/>
      <c r="AE1171" s="1626"/>
      <c r="AF1171" s="1626"/>
      <c r="AG1171" s="1626"/>
      <c r="AH1171" s="1626"/>
      <c r="AI1171" s="1626"/>
      <c r="AJ1171" s="1626"/>
      <c r="AK1171" s="1626"/>
      <c r="AL1171" s="1626"/>
      <c r="AM1171" s="1626"/>
      <c r="AN1171" s="1626"/>
      <c r="AO1171" s="1626"/>
      <c r="AP1171" s="1626"/>
      <c r="AQ1171" s="1626"/>
      <c r="AR1171" s="1626"/>
      <c r="AS1171" s="1626"/>
      <c r="AT1171" s="1626"/>
      <c r="AU1171" s="1626"/>
      <c r="AV1171" s="1626"/>
      <c r="AW1171" s="1626"/>
      <c r="AX1171" s="1626"/>
      <c r="AY1171" s="1626"/>
      <c r="AZ1171" s="1626"/>
      <c r="BA1171" s="1626"/>
      <c r="BB1171" s="1626"/>
      <c r="BC1171" s="1626"/>
      <c r="BD1171" s="1626"/>
      <c r="BE1171" s="1626"/>
      <c r="BF1171" s="1626"/>
      <c r="BG1171" s="1626"/>
      <c r="BH1171" s="1626"/>
      <c r="BI1171" s="1626"/>
      <c r="BJ1171" s="1627"/>
      <c r="BK1171" s="1627"/>
      <c r="BL1171" s="1627"/>
      <c r="BM1171" s="1627"/>
      <c r="BN1171" s="1627"/>
      <c r="BO1171" s="1627"/>
      <c r="BP1171" s="1627"/>
      <c r="BQ1171" s="1627"/>
      <c r="BR1171" s="1627"/>
      <c r="BS1171" s="1627"/>
      <c r="BT1171" s="1627"/>
      <c r="BU1171" s="1627"/>
      <c r="BV1171" s="1626"/>
      <c r="BW1171" s="1626"/>
      <c r="BX1171" s="1626"/>
      <c r="BY1171" s="1626"/>
      <c r="BZ1171" s="1626"/>
      <c r="CA1171" s="1626"/>
    </row>
    <row r="1172" ht="21.75" customHeight="1">
      <c r="H1172" s="1626"/>
      <c r="I1172" s="1626"/>
      <c r="J1172" s="1626"/>
      <c r="K1172" s="1626"/>
      <c r="L1172" s="1626"/>
      <c r="M1172" s="1626"/>
      <c r="N1172" s="1626"/>
      <c r="O1172" s="1626"/>
      <c r="P1172" s="1626"/>
      <c r="Q1172" s="1626"/>
      <c r="R1172" s="1626"/>
      <c r="S1172" s="1626"/>
      <c r="T1172" s="1626"/>
      <c r="U1172" s="1626"/>
      <c r="V1172" s="1626"/>
      <c r="W1172" s="1626"/>
      <c r="X1172" s="1626"/>
      <c r="Y1172" s="1626"/>
      <c r="Z1172" s="1626"/>
      <c r="AA1172" s="1626"/>
      <c r="AB1172" s="1626"/>
      <c r="AC1172" s="1626"/>
      <c r="AD1172" s="1626"/>
      <c r="AE1172" s="1626"/>
      <c r="AF1172" s="1626"/>
      <c r="AG1172" s="1626"/>
      <c r="AH1172" s="1626"/>
      <c r="AI1172" s="1626"/>
      <c r="AJ1172" s="1626"/>
      <c r="AK1172" s="1626"/>
      <c r="AL1172" s="1626"/>
      <c r="AM1172" s="1626"/>
      <c r="AN1172" s="1626"/>
      <c r="AO1172" s="1626"/>
      <c r="AP1172" s="1626"/>
      <c r="AQ1172" s="1626"/>
      <c r="AR1172" s="1626"/>
      <c r="AS1172" s="1626"/>
      <c r="AT1172" s="1626"/>
      <c r="AU1172" s="1626"/>
      <c r="AV1172" s="1626"/>
      <c r="AW1172" s="1626"/>
      <c r="AX1172" s="1626"/>
      <c r="AY1172" s="1626"/>
      <c r="AZ1172" s="1626"/>
      <c r="BA1172" s="1626"/>
      <c r="BB1172" s="1626"/>
      <c r="BC1172" s="1626"/>
      <c r="BD1172" s="1626"/>
      <c r="BE1172" s="1626"/>
      <c r="BF1172" s="1626"/>
      <c r="BG1172" s="1626"/>
      <c r="BH1172" s="1626"/>
      <c r="BI1172" s="1626"/>
      <c r="BJ1172" s="1627"/>
      <c r="BK1172" s="1627"/>
      <c r="BL1172" s="1627"/>
      <c r="BM1172" s="1627"/>
      <c r="BN1172" s="1627"/>
      <c r="BO1172" s="1627"/>
      <c r="BP1172" s="1627"/>
      <c r="BQ1172" s="1627"/>
      <c r="BR1172" s="1627"/>
      <c r="BS1172" s="1627"/>
      <c r="BT1172" s="1627"/>
      <c r="BU1172" s="1627"/>
      <c r="BV1172" s="1626"/>
      <c r="BW1172" s="1626"/>
      <c r="BX1172" s="1626"/>
      <c r="BY1172" s="1626"/>
      <c r="BZ1172" s="1626"/>
      <c r="CA1172" s="1626"/>
    </row>
    <row r="1173" ht="21.75" customHeight="1">
      <c r="H1173" s="1626"/>
      <c r="I1173" s="1626"/>
      <c r="J1173" s="1626"/>
      <c r="K1173" s="1626"/>
      <c r="L1173" s="1626"/>
      <c r="M1173" s="1626"/>
      <c r="N1173" s="1626"/>
      <c r="O1173" s="1626"/>
      <c r="P1173" s="1626"/>
      <c r="Q1173" s="1626"/>
      <c r="R1173" s="1626"/>
      <c r="S1173" s="1626"/>
      <c r="T1173" s="1626"/>
      <c r="U1173" s="1626"/>
      <c r="V1173" s="1626"/>
      <c r="W1173" s="1626"/>
      <c r="X1173" s="1626"/>
      <c r="Y1173" s="1626"/>
      <c r="Z1173" s="1626"/>
      <c r="AA1173" s="1626"/>
      <c r="AB1173" s="1626"/>
      <c r="AC1173" s="1626"/>
      <c r="AD1173" s="1626"/>
      <c r="AE1173" s="1626"/>
      <c r="AF1173" s="1626"/>
      <c r="AG1173" s="1626"/>
      <c r="AH1173" s="1626"/>
      <c r="AI1173" s="1626"/>
      <c r="AJ1173" s="1626"/>
      <c r="AK1173" s="1626"/>
      <c r="AL1173" s="1626"/>
      <c r="AM1173" s="1626"/>
      <c r="AN1173" s="1626"/>
      <c r="AO1173" s="1626"/>
      <c r="AP1173" s="1626"/>
      <c r="AQ1173" s="1626"/>
      <c r="AR1173" s="1626"/>
      <c r="AS1173" s="1626"/>
      <c r="AT1173" s="1626"/>
      <c r="AU1173" s="1626"/>
      <c r="AV1173" s="1626"/>
      <c r="AW1173" s="1626"/>
      <c r="AX1173" s="1626"/>
      <c r="AY1173" s="1626"/>
      <c r="AZ1173" s="1626"/>
      <c r="BA1173" s="1626"/>
      <c r="BB1173" s="1626"/>
      <c r="BC1173" s="1626"/>
      <c r="BD1173" s="1626"/>
      <c r="BE1173" s="1626"/>
      <c r="BF1173" s="1626"/>
      <c r="BG1173" s="1626"/>
      <c r="BH1173" s="1626"/>
      <c r="BI1173" s="1626"/>
      <c r="BJ1173" s="1627"/>
      <c r="BK1173" s="1627"/>
      <c r="BL1173" s="1627"/>
      <c r="BM1173" s="1627"/>
      <c r="BN1173" s="1627"/>
      <c r="BO1173" s="1627"/>
      <c r="BP1173" s="1627"/>
      <c r="BQ1173" s="1627"/>
      <c r="BR1173" s="1627"/>
      <c r="BS1173" s="1627"/>
      <c r="BT1173" s="1627"/>
      <c r="BU1173" s="1627"/>
      <c r="BV1173" s="1626"/>
      <c r="BW1173" s="1626"/>
      <c r="BX1173" s="1626"/>
      <c r="BY1173" s="1626"/>
      <c r="BZ1173" s="1626"/>
      <c r="CA1173" s="1626"/>
    </row>
    <row r="1174" ht="21.75" customHeight="1">
      <c r="H1174" s="1626"/>
      <c r="I1174" s="1626"/>
      <c r="J1174" s="1626"/>
      <c r="K1174" s="1626"/>
      <c r="L1174" s="1626"/>
      <c r="M1174" s="1626"/>
      <c r="N1174" s="1626"/>
      <c r="O1174" s="1626"/>
      <c r="P1174" s="1626"/>
      <c r="Q1174" s="1626"/>
      <c r="R1174" s="1626"/>
      <c r="S1174" s="1626"/>
      <c r="T1174" s="1626"/>
      <c r="U1174" s="1626"/>
      <c r="V1174" s="1626"/>
      <c r="W1174" s="1626"/>
      <c r="X1174" s="1626"/>
      <c r="Y1174" s="1626"/>
      <c r="Z1174" s="1626"/>
      <c r="AA1174" s="1626"/>
      <c r="AB1174" s="1626"/>
      <c r="AC1174" s="1626"/>
      <c r="AD1174" s="1626"/>
      <c r="AE1174" s="1626"/>
      <c r="AF1174" s="1626"/>
      <c r="AG1174" s="1626"/>
      <c r="AH1174" s="1626"/>
      <c r="AI1174" s="1626"/>
      <c r="AJ1174" s="1626"/>
      <c r="AK1174" s="1626"/>
      <c r="AL1174" s="1626"/>
      <c r="AM1174" s="1626"/>
      <c r="AN1174" s="1626"/>
      <c r="AO1174" s="1626"/>
      <c r="AP1174" s="1626"/>
      <c r="AQ1174" s="1626"/>
      <c r="AR1174" s="1626"/>
      <c r="AS1174" s="1626"/>
      <c r="AT1174" s="1626"/>
      <c r="AU1174" s="1626"/>
      <c r="AV1174" s="1626"/>
      <c r="AW1174" s="1626"/>
      <c r="AX1174" s="1626"/>
      <c r="AY1174" s="1626"/>
      <c r="AZ1174" s="1626"/>
      <c r="BA1174" s="1626"/>
      <c r="BB1174" s="1626"/>
      <c r="BC1174" s="1626"/>
      <c r="BD1174" s="1626"/>
      <c r="BE1174" s="1626"/>
      <c r="BF1174" s="1626"/>
      <c r="BG1174" s="1626"/>
      <c r="BH1174" s="1626"/>
      <c r="BI1174" s="1626"/>
      <c r="BJ1174" s="1627"/>
      <c r="BK1174" s="1627"/>
      <c r="BL1174" s="1627"/>
      <c r="BM1174" s="1627"/>
      <c r="BN1174" s="1627"/>
      <c r="BO1174" s="1627"/>
      <c r="BP1174" s="1627"/>
      <c r="BQ1174" s="1627"/>
      <c r="BR1174" s="1627"/>
      <c r="BS1174" s="1627"/>
      <c r="BT1174" s="1627"/>
      <c r="BU1174" s="1627"/>
      <c r="BV1174" s="1626"/>
      <c r="BW1174" s="1626"/>
      <c r="BX1174" s="1626"/>
      <c r="BY1174" s="1626"/>
      <c r="BZ1174" s="1626"/>
      <c r="CA1174" s="1626"/>
    </row>
    <row r="1175" ht="21.75" customHeight="1">
      <c r="H1175" s="1626"/>
      <c r="I1175" s="1626"/>
      <c r="J1175" s="1626"/>
      <c r="K1175" s="1626"/>
      <c r="L1175" s="1626"/>
      <c r="M1175" s="1626"/>
      <c r="N1175" s="1626"/>
      <c r="O1175" s="1626"/>
      <c r="P1175" s="1626"/>
      <c r="Q1175" s="1626"/>
      <c r="R1175" s="1626"/>
      <c r="S1175" s="1626"/>
      <c r="T1175" s="1626"/>
      <c r="U1175" s="1626"/>
      <c r="V1175" s="1626"/>
      <c r="W1175" s="1626"/>
      <c r="X1175" s="1626"/>
      <c r="Y1175" s="1626"/>
      <c r="Z1175" s="1626"/>
      <c r="AA1175" s="1626"/>
      <c r="AB1175" s="1626"/>
      <c r="AC1175" s="1626"/>
      <c r="AD1175" s="1626"/>
      <c r="AE1175" s="1626"/>
      <c r="AF1175" s="1626"/>
      <c r="AG1175" s="1626"/>
      <c r="AH1175" s="1626"/>
      <c r="AI1175" s="1626"/>
      <c r="AJ1175" s="1626"/>
      <c r="AK1175" s="1626"/>
      <c r="AL1175" s="1626"/>
      <c r="AM1175" s="1626"/>
      <c r="AN1175" s="1626"/>
      <c r="AO1175" s="1626"/>
      <c r="AP1175" s="1626"/>
      <c r="AQ1175" s="1626"/>
      <c r="AR1175" s="1626"/>
      <c r="AS1175" s="1626"/>
      <c r="AT1175" s="1626"/>
      <c r="AU1175" s="1626"/>
      <c r="AV1175" s="1626"/>
      <c r="AW1175" s="1626"/>
      <c r="AX1175" s="1626"/>
      <c r="AY1175" s="1626"/>
      <c r="AZ1175" s="1626"/>
      <c r="BA1175" s="1626"/>
      <c r="BB1175" s="1626"/>
      <c r="BC1175" s="1626"/>
      <c r="BD1175" s="1626"/>
      <c r="BE1175" s="1626"/>
      <c r="BF1175" s="1626"/>
      <c r="BG1175" s="1626"/>
      <c r="BH1175" s="1626"/>
      <c r="BI1175" s="1626"/>
      <c r="BJ1175" s="1627"/>
      <c r="BK1175" s="1627"/>
      <c r="BL1175" s="1627"/>
      <c r="BM1175" s="1627"/>
      <c r="BN1175" s="1627"/>
      <c r="BO1175" s="1627"/>
      <c r="BP1175" s="1627"/>
      <c r="BQ1175" s="1627"/>
      <c r="BR1175" s="1627"/>
      <c r="BS1175" s="1627"/>
      <c r="BT1175" s="1627"/>
      <c r="BU1175" s="1627"/>
      <c r="BV1175" s="1626"/>
      <c r="BW1175" s="1626"/>
      <c r="BX1175" s="1626"/>
      <c r="BY1175" s="1626"/>
      <c r="BZ1175" s="1626"/>
      <c r="CA1175" s="1626"/>
    </row>
    <row r="1176" ht="21.75" customHeight="1">
      <c r="H1176" s="1626"/>
      <c r="I1176" s="1626"/>
      <c r="J1176" s="1626"/>
      <c r="K1176" s="1626"/>
      <c r="L1176" s="1626"/>
      <c r="M1176" s="1626"/>
      <c r="N1176" s="1626"/>
      <c r="O1176" s="1626"/>
      <c r="P1176" s="1626"/>
      <c r="Q1176" s="1626"/>
      <c r="R1176" s="1626"/>
      <c r="S1176" s="1626"/>
      <c r="T1176" s="1626"/>
      <c r="U1176" s="1626"/>
      <c r="V1176" s="1626"/>
      <c r="W1176" s="1626"/>
      <c r="X1176" s="1626"/>
      <c r="Y1176" s="1626"/>
      <c r="Z1176" s="1626"/>
      <c r="AA1176" s="1626"/>
      <c r="AB1176" s="1626"/>
      <c r="AC1176" s="1626"/>
      <c r="AD1176" s="1626"/>
      <c r="AE1176" s="1626"/>
      <c r="AF1176" s="1626"/>
      <c r="AG1176" s="1626"/>
      <c r="AH1176" s="1626"/>
      <c r="AI1176" s="1626"/>
      <c r="AJ1176" s="1626"/>
      <c r="AK1176" s="1626"/>
      <c r="AL1176" s="1626"/>
      <c r="AM1176" s="1626"/>
      <c r="AN1176" s="1626"/>
      <c r="AO1176" s="1626"/>
      <c r="AP1176" s="1626"/>
      <c r="AQ1176" s="1626"/>
      <c r="AR1176" s="1626"/>
      <c r="AS1176" s="1626"/>
      <c r="AT1176" s="1626"/>
      <c r="AU1176" s="1626"/>
      <c r="AV1176" s="1626"/>
      <c r="AW1176" s="1626"/>
      <c r="AX1176" s="1626"/>
      <c r="AY1176" s="1626"/>
      <c r="AZ1176" s="1626"/>
      <c r="BA1176" s="1626"/>
      <c r="BB1176" s="1626"/>
      <c r="BC1176" s="1626"/>
      <c r="BD1176" s="1626"/>
      <c r="BE1176" s="1626"/>
      <c r="BF1176" s="1626"/>
      <c r="BG1176" s="1626"/>
      <c r="BH1176" s="1626"/>
      <c r="BI1176" s="1626"/>
      <c r="BJ1176" s="1627"/>
      <c r="BK1176" s="1627"/>
      <c r="BL1176" s="1627"/>
      <c r="BM1176" s="1627"/>
      <c r="BN1176" s="1627"/>
      <c r="BO1176" s="1627"/>
      <c r="BP1176" s="1627"/>
      <c r="BQ1176" s="1627"/>
      <c r="BR1176" s="1627"/>
      <c r="BS1176" s="1627"/>
      <c r="BT1176" s="1627"/>
      <c r="BU1176" s="1627"/>
      <c r="BV1176" s="1626"/>
      <c r="BW1176" s="1626"/>
      <c r="BX1176" s="1626"/>
      <c r="BY1176" s="1626"/>
      <c r="BZ1176" s="1626"/>
      <c r="CA1176" s="1626"/>
    </row>
    <row r="1177" ht="21.75" customHeight="1">
      <c r="H1177" s="1626"/>
      <c r="I1177" s="1626"/>
      <c r="J1177" s="1626"/>
      <c r="K1177" s="1626"/>
      <c r="L1177" s="1626"/>
      <c r="M1177" s="1626"/>
      <c r="N1177" s="1626"/>
      <c r="O1177" s="1626"/>
      <c r="P1177" s="1626"/>
      <c r="Q1177" s="1626"/>
      <c r="R1177" s="1626"/>
      <c r="S1177" s="1626"/>
      <c r="T1177" s="1626"/>
      <c r="U1177" s="1626"/>
      <c r="V1177" s="1626"/>
      <c r="W1177" s="1626"/>
      <c r="X1177" s="1626"/>
      <c r="Y1177" s="1626"/>
      <c r="Z1177" s="1626"/>
      <c r="AA1177" s="1626"/>
      <c r="AB1177" s="1626"/>
      <c r="AC1177" s="1626"/>
      <c r="AD1177" s="1626"/>
      <c r="AE1177" s="1626"/>
      <c r="AF1177" s="1626"/>
      <c r="AG1177" s="1626"/>
      <c r="AH1177" s="1626"/>
      <c r="AI1177" s="1626"/>
      <c r="AJ1177" s="1626"/>
      <c r="AK1177" s="1626"/>
      <c r="AL1177" s="1626"/>
      <c r="AM1177" s="1626"/>
      <c r="AN1177" s="1626"/>
      <c r="AO1177" s="1626"/>
      <c r="AP1177" s="1626"/>
      <c r="AQ1177" s="1626"/>
      <c r="AR1177" s="1626"/>
      <c r="AS1177" s="1626"/>
      <c r="AT1177" s="1626"/>
      <c r="AU1177" s="1626"/>
      <c r="AV1177" s="1626"/>
      <c r="AW1177" s="1626"/>
      <c r="AX1177" s="1626"/>
      <c r="AY1177" s="1626"/>
      <c r="AZ1177" s="1626"/>
      <c r="BA1177" s="1626"/>
      <c r="BB1177" s="1626"/>
      <c r="BC1177" s="1626"/>
      <c r="BD1177" s="1626"/>
      <c r="BE1177" s="1626"/>
      <c r="BF1177" s="1626"/>
      <c r="BG1177" s="1626"/>
      <c r="BH1177" s="1626"/>
      <c r="BI1177" s="1626"/>
      <c r="BJ1177" s="1627"/>
      <c r="BK1177" s="1627"/>
      <c r="BL1177" s="1627"/>
      <c r="BM1177" s="1627"/>
      <c r="BN1177" s="1627"/>
      <c r="BO1177" s="1627"/>
      <c r="BP1177" s="1627"/>
      <c r="BQ1177" s="1627"/>
      <c r="BR1177" s="1627"/>
      <c r="BS1177" s="1627"/>
      <c r="BT1177" s="1627"/>
      <c r="BU1177" s="1627"/>
      <c r="BV1177" s="1626"/>
      <c r="BW1177" s="1626"/>
      <c r="BX1177" s="1626"/>
      <c r="BY1177" s="1626"/>
      <c r="BZ1177" s="1626"/>
      <c r="CA1177" s="1626"/>
    </row>
    <row r="1178" ht="21.75" customHeight="1">
      <c r="H1178" s="1626"/>
      <c r="I1178" s="1626"/>
      <c r="J1178" s="1626"/>
      <c r="K1178" s="1626"/>
      <c r="L1178" s="1626"/>
      <c r="M1178" s="1626"/>
      <c r="N1178" s="1626"/>
      <c r="O1178" s="1626"/>
      <c r="P1178" s="1626"/>
      <c r="Q1178" s="1626"/>
      <c r="R1178" s="1626"/>
      <c r="S1178" s="1626"/>
      <c r="T1178" s="1626"/>
      <c r="U1178" s="1626"/>
      <c r="V1178" s="1626"/>
      <c r="W1178" s="1626"/>
      <c r="X1178" s="1626"/>
      <c r="Y1178" s="1626"/>
      <c r="Z1178" s="1626"/>
      <c r="AA1178" s="1626"/>
      <c r="AB1178" s="1626"/>
      <c r="AC1178" s="1626"/>
      <c r="AD1178" s="1626"/>
      <c r="AE1178" s="1626"/>
      <c r="AF1178" s="1626"/>
      <c r="AG1178" s="1626"/>
      <c r="AH1178" s="1626"/>
      <c r="AI1178" s="1626"/>
      <c r="AJ1178" s="1626"/>
      <c r="AK1178" s="1626"/>
      <c r="AL1178" s="1626"/>
      <c r="AM1178" s="1626"/>
      <c r="AN1178" s="1626"/>
      <c r="AO1178" s="1626"/>
      <c r="AP1178" s="1626"/>
      <c r="AQ1178" s="1626"/>
      <c r="AR1178" s="1626"/>
      <c r="AS1178" s="1626"/>
      <c r="AT1178" s="1626"/>
      <c r="AU1178" s="1626"/>
      <c r="AV1178" s="1626"/>
      <c r="AW1178" s="1626"/>
      <c r="AX1178" s="1626"/>
      <c r="AY1178" s="1626"/>
      <c r="AZ1178" s="1626"/>
      <c r="BA1178" s="1626"/>
      <c r="BB1178" s="1626"/>
      <c r="BC1178" s="1626"/>
      <c r="BD1178" s="1626"/>
      <c r="BE1178" s="1626"/>
      <c r="BF1178" s="1626"/>
      <c r="BG1178" s="1626"/>
      <c r="BH1178" s="1626"/>
      <c r="BI1178" s="1626"/>
      <c r="BJ1178" s="1627"/>
      <c r="BK1178" s="1627"/>
      <c r="BL1178" s="1627"/>
      <c r="BM1178" s="1627"/>
      <c r="BN1178" s="1627"/>
      <c r="BO1178" s="1627"/>
      <c r="BP1178" s="1627"/>
      <c r="BQ1178" s="1627"/>
      <c r="BR1178" s="1627"/>
      <c r="BS1178" s="1627"/>
      <c r="BT1178" s="1627"/>
      <c r="BU1178" s="1627"/>
      <c r="BV1178" s="1626"/>
      <c r="BW1178" s="1626"/>
      <c r="BX1178" s="1626"/>
      <c r="BY1178" s="1626"/>
      <c r="BZ1178" s="1626"/>
      <c r="CA1178" s="1626"/>
    </row>
    <row r="1179" ht="21.75" customHeight="1">
      <c r="H1179" s="1626"/>
      <c r="I1179" s="1626"/>
      <c r="J1179" s="1626"/>
      <c r="K1179" s="1626"/>
      <c r="L1179" s="1626"/>
      <c r="M1179" s="1626"/>
      <c r="N1179" s="1626"/>
      <c r="O1179" s="1626"/>
      <c r="P1179" s="1626"/>
      <c r="Q1179" s="1626"/>
      <c r="R1179" s="1626"/>
      <c r="S1179" s="1626"/>
      <c r="T1179" s="1626"/>
      <c r="U1179" s="1626"/>
      <c r="V1179" s="1626"/>
      <c r="W1179" s="1626"/>
      <c r="X1179" s="1626"/>
      <c r="Y1179" s="1626"/>
      <c r="Z1179" s="1626"/>
      <c r="AA1179" s="1626"/>
      <c r="AB1179" s="1626"/>
      <c r="AC1179" s="1626"/>
      <c r="AD1179" s="1626"/>
      <c r="AE1179" s="1626"/>
      <c r="AF1179" s="1626"/>
      <c r="AG1179" s="1626"/>
      <c r="AH1179" s="1626"/>
      <c r="AI1179" s="1626"/>
      <c r="AJ1179" s="1626"/>
      <c r="AK1179" s="1626"/>
      <c r="AL1179" s="1626"/>
      <c r="AM1179" s="1626"/>
      <c r="AN1179" s="1626"/>
      <c r="AO1179" s="1626"/>
      <c r="AP1179" s="1626"/>
      <c r="AQ1179" s="1626"/>
      <c r="AR1179" s="1626"/>
      <c r="AS1179" s="1626"/>
      <c r="AT1179" s="1626"/>
      <c r="AU1179" s="1626"/>
      <c r="AV1179" s="1626"/>
      <c r="AW1179" s="1626"/>
      <c r="AX1179" s="1626"/>
      <c r="AY1179" s="1626"/>
      <c r="AZ1179" s="1626"/>
      <c r="BA1179" s="1626"/>
      <c r="BB1179" s="1626"/>
      <c r="BC1179" s="1626"/>
      <c r="BD1179" s="1626"/>
      <c r="BE1179" s="1626"/>
      <c r="BF1179" s="1626"/>
      <c r="BG1179" s="1626"/>
      <c r="BH1179" s="1626"/>
      <c r="BI1179" s="1626"/>
      <c r="BJ1179" s="1627"/>
      <c r="BK1179" s="1627"/>
      <c r="BL1179" s="1627"/>
      <c r="BM1179" s="1627"/>
      <c r="BN1179" s="1627"/>
      <c r="BO1179" s="1627"/>
      <c r="BP1179" s="1627"/>
      <c r="BQ1179" s="1627"/>
      <c r="BR1179" s="1627"/>
      <c r="BS1179" s="1627"/>
      <c r="BT1179" s="1627"/>
      <c r="BU1179" s="1627"/>
      <c r="BV1179" s="1626"/>
      <c r="BW1179" s="1626"/>
      <c r="BX1179" s="1626"/>
      <c r="BY1179" s="1626"/>
      <c r="BZ1179" s="1626"/>
      <c r="CA1179" s="1626"/>
    </row>
    <row r="1180" ht="21.75" customHeight="1">
      <c r="H1180" s="1626"/>
      <c r="I1180" s="1626"/>
      <c r="J1180" s="1626"/>
      <c r="K1180" s="1626"/>
      <c r="L1180" s="1626"/>
      <c r="M1180" s="1626"/>
      <c r="N1180" s="1626"/>
      <c r="O1180" s="1626"/>
      <c r="P1180" s="1626"/>
      <c r="Q1180" s="1626"/>
      <c r="R1180" s="1626"/>
      <c r="S1180" s="1626"/>
      <c r="T1180" s="1626"/>
      <c r="U1180" s="1626"/>
      <c r="V1180" s="1626"/>
      <c r="W1180" s="1626"/>
      <c r="X1180" s="1626"/>
      <c r="Y1180" s="1626"/>
      <c r="Z1180" s="1626"/>
      <c r="AA1180" s="1626"/>
      <c r="AB1180" s="1626"/>
      <c r="AC1180" s="1626"/>
      <c r="AD1180" s="1626"/>
      <c r="AE1180" s="1626"/>
      <c r="AF1180" s="1626"/>
      <c r="AG1180" s="1626"/>
      <c r="AH1180" s="1626"/>
      <c r="AI1180" s="1626"/>
      <c r="AJ1180" s="1626"/>
      <c r="AK1180" s="1626"/>
      <c r="AL1180" s="1626"/>
      <c r="AM1180" s="1626"/>
      <c r="AN1180" s="1626"/>
      <c r="AO1180" s="1626"/>
      <c r="AP1180" s="1626"/>
      <c r="AQ1180" s="1626"/>
      <c r="AR1180" s="1626"/>
      <c r="AS1180" s="1626"/>
      <c r="AT1180" s="1626"/>
      <c r="AU1180" s="1626"/>
      <c r="AV1180" s="1626"/>
      <c r="AW1180" s="1626"/>
      <c r="AX1180" s="1626"/>
      <c r="AY1180" s="1626"/>
      <c r="AZ1180" s="1626"/>
      <c r="BA1180" s="1626"/>
      <c r="BB1180" s="1626"/>
      <c r="BC1180" s="1626"/>
      <c r="BD1180" s="1626"/>
      <c r="BE1180" s="1626"/>
      <c r="BF1180" s="1626"/>
      <c r="BG1180" s="1626"/>
      <c r="BH1180" s="1626"/>
      <c r="BI1180" s="1626"/>
      <c r="BJ1180" s="1627"/>
      <c r="BK1180" s="1627"/>
      <c r="BL1180" s="1627"/>
      <c r="BM1180" s="1627"/>
      <c r="BN1180" s="1627"/>
      <c r="BO1180" s="1627"/>
      <c r="BP1180" s="1627"/>
      <c r="BQ1180" s="1627"/>
      <c r="BR1180" s="1627"/>
      <c r="BS1180" s="1627"/>
      <c r="BT1180" s="1627"/>
      <c r="BU1180" s="1627"/>
      <c r="BV1180" s="1626"/>
      <c r="BW1180" s="1626"/>
      <c r="BX1180" s="1626"/>
      <c r="BY1180" s="1626"/>
      <c r="BZ1180" s="1626"/>
      <c r="CA1180" s="1626"/>
    </row>
    <row r="1181" ht="21.75" customHeight="1">
      <c r="H1181" s="1626"/>
      <c r="I1181" s="1626"/>
      <c r="J1181" s="1626"/>
      <c r="K1181" s="1626"/>
      <c r="L1181" s="1626"/>
      <c r="M1181" s="1626"/>
      <c r="N1181" s="1626"/>
      <c r="O1181" s="1626"/>
      <c r="P1181" s="1626"/>
      <c r="Q1181" s="1626"/>
      <c r="R1181" s="1626"/>
      <c r="S1181" s="1626"/>
      <c r="T1181" s="1626"/>
      <c r="U1181" s="1626"/>
      <c r="V1181" s="1626"/>
      <c r="W1181" s="1626"/>
      <c r="X1181" s="1626"/>
      <c r="Y1181" s="1626"/>
      <c r="Z1181" s="1626"/>
      <c r="AA1181" s="1626"/>
      <c r="AB1181" s="1626"/>
      <c r="AC1181" s="1626"/>
      <c r="AD1181" s="1626"/>
      <c r="AE1181" s="1626"/>
      <c r="AF1181" s="1626"/>
      <c r="AG1181" s="1626"/>
      <c r="AH1181" s="1626"/>
      <c r="AI1181" s="1626"/>
      <c r="AJ1181" s="1626"/>
      <c r="AK1181" s="1626"/>
      <c r="AL1181" s="1626"/>
      <c r="AM1181" s="1626"/>
      <c r="AN1181" s="1626"/>
      <c r="AO1181" s="1626"/>
      <c r="AP1181" s="1626"/>
      <c r="AQ1181" s="1626"/>
      <c r="AR1181" s="1626"/>
      <c r="AS1181" s="1626"/>
      <c r="AT1181" s="1626"/>
      <c r="AU1181" s="1626"/>
      <c r="AV1181" s="1626"/>
      <c r="AW1181" s="1626"/>
      <c r="AX1181" s="1626"/>
      <c r="AY1181" s="1626"/>
      <c r="AZ1181" s="1626"/>
      <c r="BA1181" s="1626"/>
      <c r="BB1181" s="1626"/>
      <c r="BC1181" s="1626"/>
      <c r="BD1181" s="1626"/>
      <c r="BE1181" s="1626"/>
      <c r="BF1181" s="1626"/>
      <c r="BG1181" s="1626"/>
      <c r="BH1181" s="1626"/>
      <c r="BI1181" s="1626"/>
      <c r="BJ1181" s="1627"/>
      <c r="BK1181" s="1627"/>
      <c r="BL1181" s="1627"/>
      <c r="BM1181" s="1627"/>
      <c r="BN1181" s="1627"/>
      <c r="BO1181" s="1627"/>
      <c r="BP1181" s="1627"/>
      <c r="BQ1181" s="1627"/>
      <c r="BR1181" s="1627"/>
      <c r="BS1181" s="1627"/>
      <c r="BT1181" s="1627"/>
      <c r="BU1181" s="1627"/>
      <c r="BV1181" s="1626"/>
      <c r="BW1181" s="1626"/>
      <c r="BX1181" s="1626"/>
      <c r="BY1181" s="1626"/>
      <c r="BZ1181" s="1626"/>
      <c r="CA1181" s="1626"/>
    </row>
    <row r="1182" ht="21.75" customHeight="1">
      <c r="H1182" s="1626"/>
      <c r="I1182" s="1626"/>
      <c r="J1182" s="1626"/>
      <c r="K1182" s="1626"/>
      <c r="L1182" s="1626"/>
      <c r="M1182" s="1626"/>
      <c r="N1182" s="1626"/>
      <c r="O1182" s="1626"/>
      <c r="P1182" s="1626"/>
      <c r="Q1182" s="1626"/>
      <c r="R1182" s="1626"/>
      <c r="S1182" s="1626"/>
      <c r="T1182" s="1626"/>
      <c r="U1182" s="1626"/>
      <c r="V1182" s="1626"/>
      <c r="W1182" s="1626"/>
      <c r="X1182" s="1626"/>
      <c r="Y1182" s="1626"/>
      <c r="Z1182" s="1626"/>
      <c r="AA1182" s="1626"/>
      <c r="AB1182" s="1626"/>
      <c r="AC1182" s="1626"/>
      <c r="AD1182" s="1626"/>
      <c r="AE1182" s="1626"/>
      <c r="AF1182" s="1626"/>
      <c r="AG1182" s="1626"/>
      <c r="AH1182" s="1626"/>
      <c r="AI1182" s="1626"/>
      <c r="AJ1182" s="1626"/>
      <c r="AK1182" s="1626"/>
      <c r="AL1182" s="1626"/>
      <c r="AM1182" s="1626"/>
      <c r="AN1182" s="1626"/>
      <c r="AO1182" s="1626"/>
      <c r="AP1182" s="1626"/>
      <c r="AQ1182" s="1626"/>
      <c r="AR1182" s="1626"/>
      <c r="AS1182" s="1626"/>
      <c r="AT1182" s="1626"/>
      <c r="AU1182" s="1626"/>
      <c r="AV1182" s="1626"/>
      <c r="AW1182" s="1626"/>
      <c r="AX1182" s="1626"/>
      <c r="AY1182" s="1626"/>
      <c r="AZ1182" s="1626"/>
      <c r="BA1182" s="1626"/>
      <c r="BB1182" s="1626"/>
      <c r="BC1182" s="1626"/>
      <c r="BD1182" s="1626"/>
      <c r="BE1182" s="1626"/>
      <c r="BF1182" s="1626"/>
      <c r="BG1182" s="1626"/>
      <c r="BH1182" s="1626"/>
      <c r="BI1182" s="1626"/>
      <c r="BJ1182" s="1627"/>
      <c r="BK1182" s="1627"/>
      <c r="BL1182" s="1627"/>
      <c r="BM1182" s="1627"/>
      <c r="BN1182" s="1627"/>
      <c r="BO1182" s="1627"/>
      <c r="BP1182" s="1627"/>
      <c r="BQ1182" s="1627"/>
      <c r="BR1182" s="1627"/>
      <c r="BS1182" s="1627"/>
      <c r="BT1182" s="1627"/>
      <c r="BU1182" s="1627"/>
      <c r="BV1182" s="1626"/>
      <c r="BW1182" s="1626"/>
      <c r="BX1182" s="1626"/>
      <c r="BY1182" s="1626"/>
      <c r="BZ1182" s="1626"/>
      <c r="CA1182" s="1626"/>
    </row>
    <row r="1183" ht="21.75" customHeight="1">
      <c r="H1183" s="1626"/>
      <c r="I1183" s="1626"/>
      <c r="J1183" s="1626"/>
      <c r="K1183" s="1626"/>
      <c r="L1183" s="1626"/>
      <c r="M1183" s="1626"/>
      <c r="N1183" s="1626"/>
      <c r="O1183" s="1626"/>
      <c r="P1183" s="1626"/>
      <c r="Q1183" s="1626"/>
      <c r="R1183" s="1626"/>
      <c r="S1183" s="1626"/>
      <c r="T1183" s="1626"/>
      <c r="U1183" s="1626"/>
      <c r="V1183" s="1626"/>
      <c r="W1183" s="1626"/>
      <c r="X1183" s="1626"/>
      <c r="Y1183" s="1626"/>
      <c r="Z1183" s="1626"/>
      <c r="AA1183" s="1626"/>
      <c r="AB1183" s="1626"/>
      <c r="AC1183" s="1626"/>
      <c r="AD1183" s="1626"/>
      <c r="AE1183" s="1626"/>
      <c r="AF1183" s="1626"/>
      <c r="AG1183" s="1626"/>
      <c r="AH1183" s="1626"/>
      <c r="AI1183" s="1626"/>
      <c r="AJ1183" s="1626"/>
      <c r="AK1183" s="1626"/>
      <c r="AL1183" s="1626"/>
      <c r="AM1183" s="1626"/>
      <c r="AN1183" s="1626"/>
      <c r="AO1183" s="1626"/>
      <c r="AP1183" s="1626"/>
      <c r="AQ1183" s="1626"/>
      <c r="AR1183" s="1626"/>
      <c r="AS1183" s="1626"/>
      <c r="AT1183" s="1626"/>
      <c r="AU1183" s="1626"/>
      <c r="AV1183" s="1626"/>
      <c r="AW1183" s="1626"/>
      <c r="AX1183" s="1626"/>
      <c r="AY1183" s="1626"/>
      <c r="AZ1183" s="1626"/>
      <c r="BA1183" s="1626"/>
      <c r="BB1183" s="1626"/>
      <c r="BC1183" s="1626"/>
      <c r="BD1183" s="1626"/>
      <c r="BE1183" s="1626"/>
      <c r="BF1183" s="1626"/>
      <c r="BG1183" s="1626"/>
      <c r="BH1183" s="1626"/>
      <c r="BI1183" s="1626"/>
      <c r="BJ1183" s="1627"/>
      <c r="BK1183" s="1627"/>
      <c r="BL1183" s="1627"/>
      <c r="BM1183" s="1627"/>
      <c r="BN1183" s="1627"/>
      <c r="BO1183" s="1627"/>
      <c r="BP1183" s="1627"/>
      <c r="BQ1183" s="1627"/>
      <c r="BR1183" s="1627"/>
      <c r="BS1183" s="1627"/>
      <c r="BT1183" s="1627"/>
      <c r="BU1183" s="1627"/>
      <c r="BV1183" s="1626"/>
      <c r="BW1183" s="1626"/>
      <c r="BX1183" s="1626"/>
      <c r="BY1183" s="1626"/>
      <c r="BZ1183" s="1626"/>
      <c r="CA1183" s="1626"/>
    </row>
    <row r="1184" ht="21.75" customHeight="1">
      <c r="H1184" s="1626"/>
      <c r="I1184" s="1626"/>
      <c r="J1184" s="1626"/>
      <c r="K1184" s="1626"/>
      <c r="L1184" s="1626"/>
      <c r="M1184" s="1626"/>
      <c r="N1184" s="1626"/>
      <c r="O1184" s="1626"/>
      <c r="P1184" s="1626"/>
      <c r="Q1184" s="1626"/>
      <c r="R1184" s="1626"/>
      <c r="S1184" s="1626"/>
      <c r="T1184" s="1626"/>
      <c r="U1184" s="1626"/>
      <c r="V1184" s="1626"/>
      <c r="W1184" s="1626"/>
      <c r="X1184" s="1626"/>
      <c r="Y1184" s="1626"/>
      <c r="Z1184" s="1626"/>
      <c r="AA1184" s="1626"/>
      <c r="AB1184" s="1626"/>
      <c r="AC1184" s="1626"/>
      <c r="AD1184" s="1626"/>
      <c r="AE1184" s="1626"/>
      <c r="AF1184" s="1626"/>
      <c r="AG1184" s="1626"/>
      <c r="AH1184" s="1626"/>
      <c r="AI1184" s="1626"/>
      <c r="AJ1184" s="1626"/>
      <c r="AK1184" s="1626"/>
      <c r="AL1184" s="1626"/>
      <c r="AM1184" s="1626"/>
      <c r="AN1184" s="1626"/>
      <c r="AO1184" s="1626"/>
      <c r="AP1184" s="1626"/>
      <c r="AQ1184" s="1626"/>
      <c r="AR1184" s="1626"/>
      <c r="AS1184" s="1626"/>
      <c r="AT1184" s="1626"/>
      <c r="AU1184" s="1626"/>
      <c r="AV1184" s="1626"/>
      <c r="AW1184" s="1626"/>
      <c r="AX1184" s="1626"/>
      <c r="AY1184" s="1626"/>
      <c r="AZ1184" s="1626"/>
      <c r="BA1184" s="1626"/>
      <c r="BB1184" s="1626"/>
      <c r="BC1184" s="1626"/>
      <c r="BD1184" s="1626"/>
      <c r="BE1184" s="1626"/>
      <c r="BF1184" s="1626"/>
      <c r="BG1184" s="1626"/>
      <c r="BH1184" s="1626"/>
      <c r="BI1184" s="1626"/>
      <c r="BJ1184" s="1627"/>
      <c r="BK1184" s="1627"/>
      <c r="BL1184" s="1627"/>
      <c r="BM1184" s="1627"/>
      <c r="BN1184" s="1627"/>
      <c r="BO1184" s="1627"/>
      <c r="BP1184" s="1627"/>
      <c r="BQ1184" s="1627"/>
      <c r="BR1184" s="1627"/>
      <c r="BS1184" s="1627"/>
      <c r="BT1184" s="1627"/>
      <c r="BU1184" s="1627"/>
      <c r="BV1184" s="1626"/>
      <c r="BW1184" s="1626"/>
      <c r="BX1184" s="1626"/>
      <c r="BY1184" s="1626"/>
      <c r="BZ1184" s="1626"/>
      <c r="CA1184" s="1626"/>
    </row>
    <row r="1185" ht="21.75" customHeight="1">
      <c r="H1185" s="1626"/>
      <c r="I1185" s="1626"/>
      <c r="J1185" s="1626"/>
      <c r="K1185" s="1626"/>
      <c r="L1185" s="1626"/>
      <c r="M1185" s="1626"/>
      <c r="N1185" s="1626"/>
      <c r="O1185" s="1626"/>
      <c r="P1185" s="1626"/>
      <c r="Q1185" s="1626"/>
      <c r="R1185" s="1626"/>
      <c r="S1185" s="1626"/>
      <c r="T1185" s="1626"/>
      <c r="U1185" s="1626"/>
      <c r="V1185" s="1626"/>
      <c r="W1185" s="1626"/>
      <c r="X1185" s="1626"/>
      <c r="Y1185" s="1626"/>
      <c r="Z1185" s="1626"/>
      <c r="AA1185" s="1626"/>
      <c r="AB1185" s="1626"/>
      <c r="AC1185" s="1626"/>
      <c r="AD1185" s="1626"/>
      <c r="AE1185" s="1626"/>
      <c r="AF1185" s="1626"/>
      <c r="AG1185" s="1626"/>
      <c r="AH1185" s="1626"/>
      <c r="AI1185" s="1626"/>
      <c r="AJ1185" s="1626"/>
      <c r="AK1185" s="1626"/>
      <c r="AL1185" s="1626"/>
      <c r="AM1185" s="1626"/>
      <c r="AN1185" s="1626"/>
      <c r="AO1185" s="1626"/>
      <c r="AP1185" s="1626"/>
      <c r="AQ1185" s="1626"/>
      <c r="AR1185" s="1626"/>
      <c r="AS1185" s="1626"/>
      <c r="AT1185" s="1626"/>
      <c r="AU1185" s="1626"/>
      <c r="AV1185" s="1626"/>
      <c r="AW1185" s="1626"/>
      <c r="AX1185" s="1626"/>
      <c r="AY1185" s="1626"/>
      <c r="AZ1185" s="1626"/>
      <c r="BA1185" s="1626"/>
      <c r="BB1185" s="1626"/>
      <c r="BC1185" s="1626"/>
      <c r="BD1185" s="1626"/>
      <c r="BE1185" s="1626"/>
      <c r="BF1185" s="1626"/>
      <c r="BG1185" s="1626"/>
      <c r="BH1185" s="1626"/>
      <c r="BI1185" s="1626"/>
      <c r="BJ1185" s="1627"/>
      <c r="BK1185" s="1627"/>
      <c r="BL1185" s="1627"/>
      <c r="BM1185" s="1627"/>
      <c r="BN1185" s="1627"/>
      <c r="BO1185" s="1627"/>
      <c r="BP1185" s="1627"/>
      <c r="BQ1185" s="1627"/>
      <c r="BR1185" s="1627"/>
      <c r="BS1185" s="1627"/>
      <c r="BT1185" s="1627"/>
      <c r="BU1185" s="1627"/>
      <c r="BV1185" s="1626"/>
      <c r="BW1185" s="1626"/>
      <c r="BX1185" s="1626"/>
      <c r="BY1185" s="1626"/>
      <c r="BZ1185" s="1626"/>
      <c r="CA1185" s="1626"/>
    </row>
    <row r="1186" ht="21.75" customHeight="1">
      <c r="H1186" s="1626"/>
      <c r="I1186" s="1626"/>
      <c r="J1186" s="1626"/>
      <c r="K1186" s="1626"/>
      <c r="L1186" s="1626"/>
      <c r="M1186" s="1626"/>
      <c r="N1186" s="1626"/>
      <c r="O1186" s="1626"/>
      <c r="P1186" s="1626"/>
      <c r="Q1186" s="1626"/>
      <c r="R1186" s="1626"/>
      <c r="S1186" s="1626"/>
      <c r="T1186" s="1626"/>
      <c r="U1186" s="1626"/>
      <c r="V1186" s="1626"/>
      <c r="W1186" s="1626"/>
      <c r="X1186" s="1626"/>
      <c r="Y1186" s="1626"/>
      <c r="Z1186" s="1626"/>
      <c r="AA1186" s="1626"/>
      <c r="AB1186" s="1626"/>
      <c r="AC1186" s="1626"/>
      <c r="AD1186" s="1626"/>
      <c r="AE1186" s="1626"/>
      <c r="AF1186" s="1626"/>
      <c r="AG1186" s="1626"/>
      <c r="AH1186" s="1626"/>
      <c r="AI1186" s="1626"/>
      <c r="AJ1186" s="1626"/>
      <c r="AK1186" s="1626"/>
      <c r="AL1186" s="1626"/>
      <c r="AM1186" s="1626"/>
      <c r="AN1186" s="1626"/>
      <c r="AO1186" s="1626"/>
      <c r="AP1186" s="1626"/>
      <c r="AQ1186" s="1626"/>
      <c r="AR1186" s="1626"/>
      <c r="AS1186" s="1626"/>
      <c r="AT1186" s="1626"/>
      <c r="AU1186" s="1626"/>
      <c r="AV1186" s="1626"/>
      <c r="AW1186" s="1626"/>
      <c r="AX1186" s="1626"/>
      <c r="AY1186" s="1626"/>
      <c r="AZ1186" s="1626"/>
      <c r="BA1186" s="1626"/>
      <c r="BB1186" s="1626"/>
      <c r="BC1186" s="1626"/>
      <c r="BD1186" s="1626"/>
      <c r="BE1186" s="1626"/>
      <c r="BF1186" s="1626"/>
      <c r="BG1186" s="1626"/>
      <c r="BH1186" s="1626"/>
      <c r="BI1186" s="1626"/>
      <c r="BJ1186" s="1627"/>
      <c r="BK1186" s="1627"/>
      <c r="BL1186" s="1627"/>
      <c r="BM1186" s="1627"/>
      <c r="BN1186" s="1627"/>
      <c r="BO1186" s="1627"/>
      <c r="BP1186" s="1627"/>
      <c r="BQ1186" s="1627"/>
      <c r="BR1186" s="1627"/>
      <c r="BS1186" s="1627"/>
      <c r="BT1186" s="1627"/>
      <c r="BU1186" s="1627"/>
      <c r="BV1186" s="1626"/>
      <c r="BW1186" s="1626"/>
      <c r="BX1186" s="1626"/>
      <c r="BY1186" s="1626"/>
      <c r="BZ1186" s="1626"/>
      <c r="CA1186" s="1626"/>
    </row>
    <row r="1187" ht="21.75" customHeight="1">
      <c r="H1187" s="1626"/>
      <c r="I1187" s="1626"/>
      <c r="J1187" s="1626"/>
      <c r="K1187" s="1626"/>
      <c r="L1187" s="1626"/>
      <c r="M1187" s="1626"/>
      <c r="N1187" s="1626"/>
      <c r="O1187" s="1626"/>
      <c r="P1187" s="1626"/>
      <c r="Q1187" s="1626"/>
      <c r="R1187" s="1626"/>
      <c r="S1187" s="1626"/>
      <c r="T1187" s="1626"/>
      <c r="U1187" s="1626"/>
      <c r="V1187" s="1626"/>
      <c r="W1187" s="1626"/>
      <c r="X1187" s="1626"/>
      <c r="Y1187" s="1626"/>
      <c r="Z1187" s="1626"/>
      <c r="AA1187" s="1626"/>
      <c r="AB1187" s="1626"/>
      <c r="AC1187" s="1626"/>
      <c r="AD1187" s="1626"/>
      <c r="AE1187" s="1626"/>
      <c r="AF1187" s="1626"/>
      <c r="AG1187" s="1626"/>
      <c r="AH1187" s="1626"/>
      <c r="AI1187" s="1626"/>
      <c r="AJ1187" s="1626"/>
      <c r="AK1187" s="1626"/>
      <c r="AL1187" s="1626"/>
      <c r="AM1187" s="1626"/>
      <c r="AN1187" s="1626"/>
      <c r="AO1187" s="1626"/>
      <c r="AP1187" s="1626"/>
      <c r="AQ1187" s="1626"/>
      <c r="AR1187" s="1626"/>
      <c r="AS1187" s="1626"/>
      <c r="AT1187" s="1626"/>
      <c r="AU1187" s="1626"/>
      <c r="AV1187" s="1626"/>
      <c r="AW1187" s="1626"/>
      <c r="AX1187" s="1626"/>
      <c r="AY1187" s="1626"/>
      <c r="AZ1187" s="1626"/>
      <c r="BA1187" s="1626"/>
      <c r="BB1187" s="1626"/>
      <c r="BC1187" s="1626"/>
      <c r="BD1187" s="1626"/>
      <c r="BE1187" s="1626"/>
      <c r="BF1187" s="1626"/>
      <c r="BG1187" s="1626"/>
      <c r="BH1187" s="1626"/>
      <c r="BI1187" s="1626"/>
      <c r="BJ1187" s="1627"/>
      <c r="BK1187" s="1627"/>
      <c r="BL1187" s="1627"/>
      <c r="BM1187" s="1627"/>
      <c r="BN1187" s="1627"/>
      <c r="BO1187" s="1627"/>
      <c r="BP1187" s="1627"/>
      <c r="BQ1187" s="1627"/>
      <c r="BR1187" s="1627"/>
      <c r="BS1187" s="1627"/>
      <c r="BT1187" s="1627"/>
      <c r="BU1187" s="1627"/>
      <c r="BV1187" s="1626"/>
      <c r="BW1187" s="1626"/>
      <c r="BX1187" s="1626"/>
      <c r="BY1187" s="1626"/>
      <c r="BZ1187" s="1626"/>
      <c r="CA1187" s="1626"/>
    </row>
    <row r="1188" ht="21.75" customHeight="1">
      <c r="H1188" s="1626"/>
      <c r="I1188" s="1626"/>
      <c r="J1188" s="1626"/>
      <c r="K1188" s="1626"/>
      <c r="L1188" s="1626"/>
      <c r="M1188" s="1626"/>
      <c r="N1188" s="1626"/>
      <c r="O1188" s="1626"/>
      <c r="P1188" s="1626"/>
      <c r="Q1188" s="1626"/>
      <c r="R1188" s="1626"/>
      <c r="S1188" s="1626"/>
      <c r="T1188" s="1626"/>
      <c r="U1188" s="1626"/>
      <c r="V1188" s="1626"/>
      <c r="W1188" s="1626"/>
      <c r="X1188" s="1626"/>
      <c r="Y1188" s="1626"/>
      <c r="Z1188" s="1626"/>
      <c r="AA1188" s="1626"/>
      <c r="AB1188" s="1626"/>
      <c r="AC1188" s="1626"/>
      <c r="AD1188" s="1626"/>
      <c r="AE1188" s="1626"/>
      <c r="AF1188" s="1626"/>
      <c r="AG1188" s="1626"/>
      <c r="AH1188" s="1626"/>
      <c r="AI1188" s="1626"/>
      <c r="AJ1188" s="1626"/>
      <c r="AK1188" s="1626"/>
      <c r="AL1188" s="1626"/>
      <c r="AM1188" s="1626"/>
      <c r="AN1188" s="1626"/>
      <c r="AO1188" s="1626"/>
      <c r="AP1188" s="1626"/>
      <c r="AQ1188" s="1626"/>
      <c r="AR1188" s="1626"/>
      <c r="AS1188" s="1626"/>
      <c r="AT1188" s="1626"/>
      <c r="AU1188" s="1626"/>
      <c r="AV1188" s="1626"/>
      <c r="AW1188" s="1626"/>
      <c r="AX1188" s="1626"/>
      <c r="AY1188" s="1626"/>
      <c r="AZ1188" s="1626"/>
      <c r="BA1188" s="1626"/>
      <c r="BB1188" s="1626"/>
      <c r="BC1188" s="1626"/>
      <c r="BD1188" s="1626"/>
      <c r="BE1188" s="1626"/>
      <c r="BF1188" s="1626"/>
      <c r="BG1188" s="1626"/>
      <c r="BH1188" s="1626"/>
      <c r="BI1188" s="1626"/>
      <c r="BJ1188" s="1627"/>
      <c r="BK1188" s="1627"/>
      <c r="BL1188" s="1627"/>
      <c r="BM1188" s="1627"/>
      <c r="BN1188" s="1627"/>
      <c r="BO1188" s="1627"/>
      <c r="BP1188" s="1627"/>
      <c r="BQ1188" s="1627"/>
      <c r="BR1188" s="1627"/>
      <c r="BS1188" s="1627"/>
      <c r="BT1188" s="1627"/>
      <c r="BU1188" s="1627"/>
      <c r="BV1188" s="1626"/>
      <c r="BW1188" s="1626"/>
      <c r="BX1188" s="1626"/>
      <c r="BY1188" s="1626"/>
      <c r="BZ1188" s="1626"/>
      <c r="CA1188" s="1626"/>
    </row>
    <row r="1189" ht="21.75" customHeight="1">
      <c r="H1189" s="1626"/>
      <c r="I1189" s="1626"/>
      <c r="J1189" s="1626"/>
      <c r="K1189" s="1626"/>
      <c r="L1189" s="1626"/>
      <c r="M1189" s="1626"/>
      <c r="N1189" s="1626"/>
      <c r="O1189" s="1626"/>
      <c r="P1189" s="1626"/>
      <c r="Q1189" s="1626"/>
      <c r="R1189" s="1626"/>
      <c r="S1189" s="1626"/>
      <c r="T1189" s="1626"/>
      <c r="U1189" s="1626"/>
      <c r="V1189" s="1626"/>
      <c r="W1189" s="1626"/>
      <c r="X1189" s="1626"/>
      <c r="Y1189" s="1626"/>
      <c r="Z1189" s="1626"/>
      <c r="AA1189" s="1626"/>
      <c r="AB1189" s="1626"/>
      <c r="AC1189" s="1626"/>
      <c r="AD1189" s="1626"/>
      <c r="AE1189" s="1626"/>
      <c r="AF1189" s="1626"/>
      <c r="AG1189" s="1626"/>
      <c r="AH1189" s="1626"/>
      <c r="AI1189" s="1626"/>
      <c r="AJ1189" s="1626"/>
      <c r="AK1189" s="1626"/>
      <c r="AL1189" s="1626"/>
      <c r="AM1189" s="1626"/>
      <c r="AN1189" s="1626"/>
      <c r="AO1189" s="1626"/>
      <c r="AP1189" s="1626"/>
      <c r="AQ1189" s="1626"/>
      <c r="AR1189" s="1626"/>
      <c r="AS1189" s="1626"/>
      <c r="AT1189" s="1626"/>
      <c r="AU1189" s="1626"/>
      <c r="AV1189" s="1626"/>
      <c r="AW1189" s="1626"/>
      <c r="AX1189" s="1626"/>
      <c r="AY1189" s="1626"/>
      <c r="AZ1189" s="1626"/>
      <c r="BA1189" s="1626"/>
      <c r="BB1189" s="1626"/>
      <c r="BC1189" s="1626"/>
      <c r="BD1189" s="1626"/>
      <c r="BE1189" s="1626"/>
      <c r="BF1189" s="1626"/>
      <c r="BG1189" s="1626"/>
      <c r="BH1189" s="1626"/>
      <c r="BI1189" s="1626"/>
      <c r="BJ1189" s="1627"/>
      <c r="BK1189" s="1627"/>
      <c r="BL1189" s="1627"/>
      <c r="BM1189" s="1627"/>
      <c r="BN1189" s="1627"/>
      <c r="BO1189" s="1627"/>
      <c r="BP1189" s="1627"/>
      <c r="BQ1189" s="1627"/>
      <c r="BR1189" s="1627"/>
      <c r="BS1189" s="1627"/>
      <c r="BT1189" s="1627"/>
      <c r="BU1189" s="1627"/>
      <c r="BV1189" s="1626"/>
      <c r="BW1189" s="1626"/>
      <c r="BX1189" s="1626"/>
      <c r="BY1189" s="1626"/>
      <c r="BZ1189" s="1626"/>
      <c r="CA1189" s="1626"/>
    </row>
    <row r="1190" ht="21.75" customHeight="1">
      <c r="H1190" s="1626"/>
      <c r="I1190" s="1626"/>
      <c r="J1190" s="1626"/>
      <c r="K1190" s="1626"/>
      <c r="L1190" s="1626"/>
      <c r="M1190" s="1626"/>
      <c r="N1190" s="1626"/>
      <c r="O1190" s="1626"/>
      <c r="P1190" s="1626"/>
      <c r="Q1190" s="1626"/>
      <c r="R1190" s="1626"/>
      <c r="S1190" s="1626"/>
      <c r="T1190" s="1626"/>
      <c r="U1190" s="1626"/>
      <c r="V1190" s="1626"/>
      <c r="W1190" s="1626"/>
      <c r="X1190" s="1626"/>
      <c r="Y1190" s="1626"/>
      <c r="Z1190" s="1626"/>
      <c r="AA1190" s="1626"/>
      <c r="AB1190" s="1626"/>
      <c r="AC1190" s="1626"/>
      <c r="AD1190" s="1626"/>
      <c r="AE1190" s="1626"/>
      <c r="AF1190" s="1626"/>
      <c r="AG1190" s="1626"/>
      <c r="AH1190" s="1626"/>
      <c r="AI1190" s="1626"/>
      <c r="AJ1190" s="1626"/>
      <c r="AK1190" s="1626"/>
      <c r="AL1190" s="1626"/>
      <c r="AM1190" s="1626"/>
      <c r="AN1190" s="1626"/>
      <c r="AO1190" s="1626"/>
      <c r="AP1190" s="1626"/>
      <c r="AQ1190" s="1626"/>
      <c r="AR1190" s="1626"/>
      <c r="AS1190" s="1626"/>
      <c r="AT1190" s="1626"/>
      <c r="AU1190" s="1626"/>
      <c r="AV1190" s="1626"/>
      <c r="AW1190" s="1626"/>
      <c r="AX1190" s="1626"/>
      <c r="AY1190" s="1626"/>
      <c r="AZ1190" s="1626"/>
      <c r="BA1190" s="1626"/>
      <c r="BB1190" s="1626"/>
      <c r="BC1190" s="1626"/>
      <c r="BD1190" s="1626"/>
      <c r="BE1190" s="1626"/>
      <c r="BF1190" s="1626"/>
      <c r="BG1190" s="1626"/>
      <c r="BH1190" s="1626"/>
      <c r="BI1190" s="1626"/>
      <c r="BJ1190" s="1627"/>
      <c r="BK1190" s="1627"/>
      <c r="BL1190" s="1627"/>
      <c r="BM1190" s="1627"/>
      <c r="BN1190" s="1627"/>
      <c r="BO1190" s="1627"/>
      <c r="BP1190" s="1627"/>
      <c r="BQ1190" s="1627"/>
      <c r="BR1190" s="1627"/>
      <c r="BS1190" s="1627"/>
      <c r="BT1190" s="1627"/>
      <c r="BU1190" s="1627"/>
      <c r="BV1190" s="1626"/>
      <c r="BW1190" s="1626"/>
      <c r="BX1190" s="1626"/>
      <c r="BY1190" s="1626"/>
      <c r="BZ1190" s="1626"/>
      <c r="CA1190" s="1626"/>
    </row>
    <row r="1191" ht="21.75" customHeight="1">
      <c r="H1191" s="1626"/>
      <c r="I1191" s="1626"/>
      <c r="J1191" s="1626"/>
      <c r="K1191" s="1626"/>
      <c r="L1191" s="1626"/>
      <c r="M1191" s="1626"/>
      <c r="N1191" s="1626"/>
      <c r="O1191" s="1626"/>
      <c r="P1191" s="1626"/>
      <c r="Q1191" s="1626"/>
      <c r="R1191" s="1626"/>
      <c r="S1191" s="1626"/>
      <c r="T1191" s="1626"/>
      <c r="U1191" s="1626"/>
      <c r="V1191" s="1626"/>
      <c r="W1191" s="1626"/>
      <c r="X1191" s="1626"/>
      <c r="Y1191" s="1626"/>
      <c r="Z1191" s="1626"/>
      <c r="AA1191" s="1626"/>
      <c r="AB1191" s="1626"/>
      <c r="AC1191" s="1626"/>
      <c r="AD1191" s="1626"/>
      <c r="AE1191" s="1626"/>
      <c r="AF1191" s="1626"/>
      <c r="AG1191" s="1626"/>
      <c r="AH1191" s="1626"/>
      <c r="AI1191" s="1626"/>
      <c r="AJ1191" s="1626"/>
      <c r="AK1191" s="1626"/>
      <c r="AL1191" s="1626"/>
      <c r="AM1191" s="1626"/>
      <c r="AN1191" s="1626"/>
      <c r="AO1191" s="1626"/>
      <c r="AP1191" s="1626"/>
      <c r="AQ1191" s="1626"/>
      <c r="AR1191" s="1626"/>
      <c r="AS1191" s="1626"/>
      <c r="AT1191" s="1626"/>
      <c r="AU1191" s="1626"/>
      <c r="AV1191" s="1626"/>
      <c r="AW1191" s="1626"/>
      <c r="AX1191" s="1626"/>
      <c r="AY1191" s="1626"/>
      <c r="AZ1191" s="1626"/>
      <c r="BA1191" s="1626"/>
      <c r="BB1191" s="1626"/>
      <c r="BC1191" s="1626"/>
      <c r="BD1191" s="1626"/>
      <c r="BE1191" s="1626"/>
      <c r="BF1191" s="1626"/>
      <c r="BG1191" s="1626"/>
      <c r="BH1191" s="1626"/>
      <c r="BI1191" s="1626"/>
      <c r="BJ1191" s="1627"/>
      <c r="BK1191" s="1627"/>
      <c r="BL1191" s="1627"/>
      <c r="BM1191" s="1627"/>
      <c r="BN1191" s="1627"/>
      <c r="BO1191" s="1627"/>
      <c r="BP1191" s="1627"/>
      <c r="BQ1191" s="1627"/>
      <c r="BR1191" s="1627"/>
      <c r="BS1191" s="1627"/>
      <c r="BT1191" s="1627"/>
      <c r="BU1191" s="1627"/>
      <c r="BV1191" s="1626"/>
      <c r="BW1191" s="1626"/>
      <c r="BX1191" s="1626"/>
      <c r="BY1191" s="1626"/>
      <c r="BZ1191" s="1626"/>
      <c r="CA1191" s="1626"/>
    </row>
    <row r="1192" ht="21.75" customHeight="1">
      <c r="H1192" s="1626"/>
      <c r="I1192" s="1626"/>
      <c r="J1192" s="1626"/>
      <c r="K1192" s="1626"/>
      <c r="L1192" s="1626"/>
      <c r="M1192" s="1626"/>
      <c r="N1192" s="1626"/>
      <c r="O1192" s="1626"/>
      <c r="P1192" s="1626"/>
      <c r="Q1192" s="1626"/>
      <c r="R1192" s="1626"/>
      <c r="S1192" s="1626"/>
      <c r="T1192" s="1626"/>
      <c r="U1192" s="1626"/>
      <c r="V1192" s="1626"/>
      <c r="W1192" s="1626"/>
      <c r="X1192" s="1626"/>
      <c r="Y1192" s="1626"/>
      <c r="Z1192" s="1626"/>
      <c r="AA1192" s="1626"/>
      <c r="AB1192" s="1626"/>
      <c r="AC1192" s="1626"/>
      <c r="AD1192" s="1626"/>
      <c r="AE1192" s="1626"/>
      <c r="AF1192" s="1626"/>
      <c r="AG1192" s="1626"/>
      <c r="AH1192" s="1626"/>
      <c r="AI1192" s="1626"/>
      <c r="AJ1192" s="1626"/>
      <c r="AK1192" s="1626"/>
      <c r="AL1192" s="1626"/>
      <c r="AM1192" s="1626"/>
      <c r="AN1192" s="1626"/>
      <c r="AO1192" s="1626"/>
      <c r="AP1192" s="1626"/>
      <c r="AQ1192" s="1626"/>
      <c r="AR1192" s="1626"/>
      <c r="AS1192" s="1626"/>
      <c r="AT1192" s="1626"/>
      <c r="AU1192" s="1626"/>
      <c r="AV1192" s="1626"/>
      <c r="AW1192" s="1626"/>
      <c r="AX1192" s="1626"/>
      <c r="AY1192" s="1626"/>
      <c r="AZ1192" s="1626"/>
      <c r="BA1192" s="1626"/>
      <c r="BB1192" s="1626"/>
      <c r="BC1192" s="1626"/>
      <c r="BD1192" s="1626"/>
      <c r="BE1192" s="1626"/>
      <c r="BF1192" s="1626"/>
      <c r="BG1192" s="1626"/>
      <c r="BH1192" s="1626"/>
      <c r="BI1192" s="1626"/>
      <c r="BJ1192" s="1627"/>
      <c r="BK1192" s="1627"/>
      <c r="BL1192" s="1627"/>
      <c r="BM1192" s="1627"/>
      <c r="BN1192" s="1627"/>
      <c r="BO1192" s="1627"/>
      <c r="BP1192" s="1627"/>
      <c r="BQ1192" s="1627"/>
      <c r="BR1192" s="1627"/>
      <c r="BS1192" s="1627"/>
      <c r="BT1192" s="1627"/>
      <c r="BU1192" s="1627"/>
      <c r="BV1192" s="1626"/>
      <c r="BW1192" s="1626"/>
      <c r="BX1192" s="1626"/>
      <c r="BY1192" s="1626"/>
      <c r="BZ1192" s="1626"/>
      <c r="CA1192" s="1626"/>
    </row>
    <row r="1193" ht="21.75" customHeight="1">
      <c r="H1193" s="1626"/>
      <c r="I1193" s="1626"/>
      <c r="J1193" s="1626"/>
      <c r="K1193" s="1626"/>
      <c r="L1193" s="1626"/>
      <c r="M1193" s="1626"/>
      <c r="N1193" s="1626"/>
      <c r="O1193" s="1626"/>
      <c r="P1193" s="1626"/>
      <c r="Q1193" s="1626"/>
      <c r="R1193" s="1626"/>
      <c r="S1193" s="1626"/>
      <c r="T1193" s="1626"/>
      <c r="U1193" s="1626"/>
      <c r="V1193" s="1626"/>
      <c r="W1193" s="1626"/>
      <c r="X1193" s="1626"/>
      <c r="Y1193" s="1626"/>
      <c r="Z1193" s="1626"/>
      <c r="AA1193" s="1626"/>
      <c r="AB1193" s="1626"/>
      <c r="AC1193" s="1626"/>
      <c r="AD1193" s="1626"/>
      <c r="AE1193" s="1626"/>
      <c r="AF1193" s="1626"/>
      <c r="AG1193" s="1626"/>
      <c r="AH1193" s="1626"/>
      <c r="AI1193" s="1626"/>
      <c r="AJ1193" s="1626"/>
      <c r="AK1193" s="1626"/>
      <c r="AL1193" s="1626"/>
      <c r="AM1193" s="1626"/>
      <c r="AN1193" s="1626"/>
      <c r="AO1193" s="1626"/>
      <c r="AP1193" s="1626"/>
      <c r="AQ1193" s="1626"/>
      <c r="AR1193" s="1626"/>
      <c r="AS1193" s="1626"/>
      <c r="AT1193" s="1626"/>
      <c r="AU1193" s="1626"/>
      <c r="AV1193" s="1626"/>
      <c r="AW1193" s="1626"/>
      <c r="AX1193" s="1626"/>
      <c r="AY1193" s="1626"/>
      <c r="AZ1193" s="1626"/>
      <c r="BA1193" s="1626"/>
      <c r="BB1193" s="1626"/>
      <c r="BC1193" s="1626"/>
      <c r="BD1193" s="1626"/>
      <c r="BE1193" s="1626"/>
      <c r="BF1193" s="1626"/>
      <c r="BG1193" s="1626"/>
      <c r="BH1193" s="1626"/>
      <c r="BI1193" s="1626"/>
      <c r="BJ1193" s="1627"/>
      <c r="BK1193" s="1627"/>
      <c r="BL1193" s="1627"/>
      <c r="BM1193" s="1627"/>
      <c r="BN1193" s="1627"/>
      <c r="BO1193" s="1627"/>
      <c r="BP1193" s="1627"/>
      <c r="BQ1193" s="1627"/>
      <c r="BR1193" s="1627"/>
      <c r="BS1193" s="1627"/>
      <c r="BT1193" s="1627"/>
      <c r="BU1193" s="1627"/>
      <c r="BV1193" s="1626"/>
      <c r="BW1193" s="1626"/>
      <c r="BX1193" s="1626"/>
      <c r="BY1193" s="1626"/>
      <c r="BZ1193" s="1626"/>
      <c r="CA1193" s="1626"/>
    </row>
    <row r="1194" ht="21.75" customHeight="1">
      <c r="H1194" s="1626"/>
      <c r="I1194" s="1626"/>
      <c r="J1194" s="1626"/>
      <c r="K1194" s="1626"/>
      <c r="L1194" s="1626"/>
      <c r="M1194" s="1626"/>
      <c r="N1194" s="1626"/>
      <c r="O1194" s="1626"/>
      <c r="P1194" s="1626"/>
      <c r="Q1194" s="1626"/>
      <c r="R1194" s="1626"/>
      <c r="S1194" s="1626"/>
      <c r="T1194" s="1626"/>
      <c r="U1194" s="1626"/>
      <c r="V1194" s="1626"/>
      <c r="W1194" s="1626"/>
      <c r="X1194" s="1626"/>
      <c r="Y1194" s="1626"/>
      <c r="Z1194" s="1626"/>
      <c r="AA1194" s="1626"/>
      <c r="AB1194" s="1626"/>
      <c r="AC1194" s="1626"/>
      <c r="AD1194" s="1626"/>
      <c r="AE1194" s="1626"/>
      <c r="AF1194" s="1626"/>
      <c r="AG1194" s="1626"/>
      <c r="AH1194" s="1626"/>
      <c r="AI1194" s="1626"/>
      <c r="AJ1194" s="1626"/>
      <c r="AK1194" s="1626"/>
      <c r="AL1194" s="1626"/>
      <c r="AM1194" s="1626"/>
      <c r="AN1194" s="1626"/>
      <c r="AO1194" s="1626"/>
      <c r="AP1194" s="1626"/>
      <c r="AQ1194" s="1626"/>
      <c r="AR1194" s="1626"/>
      <c r="AS1194" s="1626"/>
      <c r="AT1194" s="1626"/>
      <c r="AU1194" s="1626"/>
      <c r="AV1194" s="1626"/>
      <c r="AW1194" s="1626"/>
      <c r="AX1194" s="1626"/>
      <c r="AY1194" s="1626"/>
      <c r="AZ1194" s="1626"/>
      <c r="BA1194" s="1626"/>
      <c r="BB1194" s="1626"/>
      <c r="BC1194" s="1626"/>
      <c r="BD1194" s="1626"/>
      <c r="BE1194" s="1626"/>
      <c r="BF1194" s="1626"/>
      <c r="BG1194" s="1626"/>
      <c r="BH1194" s="1626"/>
      <c r="BI1194" s="1626"/>
      <c r="BJ1194" s="1627"/>
      <c r="BK1194" s="1627"/>
      <c r="BL1194" s="1627"/>
      <c r="BM1194" s="1627"/>
      <c r="BN1194" s="1627"/>
      <c r="BO1194" s="1627"/>
      <c r="BP1194" s="1627"/>
      <c r="BQ1194" s="1627"/>
      <c r="BR1194" s="1627"/>
      <c r="BS1194" s="1627"/>
      <c r="BT1194" s="1627"/>
      <c r="BU1194" s="1627"/>
      <c r="BV1194" s="1626"/>
      <c r="BW1194" s="1626"/>
      <c r="BX1194" s="1626"/>
      <c r="BY1194" s="1626"/>
      <c r="BZ1194" s="1626"/>
      <c r="CA1194" s="1626"/>
    </row>
    <row r="1195" ht="21.75" customHeight="1">
      <c r="H1195" s="1626"/>
      <c r="I1195" s="1626"/>
      <c r="J1195" s="1626"/>
      <c r="K1195" s="1626"/>
      <c r="L1195" s="1626"/>
      <c r="M1195" s="1626"/>
      <c r="N1195" s="1626"/>
      <c r="O1195" s="1626"/>
      <c r="P1195" s="1626"/>
      <c r="Q1195" s="1626"/>
      <c r="R1195" s="1626"/>
      <c r="S1195" s="1626"/>
      <c r="T1195" s="1626"/>
      <c r="U1195" s="1626"/>
      <c r="V1195" s="1626"/>
      <c r="W1195" s="1626"/>
      <c r="X1195" s="1626"/>
      <c r="Y1195" s="1626"/>
      <c r="Z1195" s="1626"/>
      <c r="AA1195" s="1626"/>
      <c r="AB1195" s="1626"/>
      <c r="AC1195" s="1626"/>
      <c r="AD1195" s="1626"/>
      <c r="AE1195" s="1626"/>
      <c r="AF1195" s="1626"/>
      <c r="AG1195" s="1626"/>
      <c r="AH1195" s="1626"/>
      <c r="AI1195" s="1626"/>
      <c r="AJ1195" s="1626"/>
      <c r="AK1195" s="1626"/>
      <c r="AL1195" s="1626"/>
      <c r="AM1195" s="1626"/>
      <c r="AN1195" s="1626"/>
      <c r="AO1195" s="1626"/>
      <c r="AP1195" s="1626"/>
      <c r="AQ1195" s="1626"/>
      <c r="AR1195" s="1626"/>
      <c r="AS1195" s="1626"/>
      <c r="AT1195" s="1626"/>
      <c r="AU1195" s="1626"/>
      <c r="AV1195" s="1626"/>
      <c r="AW1195" s="1626"/>
      <c r="AX1195" s="1626"/>
      <c r="AY1195" s="1626"/>
      <c r="AZ1195" s="1626"/>
      <c r="BA1195" s="1626"/>
      <c r="BB1195" s="1626"/>
      <c r="BC1195" s="1626"/>
      <c r="BD1195" s="1626"/>
      <c r="BE1195" s="1626"/>
      <c r="BF1195" s="1626"/>
      <c r="BG1195" s="1626"/>
      <c r="BH1195" s="1626"/>
      <c r="BI1195" s="1626"/>
      <c r="BJ1195" s="1627"/>
      <c r="BK1195" s="1627"/>
      <c r="BL1195" s="1627"/>
      <c r="BM1195" s="1627"/>
      <c r="BN1195" s="1627"/>
      <c r="BO1195" s="1627"/>
      <c r="BP1195" s="1627"/>
      <c r="BQ1195" s="1627"/>
      <c r="BR1195" s="1627"/>
      <c r="BS1195" s="1627"/>
      <c r="BT1195" s="1627"/>
      <c r="BU1195" s="1627"/>
      <c r="BV1195" s="1626"/>
      <c r="BW1195" s="1626"/>
      <c r="BX1195" s="1626"/>
      <c r="BY1195" s="1626"/>
      <c r="BZ1195" s="1626"/>
      <c r="CA1195" s="1626"/>
    </row>
    <row r="1196" ht="21.75" customHeight="1">
      <c r="H1196" s="1626"/>
      <c r="I1196" s="1626"/>
      <c r="J1196" s="1626"/>
      <c r="K1196" s="1626"/>
      <c r="L1196" s="1626"/>
      <c r="M1196" s="1626"/>
      <c r="N1196" s="1626"/>
      <c r="O1196" s="1626"/>
      <c r="P1196" s="1626"/>
      <c r="Q1196" s="1626"/>
      <c r="R1196" s="1626"/>
      <c r="S1196" s="1626"/>
      <c r="T1196" s="1626"/>
      <c r="U1196" s="1626"/>
      <c r="V1196" s="1626"/>
      <c r="W1196" s="1626"/>
      <c r="X1196" s="1626"/>
      <c r="Y1196" s="1626"/>
      <c r="Z1196" s="1626"/>
      <c r="AA1196" s="1626"/>
      <c r="AB1196" s="1626"/>
      <c r="AC1196" s="1626"/>
      <c r="AD1196" s="1626"/>
      <c r="AE1196" s="1626"/>
      <c r="AF1196" s="1626"/>
      <c r="AG1196" s="1626"/>
      <c r="AH1196" s="1626"/>
      <c r="AI1196" s="1626"/>
      <c r="AJ1196" s="1626"/>
      <c r="AK1196" s="1626"/>
      <c r="AL1196" s="1626"/>
      <c r="AM1196" s="1626"/>
      <c r="AN1196" s="1626"/>
      <c r="AO1196" s="1626"/>
      <c r="AP1196" s="1626"/>
      <c r="AQ1196" s="1626"/>
      <c r="AR1196" s="1626"/>
      <c r="AS1196" s="1626"/>
      <c r="AT1196" s="1626"/>
      <c r="AU1196" s="1626"/>
      <c r="AV1196" s="1626"/>
      <c r="AW1196" s="1626"/>
      <c r="AX1196" s="1626"/>
      <c r="AY1196" s="1626"/>
      <c r="AZ1196" s="1626"/>
      <c r="BA1196" s="1626"/>
      <c r="BB1196" s="1626"/>
      <c r="BC1196" s="1626"/>
      <c r="BD1196" s="1626"/>
      <c r="BE1196" s="1626"/>
      <c r="BF1196" s="1626"/>
      <c r="BG1196" s="1626"/>
      <c r="BH1196" s="1626"/>
      <c r="BI1196" s="1626"/>
      <c r="BJ1196" s="1627"/>
      <c r="BK1196" s="1627"/>
      <c r="BL1196" s="1627"/>
      <c r="BM1196" s="1627"/>
      <c r="BN1196" s="1627"/>
      <c r="BO1196" s="1627"/>
      <c r="BP1196" s="1627"/>
      <c r="BQ1196" s="1627"/>
      <c r="BR1196" s="1627"/>
      <c r="BS1196" s="1627"/>
      <c r="BT1196" s="1627"/>
      <c r="BU1196" s="1627"/>
      <c r="BV1196" s="1626"/>
      <c r="BW1196" s="1626"/>
      <c r="BX1196" s="1626"/>
      <c r="BY1196" s="1626"/>
      <c r="BZ1196" s="1626"/>
      <c r="CA1196" s="1626"/>
    </row>
    <row r="1197" ht="21.75" customHeight="1">
      <c r="H1197" s="1626"/>
      <c r="I1197" s="1626"/>
      <c r="J1197" s="1626"/>
      <c r="K1197" s="1626"/>
      <c r="L1197" s="1626"/>
      <c r="M1197" s="1626"/>
      <c r="N1197" s="1626"/>
      <c r="O1197" s="1626"/>
      <c r="P1197" s="1626"/>
      <c r="Q1197" s="1626"/>
      <c r="R1197" s="1626"/>
      <c r="S1197" s="1626"/>
      <c r="T1197" s="1626"/>
      <c r="U1197" s="1626"/>
      <c r="V1197" s="1626"/>
      <c r="W1197" s="1626"/>
      <c r="X1197" s="1626"/>
      <c r="Y1197" s="1626"/>
      <c r="Z1197" s="1626"/>
      <c r="AA1197" s="1626"/>
      <c r="AB1197" s="1626"/>
      <c r="AC1197" s="1626"/>
      <c r="AD1197" s="1626"/>
      <c r="AE1197" s="1626"/>
      <c r="AF1197" s="1626"/>
      <c r="AG1197" s="1626"/>
      <c r="AH1197" s="1626"/>
      <c r="AI1197" s="1626"/>
      <c r="AJ1197" s="1626"/>
      <c r="AK1197" s="1626"/>
      <c r="AL1197" s="1626"/>
      <c r="AM1197" s="1626"/>
      <c r="AN1197" s="1626"/>
      <c r="AO1197" s="1626"/>
      <c r="AP1197" s="1626"/>
      <c r="AQ1197" s="1626"/>
      <c r="AR1197" s="1626"/>
      <c r="AS1197" s="1626"/>
      <c r="AT1197" s="1626"/>
      <c r="AU1197" s="1626"/>
      <c r="AV1197" s="1626"/>
      <c r="AW1197" s="1626"/>
      <c r="AX1197" s="1626"/>
      <c r="AY1197" s="1626"/>
      <c r="AZ1197" s="1626"/>
      <c r="BA1197" s="1626"/>
      <c r="BB1197" s="1626"/>
      <c r="BC1197" s="1626"/>
      <c r="BD1197" s="1626"/>
      <c r="BE1197" s="1626"/>
      <c r="BF1197" s="1626"/>
      <c r="BG1197" s="1626"/>
      <c r="BH1197" s="1626"/>
      <c r="BI1197" s="1626"/>
      <c r="BJ1197" s="1627"/>
      <c r="BK1197" s="1627"/>
      <c r="BL1197" s="1627"/>
      <c r="BM1197" s="1627"/>
      <c r="BN1197" s="1627"/>
      <c r="BO1197" s="1627"/>
      <c r="BP1197" s="1627"/>
      <c r="BQ1197" s="1627"/>
      <c r="BR1197" s="1627"/>
      <c r="BS1197" s="1627"/>
      <c r="BT1197" s="1627"/>
      <c r="BU1197" s="1627"/>
      <c r="BV1197" s="1626"/>
      <c r="BW1197" s="1626"/>
      <c r="BX1197" s="1626"/>
      <c r="BY1197" s="1626"/>
      <c r="BZ1197" s="1626"/>
      <c r="CA1197" s="1626"/>
    </row>
    <row r="1198" ht="21.75" customHeight="1">
      <c r="H1198" s="1626"/>
      <c r="I1198" s="1626"/>
      <c r="J1198" s="1626"/>
      <c r="K1198" s="1626"/>
      <c r="L1198" s="1626"/>
      <c r="M1198" s="1626"/>
      <c r="N1198" s="1626"/>
      <c r="O1198" s="1626"/>
      <c r="P1198" s="1626"/>
      <c r="Q1198" s="1626"/>
      <c r="R1198" s="1626"/>
      <c r="S1198" s="1626"/>
      <c r="T1198" s="1626"/>
      <c r="U1198" s="1626"/>
      <c r="V1198" s="1626"/>
      <c r="W1198" s="1626"/>
      <c r="X1198" s="1626"/>
      <c r="Y1198" s="1626"/>
      <c r="Z1198" s="1626"/>
      <c r="AA1198" s="1626"/>
      <c r="AB1198" s="1626"/>
      <c r="AC1198" s="1626"/>
      <c r="AD1198" s="1626"/>
      <c r="AE1198" s="1626"/>
      <c r="AF1198" s="1626"/>
      <c r="AG1198" s="1626"/>
      <c r="AH1198" s="1626"/>
      <c r="AI1198" s="1626"/>
      <c r="AJ1198" s="1626"/>
      <c r="AK1198" s="1626"/>
      <c r="AL1198" s="1626"/>
      <c r="AM1198" s="1626"/>
      <c r="AN1198" s="1626"/>
      <c r="AO1198" s="1626"/>
      <c r="AP1198" s="1626"/>
      <c r="AQ1198" s="1626"/>
      <c r="AR1198" s="1626"/>
      <c r="AS1198" s="1626"/>
      <c r="AT1198" s="1626"/>
      <c r="AU1198" s="1626"/>
      <c r="AV1198" s="1626"/>
      <c r="AW1198" s="1626"/>
      <c r="AX1198" s="1626"/>
      <c r="AY1198" s="1626"/>
      <c r="AZ1198" s="1626"/>
      <c r="BA1198" s="1626"/>
      <c r="BB1198" s="1626"/>
      <c r="BC1198" s="1626"/>
      <c r="BD1198" s="1626"/>
      <c r="BE1198" s="1626"/>
      <c r="BF1198" s="1626"/>
      <c r="BG1198" s="1626"/>
      <c r="BH1198" s="1626"/>
      <c r="BI1198" s="1626"/>
      <c r="BJ1198" s="1627"/>
      <c r="BK1198" s="1627"/>
      <c r="BL1198" s="1627"/>
      <c r="BM1198" s="1627"/>
      <c r="BN1198" s="1627"/>
      <c r="BO1198" s="1627"/>
      <c r="BP1198" s="1627"/>
      <c r="BQ1198" s="1627"/>
      <c r="BR1198" s="1627"/>
      <c r="BS1198" s="1627"/>
      <c r="BT1198" s="1627"/>
      <c r="BU1198" s="1627"/>
      <c r="BV1198" s="1626"/>
      <c r="BW1198" s="1626"/>
      <c r="BX1198" s="1626"/>
      <c r="BY1198" s="1626"/>
      <c r="BZ1198" s="1626"/>
      <c r="CA1198" s="1626"/>
    </row>
    <row r="1199" ht="21.75" customHeight="1">
      <c r="H1199" s="1626"/>
      <c r="I1199" s="1626"/>
      <c r="J1199" s="1626"/>
      <c r="K1199" s="1626"/>
      <c r="L1199" s="1626"/>
      <c r="M1199" s="1626"/>
      <c r="N1199" s="1626"/>
      <c r="O1199" s="1626"/>
      <c r="P1199" s="1626"/>
      <c r="Q1199" s="1626"/>
      <c r="R1199" s="1626"/>
      <c r="S1199" s="1626"/>
      <c r="T1199" s="1626"/>
      <c r="U1199" s="1626"/>
      <c r="V1199" s="1626"/>
      <c r="W1199" s="1626"/>
      <c r="X1199" s="1626"/>
      <c r="Y1199" s="1626"/>
      <c r="Z1199" s="1626"/>
      <c r="AA1199" s="1626"/>
      <c r="AB1199" s="1626"/>
      <c r="AC1199" s="1626"/>
      <c r="AD1199" s="1626"/>
      <c r="AE1199" s="1626"/>
      <c r="AF1199" s="1626"/>
      <c r="AG1199" s="1626"/>
      <c r="AH1199" s="1626"/>
      <c r="AI1199" s="1626"/>
      <c r="AJ1199" s="1626"/>
      <c r="AK1199" s="1626"/>
      <c r="AL1199" s="1626"/>
      <c r="AM1199" s="1626"/>
      <c r="AN1199" s="1626"/>
      <c r="AO1199" s="1626"/>
      <c r="AP1199" s="1626"/>
      <c r="AQ1199" s="1626"/>
      <c r="AR1199" s="1626"/>
      <c r="AS1199" s="1626"/>
      <c r="AT1199" s="1626"/>
      <c r="AU1199" s="1626"/>
      <c r="AV1199" s="1626"/>
      <c r="AW1199" s="1626"/>
      <c r="AX1199" s="1626"/>
      <c r="AY1199" s="1626"/>
      <c r="AZ1199" s="1626"/>
      <c r="BA1199" s="1626"/>
      <c r="BB1199" s="1626"/>
      <c r="BC1199" s="1626"/>
      <c r="BD1199" s="1626"/>
      <c r="BE1199" s="1626"/>
      <c r="BF1199" s="1626"/>
      <c r="BG1199" s="1626"/>
      <c r="BH1199" s="1626"/>
      <c r="BI1199" s="1626"/>
      <c r="BJ1199" s="1627"/>
      <c r="BK1199" s="1627"/>
      <c r="BL1199" s="1627"/>
      <c r="BM1199" s="1627"/>
      <c r="BN1199" s="1627"/>
      <c r="BO1199" s="1627"/>
      <c r="BP1199" s="1627"/>
      <c r="BQ1199" s="1627"/>
      <c r="BR1199" s="1627"/>
      <c r="BS1199" s="1627"/>
      <c r="BT1199" s="1627"/>
      <c r="BU1199" s="1627"/>
      <c r="BV1199" s="1626"/>
      <c r="BW1199" s="1626"/>
      <c r="BX1199" s="1626"/>
      <c r="BY1199" s="1626"/>
      <c r="BZ1199" s="1626"/>
      <c r="CA1199" s="1626"/>
    </row>
    <row r="1200" ht="21.75" customHeight="1">
      <c r="H1200" s="1626"/>
      <c r="I1200" s="1626"/>
      <c r="J1200" s="1626"/>
      <c r="K1200" s="1626"/>
      <c r="L1200" s="1626"/>
      <c r="M1200" s="1626"/>
      <c r="N1200" s="1626"/>
      <c r="O1200" s="1626"/>
      <c r="P1200" s="1626"/>
      <c r="Q1200" s="1626"/>
      <c r="R1200" s="1626"/>
      <c r="S1200" s="1626"/>
      <c r="T1200" s="1626"/>
      <c r="U1200" s="1626"/>
      <c r="V1200" s="1626"/>
      <c r="W1200" s="1626"/>
      <c r="X1200" s="1626"/>
      <c r="Y1200" s="1626"/>
      <c r="Z1200" s="1626"/>
      <c r="AA1200" s="1626"/>
      <c r="AB1200" s="1626"/>
      <c r="AC1200" s="1626"/>
      <c r="AD1200" s="1626"/>
      <c r="AE1200" s="1626"/>
      <c r="AF1200" s="1626"/>
      <c r="AG1200" s="1626"/>
      <c r="AH1200" s="1626"/>
      <c r="AI1200" s="1626"/>
      <c r="AJ1200" s="1626"/>
      <c r="AK1200" s="1626"/>
      <c r="AL1200" s="1626"/>
      <c r="AM1200" s="1626"/>
      <c r="AN1200" s="1626"/>
      <c r="AO1200" s="1626"/>
      <c r="AP1200" s="1626"/>
      <c r="AQ1200" s="1626"/>
      <c r="AR1200" s="1626"/>
      <c r="AS1200" s="1626"/>
      <c r="AT1200" s="1626"/>
      <c r="AU1200" s="1626"/>
      <c r="AV1200" s="1626"/>
      <c r="AW1200" s="1626"/>
      <c r="AX1200" s="1626"/>
      <c r="AY1200" s="1626"/>
      <c r="AZ1200" s="1626"/>
      <c r="BA1200" s="1626"/>
      <c r="BB1200" s="1626"/>
      <c r="BC1200" s="1626"/>
      <c r="BD1200" s="1626"/>
      <c r="BE1200" s="1626"/>
      <c r="BF1200" s="1626"/>
      <c r="BG1200" s="1626"/>
      <c r="BH1200" s="1626"/>
      <c r="BI1200" s="1626"/>
      <c r="BJ1200" s="1627"/>
      <c r="BK1200" s="1627"/>
      <c r="BL1200" s="1627"/>
      <c r="BM1200" s="1627"/>
      <c r="BN1200" s="1627"/>
      <c r="BO1200" s="1627"/>
      <c r="BP1200" s="1627"/>
      <c r="BQ1200" s="1627"/>
      <c r="BR1200" s="1627"/>
      <c r="BS1200" s="1627"/>
      <c r="BT1200" s="1627"/>
      <c r="BU1200" s="1627"/>
      <c r="BV1200" s="1626"/>
      <c r="BW1200" s="1626"/>
      <c r="BX1200" s="1626"/>
      <c r="BY1200" s="1626"/>
      <c r="BZ1200" s="1626"/>
      <c r="CA1200" s="1626"/>
    </row>
    <row r="1201" ht="21.75" customHeight="1">
      <c r="H1201" s="1626"/>
      <c r="I1201" s="1626"/>
      <c r="J1201" s="1626"/>
      <c r="K1201" s="1626"/>
      <c r="L1201" s="1626"/>
      <c r="M1201" s="1626"/>
      <c r="N1201" s="1626"/>
      <c r="O1201" s="1626"/>
      <c r="P1201" s="1626"/>
      <c r="Q1201" s="1626"/>
      <c r="R1201" s="1626"/>
      <c r="S1201" s="1626"/>
      <c r="T1201" s="1626"/>
      <c r="U1201" s="1626"/>
      <c r="V1201" s="1626"/>
      <c r="W1201" s="1626"/>
      <c r="X1201" s="1626"/>
      <c r="Y1201" s="1626"/>
      <c r="Z1201" s="1626"/>
      <c r="AA1201" s="1626"/>
      <c r="AB1201" s="1626"/>
      <c r="AC1201" s="1626"/>
      <c r="AD1201" s="1626"/>
      <c r="AE1201" s="1626"/>
      <c r="AF1201" s="1626"/>
      <c r="AG1201" s="1626"/>
      <c r="AH1201" s="1626"/>
      <c r="AI1201" s="1626"/>
      <c r="AJ1201" s="1626"/>
      <c r="AK1201" s="1626"/>
      <c r="AL1201" s="1626"/>
      <c r="AM1201" s="1626"/>
      <c r="AN1201" s="1626"/>
      <c r="AO1201" s="1626"/>
      <c r="AP1201" s="1626"/>
      <c r="AQ1201" s="1626"/>
      <c r="AR1201" s="1626"/>
      <c r="AS1201" s="1626"/>
      <c r="AT1201" s="1626"/>
      <c r="AU1201" s="1626"/>
      <c r="AV1201" s="1626"/>
      <c r="AW1201" s="1626"/>
      <c r="AX1201" s="1626"/>
      <c r="AY1201" s="1626"/>
      <c r="AZ1201" s="1626"/>
      <c r="BA1201" s="1626"/>
      <c r="BB1201" s="1626"/>
      <c r="BC1201" s="1626"/>
      <c r="BD1201" s="1626"/>
      <c r="BE1201" s="1626"/>
      <c r="BF1201" s="1626"/>
      <c r="BG1201" s="1626"/>
      <c r="BH1201" s="1626"/>
      <c r="BI1201" s="1626"/>
      <c r="BJ1201" s="1627"/>
      <c r="BK1201" s="1627"/>
      <c r="BL1201" s="1627"/>
      <c r="BM1201" s="1627"/>
      <c r="BN1201" s="1627"/>
      <c r="BO1201" s="1627"/>
      <c r="BP1201" s="1627"/>
      <c r="BQ1201" s="1627"/>
      <c r="BR1201" s="1627"/>
      <c r="BS1201" s="1627"/>
      <c r="BT1201" s="1627"/>
      <c r="BU1201" s="1627"/>
      <c r="BV1201" s="1626"/>
      <c r="BW1201" s="1626"/>
      <c r="BX1201" s="1626"/>
      <c r="BY1201" s="1626"/>
      <c r="BZ1201" s="1626"/>
      <c r="CA1201" s="1626"/>
    </row>
    <row r="1202" ht="21.75" customHeight="1">
      <c r="H1202" s="1626"/>
      <c r="I1202" s="1626"/>
      <c r="J1202" s="1626"/>
      <c r="K1202" s="1626"/>
      <c r="L1202" s="1626"/>
      <c r="M1202" s="1626"/>
      <c r="N1202" s="1626"/>
      <c r="O1202" s="1626"/>
      <c r="P1202" s="1626"/>
      <c r="Q1202" s="1626"/>
      <c r="R1202" s="1626"/>
      <c r="S1202" s="1626"/>
      <c r="T1202" s="1626"/>
      <c r="U1202" s="1626"/>
      <c r="V1202" s="1626"/>
      <c r="W1202" s="1626"/>
      <c r="X1202" s="1626"/>
      <c r="Y1202" s="1626"/>
      <c r="Z1202" s="1626"/>
      <c r="AA1202" s="1626"/>
      <c r="AB1202" s="1626"/>
      <c r="AC1202" s="1626"/>
      <c r="AD1202" s="1626"/>
      <c r="AE1202" s="1626"/>
      <c r="AF1202" s="1626"/>
      <c r="AG1202" s="1626"/>
      <c r="AH1202" s="1626"/>
      <c r="AI1202" s="1626"/>
      <c r="AJ1202" s="1626"/>
      <c r="AK1202" s="1626"/>
      <c r="AL1202" s="1626"/>
      <c r="AM1202" s="1626"/>
      <c r="AN1202" s="1626"/>
      <c r="AO1202" s="1626"/>
      <c r="AP1202" s="1626"/>
      <c r="AQ1202" s="1626"/>
      <c r="AR1202" s="1626"/>
      <c r="AS1202" s="1626"/>
      <c r="AT1202" s="1626"/>
      <c r="AU1202" s="1626"/>
      <c r="AV1202" s="1626"/>
      <c r="AW1202" s="1626"/>
      <c r="AX1202" s="1626"/>
      <c r="AY1202" s="1626"/>
      <c r="AZ1202" s="1626"/>
      <c r="BA1202" s="1626"/>
      <c r="BB1202" s="1626"/>
      <c r="BC1202" s="1626"/>
      <c r="BD1202" s="1626"/>
      <c r="BE1202" s="1626"/>
      <c r="BF1202" s="1626"/>
      <c r="BG1202" s="1626"/>
      <c r="BH1202" s="1626"/>
      <c r="BI1202" s="1626"/>
      <c r="BJ1202" s="1627"/>
      <c r="BK1202" s="1627"/>
      <c r="BL1202" s="1627"/>
      <c r="BM1202" s="1627"/>
      <c r="BN1202" s="1627"/>
      <c r="BO1202" s="1627"/>
      <c r="BP1202" s="1627"/>
      <c r="BQ1202" s="1627"/>
      <c r="BR1202" s="1627"/>
      <c r="BS1202" s="1627"/>
      <c r="BT1202" s="1627"/>
      <c r="BU1202" s="1627"/>
      <c r="BV1202" s="1626"/>
      <c r="BW1202" s="1626"/>
      <c r="BX1202" s="1626"/>
      <c r="BY1202" s="1626"/>
      <c r="BZ1202" s="1626"/>
      <c r="CA1202" s="1626"/>
    </row>
    <row r="1203" ht="21.75" customHeight="1">
      <c r="H1203" s="1626"/>
      <c r="I1203" s="1626"/>
      <c r="J1203" s="1626"/>
      <c r="K1203" s="1626"/>
      <c r="L1203" s="1626"/>
      <c r="M1203" s="1626"/>
      <c r="N1203" s="1626"/>
      <c r="O1203" s="1626"/>
      <c r="P1203" s="1626"/>
      <c r="Q1203" s="1626"/>
      <c r="R1203" s="1626"/>
      <c r="S1203" s="1626"/>
      <c r="T1203" s="1626"/>
      <c r="U1203" s="1626"/>
      <c r="V1203" s="1626"/>
      <c r="W1203" s="1626"/>
      <c r="X1203" s="1626"/>
      <c r="Y1203" s="1626"/>
      <c r="Z1203" s="1626"/>
      <c r="AA1203" s="1626"/>
      <c r="AB1203" s="1626"/>
      <c r="AC1203" s="1626"/>
      <c r="AD1203" s="1626"/>
      <c r="AE1203" s="1626"/>
      <c r="AF1203" s="1626"/>
      <c r="AG1203" s="1626"/>
      <c r="AH1203" s="1626"/>
      <c r="AI1203" s="1626"/>
      <c r="AJ1203" s="1626"/>
      <c r="AK1203" s="1626"/>
      <c r="AL1203" s="1626"/>
      <c r="AM1203" s="1626"/>
      <c r="AN1203" s="1626"/>
      <c r="AO1203" s="1626"/>
      <c r="AP1203" s="1626"/>
      <c r="AQ1203" s="1626"/>
      <c r="AR1203" s="1626"/>
      <c r="AS1203" s="1626"/>
      <c r="AT1203" s="1626"/>
      <c r="AU1203" s="1626"/>
      <c r="AV1203" s="1626"/>
      <c r="AW1203" s="1626"/>
      <c r="AX1203" s="1626"/>
      <c r="AY1203" s="1626"/>
      <c r="AZ1203" s="1626"/>
      <c r="BA1203" s="1626"/>
      <c r="BB1203" s="1626"/>
      <c r="BC1203" s="1626"/>
      <c r="BD1203" s="1626"/>
      <c r="BE1203" s="1626"/>
      <c r="BF1203" s="1626"/>
      <c r="BG1203" s="1626"/>
      <c r="BH1203" s="1626"/>
      <c r="BI1203" s="1626"/>
      <c r="BJ1203" s="1627"/>
      <c r="BK1203" s="1627"/>
      <c r="BL1203" s="1627"/>
      <c r="BM1203" s="1627"/>
      <c r="BN1203" s="1627"/>
      <c r="BO1203" s="1627"/>
      <c r="BP1203" s="1627"/>
      <c r="BQ1203" s="1627"/>
      <c r="BR1203" s="1627"/>
      <c r="BS1203" s="1627"/>
      <c r="BT1203" s="1627"/>
      <c r="BU1203" s="1627"/>
      <c r="BV1203" s="1626"/>
      <c r="BW1203" s="1626"/>
      <c r="BX1203" s="1626"/>
      <c r="BY1203" s="1626"/>
      <c r="BZ1203" s="1626"/>
      <c r="CA1203" s="1626"/>
    </row>
    <row r="1204" ht="21.75" customHeight="1">
      <c r="H1204" s="1626"/>
      <c r="I1204" s="1626"/>
      <c r="J1204" s="1626"/>
      <c r="K1204" s="1626"/>
      <c r="L1204" s="1626"/>
      <c r="M1204" s="1626"/>
      <c r="N1204" s="1626"/>
      <c r="O1204" s="1626"/>
      <c r="P1204" s="1626"/>
      <c r="Q1204" s="1626"/>
      <c r="R1204" s="1626"/>
      <c r="S1204" s="1626"/>
      <c r="T1204" s="1626"/>
      <c r="U1204" s="1626"/>
      <c r="V1204" s="1626"/>
      <c r="W1204" s="1626"/>
      <c r="X1204" s="1626"/>
      <c r="Y1204" s="1626"/>
      <c r="Z1204" s="1626"/>
      <c r="AA1204" s="1626"/>
      <c r="AB1204" s="1626"/>
      <c r="AC1204" s="1626"/>
      <c r="AD1204" s="1626"/>
      <c r="AE1204" s="1626"/>
      <c r="AF1204" s="1626"/>
      <c r="AG1204" s="1626"/>
      <c r="AH1204" s="1626"/>
      <c r="AI1204" s="1626"/>
      <c r="AJ1204" s="1626"/>
      <c r="AK1204" s="1626"/>
      <c r="AL1204" s="1626"/>
      <c r="AM1204" s="1626"/>
      <c r="AN1204" s="1626"/>
      <c r="AO1204" s="1626"/>
      <c r="AP1204" s="1626"/>
      <c r="AQ1204" s="1626"/>
      <c r="AR1204" s="1626"/>
      <c r="AS1204" s="1626"/>
      <c r="AT1204" s="1626"/>
      <c r="AU1204" s="1626"/>
      <c r="AV1204" s="1626"/>
      <c r="AW1204" s="1626"/>
      <c r="AX1204" s="1626"/>
      <c r="AY1204" s="1626"/>
      <c r="AZ1204" s="1626"/>
      <c r="BA1204" s="1626"/>
      <c r="BB1204" s="1626"/>
      <c r="BC1204" s="1626"/>
      <c r="BD1204" s="1626"/>
      <c r="BE1204" s="1626"/>
      <c r="BF1204" s="1626"/>
      <c r="BG1204" s="1626"/>
      <c r="BH1204" s="1626"/>
      <c r="BI1204" s="1626"/>
      <c r="BJ1204" s="1627"/>
      <c r="BK1204" s="1627"/>
      <c r="BL1204" s="1627"/>
      <c r="BM1204" s="1627"/>
      <c r="BN1204" s="1627"/>
      <c r="BO1204" s="1627"/>
      <c r="BP1204" s="1627"/>
      <c r="BQ1204" s="1627"/>
      <c r="BR1204" s="1627"/>
      <c r="BS1204" s="1627"/>
      <c r="BT1204" s="1627"/>
      <c r="BU1204" s="1627"/>
      <c r="BV1204" s="1626"/>
      <c r="BW1204" s="1626"/>
      <c r="BX1204" s="1626"/>
      <c r="BY1204" s="1626"/>
      <c r="BZ1204" s="1626"/>
      <c r="CA1204" s="1626"/>
    </row>
    <row r="1205" ht="21.75" customHeight="1">
      <c r="H1205" s="1626"/>
      <c r="I1205" s="1626"/>
      <c r="J1205" s="1626"/>
      <c r="K1205" s="1626"/>
      <c r="L1205" s="1626"/>
      <c r="M1205" s="1626"/>
      <c r="N1205" s="1626"/>
      <c r="O1205" s="1626"/>
      <c r="P1205" s="1626"/>
      <c r="Q1205" s="1626"/>
      <c r="R1205" s="1626"/>
      <c r="S1205" s="1626"/>
      <c r="T1205" s="1626"/>
      <c r="U1205" s="1626"/>
      <c r="V1205" s="1626"/>
      <c r="W1205" s="1626"/>
      <c r="X1205" s="1626"/>
      <c r="Y1205" s="1626"/>
      <c r="Z1205" s="1626"/>
      <c r="AA1205" s="1626"/>
      <c r="AB1205" s="1626"/>
      <c r="AC1205" s="1626"/>
      <c r="AD1205" s="1626"/>
      <c r="AE1205" s="1626"/>
      <c r="AF1205" s="1626"/>
      <c r="AG1205" s="1626"/>
      <c r="AH1205" s="1626"/>
      <c r="AI1205" s="1626"/>
      <c r="AJ1205" s="1626"/>
      <c r="AK1205" s="1626"/>
      <c r="AL1205" s="1626"/>
      <c r="AM1205" s="1626"/>
      <c r="AN1205" s="1626"/>
      <c r="AO1205" s="1626"/>
      <c r="AP1205" s="1626"/>
      <c r="AQ1205" s="1626"/>
      <c r="AR1205" s="1626"/>
      <c r="AS1205" s="1626"/>
      <c r="AT1205" s="1626"/>
      <c r="AU1205" s="1626"/>
      <c r="AV1205" s="1626"/>
      <c r="AW1205" s="1626"/>
      <c r="AX1205" s="1626"/>
      <c r="AY1205" s="1626"/>
      <c r="AZ1205" s="1626"/>
      <c r="BA1205" s="1626"/>
      <c r="BB1205" s="1626"/>
      <c r="BC1205" s="1626"/>
      <c r="BD1205" s="1626"/>
      <c r="BE1205" s="1626"/>
      <c r="BF1205" s="1626"/>
      <c r="BG1205" s="1626"/>
      <c r="BH1205" s="1626"/>
      <c r="BI1205" s="1626"/>
      <c r="BJ1205" s="1627"/>
      <c r="BK1205" s="1627"/>
      <c r="BL1205" s="1627"/>
      <c r="BM1205" s="1627"/>
      <c r="BN1205" s="1627"/>
      <c r="BO1205" s="1627"/>
      <c r="BP1205" s="1627"/>
      <c r="BQ1205" s="1627"/>
      <c r="BR1205" s="1627"/>
      <c r="BS1205" s="1627"/>
      <c r="BT1205" s="1627"/>
      <c r="BU1205" s="1627"/>
      <c r="BV1205" s="1626"/>
      <c r="BW1205" s="1626"/>
      <c r="BX1205" s="1626"/>
      <c r="BY1205" s="1626"/>
      <c r="BZ1205" s="1626"/>
      <c r="CA1205" s="1626"/>
    </row>
    <row r="1206" ht="21.75" customHeight="1">
      <c r="H1206" s="1626"/>
      <c r="I1206" s="1626"/>
      <c r="J1206" s="1626"/>
      <c r="K1206" s="1626"/>
      <c r="L1206" s="1626"/>
      <c r="M1206" s="1626"/>
      <c r="N1206" s="1626"/>
      <c r="O1206" s="1626"/>
      <c r="P1206" s="1626"/>
      <c r="Q1206" s="1626"/>
      <c r="R1206" s="1626"/>
      <c r="S1206" s="1626"/>
      <c r="T1206" s="1626"/>
      <c r="U1206" s="1626"/>
      <c r="V1206" s="1626"/>
      <c r="W1206" s="1626"/>
      <c r="X1206" s="1626"/>
      <c r="Y1206" s="1626"/>
      <c r="Z1206" s="1626"/>
      <c r="AA1206" s="1626"/>
      <c r="AB1206" s="1626"/>
      <c r="AC1206" s="1626"/>
      <c r="AD1206" s="1626"/>
      <c r="AE1206" s="1626"/>
      <c r="AF1206" s="1626"/>
      <c r="AG1206" s="1626"/>
      <c r="AH1206" s="1626"/>
      <c r="AI1206" s="1626"/>
      <c r="AJ1206" s="1626"/>
      <c r="AK1206" s="1626"/>
      <c r="AL1206" s="1626"/>
      <c r="AM1206" s="1626"/>
      <c r="AN1206" s="1626"/>
      <c r="AO1206" s="1626"/>
      <c r="AP1206" s="1626"/>
      <c r="AQ1206" s="1626"/>
      <c r="AR1206" s="1626"/>
      <c r="AS1206" s="1626"/>
      <c r="AT1206" s="1626"/>
      <c r="AU1206" s="1626"/>
      <c r="AV1206" s="1626"/>
      <c r="AW1206" s="1626"/>
      <c r="AX1206" s="1626"/>
      <c r="AY1206" s="1626"/>
      <c r="AZ1206" s="1626"/>
      <c r="BA1206" s="1626"/>
      <c r="BB1206" s="1626"/>
      <c r="BC1206" s="1626"/>
      <c r="BD1206" s="1626"/>
      <c r="BE1206" s="1626"/>
      <c r="BF1206" s="1626"/>
      <c r="BG1206" s="1626"/>
      <c r="BH1206" s="1626"/>
      <c r="BI1206" s="1626"/>
      <c r="BJ1206" s="1627"/>
      <c r="BK1206" s="1627"/>
      <c r="BL1206" s="1627"/>
      <c r="BM1206" s="1627"/>
      <c r="BN1206" s="1627"/>
      <c r="BO1206" s="1627"/>
      <c r="BP1206" s="1627"/>
      <c r="BQ1206" s="1627"/>
      <c r="BR1206" s="1627"/>
      <c r="BS1206" s="1627"/>
      <c r="BT1206" s="1627"/>
      <c r="BU1206" s="1627"/>
      <c r="BV1206" s="1626"/>
      <c r="BW1206" s="1626"/>
      <c r="BX1206" s="1626"/>
      <c r="BY1206" s="1626"/>
      <c r="BZ1206" s="1626"/>
      <c r="CA1206" s="1626"/>
    </row>
    <row r="1207" ht="21.75" customHeight="1">
      <c r="H1207" s="1626"/>
      <c r="I1207" s="1626"/>
      <c r="J1207" s="1626"/>
      <c r="K1207" s="1626"/>
      <c r="L1207" s="1626"/>
      <c r="M1207" s="1626"/>
      <c r="N1207" s="1626"/>
      <c r="O1207" s="1626"/>
      <c r="P1207" s="1626"/>
      <c r="Q1207" s="1626"/>
      <c r="R1207" s="1626"/>
      <c r="S1207" s="1626"/>
      <c r="T1207" s="1626"/>
      <c r="U1207" s="1626"/>
      <c r="V1207" s="1626"/>
      <c r="W1207" s="1626"/>
      <c r="X1207" s="1626"/>
      <c r="Y1207" s="1626"/>
      <c r="Z1207" s="1626"/>
      <c r="AA1207" s="1626"/>
      <c r="AB1207" s="1626"/>
      <c r="AC1207" s="1626"/>
      <c r="AD1207" s="1626"/>
      <c r="AE1207" s="1626"/>
      <c r="AF1207" s="1626"/>
      <c r="AG1207" s="1626"/>
      <c r="AH1207" s="1626"/>
      <c r="AI1207" s="1626"/>
      <c r="AJ1207" s="1626"/>
      <c r="AK1207" s="1626"/>
      <c r="AL1207" s="1626"/>
      <c r="AM1207" s="1626"/>
      <c r="AN1207" s="1626"/>
      <c r="AO1207" s="1626"/>
      <c r="AP1207" s="1626"/>
      <c r="AQ1207" s="1626"/>
      <c r="AR1207" s="1626"/>
      <c r="AS1207" s="1626"/>
      <c r="AT1207" s="1626"/>
      <c r="AU1207" s="1626"/>
      <c r="AV1207" s="1626"/>
      <c r="AW1207" s="1626"/>
      <c r="AX1207" s="1626"/>
      <c r="AY1207" s="1626"/>
      <c r="AZ1207" s="1626"/>
      <c r="BA1207" s="1626"/>
      <c r="BB1207" s="1626"/>
      <c r="BC1207" s="1626"/>
      <c r="BD1207" s="1626"/>
      <c r="BE1207" s="1626"/>
      <c r="BF1207" s="1626"/>
      <c r="BG1207" s="1626"/>
      <c r="BH1207" s="1626"/>
      <c r="BI1207" s="1626"/>
      <c r="BJ1207" s="1627"/>
      <c r="BK1207" s="1627"/>
      <c r="BL1207" s="1627"/>
      <c r="BM1207" s="1627"/>
      <c r="BN1207" s="1627"/>
      <c r="BO1207" s="1627"/>
      <c r="BP1207" s="1627"/>
      <c r="BQ1207" s="1627"/>
      <c r="BR1207" s="1627"/>
      <c r="BS1207" s="1627"/>
      <c r="BT1207" s="1627"/>
      <c r="BU1207" s="1627"/>
      <c r="BV1207" s="1626"/>
      <c r="BW1207" s="1626"/>
      <c r="BX1207" s="1626"/>
      <c r="BY1207" s="1626"/>
      <c r="BZ1207" s="1626"/>
      <c r="CA1207" s="1626"/>
    </row>
    <row r="1208" ht="21.75" customHeight="1">
      <c r="H1208" s="1626"/>
      <c r="I1208" s="1626"/>
      <c r="J1208" s="1626"/>
      <c r="K1208" s="1626"/>
      <c r="L1208" s="1626"/>
      <c r="M1208" s="1626"/>
      <c r="N1208" s="1626"/>
      <c r="O1208" s="1626"/>
      <c r="P1208" s="1626"/>
      <c r="Q1208" s="1626"/>
      <c r="R1208" s="1626"/>
      <c r="S1208" s="1626"/>
      <c r="T1208" s="1626"/>
      <c r="U1208" s="1626"/>
      <c r="V1208" s="1626"/>
      <c r="W1208" s="1626"/>
      <c r="X1208" s="1626"/>
      <c r="Y1208" s="1626"/>
      <c r="Z1208" s="1626"/>
      <c r="AA1208" s="1626"/>
      <c r="AB1208" s="1626"/>
      <c r="AC1208" s="1626"/>
      <c r="AD1208" s="1626"/>
      <c r="AE1208" s="1626"/>
      <c r="AF1208" s="1626"/>
      <c r="AG1208" s="1626"/>
      <c r="AH1208" s="1626"/>
      <c r="AI1208" s="1626"/>
      <c r="AJ1208" s="1626"/>
      <c r="AK1208" s="1626"/>
      <c r="AL1208" s="1626"/>
      <c r="AM1208" s="1626"/>
      <c r="AN1208" s="1626"/>
      <c r="AO1208" s="1626"/>
      <c r="AP1208" s="1626"/>
      <c r="AQ1208" s="1626"/>
      <c r="AR1208" s="1626"/>
      <c r="AS1208" s="1626"/>
      <c r="AT1208" s="1626"/>
      <c r="AU1208" s="1626"/>
      <c r="AV1208" s="1626"/>
      <c r="AW1208" s="1626"/>
      <c r="AX1208" s="1626"/>
      <c r="AY1208" s="1626"/>
      <c r="AZ1208" s="1626"/>
      <c r="BA1208" s="1626"/>
      <c r="BB1208" s="1626"/>
      <c r="BC1208" s="1626"/>
      <c r="BD1208" s="1626"/>
      <c r="BE1208" s="1626"/>
      <c r="BF1208" s="1626"/>
      <c r="BG1208" s="1626"/>
      <c r="BH1208" s="1626"/>
      <c r="BI1208" s="1626"/>
      <c r="BJ1208" s="1627"/>
      <c r="BK1208" s="1627"/>
      <c r="BL1208" s="1627"/>
      <c r="BM1208" s="1627"/>
      <c r="BN1208" s="1627"/>
      <c r="BO1208" s="1627"/>
      <c r="BP1208" s="1627"/>
      <c r="BQ1208" s="1627"/>
      <c r="BR1208" s="1627"/>
      <c r="BS1208" s="1627"/>
      <c r="BT1208" s="1627"/>
      <c r="BU1208" s="1627"/>
      <c r="BV1208" s="1626"/>
      <c r="BW1208" s="1626"/>
      <c r="BX1208" s="1626"/>
      <c r="BY1208" s="1626"/>
      <c r="BZ1208" s="1626"/>
      <c r="CA1208" s="1626"/>
    </row>
    <row r="1209" ht="21.75" customHeight="1">
      <c r="H1209" s="1626"/>
      <c r="I1209" s="1626"/>
      <c r="J1209" s="1626"/>
      <c r="K1209" s="1626"/>
      <c r="L1209" s="1626"/>
      <c r="M1209" s="1626"/>
      <c r="N1209" s="1626"/>
      <c r="O1209" s="1626"/>
      <c r="P1209" s="1626"/>
      <c r="Q1209" s="1626"/>
      <c r="R1209" s="1626"/>
      <c r="S1209" s="1626"/>
      <c r="T1209" s="1626"/>
      <c r="U1209" s="1626"/>
      <c r="V1209" s="1626"/>
      <c r="W1209" s="1626"/>
      <c r="X1209" s="1626"/>
      <c r="Y1209" s="1626"/>
      <c r="Z1209" s="1626"/>
      <c r="AA1209" s="1626"/>
      <c r="AB1209" s="1626"/>
      <c r="AC1209" s="1626"/>
      <c r="AD1209" s="1626"/>
      <c r="AE1209" s="1626"/>
      <c r="AF1209" s="1626"/>
      <c r="AG1209" s="1626"/>
      <c r="AH1209" s="1626"/>
      <c r="AI1209" s="1626"/>
      <c r="AJ1209" s="1626"/>
      <c r="AK1209" s="1626"/>
      <c r="AL1209" s="1626"/>
      <c r="AM1209" s="1626"/>
      <c r="AN1209" s="1626"/>
      <c r="AO1209" s="1626"/>
      <c r="AP1209" s="1626"/>
      <c r="AQ1209" s="1626"/>
      <c r="AR1209" s="1626"/>
      <c r="AS1209" s="1626"/>
      <c r="AT1209" s="1626"/>
      <c r="AU1209" s="1626"/>
      <c r="AV1209" s="1626"/>
      <c r="AW1209" s="1626"/>
      <c r="AX1209" s="1626"/>
      <c r="AY1209" s="1626"/>
      <c r="AZ1209" s="1626"/>
      <c r="BA1209" s="1626"/>
      <c r="BB1209" s="1626"/>
      <c r="BC1209" s="1626"/>
      <c r="BD1209" s="1626"/>
      <c r="BE1209" s="1626"/>
      <c r="BF1209" s="1626"/>
      <c r="BG1209" s="1626"/>
      <c r="BH1209" s="1626"/>
      <c r="BI1209" s="1626"/>
      <c r="BJ1209" s="1627"/>
      <c r="BK1209" s="1627"/>
      <c r="BL1209" s="1627"/>
      <c r="BM1209" s="1627"/>
      <c r="BN1209" s="1627"/>
      <c r="BO1209" s="1627"/>
      <c r="BP1209" s="1627"/>
      <c r="BQ1209" s="1627"/>
      <c r="BR1209" s="1627"/>
      <c r="BS1209" s="1627"/>
      <c r="BT1209" s="1627"/>
      <c r="BU1209" s="1627"/>
      <c r="BV1209" s="1626"/>
      <c r="BW1209" s="1626"/>
      <c r="BX1209" s="1626"/>
      <c r="BY1209" s="1626"/>
      <c r="BZ1209" s="1626"/>
      <c r="CA1209" s="1626"/>
    </row>
    <row r="1210" ht="21.75" customHeight="1">
      <c r="H1210" s="1626"/>
      <c r="I1210" s="1626"/>
      <c r="J1210" s="1626"/>
      <c r="K1210" s="1626"/>
      <c r="L1210" s="1626"/>
      <c r="M1210" s="1626"/>
      <c r="N1210" s="1626"/>
      <c r="O1210" s="1626"/>
      <c r="P1210" s="1626"/>
      <c r="Q1210" s="1626"/>
      <c r="R1210" s="1626"/>
      <c r="S1210" s="1626"/>
      <c r="T1210" s="1626"/>
      <c r="U1210" s="1626"/>
      <c r="V1210" s="1626"/>
      <c r="W1210" s="1626"/>
      <c r="X1210" s="1626"/>
      <c r="Y1210" s="1626"/>
      <c r="Z1210" s="1626"/>
      <c r="AA1210" s="1626"/>
      <c r="AB1210" s="1626"/>
      <c r="AC1210" s="1626"/>
      <c r="AD1210" s="1626"/>
      <c r="AE1210" s="1626"/>
      <c r="AF1210" s="1626"/>
      <c r="AG1210" s="1626"/>
      <c r="AH1210" s="1626"/>
      <c r="AI1210" s="1626"/>
      <c r="AJ1210" s="1626"/>
      <c r="AK1210" s="1626"/>
      <c r="AL1210" s="1626"/>
      <c r="AM1210" s="1626"/>
      <c r="AN1210" s="1626"/>
      <c r="AO1210" s="1626"/>
      <c r="AP1210" s="1626"/>
      <c r="AQ1210" s="1626"/>
      <c r="AR1210" s="1626"/>
      <c r="AS1210" s="1626"/>
      <c r="AT1210" s="1626"/>
      <c r="AU1210" s="1626"/>
      <c r="AV1210" s="1626"/>
      <c r="AW1210" s="1626"/>
      <c r="AX1210" s="1626"/>
      <c r="AY1210" s="1626"/>
      <c r="AZ1210" s="1626"/>
      <c r="BA1210" s="1626"/>
      <c r="BB1210" s="1626"/>
      <c r="BC1210" s="1626"/>
      <c r="BD1210" s="1626"/>
      <c r="BE1210" s="1626"/>
      <c r="BF1210" s="1626"/>
      <c r="BG1210" s="1626"/>
      <c r="BH1210" s="1626"/>
      <c r="BI1210" s="1626"/>
      <c r="BJ1210" s="1627"/>
      <c r="BK1210" s="1627"/>
      <c r="BL1210" s="1627"/>
      <c r="BM1210" s="1627"/>
      <c r="BN1210" s="1627"/>
      <c r="BO1210" s="1627"/>
      <c r="BP1210" s="1627"/>
      <c r="BQ1210" s="1627"/>
      <c r="BR1210" s="1627"/>
      <c r="BS1210" s="1627"/>
      <c r="BT1210" s="1627"/>
      <c r="BU1210" s="1627"/>
      <c r="BV1210" s="1626"/>
      <c r="BW1210" s="1626"/>
      <c r="BX1210" s="1626"/>
      <c r="BY1210" s="1626"/>
      <c r="BZ1210" s="1626"/>
      <c r="CA1210" s="1626"/>
    </row>
    <row r="1211" ht="21.75" customHeight="1">
      <c r="H1211" s="1626"/>
      <c r="I1211" s="1626"/>
      <c r="J1211" s="1626"/>
      <c r="K1211" s="1626"/>
      <c r="L1211" s="1626"/>
      <c r="M1211" s="1626"/>
      <c r="N1211" s="1626"/>
      <c r="O1211" s="1626"/>
      <c r="P1211" s="1626"/>
      <c r="Q1211" s="1626"/>
      <c r="R1211" s="1626"/>
      <c r="S1211" s="1626"/>
      <c r="T1211" s="1626"/>
      <c r="U1211" s="1626"/>
      <c r="V1211" s="1626"/>
      <c r="W1211" s="1626"/>
      <c r="X1211" s="1626"/>
      <c r="Y1211" s="1626"/>
      <c r="Z1211" s="1626"/>
      <c r="AA1211" s="1626"/>
      <c r="AB1211" s="1626"/>
      <c r="AC1211" s="1626"/>
      <c r="AD1211" s="1626"/>
      <c r="AE1211" s="1626"/>
      <c r="AF1211" s="1626"/>
      <c r="AG1211" s="1626"/>
      <c r="AH1211" s="1626"/>
      <c r="AI1211" s="1626"/>
      <c r="AJ1211" s="1626"/>
      <c r="AK1211" s="1626"/>
      <c r="AL1211" s="1626"/>
      <c r="AM1211" s="1626"/>
      <c r="AN1211" s="1626"/>
      <c r="AO1211" s="1626"/>
      <c r="AP1211" s="1626"/>
      <c r="AQ1211" s="1626"/>
      <c r="AR1211" s="1626"/>
      <c r="AS1211" s="1626"/>
      <c r="AT1211" s="1626"/>
      <c r="AU1211" s="1626"/>
      <c r="AV1211" s="1626"/>
      <c r="AW1211" s="1626"/>
      <c r="AX1211" s="1626"/>
      <c r="AY1211" s="1626"/>
      <c r="AZ1211" s="1626"/>
      <c r="BA1211" s="1626"/>
      <c r="BB1211" s="1626"/>
      <c r="BC1211" s="1626"/>
      <c r="BD1211" s="1626"/>
      <c r="BE1211" s="1626"/>
      <c r="BF1211" s="1626"/>
      <c r="BG1211" s="1626"/>
      <c r="BH1211" s="1626"/>
      <c r="BI1211" s="1626"/>
      <c r="BJ1211" s="1627"/>
      <c r="BK1211" s="1627"/>
      <c r="BL1211" s="1627"/>
      <c r="BM1211" s="1627"/>
      <c r="BN1211" s="1627"/>
      <c r="BO1211" s="1627"/>
      <c r="BP1211" s="1627"/>
      <c r="BQ1211" s="1627"/>
      <c r="BR1211" s="1627"/>
      <c r="BS1211" s="1627"/>
      <c r="BT1211" s="1627"/>
      <c r="BU1211" s="1627"/>
      <c r="BV1211" s="1626"/>
      <c r="BW1211" s="1626"/>
      <c r="BX1211" s="1626"/>
      <c r="BY1211" s="1626"/>
      <c r="BZ1211" s="1626"/>
      <c r="CA1211" s="1626"/>
    </row>
    <row r="1212" ht="21.75" customHeight="1">
      <c r="H1212" s="1626"/>
      <c r="I1212" s="1626"/>
      <c r="J1212" s="1626"/>
      <c r="K1212" s="1626"/>
      <c r="L1212" s="1626"/>
      <c r="M1212" s="1626"/>
      <c r="N1212" s="1626"/>
      <c r="O1212" s="1626"/>
      <c r="P1212" s="1626"/>
      <c r="Q1212" s="1626"/>
      <c r="R1212" s="1626"/>
      <c r="S1212" s="1626"/>
      <c r="T1212" s="1626"/>
      <c r="U1212" s="1626"/>
      <c r="V1212" s="1626"/>
      <c r="W1212" s="1626"/>
      <c r="X1212" s="1626"/>
      <c r="Y1212" s="1626"/>
      <c r="Z1212" s="1626"/>
      <c r="AA1212" s="1626"/>
      <c r="AB1212" s="1626"/>
      <c r="AC1212" s="1626"/>
      <c r="AD1212" s="1626"/>
      <c r="AE1212" s="1626"/>
      <c r="AF1212" s="1626"/>
      <c r="AG1212" s="1626"/>
      <c r="AH1212" s="1626"/>
      <c r="AI1212" s="1626"/>
      <c r="AJ1212" s="1626"/>
      <c r="AK1212" s="1626"/>
      <c r="AL1212" s="1626"/>
      <c r="AM1212" s="1626"/>
      <c r="AN1212" s="1626"/>
      <c r="AO1212" s="1626"/>
      <c r="AP1212" s="1626"/>
      <c r="AQ1212" s="1626"/>
      <c r="AR1212" s="1626"/>
      <c r="AS1212" s="1626"/>
      <c r="AT1212" s="1626"/>
      <c r="AU1212" s="1626"/>
      <c r="AV1212" s="1626"/>
      <c r="AW1212" s="1626"/>
      <c r="AX1212" s="1626"/>
      <c r="AY1212" s="1626"/>
      <c r="AZ1212" s="1626"/>
      <c r="BA1212" s="1626"/>
      <c r="BB1212" s="1626"/>
      <c r="BC1212" s="1626"/>
      <c r="BD1212" s="1626"/>
      <c r="BE1212" s="1626"/>
      <c r="BF1212" s="1626"/>
      <c r="BG1212" s="1626"/>
      <c r="BH1212" s="1626"/>
      <c r="BI1212" s="1626"/>
      <c r="BJ1212" s="1627"/>
      <c r="BK1212" s="1627"/>
      <c r="BL1212" s="1627"/>
      <c r="BM1212" s="1627"/>
      <c r="BN1212" s="1627"/>
      <c r="BO1212" s="1627"/>
      <c r="BP1212" s="1627"/>
      <c r="BQ1212" s="1627"/>
      <c r="BR1212" s="1627"/>
      <c r="BS1212" s="1627"/>
      <c r="BT1212" s="1627"/>
      <c r="BU1212" s="1627"/>
      <c r="BV1212" s="1626"/>
      <c r="BW1212" s="1626"/>
      <c r="BX1212" s="1626"/>
      <c r="BY1212" s="1626"/>
      <c r="BZ1212" s="1626"/>
      <c r="CA1212" s="1626"/>
    </row>
    <row r="1213" ht="21.75" customHeight="1">
      <c r="H1213" s="1626"/>
      <c r="I1213" s="1626"/>
      <c r="J1213" s="1626"/>
      <c r="K1213" s="1626"/>
      <c r="L1213" s="1626"/>
      <c r="M1213" s="1626"/>
      <c r="N1213" s="1626"/>
      <c r="O1213" s="1626"/>
      <c r="P1213" s="1626"/>
      <c r="Q1213" s="1626"/>
      <c r="R1213" s="1626"/>
      <c r="S1213" s="1626"/>
      <c r="T1213" s="1626"/>
      <c r="U1213" s="1626"/>
      <c r="V1213" s="1626"/>
      <c r="W1213" s="1626"/>
      <c r="X1213" s="1626"/>
      <c r="Y1213" s="1626"/>
      <c r="Z1213" s="1626"/>
      <c r="AA1213" s="1626"/>
      <c r="AB1213" s="1626"/>
      <c r="AC1213" s="1626"/>
      <c r="AD1213" s="1626"/>
      <c r="AE1213" s="1626"/>
      <c r="AF1213" s="1626"/>
      <c r="AG1213" s="1626"/>
      <c r="AH1213" s="1626"/>
      <c r="AI1213" s="1626"/>
      <c r="AJ1213" s="1626"/>
      <c r="AK1213" s="1626"/>
      <c r="AL1213" s="1626"/>
      <c r="AM1213" s="1626"/>
      <c r="AN1213" s="1626"/>
      <c r="AO1213" s="1626"/>
      <c r="AP1213" s="1626"/>
      <c r="AQ1213" s="1626"/>
      <c r="AR1213" s="1626"/>
      <c r="AS1213" s="1626"/>
      <c r="AT1213" s="1626"/>
      <c r="AU1213" s="1626"/>
      <c r="AV1213" s="1626"/>
      <c r="AW1213" s="1626"/>
      <c r="AX1213" s="1626"/>
      <c r="AY1213" s="1626"/>
      <c r="AZ1213" s="1626"/>
      <c r="BA1213" s="1626"/>
      <c r="BB1213" s="1626"/>
      <c r="BC1213" s="1626"/>
      <c r="BD1213" s="1626"/>
      <c r="BE1213" s="1626"/>
      <c r="BF1213" s="1626"/>
      <c r="BG1213" s="1626"/>
      <c r="BH1213" s="1626"/>
      <c r="BI1213" s="1626"/>
      <c r="BJ1213" s="1627"/>
      <c r="BK1213" s="1627"/>
      <c r="BL1213" s="1627"/>
      <c r="BM1213" s="1627"/>
      <c r="BN1213" s="1627"/>
      <c r="BO1213" s="1627"/>
      <c r="BP1213" s="1627"/>
      <c r="BQ1213" s="1627"/>
      <c r="BR1213" s="1627"/>
      <c r="BS1213" s="1627"/>
      <c r="BT1213" s="1627"/>
      <c r="BU1213" s="1627"/>
      <c r="BV1213" s="1626"/>
      <c r="BW1213" s="1626"/>
      <c r="BX1213" s="1626"/>
      <c r="BY1213" s="1626"/>
      <c r="BZ1213" s="1626"/>
      <c r="CA1213" s="1626"/>
    </row>
    <row r="1214" ht="21.75" customHeight="1">
      <c r="H1214" s="1626"/>
      <c r="I1214" s="1626"/>
      <c r="J1214" s="1626"/>
      <c r="K1214" s="1626"/>
      <c r="L1214" s="1626"/>
      <c r="M1214" s="1626"/>
      <c r="N1214" s="1626"/>
      <c r="O1214" s="1626"/>
      <c r="P1214" s="1626"/>
      <c r="Q1214" s="1626"/>
      <c r="R1214" s="1626"/>
      <c r="S1214" s="1626"/>
      <c r="T1214" s="1626"/>
      <c r="U1214" s="1626"/>
      <c r="V1214" s="1626"/>
      <c r="W1214" s="1626"/>
      <c r="X1214" s="1626"/>
      <c r="Y1214" s="1626"/>
      <c r="Z1214" s="1626"/>
      <c r="AA1214" s="1626"/>
      <c r="AB1214" s="1626"/>
      <c r="AC1214" s="1626"/>
      <c r="AD1214" s="1626"/>
      <c r="AE1214" s="1626"/>
      <c r="AF1214" s="1626"/>
      <c r="AG1214" s="1626"/>
      <c r="AH1214" s="1626"/>
      <c r="AI1214" s="1626"/>
      <c r="AJ1214" s="1626"/>
      <c r="AK1214" s="1626"/>
      <c r="AL1214" s="1626"/>
      <c r="AM1214" s="1626"/>
      <c r="AN1214" s="1626"/>
      <c r="AO1214" s="1626"/>
      <c r="AP1214" s="1626"/>
      <c r="AQ1214" s="1626"/>
      <c r="AR1214" s="1626"/>
      <c r="AS1214" s="1626"/>
      <c r="AT1214" s="1626"/>
      <c r="AU1214" s="1626"/>
      <c r="AV1214" s="1626"/>
      <c r="AW1214" s="1626"/>
      <c r="AX1214" s="1626"/>
      <c r="AY1214" s="1626"/>
      <c r="AZ1214" s="1626"/>
      <c r="BA1214" s="1626"/>
      <c r="BB1214" s="1626"/>
      <c r="BC1214" s="1626"/>
      <c r="BD1214" s="1626"/>
      <c r="BE1214" s="1626"/>
      <c r="BF1214" s="1626"/>
      <c r="BG1214" s="1626"/>
      <c r="BH1214" s="1626"/>
      <c r="BI1214" s="1626"/>
      <c r="BJ1214" s="1627"/>
      <c r="BK1214" s="1627"/>
      <c r="BL1214" s="1627"/>
      <c r="BM1214" s="1627"/>
      <c r="BN1214" s="1627"/>
      <c r="BO1214" s="1627"/>
      <c r="BP1214" s="1627"/>
      <c r="BQ1214" s="1627"/>
      <c r="BR1214" s="1627"/>
      <c r="BS1214" s="1627"/>
      <c r="BT1214" s="1627"/>
      <c r="BU1214" s="1627"/>
      <c r="BV1214" s="1626"/>
      <c r="BW1214" s="1626"/>
      <c r="BX1214" s="1626"/>
      <c r="BY1214" s="1626"/>
      <c r="BZ1214" s="1626"/>
      <c r="CA1214" s="1626"/>
    </row>
    <row r="1215" ht="21.75" customHeight="1">
      <c r="H1215" s="1626"/>
      <c r="I1215" s="1626"/>
      <c r="J1215" s="1626"/>
      <c r="K1215" s="1626"/>
      <c r="L1215" s="1626"/>
      <c r="M1215" s="1626"/>
      <c r="N1215" s="1626"/>
      <c r="O1215" s="1626"/>
      <c r="P1215" s="1626"/>
      <c r="Q1215" s="1626"/>
      <c r="R1215" s="1626"/>
      <c r="S1215" s="1626"/>
      <c r="T1215" s="1626"/>
      <c r="U1215" s="1626"/>
      <c r="V1215" s="1626"/>
      <c r="W1215" s="1626"/>
      <c r="X1215" s="1626"/>
      <c r="Y1215" s="1626"/>
      <c r="Z1215" s="1626"/>
      <c r="AA1215" s="1626"/>
      <c r="AB1215" s="1626"/>
      <c r="AC1215" s="1626"/>
      <c r="AD1215" s="1626"/>
      <c r="AE1215" s="1626"/>
      <c r="AF1215" s="1626"/>
      <c r="AG1215" s="1626"/>
      <c r="AH1215" s="1626"/>
      <c r="AI1215" s="1626"/>
      <c r="AJ1215" s="1626"/>
      <c r="AK1215" s="1626"/>
      <c r="AL1215" s="1626"/>
      <c r="AM1215" s="1626"/>
      <c r="AN1215" s="1626"/>
      <c r="AO1215" s="1626"/>
      <c r="AP1215" s="1626"/>
      <c r="AQ1215" s="1626"/>
      <c r="AR1215" s="1626"/>
      <c r="AS1215" s="1626"/>
      <c r="AT1215" s="1626"/>
      <c r="AU1215" s="1626"/>
      <c r="AV1215" s="1626"/>
      <c r="AW1215" s="1626"/>
      <c r="AX1215" s="1626"/>
      <c r="AY1215" s="1626"/>
      <c r="AZ1215" s="1626"/>
      <c r="BA1215" s="1626"/>
      <c r="BB1215" s="1626"/>
      <c r="BC1215" s="1626"/>
      <c r="BD1215" s="1626"/>
      <c r="BE1215" s="1626"/>
      <c r="BF1215" s="1626"/>
      <c r="BG1215" s="1626"/>
      <c r="BH1215" s="1626"/>
      <c r="BI1215" s="1626"/>
      <c r="BJ1215" s="1627"/>
      <c r="BK1215" s="1627"/>
      <c r="BL1215" s="1627"/>
      <c r="BM1215" s="1627"/>
      <c r="BN1215" s="1627"/>
      <c r="BO1215" s="1627"/>
      <c r="BP1215" s="1627"/>
      <c r="BQ1215" s="1627"/>
      <c r="BR1215" s="1627"/>
      <c r="BS1215" s="1627"/>
      <c r="BT1215" s="1627"/>
      <c r="BU1215" s="1627"/>
      <c r="BV1215" s="1626"/>
      <c r="BW1215" s="1626"/>
      <c r="BX1215" s="1626"/>
      <c r="BY1215" s="1626"/>
      <c r="BZ1215" s="1626"/>
      <c r="CA1215" s="1626"/>
    </row>
    <row r="1216" ht="21.75" customHeight="1">
      <c r="H1216" s="1626"/>
      <c r="I1216" s="1626"/>
      <c r="J1216" s="1626"/>
      <c r="K1216" s="1626"/>
      <c r="L1216" s="1626"/>
      <c r="M1216" s="1626"/>
      <c r="N1216" s="1626"/>
      <c r="O1216" s="1626"/>
      <c r="P1216" s="1626"/>
      <c r="Q1216" s="1626"/>
      <c r="R1216" s="1626"/>
      <c r="S1216" s="1626"/>
      <c r="T1216" s="1626"/>
      <c r="U1216" s="1626"/>
      <c r="V1216" s="1626"/>
      <c r="W1216" s="1626"/>
      <c r="X1216" s="1626"/>
      <c r="Y1216" s="1626"/>
      <c r="Z1216" s="1626"/>
      <c r="AA1216" s="1626"/>
      <c r="AB1216" s="1626"/>
      <c r="AC1216" s="1626"/>
      <c r="AD1216" s="1626"/>
      <c r="AE1216" s="1626"/>
      <c r="AF1216" s="1626"/>
      <c r="AG1216" s="1626"/>
      <c r="AH1216" s="1626"/>
      <c r="AI1216" s="1626"/>
      <c r="AJ1216" s="1626"/>
      <c r="AK1216" s="1626"/>
      <c r="AL1216" s="1626"/>
      <c r="AM1216" s="1626"/>
      <c r="AN1216" s="1626"/>
      <c r="AO1216" s="1626"/>
      <c r="AP1216" s="1626"/>
      <c r="AQ1216" s="1626"/>
      <c r="AR1216" s="1626"/>
      <c r="AS1216" s="1626"/>
      <c r="AT1216" s="1626"/>
      <c r="AU1216" s="1626"/>
      <c r="AV1216" s="1626"/>
      <c r="AW1216" s="1626"/>
      <c r="AX1216" s="1626"/>
      <c r="AY1216" s="1626"/>
      <c r="AZ1216" s="1626"/>
      <c r="BA1216" s="1626"/>
      <c r="BB1216" s="1626"/>
      <c r="BC1216" s="1626"/>
      <c r="BD1216" s="1626"/>
      <c r="BE1216" s="1626"/>
      <c r="BF1216" s="1626"/>
      <c r="BG1216" s="1626"/>
      <c r="BH1216" s="1626"/>
      <c r="BI1216" s="1626"/>
      <c r="BJ1216" s="1627"/>
      <c r="BK1216" s="1627"/>
      <c r="BL1216" s="1627"/>
      <c r="BM1216" s="1627"/>
      <c r="BN1216" s="1627"/>
      <c r="BO1216" s="1627"/>
      <c r="BP1216" s="1627"/>
      <c r="BQ1216" s="1627"/>
      <c r="BR1216" s="1627"/>
      <c r="BS1216" s="1627"/>
      <c r="BT1216" s="1627"/>
      <c r="BU1216" s="1627"/>
      <c r="BV1216" s="1626"/>
      <c r="BW1216" s="1626"/>
      <c r="BX1216" s="1626"/>
      <c r="BY1216" s="1626"/>
      <c r="BZ1216" s="1626"/>
      <c r="CA1216" s="1626"/>
    </row>
    <row r="1217" ht="21.75" customHeight="1">
      <c r="H1217" s="1626"/>
      <c r="I1217" s="1626"/>
      <c r="J1217" s="1626"/>
      <c r="K1217" s="1626"/>
      <c r="L1217" s="1626"/>
      <c r="M1217" s="1626"/>
      <c r="N1217" s="1626"/>
      <c r="O1217" s="1626"/>
      <c r="P1217" s="1626"/>
      <c r="Q1217" s="1626"/>
      <c r="R1217" s="1626"/>
      <c r="S1217" s="1626"/>
      <c r="T1217" s="1626"/>
      <c r="U1217" s="1626"/>
      <c r="V1217" s="1626"/>
      <c r="W1217" s="1626"/>
      <c r="X1217" s="1626"/>
      <c r="Y1217" s="1626"/>
      <c r="Z1217" s="1626"/>
      <c r="AA1217" s="1626"/>
      <c r="AB1217" s="1626"/>
      <c r="AC1217" s="1626"/>
      <c r="AD1217" s="1626"/>
      <c r="AE1217" s="1626"/>
      <c r="AF1217" s="1626"/>
      <c r="AG1217" s="1626"/>
      <c r="AH1217" s="1626"/>
      <c r="AI1217" s="1626"/>
      <c r="AJ1217" s="1626"/>
      <c r="AK1217" s="1626"/>
      <c r="AL1217" s="1626"/>
      <c r="AM1217" s="1626"/>
      <c r="AN1217" s="1626"/>
      <c r="AO1217" s="1626"/>
      <c r="AP1217" s="1626"/>
      <c r="AQ1217" s="1626"/>
      <c r="AR1217" s="1626"/>
      <c r="AS1217" s="1626"/>
      <c r="AT1217" s="1626"/>
      <c r="AU1217" s="1626"/>
      <c r="AV1217" s="1626"/>
      <c r="AW1217" s="1626"/>
      <c r="AX1217" s="1626"/>
      <c r="AY1217" s="1626"/>
      <c r="AZ1217" s="1626"/>
      <c r="BA1217" s="1626"/>
      <c r="BB1217" s="1626"/>
      <c r="BC1217" s="1626"/>
      <c r="BD1217" s="1626"/>
      <c r="BE1217" s="1626"/>
      <c r="BF1217" s="1626"/>
      <c r="BG1217" s="1626"/>
      <c r="BH1217" s="1626"/>
      <c r="BI1217" s="1626"/>
      <c r="BJ1217" s="1627"/>
      <c r="BK1217" s="1627"/>
      <c r="BL1217" s="1627"/>
      <c r="BM1217" s="1627"/>
      <c r="BN1217" s="1627"/>
      <c r="BO1217" s="1627"/>
      <c r="BP1217" s="1627"/>
      <c r="BQ1217" s="1627"/>
      <c r="BR1217" s="1627"/>
      <c r="BS1217" s="1627"/>
      <c r="BT1217" s="1627"/>
      <c r="BU1217" s="1627"/>
      <c r="BV1217" s="1626"/>
      <c r="BW1217" s="1626"/>
      <c r="BX1217" s="1626"/>
      <c r="BY1217" s="1626"/>
      <c r="BZ1217" s="1626"/>
      <c r="CA1217" s="1626"/>
    </row>
    <row r="1218" ht="21.75" customHeight="1">
      <c r="H1218" s="1626"/>
      <c r="I1218" s="1626"/>
      <c r="J1218" s="1626"/>
      <c r="K1218" s="1626"/>
      <c r="L1218" s="1626"/>
      <c r="M1218" s="1626"/>
      <c r="N1218" s="1626"/>
      <c r="O1218" s="1626"/>
      <c r="P1218" s="1626"/>
      <c r="Q1218" s="1626"/>
      <c r="R1218" s="1626"/>
      <c r="S1218" s="1626"/>
      <c r="T1218" s="1626"/>
      <c r="U1218" s="1626"/>
      <c r="V1218" s="1626"/>
      <c r="W1218" s="1626"/>
      <c r="X1218" s="1626"/>
      <c r="Y1218" s="1626"/>
      <c r="Z1218" s="1626"/>
      <c r="AA1218" s="1626"/>
      <c r="AB1218" s="1626"/>
      <c r="AC1218" s="1626"/>
      <c r="AD1218" s="1626"/>
      <c r="AE1218" s="1626"/>
      <c r="AF1218" s="1626"/>
      <c r="AG1218" s="1626"/>
      <c r="AH1218" s="1626"/>
      <c r="AI1218" s="1626"/>
      <c r="AJ1218" s="1626"/>
      <c r="AK1218" s="1626"/>
      <c r="AL1218" s="1626"/>
      <c r="AM1218" s="1626"/>
      <c r="AN1218" s="1626"/>
      <c r="AO1218" s="1626"/>
      <c r="AP1218" s="1626"/>
      <c r="AQ1218" s="1626"/>
      <c r="AR1218" s="1626"/>
      <c r="AS1218" s="1626"/>
      <c r="AT1218" s="1626"/>
      <c r="AU1218" s="1626"/>
      <c r="AV1218" s="1626"/>
      <c r="AW1218" s="1626"/>
      <c r="AX1218" s="1626"/>
      <c r="AY1218" s="1626"/>
      <c r="AZ1218" s="1626"/>
      <c r="BA1218" s="1626"/>
      <c r="BB1218" s="1626"/>
      <c r="BC1218" s="1626"/>
      <c r="BD1218" s="1626"/>
      <c r="BE1218" s="1626"/>
      <c r="BF1218" s="1626"/>
      <c r="BG1218" s="1626"/>
      <c r="BH1218" s="1626"/>
      <c r="BI1218" s="1626"/>
      <c r="BJ1218" s="1627"/>
      <c r="BK1218" s="1627"/>
      <c r="BL1218" s="1627"/>
      <c r="BM1218" s="1627"/>
      <c r="BN1218" s="1627"/>
      <c r="BO1218" s="1627"/>
      <c r="BP1218" s="1627"/>
      <c r="BQ1218" s="1627"/>
      <c r="BR1218" s="1627"/>
      <c r="BS1218" s="1627"/>
      <c r="BT1218" s="1627"/>
      <c r="BU1218" s="1627"/>
      <c r="BV1218" s="1626"/>
      <c r="BW1218" s="1626"/>
      <c r="BX1218" s="1626"/>
      <c r="BY1218" s="1626"/>
      <c r="BZ1218" s="1626"/>
      <c r="CA1218" s="1626"/>
    </row>
    <row r="1219" ht="21.75" customHeight="1">
      <c r="H1219" s="1626"/>
      <c r="I1219" s="1626"/>
      <c r="J1219" s="1626"/>
      <c r="K1219" s="1626"/>
      <c r="L1219" s="1626"/>
      <c r="M1219" s="1626"/>
      <c r="N1219" s="1626"/>
      <c r="O1219" s="1626"/>
      <c r="P1219" s="1626"/>
      <c r="Q1219" s="1626"/>
      <c r="R1219" s="1626"/>
      <c r="S1219" s="1626"/>
      <c r="T1219" s="1626"/>
      <c r="U1219" s="1626"/>
      <c r="V1219" s="1626"/>
      <c r="W1219" s="1626"/>
      <c r="X1219" s="1626"/>
      <c r="Y1219" s="1626"/>
      <c r="Z1219" s="1626"/>
      <c r="AA1219" s="1626"/>
      <c r="AB1219" s="1626"/>
      <c r="AC1219" s="1626"/>
      <c r="AD1219" s="1626"/>
      <c r="AE1219" s="1626"/>
      <c r="AF1219" s="1626"/>
      <c r="AG1219" s="1626"/>
      <c r="AH1219" s="1626"/>
      <c r="AI1219" s="1626"/>
      <c r="AJ1219" s="1626"/>
      <c r="AK1219" s="1626"/>
      <c r="AL1219" s="1626"/>
      <c r="AM1219" s="1626"/>
      <c r="AN1219" s="1626"/>
      <c r="AO1219" s="1626"/>
      <c r="AP1219" s="1626"/>
      <c r="AQ1219" s="1626"/>
      <c r="AR1219" s="1626"/>
      <c r="AS1219" s="1626"/>
      <c r="AT1219" s="1626"/>
      <c r="AU1219" s="1626"/>
      <c r="AV1219" s="1626"/>
      <c r="AW1219" s="1626"/>
      <c r="AX1219" s="1626"/>
      <c r="AY1219" s="1626"/>
      <c r="AZ1219" s="1626"/>
      <c r="BA1219" s="1626"/>
      <c r="BB1219" s="1626"/>
      <c r="BC1219" s="1626"/>
      <c r="BD1219" s="1626"/>
      <c r="BE1219" s="1626"/>
      <c r="BF1219" s="1626"/>
      <c r="BG1219" s="1626"/>
      <c r="BH1219" s="1626"/>
      <c r="BI1219" s="1626"/>
      <c r="BJ1219" s="1627"/>
      <c r="BK1219" s="1627"/>
      <c r="BL1219" s="1627"/>
      <c r="BM1219" s="1627"/>
      <c r="BN1219" s="1627"/>
      <c r="BO1219" s="1627"/>
      <c r="BP1219" s="1627"/>
      <c r="BQ1219" s="1627"/>
      <c r="BR1219" s="1627"/>
      <c r="BS1219" s="1627"/>
      <c r="BT1219" s="1627"/>
      <c r="BU1219" s="1627"/>
      <c r="BV1219" s="1626"/>
      <c r="BW1219" s="1626"/>
      <c r="BX1219" s="1626"/>
      <c r="BY1219" s="1626"/>
      <c r="BZ1219" s="1626"/>
      <c r="CA1219" s="1626"/>
    </row>
    <row r="1220" ht="21.75" customHeight="1">
      <c r="H1220" s="1626"/>
      <c r="I1220" s="1626"/>
      <c r="J1220" s="1626"/>
      <c r="K1220" s="1626"/>
      <c r="L1220" s="1626"/>
      <c r="M1220" s="1626"/>
      <c r="N1220" s="1626"/>
      <c r="O1220" s="1626"/>
      <c r="P1220" s="1626"/>
      <c r="Q1220" s="1626"/>
      <c r="R1220" s="1626"/>
      <c r="S1220" s="1626"/>
      <c r="T1220" s="1626"/>
      <c r="U1220" s="1626"/>
      <c r="V1220" s="1626"/>
      <c r="W1220" s="1626"/>
      <c r="X1220" s="1626"/>
      <c r="Y1220" s="1626"/>
      <c r="Z1220" s="1626"/>
      <c r="AA1220" s="1626"/>
      <c r="AB1220" s="1626"/>
      <c r="AC1220" s="1626"/>
      <c r="AD1220" s="1626"/>
      <c r="AE1220" s="1626"/>
      <c r="AF1220" s="1626"/>
      <c r="AG1220" s="1626"/>
      <c r="AH1220" s="1626"/>
      <c r="AI1220" s="1626"/>
      <c r="AJ1220" s="1626"/>
      <c r="AK1220" s="1626"/>
      <c r="AL1220" s="1626"/>
      <c r="AM1220" s="1626"/>
      <c r="AN1220" s="1626"/>
      <c r="AO1220" s="1626"/>
      <c r="AP1220" s="1626"/>
      <c r="AQ1220" s="1626"/>
      <c r="AR1220" s="1626"/>
      <c r="AS1220" s="1626"/>
      <c r="AT1220" s="1626"/>
      <c r="AU1220" s="1626"/>
      <c r="AV1220" s="1626"/>
      <c r="AW1220" s="1626"/>
      <c r="AX1220" s="1626"/>
      <c r="AY1220" s="1626"/>
      <c r="AZ1220" s="1626"/>
      <c r="BA1220" s="1626"/>
      <c r="BB1220" s="1626"/>
      <c r="BC1220" s="1626"/>
      <c r="BD1220" s="1626"/>
      <c r="BE1220" s="1626"/>
      <c r="BF1220" s="1626"/>
      <c r="BG1220" s="1626"/>
      <c r="BH1220" s="1626"/>
      <c r="BI1220" s="1626"/>
      <c r="BJ1220" s="1627"/>
      <c r="BK1220" s="1627"/>
      <c r="BL1220" s="1627"/>
      <c r="BM1220" s="1627"/>
      <c r="BN1220" s="1627"/>
      <c r="BO1220" s="1627"/>
      <c r="BP1220" s="1627"/>
      <c r="BQ1220" s="1627"/>
      <c r="BR1220" s="1627"/>
      <c r="BS1220" s="1627"/>
      <c r="BT1220" s="1627"/>
      <c r="BU1220" s="1627"/>
      <c r="BV1220" s="1626"/>
      <c r="BW1220" s="1626"/>
      <c r="BX1220" s="1626"/>
      <c r="BY1220" s="1626"/>
      <c r="BZ1220" s="1626"/>
      <c r="CA1220" s="1626"/>
    </row>
    <row r="1221" ht="21.75" customHeight="1">
      <c r="H1221" s="1626"/>
      <c r="I1221" s="1626"/>
      <c r="J1221" s="1626"/>
      <c r="K1221" s="1626"/>
      <c r="L1221" s="1626"/>
      <c r="M1221" s="1626"/>
      <c r="N1221" s="1626"/>
      <c r="O1221" s="1626"/>
      <c r="P1221" s="1626"/>
      <c r="Q1221" s="1626"/>
      <c r="R1221" s="1626"/>
      <c r="S1221" s="1626"/>
      <c r="T1221" s="1626"/>
      <c r="U1221" s="1626"/>
      <c r="V1221" s="1626"/>
      <c r="W1221" s="1626"/>
      <c r="X1221" s="1626"/>
      <c r="Y1221" s="1626"/>
      <c r="Z1221" s="1626"/>
      <c r="AA1221" s="1626"/>
      <c r="AB1221" s="1626"/>
      <c r="AC1221" s="1626"/>
      <c r="AD1221" s="1626"/>
      <c r="AE1221" s="1626"/>
      <c r="AF1221" s="1626"/>
      <c r="AG1221" s="1626"/>
      <c r="AH1221" s="1626"/>
      <c r="AI1221" s="1626"/>
      <c r="AJ1221" s="1626"/>
      <c r="AK1221" s="1626"/>
      <c r="AL1221" s="1626"/>
      <c r="AM1221" s="1626"/>
      <c r="AN1221" s="1626"/>
      <c r="AO1221" s="1626"/>
      <c r="AP1221" s="1626"/>
      <c r="AQ1221" s="1626"/>
      <c r="AR1221" s="1626"/>
      <c r="AS1221" s="1626"/>
      <c r="AT1221" s="1626"/>
      <c r="AU1221" s="1626"/>
      <c r="AV1221" s="1626"/>
      <c r="AW1221" s="1626"/>
      <c r="AX1221" s="1626"/>
      <c r="AY1221" s="1626"/>
      <c r="AZ1221" s="1626"/>
      <c r="BA1221" s="1626"/>
      <c r="BB1221" s="1626"/>
      <c r="BC1221" s="1626"/>
      <c r="BD1221" s="1626"/>
      <c r="BE1221" s="1626"/>
      <c r="BF1221" s="1626"/>
      <c r="BG1221" s="1626"/>
      <c r="BH1221" s="1626"/>
      <c r="BI1221" s="1626"/>
      <c r="BJ1221" s="1627"/>
      <c r="BK1221" s="1627"/>
      <c r="BL1221" s="1627"/>
      <c r="BM1221" s="1627"/>
      <c r="BN1221" s="1627"/>
      <c r="BO1221" s="1627"/>
      <c r="BP1221" s="1627"/>
      <c r="BQ1221" s="1627"/>
      <c r="BR1221" s="1627"/>
      <c r="BS1221" s="1627"/>
      <c r="BT1221" s="1627"/>
      <c r="BU1221" s="1627"/>
      <c r="BV1221" s="1626"/>
      <c r="BW1221" s="1626"/>
      <c r="BX1221" s="1626"/>
      <c r="BY1221" s="1626"/>
      <c r="BZ1221" s="1626"/>
      <c r="CA1221" s="1626"/>
    </row>
    <row r="1222" ht="21.75" customHeight="1">
      <c r="H1222" s="1626"/>
      <c r="I1222" s="1626"/>
      <c r="J1222" s="1626"/>
      <c r="K1222" s="1626"/>
      <c r="L1222" s="1626"/>
      <c r="M1222" s="1626"/>
      <c r="N1222" s="1626"/>
      <c r="O1222" s="1626"/>
      <c r="P1222" s="1626"/>
      <c r="Q1222" s="1626"/>
      <c r="R1222" s="1626"/>
      <c r="S1222" s="1626"/>
      <c r="T1222" s="1626"/>
      <c r="U1222" s="1626"/>
      <c r="V1222" s="1626"/>
      <c r="W1222" s="1626"/>
      <c r="X1222" s="1626"/>
      <c r="Y1222" s="1626"/>
      <c r="Z1222" s="1626"/>
      <c r="AA1222" s="1626"/>
      <c r="AB1222" s="1626"/>
      <c r="AC1222" s="1626"/>
      <c r="AD1222" s="1626"/>
      <c r="AE1222" s="1626"/>
      <c r="AF1222" s="1626"/>
      <c r="AG1222" s="1626"/>
      <c r="AH1222" s="1626"/>
      <c r="AI1222" s="1626"/>
      <c r="AJ1222" s="1626"/>
      <c r="AK1222" s="1626"/>
      <c r="AL1222" s="1626"/>
      <c r="AM1222" s="1626"/>
      <c r="AN1222" s="1626"/>
      <c r="AO1222" s="1626"/>
      <c r="AP1222" s="1626"/>
      <c r="AQ1222" s="1626"/>
      <c r="AR1222" s="1626"/>
      <c r="AS1222" s="1626"/>
      <c r="AT1222" s="1626"/>
      <c r="AU1222" s="1626"/>
      <c r="AV1222" s="1626"/>
      <c r="AW1222" s="1626"/>
      <c r="AX1222" s="1626"/>
      <c r="AY1222" s="1626"/>
      <c r="AZ1222" s="1626"/>
      <c r="BA1222" s="1626"/>
      <c r="BB1222" s="1626"/>
      <c r="BC1222" s="1626"/>
      <c r="BD1222" s="1626"/>
      <c r="BE1222" s="1626"/>
      <c r="BF1222" s="1626"/>
      <c r="BG1222" s="1626"/>
      <c r="BH1222" s="1626"/>
      <c r="BI1222" s="1626"/>
      <c r="BJ1222" s="1627"/>
      <c r="BK1222" s="1627"/>
      <c r="BL1222" s="1627"/>
      <c r="BM1222" s="1627"/>
      <c r="BN1222" s="1627"/>
      <c r="BO1222" s="1627"/>
      <c r="BP1222" s="1627"/>
      <c r="BQ1222" s="1627"/>
      <c r="BR1222" s="1627"/>
      <c r="BS1222" s="1627"/>
      <c r="BT1222" s="1627"/>
      <c r="BU1222" s="1627"/>
      <c r="BV1222" s="1626"/>
      <c r="BW1222" s="1626"/>
      <c r="BX1222" s="1626"/>
      <c r="BY1222" s="1626"/>
      <c r="BZ1222" s="1626"/>
      <c r="CA1222" s="1626"/>
    </row>
    <row r="1223" ht="21.75" customHeight="1">
      <c r="H1223" s="1626"/>
      <c r="I1223" s="1626"/>
      <c r="J1223" s="1626"/>
      <c r="K1223" s="1626"/>
      <c r="L1223" s="1626"/>
      <c r="M1223" s="1626"/>
      <c r="N1223" s="1626"/>
      <c r="O1223" s="1626"/>
      <c r="P1223" s="1626"/>
      <c r="Q1223" s="1626"/>
      <c r="R1223" s="1626"/>
      <c r="S1223" s="1626"/>
      <c r="T1223" s="1626"/>
      <c r="U1223" s="1626"/>
      <c r="V1223" s="1626"/>
      <c r="W1223" s="1626"/>
      <c r="X1223" s="1626"/>
      <c r="Y1223" s="1626"/>
      <c r="Z1223" s="1626"/>
      <c r="AA1223" s="1626"/>
      <c r="AB1223" s="1626"/>
      <c r="AC1223" s="1626"/>
      <c r="AD1223" s="1626"/>
      <c r="AE1223" s="1626"/>
      <c r="AF1223" s="1626"/>
      <c r="AG1223" s="1626"/>
      <c r="AH1223" s="1626"/>
      <c r="AI1223" s="1626"/>
      <c r="AJ1223" s="1626"/>
      <c r="AK1223" s="1626"/>
      <c r="AL1223" s="1626"/>
      <c r="AM1223" s="1626"/>
      <c r="AN1223" s="1626"/>
      <c r="AO1223" s="1626"/>
      <c r="AP1223" s="1626"/>
      <c r="AQ1223" s="1626"/>
      <c r="AR1223" s="1626"/>
      <c r="AS1223" s="1626"/>
      <c r="AT1223" s="1626"/>
      <c r="AU1223" s="1626"/>
      <c r="AV1223" s="1626"/>
      <c r="AW1223" s="1626"/>
      <c r="AX1223" s="1626"/>
      <c r="AY1223" s="1626"/>
      <c r="AZ1223" s="1626"/>
      <c r="BA1223" s="1626"/>
      <c r="BB1223" s="1626"/>
      <c r="BC1223" s="1626"/>
      <c r="BD1223" s="1626"/>
      <c r="BE1223" s="1626"/>
      <c r="BF1223" s="1626"/>
      <c r="BG1223" s="1626"/>
      <c r="BH1223" s="1626"/>
      <c r="BI1223" s="1626"/>
      <c r="BJ1223" s="1627"/>
      <c r="BK1223" s="1627"/>
      <c r="BL1223" s="1627"/>
      <c r="BM1223" s="1627"/>
      <c r="BN1223" s="1627"/>
      <c r="BO1223" s="1627"/>
      <c r="BP1223" s="1627"/>
      <c r="BQ1223" s="1627"/>
      <c r="BR1223" s="1627"/>
      <c r="BS1223" s="1627"/>
      <c r="BT1223" s="1627"/>
      <c r="BU1223" s="1627"/>
      <c r="BV1223" s="1626"/>
      <c r="BW1223" s="1626"/>
      <c r="BX1223" s="1626"/>
      <c r="BY1223" s="1626"/>
      <c r="BZ1223" s="1626"/>
      <c r="CA1223" s="1626"/>
    </row>
    <row r="1224" ht="21.75" customHeight="1">
      <c r="H1224" s="1626"/>
      <c r="I1224" s="1626"/>
      <c r="J1224" s="1626"/>
      <c r="K1224" s="1626"/>
      <c r="L1224" s="1626"/>
      <c r="M1224" s="1626"/>
      <c r="N1224" s="1626"/>
      <c r="O1224" s="1626"/>
      <c r="P1224" s="1626"/>
      <c r="Q1224" s="1626"/>
      <c r="R1224" s="1626"/>
      <c r="S1224" s="1626"/>
      <c r="T1224" s="1626"/>
      <c r="U1224" s="1626"/>
      <c r="V1224" s="1626"/>
      <c r="W1224" s="1626"/>
      <c r="X1224" s="1626"/>
      <c r="Y1224" s="1626"/>
      <c r="Z1224" s="1626"/>
      <c r="AA1224" s="1626"/>
      <c r="AB1224" s="1626"/>
      <c r="AC1224" s="1626"/>
      <c r="AD1224" s="1626"/>
      <c r="AE1224" s="1626"/>
      <c r="AF1224" s="1626"/>
      <c r="AG1224" s="1626"/>
      <c r="AH1224" s="1626"/>
      <c r="AI1224" s="1626"/>
      <c r="AJ1224" s="1626"/>
      <c r="AK1224" s="1626"/>
      <c r="AL1224" s="1626"/>
      <c r="AM1224" s="1626"/>
      <c r="AN1224" s="1626"/>
      <c r="AO1224" s="1626"/>
      <c r="AP1224" s="1626"/>
      <c r="AQ1224" s="1626"/>
      <c r="AR1224" s="1626"/>
      <c r="AS1224" s="1626"/>
      <c r="AT1224" s="1626"/>
      <c r="AU1224" s="1626"/>
      <c r="AV1224" s="1626"/>
      <c r="AW1224" s="1626"/>
      <c r="AX1224" s="1626"/>
      <c r="AY1224" s="1626"/>
      <c r="AZ1224" s="1626"/>
      <c r="BA1224" s="1626"/>
      <c r="BB1224" s="1626"/>
      <c r="BC1224" s="1626"/>
      <c r="BD1224" s="1626"/>
      <c r="BE1224" s="1626"/>
      <c r="BF1224" s="1626"/>
      <c r="BG1224" s="1626"/>
      <c r="BH1224" s="1626"/>
      <c r="BI1224" s="1626"/>
      <c r="BJ1224" s="1627"/>
      <c r="BK1224" s="1627"/>
      <c r="BL1224" s="1627"/>
      <c r="BM1224" s="1627"/>
      <c r="BN1224" s="1627"/>
      <c r="BO1224" s="1627"/>
      <c r="BP1224" s="1627"/>
      <c r="BQ1224" s="1627"/>
      <c r="BR1224" s="1627"/>
      <c r="BS1224" s="1627"/>
      <c r="BT1224" s="1627"/>
      <c r="BU1224" s="1627"/>
      <c r="BV1224" s="1626"/>
      <c r="BW1224" s="1626"/>
      <c r="BX1224" s="1626"/>
      <c r="BY1224" s="1626"/>
      <c r="BZ1224" s="1626"/>
      <c r="CA1224" s="1626"/>
    </row>
    <row r="1225" ht="21.75" customHeight="1">
      <c r="H1225" s="1626"/>
      <c r="I1225" s="1626"/>
      <c r="J1225" s="1626"/>
      <c r="K1225" s="1626"/>
      <c r="L1225" s="1626"/>
      <c r="M1225" s="1626"/>
      <c r="N1225" s="1626"/>
      <c r="O1225" s="1626"/>
      <c r="P1225" s="1626"/>
      <c r="Q1225" s="1626"/>
      <c r="R1225" s="1626"/>
      <c r="S1225" s="1626"/>
      <c r="T1225" s="1626"/>
      <c r="U1225" s="1626"/>
      <c r="V1225" s="1626"/>
      <c r="W1225" s="1626"/>
      <c r="X1225" s="1626"/>
      <c r="Y1225" s="1626"/>
      <c r="Z1225" s="1626"/>
      <c r="AA1225" s="1626"/>
      <c r="AB1225" s="1626"/>
      <c r="AC1225" s="1626"/>
      <c r="AD1225" s="1626"/>
      <c r="AE1225" s="1626"/>
      <c r="AF1225" s="1626"/>
      <c r="AG1225" s="1626"/>
      <c r="AH1225" s="1626"/>
      <c r="AI1225" s="1626"/>
      <c r="AJ1225" s="1626"/>
      <c r="AK1225" s="1626"/>
      <c r="AL1225" s="1626"/>
      <c r="AM1225" s="1626"/>
      <c r="AN1225" s="1626"/>
      <c r="AO1225" s="1626"/>
      <c r="AP1225" s="1626"/>
      <c r="AQ1225" s="1626"/>
      <c r="AR1225" s="1626"/>
      <c r="AS1225" s="1626"/>
      <c r="AT1225" s="1626"/>
      <c r="AU1225" s="1626"/>
      <c r="AV1225" s="1626"/>
      <c r="AW1225" s="1626"/>
      <c r="AX1225" s="1626"/>
      <c r="AY1225" s="1626"/>
      <c r="AZ1225" s="1626"/>
      <c r="BA1225" s="1626"/>
      <c r="BB1225" s="1626"/>
      <c r="BC1225" s="1626"/>
      <c r="BD1225" s="1626"/>
      <c r="BE1225" s="1626"/>
      <c r="BF1225" s="1626"/>
      <c r="BG1225" s="1626"/>
      <c r="BH1225" s="1626"/>
      <c r="BI1225" s="1626"/>
      <c r="BJ1225" s="1627"/>
      <c r="BK1225" s="1627"/>
      <c r="BL1225" s="1627"/>
      <c r="BM1225" s="1627"/>
      <c r="BN1225" s="1627"/>
      <c r="BO1225" s="1627"/>
      <c r="BP1225" s="1627"/>
      <c r="BQ1225" s="1627"/>
      <c r="BR1225" s="1627"/>
      <c r="BS1225" s="1627"/>
      <c r="BT1225" s="1627"/>
      <c r="BU1225" s="1627"/>
      <c r="BV1225" s="1626"/>
      <c r="BW1225" s="1626"/>
      <c r="BX1225" s="1626"/>
      <c r="BY1225" s="1626"/>
      <c r="BZ1225" s="1626"/>
      <c r="CA1225" s="1626"/>
    </row>
    <row r="1226" ht="21.75" customHeight="1">
      <c r="H1226" s="1626"/>
      <c r="I1226" s="1626"/>
      <c r="J1226" s="1626"/>
      <c r="K1226" s="1626"/>
      <c r="L1226" s="1626"/>
      <c r="M1226" s="1626"/>
      <c r="N1226" s="1626"/>
      <c r="O1226" s="1626"/>
      <c r="P1226" s="1626"/>
      <c r="Q1226" s="1626"/>
      <c r="R1226" s="1626"/>
      <c r="S1226" s="1626"/>
      <c r="T1226" s="1626"/>
      <c r="U1226" s="1626"/>
      <c r="V1226" s="1626"/>
      <c r="W1226" s="1626"/>
      <c r="X1226" s="1626"/>
      <c r="Y1226" s="1626"/>
      <c r="Z1226" s="1626"/>
      <c r="AA1226" s="1626"/>
      <c r="AB1226" s="1626"/>
      <c r="AC1226" s="1626"/>
      <c r="AD1226" s="1626"/>
      <c r="AE1226" s="1626"/>
      <c r="AF1226" s="1626"/>
      <c r="AG1226" s="1626"/>
      <c r="AH1226" s="1626"/>
      <c r="AI1226" s="1626"/>
      <c r="AJ1226" s="1626"/>
      <c r="AK1226" s="1626"/>
      <c r="AL1226" s="1626"/>
      <c r="AM1226" s="1626"/>
      <c r="AN1226" s="1626"/>
      <c r="AO1226" s="1626"/>
      <c r="AP1226" s="1626"/>
      <c r="AQ1226" s="1626"/>
      <c r="AR1226" s="1626"/>
      <c r="AS1226" s="1626"/>
      <c r="AT1226" s="1626"/>
      <c r="AU1226" s="1626"/>
      <c r="AV1226" s="1626"/>
      <c r="AW1226" s="1626"/>
      <c r="AX1226" s="1626"/>
      <c r="AY1226" s="1626"/>
      <c r="AZ1226" s="1626"/>
      <c r="BA1226" s="1626"/>
      <c r="BB1226" s="1626"/>
      <c r="BC1226" s="1626"/>
      <c r="BD1226" s="1626"/>
      <c r="BE1226" s="1626"/>
      <c r="BF1226" s="1626"/>
      <c r="BG1226" s="1626"/>
      <c r="BH1226" s="1626"/>
      <c r="BI1226" s="1626"/>
      <c r="BJ1226" s="1627"/>
      <c r="BK1226" s="1627"/>
      <c r="BL1226" s="1627"/>
      <c r="BM1226" s="1627"/>
      <c r="BN1226" s="1627"/>
      <c r="BO1226" s="1627"/>
      <c r="BP1226" s="1627"/>
      <c r="BQ1226" s="1627"/>
      <c r="BR1226" s="1627"/>
      <c r="BS1226" s="1627"/>
      <c r="BT1226" s="1627"/>
      <c r="BU1226" s="1627"/>
      <c r="BV1226" s="1626"/>
      <c r="BW1226" s="1626"/>
      <c r="BX1226" s="1626"/>
      <c r="BY1226" s="1626"/>
      <c r="BZ1226" s="1626"/>
      <c r="CA1226" s="1626"/>
    </row>
    <row r="1227" ht="21.75" customHeight="1">
      <c r="H1227" s="1626"/>
      <c r="I1227" s="1626"/>
      <c r="K1227" s="1626"/>
      <c r="L1227" s="1626"/>
      <c r="N1227" s="1626"/>
      <c r="O1227" s="1626"/>
      <c r="Q1227" s="1626"/>
      <c r="R1227" s="1626"/>
      <c r="T1227" s="1626"/>
      <c r="U1227" s="1626"/>
      <c r="W1227" s="1626"/>
      <c r="X1227" s="1626"/>
      <c r="Z1227" s="1626"/>
      <c r="AA1227" s="1626"/>
      <c r="AC1227" s="1626"/>
      <c r="AD1227" s="1626"/>
      <c r="AF1227" s="1626"/>
      <c r="AG1227" s="1626"/>
      <c r="AI1227" s="1626"/>
      <c r="AJ1227" s="1626"/>
      <c r="AL1227" s="1626"/>
      <c r="AM1227" s="1626"/>
      <c r="AO1227" s="1626"/>
      <c r="AP1227" s="1626"/>
      <c r="AR1227" s="1626"/>
      <c r="AS1227" s="1626"/>
      <c r="AU1227" s="1626"/>
      <c r="AV1227" s="1626"/>
      <c r="AX1227" s="1626"/>
      <c r="AY1227" s="1626"/>
      <c r="BA1227" s="1626"/>
      <c r="BB1227" s="1626"/>
      <c r="BD1227" s="1626"/>
      <c r="BE1227" s="1626"/>
      <c r="BG1227" s="1626"/>
      <c r="BH1227" s="1626"/>
      <c r="BJ1227" s="1627"/>
      <c r="BK1227" s="1627"/>
      <c r="BM1227" s="1627"/>
      <c r="BN1227" s="1627"/>
      <c r="BP1227" s="1627"/>
      <c r="BQ1227" s="1627"/>
      <c r="BS1227" s="1627"/>
      <c r="BT1227" s="1627"/>
      <c r="BV1227" s="1626"/>
      <c r="BW1227" s="1626"/>
      <c r="BY1227" s="1626"/>
      <c r="BZ1227" s="1626"/>
    </row>
    <row r="1228" ht="21.75" customHeight="1">
      <c r="H1228" s="1626"/>
      <c r="I1228" s="1626"/>
      <c r="J1228" s="1626"/>
      <c r="K1228" s="1626"/>
      <c r="L1228" s="1626"/>
      <c r="M1228" s="1626"/>
      <c r="N1228" s="1626"/>
      <c r="O1228" s="1626"/>
      <c r="P1228" s="1626"/>
      <c r="Q1228" s="1626"/>
      <c r="R1228" s="1626"/>
      <c r="S1228" s="1626"/>
      <c r="T1228" s="1626"/>
      <c r="U1228" s="1626"/>
      <c r="V1228" s="1626"/>
      <c r="W1228" s="1626"/>
      <c r="X1228" s="1626"/>
      <c r="Y1228" s="1626"/>
      <c r="Z1228" s="1626"/>
      <c r="AA1228" s="1626"/>
      <c r="AB1228" s="1626"/>
      <c r="AC1228" s="1626"/>
      <c r="AD1228" s="1626"/>
      <c r="AE1228" s="1626"/>
      <c r="AF1228" s="1626"/>
      <c r="AG1228" s="1626"/>
      <c r="AH1228" s="1626"/>
      <c r="AI1228" s="1626"/>
      <c r="AJ1228" s="1626"/>
      <c r="AK1228" s="1626"/>
      <c r="AL1228" s="1626"/>
      <c r="AM1228" s="1626"/>
      <c r="AN1228" s="1626"/>
      <c r="AO1228" s="1626"/>
      <c r="AP1228" s="1626"/>
      <c r="AQ1228" s="1626"/>
      <c r="AR1228" s="1626"/>
      <c r="AS1228" s="1626"/>
      <c r="AT1228" s="1626"/>
      <c r="AU1228" s="1626"/>
      <c r="AV1228" s="1626"/>
      <c r="AW1228" s="1626"/>
      <c r="AX1228" s="1626"/>
      <c r="AY1228" s="1626"/>
      <c r="AZ1228" s="1626"/>
      <c r="BA1228" s="1626"/>
      <c r="BB1228" s="1626"/>
      <c r="BC1228" s="1626"/>
      <c r="BD1228" s="1626"/>
      <c r="BE1228" s="1626"/>
      <c r="BF1228" s="1626"/>
      <c r="BG1228" s="1626"/>
      <c r="BH1228" s="1626"/>
      <c r="BI1228" s="1626"/>
      <c r="BJ1228" s="1627"/>
      <c r="BK1228" s="1627"/>
      <c r="BL1228" s="1627"/>
      <c r="BM1228" s="1627"/>
      <c r="BN1228" s="1627"/>
      <c r="BO1228" s="1627"/>
      <c r="BP1228" s="1627"/>
      <c r="BQ1228" s="1627"/>
      <c r="BR1228" s="1627"/>
      <c r="BS1228" s="1627"/>
      <c r="BT1228" s="1627"/>
      <c r="BU1228" s="1627"/>
      <c r="BV1228" s="1626"/>
      <c r="BW1228" s="1626"/>
      <c r="BX1228" s="1626"/>
      <c r="BY1228" s="1626"/>
      <c r="BZ1228" s="1626"/>
      <c r="CA1228" s="1626"/>
    </row>
    <row r="1229" ht="21.75" customHeight="1">
      <c r="H1229" s="1626"/>
      <c r="I1229" s="1626"/>
      <c r="J1229" s="1626"/>
      <c r="K1229" s="1626"/>
      <c r="L1229" s="1626"/>
      <c r="M1229" s="1626"/>
      <c r="N1229" s="1626"/>
      <c r="O1229" s="1626"/>
      <c r="P1229" s="1626"/>
      <c r="Q1229" s="1626"/>
      <c r="R1229" s="1626"/>
      <c r="S1229" s="1626"/>
      <c r="T1229" s="1626"/>
      <c r="U1229" s="1626"/>
      <c r="V1229" s="1626"/>
      <c r="W1229" s="1626"/>
      <c r="X1229" s="1626"/>
      <c r="Y1229" s="1626"/>
      <c r="Z1229" s="1626"/>
      <c r="AA1229" s="1626"/>
      <c r="AB1229" s="1626"/>
      <c r="AC1229" s="1626"/>
      <c r="AD1229" s="1626"/>
      <c r="AE1229" s="1626"/>
      <c r="AF1229" s="1626"/>
      <c r="AG1229" s="1626"/>
      <c r="AH1229" s="1626"/>
      <c r="AI1229" s="1626"/>
      <c r="AJ1229" s="1626"/>
      <c r="AK1229" s="1626"/>
      <c r="AL1229" s="1626"/>
      <c r="AM1229" s="1626"/>
      <c r="AN1229" s="1626"/>
      <c r="AO1229" s="1626"/>
      <c r="AP1229" s="1626"/>
      <c r="AQ1229" s="1626"/>
      <c r="AR1229" s="1626"/>
      <c r="AS1229" s="1626"/>
      <c r="AT1229" s="1626"/>
      <c r="AU1229" s="1626"/>
      <c r="AV1229" s="1626"/>
      <c r="AW1229" s="1626"/>
      <c r="AX1229" s="1626"/>
      <c r="AY1229" s="1626"/>
      <c r="AZ1229" s="1626"/>
      <c r="BA1229" s="1626"/>
      <c r="BB1229" s="1626"/>
      <c r="BC1229" s="1626"/>
      <c r="BD1229" s="1626"/>
      <c r="BE1229" s="1626"/>
      <c r="BF1229" s="1626"/>
      <c r="BG1229" s="1626"/>
      <c r="BH1229" s="1626"/>
      <c r="BI1229" s="1626"/>
      <c r="BJ1229" s="1627"/>
      <c r="BK1229" s="1627"/>
      <c r="BL1229" s="1627"/>
      <c r="BM1229" s="1627"/>
      <c r="BN1229" s="1627"/>
      <c r="BO1229" s="1627"/>
      <c r="BP1229" s="1627"/>
      <c r="BQ1229" s="1627"/>
      <c r="BR1229" s="1627"/>
      <c r="BS1229" s="1627"/>
      <c r="BT1229" s="1627"/>
      <c r="BU1229" s="1627"/>
      <c r="BV1229" s="1626"/>
      <c r="BW1229" s="1626"/>
      <c r="BX1229" s="1626"/>
      <c r="BY1229" s="1626"/>
      <c r="BZ1229" s="1626"/>
      <c r="CA1229" s="1626"/>
    </row>
    <row r="1230" ht="21.75" customHeight="1">
      <c r="H1230" s="1626"/>
      <c r="I1230" s="1626"/>
      <c r="J1230" s="1626"/>
      <c r="K1230" s="1626"/>
      <c r="L1230" s="1626"/>
      <c r="M1230" s="1626"/>
      <c r="N1230" s="1626"/>
      <c r="O1230" s="1626"/>
      <c r="P1230" s="1626"/>
      <c r="Q1230" s="1626"/>
      <c r="R1230" s="1626"/>
      <c r="S1230" s="1626"/>
      <c r="T1230" s="1626"/>
      <c r="U1230" s="1626"/>
      <c r="V1230" s="1626"/>
      <c r="W1230" s="1626"/>
      <c r="X1230" s="1626"/>
      <c r="Y1230" s="1626"/>
      <c r="Z1230" s="1626"/>
      <c r="AA1230" s="1626"/>
      <c r="AB1230" s="1626"/>
      <c r="AC1230" s="1626"/>
      <c r="AD1230" s="1626"/>
      <c r="AE1230" s="1626"/>
      <c r="AF1230" s="1626"/>
      <c r="AG1230" s="1626"/>
      <c r="AH1230" s="1626"/>
      <c r="AI1230" s="1626"/>
      <c r="AJ1230" s="1626"/>
      <c r="AK1230" s="1626"/>
      <c r="AL1230" s="1626"/>
      <c r="AM1230" s="1626"/>
      <c r="AN1230" s="1626"/>
      <c r="AO1230" s="1626"/>
      <c r="AP1230" s="1626"/>
      <c r="AQ1230" s="1626"/>
      <c r="AR1230" s="1626"/>
      <c r="AS1230" s="1626"/>
      <c r="AT1230" s="1626"/>
      <c r="AU1230" s="1626"/>
      <c r="AV1230" s="1626"/>
      <c r="AW1230" s="1626"/>
      <c r="AX1230" s="1626"/>
      <c r="AY1230" s="1626"/>
      <c r="AZ1230" s="1626"/>
      <c r="BA1230" s="1626"/>
      <c r="BB1230" s="1626"/>
      <c r="BC1230" s="1626"/>
      <c r="BD1230" s="1626"/>
      <c r="BE1230" s="1626"/>
      <c r="BF1230" s="1626"/>
      <c r="BG1230" s="1626"/>
      <c r="BH1230" s="1626"/>
      <c r="BI1230" s="1626"/>
      <c r="BJ1230" s="1627"/>
      <c r="BK1230" s="1627"/>
      <c r="BL1230" s="1627"/>
      <c r="BM1230" s="1627"/>
      <c r="BN1230" s="1627"/>
      <c r="BO1230" s="1627"/>
      <c r="BP1230" s="1627"/>
      <c r="BQ1230" s="1627"/>
      <c r="BR1230" s="1627"/>
      <c r="BS1230" s="1627"/>
      <c r="BT1230" s="1627"/>
      <c r="BU1230" s="1627"/>
      <c r="BV1230" s="1626"/>
      <c r="BW1230" s="1626"/>
      <c r="BX1230" s="1626"/>
      <c r="BY1230" s="1626"/>
      <c r="BZ1230" s="1626"/>
      <c r="CA1230" s="1626"/>
    </row>
    <row r="1231" ht="21.75" customHeight="1">
      <c r="H1231" s="1626"/>
      <c r="I1231" s="1626"/>
      <c r="J1231" s="1626"/>
      <c r="K1231" s="1626"/>
      <c r="L1231" s="1626"/>
      <c r="M1231" s="1626"/>
      <c r="N1231" s="1626"/>
      <c r="O1231" s="1626"/>
      <c r="P1231" s="1626"/>
      <c r="Q1231" s="1626"/>
      <c r="R1231" s="1626"/>
      <c r="S1231" s="1626"/>
      <c r="T1231" s="1626"/>
      <c r="U1231" s="1626"/>
      <c r="V1231" s="1626"/>
      <c r="W1231" s="1626"/>
      <c r="X1231" s="1626"/>
      <c r="Y1231" s="1626"/>
      <c r="Z1231" s="1626"/>
      <c r="AA1231" s="1626"/>
      <c r="AB1231" s="1626"/>
      <c r="AC1231" s="1626"/>
      <c r="AD1231" s="1626"/>
      <c r="AE1231" s="1626"/>
      <c r="AF1231" s="1626"/>
      <c r="AG1231" s="1626"/>
      <c r="AH1231" s="1626"/>
      <c r="AI1231" s="1626"/>
      <c r="AJ1231" s="1626"/>
      <c r="AK1231" s="1626"/>
      <c r="AL1231" s="1626"/>
      <c r="AM1231" s="1626"/>
      <c r="AN1231" s="1626"/>
      <c r="AO1231" s="1626"/>
      <c r="AP1231" s="1626"/>
      <c r="AQ1231" s="1626"/>
      <c r="AR1231" s="1626"/>
      <c r="AS1231" s="1626"/>
      <c r="AT1231" s="1626"/>
      <c r="AU1231" s="1626"/>
      <c r="AV1231" s="1626"/>
      <c r="AW1231" s="1626"/>
      <c r="AX1231" s="1626"/>
      <c r="AY1231" s="1626"/>
      <c r="AZ1231" s="1626"/>
      <c r="BA1231" s="1626"/>
      <c r="BB1231" s="1626"/>
      <c r="BC1231" s="1626"/>
      <c r="BD1231" s="1626"/>
      <c r="BE1231" s="1626"/>
      <c r="BF1231" s="1626"/>
      <c r="BG1231" s="1626"/>
      <c r="BH1231" s="1626"/>
      <c r="BI1231" s="1626"/>
      <c r="BJ1231" s="1627"/>
      <c r="BK1231" s="1627"/>
      <c r="BL1231" s="1627"/>
      <c r="BM1231" s="1627"/>
      <c r="BN1231" s="1627"/>
      <c r="BO1231" s="1627"/>
      <c r="BP1231" s="1627"/>
      <c r="BQ1231" s="1627"/>
      <c r="BR1231" s="1627"/>
      <c r="BS1231" s="1627"/>
      <c r="BT1231" s="1627"/>
      <c r="BU1231" s="1627"/>
      <c r="BV1231" s="1626"/>
      <c r="BW1231" s="1626"/>
      <c r="BX1231" s="1626"/>
      <c r="BY1231" s="1626"/>
      <c r="BZ1231" s="1626"/>
      <c r="CA1231" s="1626"/>
    </row>
    <row r="1232" ht="21.75" customHeight="1">
      <c r="H1232" s="1626"/>
      <c r="I1232" s="1626"/>
      <c r="J1232" s="1626"/>
      <c r="K1232" s="1626"/>
      <c r="L1232" s="1626"/>
      <c r="M1232" s="1626"/>
      <c r="N1232" s="1626"/>
      <c r="O1232" s="1626"/>
      <c r="P1232" s="1626"/>
      <c r="Q1232" s="1626"/>
      <c r="R1232" s="1626"/>
      <c r="S1232" s="1626"/>
      <c r="T1232" s="1626"/>
      <c r="U1232" s="1626"/>
      <c r="V1232" s="1626"/>
      <c r="W1232" s="1626"/>
      <c r="X1232" s="1626"/>
      <c r="Y1232" s="1626"/>
      <c r="Z1232" s="1626"/>
      <c r="AA1232" s="1626"/>
      <c r="AB1232" s="1626"/>
      <c r="AC1232" s="1626"/>
      <c r="AD1232" s="1626"/>
      <c r="AE1232" s="1626"/>
      <c r="AF1232" s="1626"/>
      <c r="AG1232" s="1626"/>
      <c r="AH1232" s="1626"/>
      <c r="AI1232" s="1626"/>
      <c r="AJ1232" s="1626"/>
      <c r="AK1232" s="1626"/>
      <c r="AL1232" s="1626"/>
      <c r="AM1232" s="1626"/>
      <c r="AN1232" s="1626"/>
      <c r="AO1232" s="1626"/>
      <c r="AP1232" s="1626"/>
      <c r="AQ1232" s="1626"/>
      <c r="AR1232" s="1626"/>
      <c r="AS1232" s="1626"/>
      <c r="AT1232" s="1626"/>
      <c r="AU1232" s="1626"/>
      <c r="AV1232" s="1626"/>
      <c r="AW1232" s="1626"/>
      <c r="AX1232" s="1626"/>
      <c r="AY1232" s="1626"/>
      <c r="AZ1232" s="1626"/>
      <c r="BA1232" s="1626"/>
      <c r="BB1232" s="1626"/>
      <c r="BC1232" s="1626"/>
      <c r="BD1232" s="1626"/>
      <c r="BE1232" s="1626"/>
      <c r="BF1232" s="1626"/>
      <c r="BG1232" s="1626"/>
      <c r="BH1232" s="1626"/>
      <c r="BI1232" s="1626"/>
      <c r="BJ1232" s="1627"/>
      <c r="BK1232" s="1627"/>
      <c r="BL1232" s="1627"/>
      <c r="BM1232" s="1627"/>
      <c r="BN1232" s="1627"/>
      <c r="BO1232" s="1627"/>
      <c r="BP1232" s="1627"/>
      <c r="BQ1232" s="1627"/>
      <c r="BR1232" s="1627"/>
      <c r="BS1232" s="1627"/>
      <c r="BT1232" s="1627"/>
      <c r="BU1232" s="1627"/>
      <c r="BV1232" s="1626"/>
      <c r="BW1232" s="1626"/>
      <c r="BX1232" s="1626"/>
      <c r="BY1232" s="1626"/>
      <c r="BZ1232" s="1626"/>
      <c r="CA1232" s="1626"/>
    </row>
    <row r="1233" ht="21.75" customHeight="1">
      <c r="H1233" s="1626"/>
      <c r="I1233" s="1626"/>
      <c r="J1233" s="1626"/>
      <c r="K1233" s="1626"/>
      <c r="L1233" s="1626"/>
      <c r="M1233" s="1626"/>
      <c r="N1233" s="1626"/>
      <c r="O1233" s="1626"/>
      <c r="P1233" s="1626"/>
      <c r="Q1233" s="1626"/>
      <c r="R1233" s="1626"/>
      <c r="S1233" s="1626"/>
      <c r="T1233" s="1626"/>
      <c r="U1233" s="1626"/>
      <c r="V1233" s="1626"/>
      <c r="W1233" s="1626"/>
      <c r="X1233" s="1626"/>
      <c r="Y1233" s="1626"/>
      <c r="Z1233" s="1626"/>
      <c r="AA1233" s="1626"/>
      <c r="AB1233" s="1626"/>
      <c r="AC1233" s="1626"/>
      <c r="AD1233" s="1626"/>
      <c r="AE1233" s="1626"/>
      <c r="AF1233" s="1626"/>
      <c r="AG1233" s="1626"/>
      <c r="AH1233" s="1626"/>
      <c r="AI1233" s="1626"/>
      <c r="AJ1233" s="1626"/>
      <c r="AK1233" s="1626"/>
      <c r="AL1233" s="1626"/>
      <c r="AM1233" s="1626"/>
      <c r="AN1233" s="1626"/>
      <c r="AO1233" s="1626"/>
      <c r="AP1233" s="1626"/>
      <c r="AQ1233" s="1626"/>
      <c r="AR1233" s="1626"/>
      <c r="AS1233" s="1626"/>
      <c r="AT1233" s="1626"/>
      <c r="AU1233" s="1626"/>
      <c r="AV1233" s="1626"/>
      <c r="AW1233" s="1626"/>
      <c r="AX1233" s="1626"/>
      <c r="AY1233" s="1626"/>
      <c r="AZ1233" s="1626"/>
      <c r="BA1233" s="1626"/>
      <c r="BB1233" s="1626"/>
      <c r="BC1233" s="1626"/>
      <c r="BD1233" s="1626"/>
      <c r="BE1233" s="1626"/>
      <c r="BF1233" s="1626"/>
      <c r="BG1233" s="1626"/>
      <c r="BH1233" s="1626"/>
      <c r="BI1233" s="1626"/>
      <c r="BJ1233" s="1627"/>
      <c r="BK1233" s="1627"/>
      <c r="BL1233" s="1627"/>
      <c r="BM1233" s="1627"/>
      <c r="BN1233" s="1627"/>
      <c r="BO1233" s="1627"/>
      <c r="BP1233" s="1627"/>
      <c r="BQ1233" s="1627"/>
      <c r="BR1233" s="1627"/>
      <c r="BS1233" s="1627"/>
      <c r="BT1233" s="1627"/>
      <c r="BU1233" s="1627"/>
      <c r="BV1233" s="1626"/>
      <c r="BW1233" s="1626"/>
      <c r="BX1233" s="1626"/>
      <c r="BY1233" s="1626"/>
      <c r="BZ1233" s="1626"/>
      <c r="CA1233" s="1626"/>
    </row>
    <row r="1234" ht="21.75" customHeight="1">
      <c r="H1234" s="1626"/>
      <c r="I1234" s="1626"/>
      <c r="J1234" s="1626"/>
      <c r="K1234" s="1626"/>
      <c r="L1234" s="1626"/>
      <c r="M1234" s="1626"/>
      <c r="N1234" s="1626"/>
      <c r="O1234" s="1626"/>
      <c r="P1234" s="1626"/>
      <c r="Q1234" s="1626"/>
      <c r="R1234" s="1626"/>
      <c r="S1234" s="1626"/>
      <c r="T1234" s="1626"/>
      <c r="U1234" s="1626"/>
      <c r="V1234" s="1626"/>
      <c r="W1234" s="1626"/>
      <c r="X1234" s="1626"/>
      <c r="Y1234" s="1626"/>
      <c r="Z1234" s="1626"/>
      <c r="AA1234" s="1626"/>
      <c r="AB1234" s="1626"/>
      <c r="AC1234" s="1626"/>
      <c r="AD1234" s="1626"/>
      <c r="AE1234" s="1626"/>
      <c r="AF1234" s="1626"/>
      <c r="AG1234" s="1626"/>
      <c r="AH1234" s="1626"/>
      <c r="AI1234" s="1626"/>
      <c r="AJ1234" s="1626"/>
      <c r="AK1234" s="1626"/>
      <c r="AL1234" s="1626"/>
      <c r="AM1234" s="1626"/>
      <c r="AN1234" s="1626"/>
      <c r="AO1234" s="1626"/>
      <c r="AP1234" s="1626"/>
      <c r="AQ1234" s="1626"/>
      <c r="AR1234" s="1626"/>
      <c r="AS1234" s="1626"/>
      <c r="AT1234" s="1626"/>
      <c r="AU1234" s="1626"/>
      <c r="AV1234" s="1626"/>
      <c r="AW1234" s="1626"/>
      <c r="AX1234" s="1626"/>
      <c r="AY1234" s="1626"/>
      <c r="AZ1234" s="1626"/>
      <c r="BA1234" s="1626"/>
      <c r="BB1234" s="1626"/>
      <c r="BC1234" s="1626"/>
      <c r="BD1234" s="1626"/>
      <c r="BE1234" s="1626"/>
      <c r="BF1234" s="1626"/>
      <c r="BG1234" s="1626"/>
      <c r="BH1234" s="1626"/>
      <c r="BI1234" s="1626"/>
      <c r="BJ1234" s="1627"/>
      <c r="BK1234" s="1627"/>
      <c r="BL1234" s="1627"/>
      <c r="BM1234" s="1627"/>
      <c r="BN1234" s="1627"/>
      <c r="BO1234" s="1627"/>
      <c r="BP1234" s="1627"/>
      <c r="BQ1234" s="1627"/>
      <c r="BR1234" s="1627"/>
      <c r="BS1234" s="1627"/>
      <c r="BT1234" s="1627"/>
      <c r="BU1234" s="1627"/>
      <c r="BV1234" s="1626"/>
      <c r="BW1234" s="1626"/>
      <c r="BX1234" s="1626"/>
      <c r="BY1234" s="1626"/>
      <c r="BZ1234" s="1626"/>
      <c r="CA1234" s="1626"/>
    </row>
    <row r="1235" ht="21.75" customHeight="1">
      <c r="H1235" s="1626"/>
      <c r="I1235" s="1626"/>
      <c r="J1235" s="1626"/>
      <c r="K1235" s="1626"/>
      <c r="L1235" s="1626"/>
      <c r="M1235" s="1626"/>
      <c r="N1235" s="1626"/>
      <c r="O1235" s="1626"/>
      <c r="P1235" s="1626"/>
      <c r="Q1235" s="1626"/>
      <c r="R1235" s="1626"/>
      <c r="S1235" s="1626"/>
      <c r="T1235" s="1626"/>
      <c r="U1235" s="1626"/>
      <c r="V1235" s="1626"/>
      <c r="W1235" s="1626"/>
      <c r="X1235" s="1626"/>
      <c r="Y1235" s="1626"/>
      <c r="Z1235" s="1626"/>
      <c r="AA1235" s="1626"/>
      <c r="AB1235" s="1626"/>
      <c r="AC1235" s="1626"/>
      <c r="AD1235" s="1626"/>
      <c r="AE1235" s="1626"/>
      <c r="AF1235" s="1626"/>
      <c r="AG1235" s="1626"/>
      <c r="AH1235" s="1626"/>
      <c r="AI1235" s="1626"/>
      <c r="AJ1235" s="1626"/>
      <c r="AK1235" s="1626"/>
      <c r="AL1235" s="1626"/>
      <c r="AM1235" s="1626"/>
      <c r="AN1235" s="1626"/>
      <c r="AO1235" s="1626"/>
      <c r="AP1235" s="1626"/>
      <c r="AQ1235" s="1626"/>
      <c r="AR1235" s="1626"/>
      <c r="AS1235" s="1626"/>
      <c r="AT1235" s="1626"/>
      <c r="AU1235" s="1626"/>
      <c r="AV1235" s="1626"/>
      <c r="AW1235" s="1626"/>
      <c r="AX1235" s="1626"/>
      <c r="AY1235" s="1626"/>
      <c r="AZ1235" s="1626"/>
      <c r="BA1235" s="1626"/>
      <c r="BB1235" s="1626"/>
      <c r="BC1235" s="1626"/>
      <c r="BD1235" s="1626"/>
      <c r="BE1235" s="1626"/>
      <c r="BF1235" s="1626"/>
      <c r="BG1235" s="1626"/>
      <c r="BH1235" s="1626"/>
      <c r="BI1235" s="1626"/>
      <c r="BJ1235" s="1627"/>
      <c r="BK1235" s="1627"/>
      <c r="BL1235" s="1627"/>
      <c r="BM1235" s="1627"/>
      <c r="BN1235" s="1627"/>
      <c r="BO1235" s="1627"/>
      <c r="BP1235" s="1627"/>
      <c r="BQ1235" s="1627"/>
      <c r="BR1235" s="1627"/>
      <c r="BS1235" s="1627"/>
      <c r="BT1235" s="1627"/>
      <c r="BU1235" s="1627"/>
      <c r="BV1235" s="1626"/>
      <c r="BW1235" s="1626"/>
      <c r="BX1235" s="1626"/>
      <c r="BY1235" s="1626"/>
      <c r="BZ1235" s="1626"/>
      <c r="CA1235" s="1626"/>
    </row>
    <row r="1236" ht="21.75" customHeight="1">
      <c r="H1236" s="1626"/>
      <c r="I1236" s="1626"/>
      <c r="J1236" s="1626"/>
      <c r="K1236" s="1626"/>
      <c r="L1236" s="1626"/>
      <c r="M1236" s="1626"/>
      <c r="N1236" s="1626"/>
      <c r="O1236" s="1626"/>
      <c r="P1236" s="1626"/>
      <c r="Q1236" s="1626"/>
      <c r="R1236" s="1626"/>
      <c r="S1236" s="1626"/>
      <c r="T1236" s="1626"/>
      <c r="U1236" s="1626"/>
      <c r="V1236" s="1626"/>
      <c r="W1236" s="1626"/>
      <c r="X1236" s="1626"/>
      <c r="Y1236" s="1626"/>
      <c r="Z1236" s="1626"/>
      <c r="AA1236" s="1626"/>
      <c r="AB1236" s="1626"/>
      <c r="AC1236" s="1626"/>
      <c r="AD1236" s="1626"/>
      <c r="AE1236" s="1626"/>
      <c r="AF1236" s="1626"/>
      <c r="AG1236" s="1626"/>
      <c r="AH1236" s="1626"/>
      <c r="AI1236" s="1626"/>
      <c r="AJ1236" s="1626"/>
      <c r="AK1236" s="1626"/>
      <c r="AL1236" s="1626"/>
      <c r="AM1236" s="1626"/>
      <c r="AN1236" s="1626"/>
      <c r="AO1236" s="1626"/>
      <c r="AP1236" s="1626"/>
      <c r="AQ1236" s="1626"/>
      <c r="AR1236" s="1626"/>
      <c r="AS1236" s="1626"/>
      <c r="AT1236" s="1626"/>
      <c r="AU1236" s="1626"/>
      <c r="AV1236" s="1626"/>
      <c r="AW1236" s="1626"/>
      <c r="AX1236" s="1626"/>
      <c r="AY1236" s="1626"/>
      <c r="AZ1236" s="1626"/>
      <c r="BA1236" s="1626"/>
      <c r="BB1236" s="1626"/>
      <c r="BC1236" s="1626"/>
      <c r="BD1236" s="1626"/>
      <c r="BE1236" s="1626"/>
      <c r="BF1236" s="1626"/>
      <c r="BG1236" s="1626"/>
      <c r="BH1236" s="1626"/>
      <c r="BI1236" s="1626"/>
      <c r="BJ1236" s="1627"/>
      <c r="BK1236" s="1627"/>
      <c r="BL1236" s="1627"/>
      <c r="BM1236" s="1627"/>
      <c r="BN1236" s="1627"/>
      <c r="BO1236" s="1627"/>
      <c r="BP1236" s="1627"/>
      <c r="BQ1236" s="1627"/>
      <c r="BR1236" s="1627"/>
      <c r="BS1236" s="1627"/>
      <c r="BT1236" s="1627"/>
      <c r="BU1236" s="1627"/>
      <c r="BV1236" s="1626"/>
      <c r="BW1236" s="1626"/>
      <c r="BX1236" s="1626"/>
      <c r="BY1236" s="1626"/>
      <c r="BZ1236" s="1626"/>
      <c r="CA1236" s="1626"/>
    </row>
    <row r="1237" ht="21.75" customHeight="1">
      <c r="H1237" s="1626"/>
      <c r="I1237" s="1626"/>
      <c r="J1237" s="1626"/>
      <c r="K1237" s="1626"/>
      <c r="L1237" s="1626"/>
      <c r="M1237" s="1626"/>
      <c r="N1237" s="1626"/>
      <c r="O1237" s="1626"/>
      <c r="P1237" s="1626"/>
      <c r="Q1237" s="1626"/>
      <c r="R1237" s="1626"/>
      <c r="S1237" s="1626"/>
      <c r="T1237" s="1626"/>
      <c r="U1237" s="1626"/>
      <c r="V1237" s="1626"/>
      <c r="W1237" s="1626"/>
      <c r="X1237" s="1626"/>
      <c r="Y1237" s="1626"/>
      <c r="Z1237" s="1626"/>
      <c r="AA1237" s="1626"/>
      <c r="AB1237" s="1626"/>
      <c r="AC1237" s="1626"/>
      <c r="AD1237" s="1626"/>
      <c r="AE1237" s="1626"/>
      <c r="AF1237" s="1626"/>
      <c r="AG1237" s="1626"/>
      <c r="AH1237" s="1626"/>
      <c r="AI1237" s="1626"/>
      <c r="AJ1237" s="1626"/>
      <c r="AK1237" s="1626"/>
      <c r="AL1237" s="1626"/>
      <c r="AM1237" s="1626"/>
      <c r="AN1237" s="1626"/>
      <c r="AO1237" s="1626"/>
      <c r="AP1237" s="1626"/>
      <c r="AQ1237" s="1626"/>
      <c r="AR1237" s="1626"/>
      <c r="AS1237" s="1626"/>
      <c r="AT1237" s="1626"/>
      <c r="AU1237" s="1626"/>
      <c r="AV1237" s="1626"/>
      <c r="AW1237" s="1626"/>
      <c r="AX1237" s="1626"/>
      <c r="AY1237" s="1626"/>
      <c r="AZ1237" s="1626"/>
      <c r="BA1237" s="1626"/>
      <c r="BB1237" s="1626"/>
      <c r="BC1237" s="1626"/>
      <c r="BD1237" s="1626"/>
      <c r="BE1237" s="1626"/>
      <c r="BF1237" s="1626"/>
      <c r="BG1237" s="1626"/>
      <c r="BH1237" s="1626"/>
      <c r="BI1237" s="1626"/>
      <c r="BJ1237" s="1627"/>
      <c r="BK1237" s="1627"/>
      <c r="BL1237" s="1627"/>
      <c r="BM1237" s="1627"/>
      <c r="BN1237" s="1627"/>
      <c r="BO1237" s="1627"/>
      <c r="BP1237" s="1627"/>
      <c r="BQ1237" s="1627"/>
      <c r="BR1237" s="1627"/>
      <c r="BS1237" s="1627"/>
      <c r="BT1237" s="1627"/>
      <c r="BU1237" s="1627"/>
      <c r="BV1237" s="1626"/>
      <c r="BW1237" s="1626"/>
      <c r="BX1237" s="1626"/>
      <c r="BY1237" s="1626"/>
      <c r="BZ1237" s="1626"/>
      <c r="CA1237" s="1626"/>
    </row>
    <row r="1238" ht="21.75" customHeight="1">
      <c r="H1238" s="1626"/>
      <c r="I1238" s="1626"/>
      <c r="J1238" s="1626"/>
      <c r="K1238" s="1626"/>
      <c r="L1238" s="1626"/>
      <c r="M1238" s="1626"/>
      <c r="N1238" s="1626"/>
      <c r="O1238" s="1626"/>
      <c r="P1238" s="1626"/>
      <c r="Q1238" s="1626"/>
      <c r="R1238" s="1626"/>
      <c r="S1238" s="1626"/>
      <c r="T1238" s="1626"/>
      <c r="U1238" s="1626"/>
      <c r="V1238" s="1626"/>
      <c r="W1238" s="1626"/>
      <c r="X1238" s="1626"/>
      <c r="Y1238" s="1626"/>
      <c r="Z1238" s="1626"/>
      <c r="AA1238" s="1626"/>
      <c r="AB1238" s="1626"/>
      <c r="AC1238" s="1626"/>
      <c r="AD1238" s="1626"/>
      <c r="AE1238" s="1626"/>
      <c r="AF1238" s="1626"/>
      <c r="AG1238" s="1626"/>
      <c r="AH1238" s="1626"/>
      <c r="AI1238" s="1626"/>
      <c r="AJ1238" s="1626"/>
      <c r="AK1238" s="1626"/>
      <c r="AL1238" s="1626"/>
      <c r="AM1238" s="1626"/>
      <c r="AN1238" s="1626"/>
      <c r="AO1238" s="1626"/>
      <c r="AP1238" s="1626"/>
      <c r="AQ1238" s="1626"/>
      <c r="AR1238" s="1626"/>
      <c r="AS1238" s="1626"/>
      <c r="AT1238" s="1626"/>
      <c r="AU1238" s="1626"/>
      <c r="AV1238" s="1626"/>
      <c r="AW1238" s="1626"/>
      <c r="AX1238" s="1626"/>
      <c r="AY1238" s="1626"/>
      <c r="AZ1238" s="1626"/>
      <c r="BA1238" s="1626"/>
      <c r="BB1238" s="1626"/>
      <c r="BC1238" s="1626"/>
      <c r="BD1238" s="1626"/>
      <c r="BE1238" s="1626"/>
      <c r="BF1238" s="1626"/>
      <c r="BG1238" s="1626"/>
      <c r="BH1238" s="1626"/>
      <c r="BI1238" s="1626"/>
      <c r="BJ1238" s="1627"/>
      <c r="BK1238" s="1627"/>
      <c r="BL1238" s="1627"/>
      <c r="BM1238" s="1627"/>
      <c r="BN1238" s="1627"/>
      <c r="BO1238" s="1627"/>
      <c r="BP1238" s="1627"/>
      <c r="BQ1238" s="1627"/>
      <c r="BR1238" s="1627"/>
      <c r="BS1238" s="1627"/>
      <c r="BT1238" s="1627"/>
      <c r="BU1238" s="1627"/>
      <c r="BV1238" s="1626"/>
      <c r="BW1238" s="1626"/>
      <c r="BX1238" s="1626"/>
      <c r="BY1238" s="1626"/>
      <c r="BZ1238" s="1626"/>
      <c r="CA1238" s="1626"/>
    </row>
    <row r="1239" ht="21.75" customHeight="1">
      <c r="H1239" s="1626"/>
      <c r="I1239" s="1626"/>
      <c r="J1239" s="1626"/>
      <c r="K1239" s="1626"/>
      <c r="L1239" s="1626"/>
      <c r="M1239" s="1626"/>
      <c r="N1239" s="1626"/>
      <c r="O1239" s="1626"/>
      <c r="P1239" s="1626"/>
      <c r="Q1239" s="1626"/>
      <c r="R1239" s="1626"/>
      <c r="S1239" s="1626"/>
      <c r="T1239" s="1626"/>
      <c r="U1239" s="1626"/>
      <c r="V1239" s="1626"/>
      <c r="W1239" s="1626"/>
      <c r="X1239" s="1626"/>
      <c r="Y1239" s="1626"/>
      <c r="Z1239" s="1626"/>
      <c r="AA1239" s="1626"/>
      <c r="AB1239" s="1626"/>
      <c r="AC1239" s="1626"/>
      <c r="AD1239" s="1626"/>
      <c r="AE1239" s="1626"/>
      <c r="AF1239" s="1626"/>
      <c r="AG1239" s="1626"/>
      <c r="AH1239" s="1626"/>
      <c r="AI1239" s="1626"/>
      <c r="AJ1239" s="1626"/>
      <c r="AK1239" s="1626"/>
      <c r="AL1239" s="1626"/>
      <c r="AM1239" s="1626"/>
      <c r="AN1239" s="1626"/>
      <c r="AO1239" s="1626"/>
      <c r="AP1239" s="1626"/>
      <c r="AQ1239" s="1626"/>
      <c r="AR1239" s="1626"/>
      <c r="AS1239" s="1626"/>
      <c r="AT1239" s="1626"/>
      <c r="AU1239" s="1626"/>
      <c r="AV1239" s="1626"/>
      <c r="AW1239" s="1626"/>
      <c r="AX1239" s="1626"/>
      <c r="AY1239" s="1626"/>
      <c r="AZ1239" s="1626"/>
      <c r="BA1239" s="1626"/>
      <c r="BB1239" s="1626"/>
      <c r="BC1239" s="1626"/>
      <c r="BD1239" s="1626"/>
      <c r="BE1239" s="1626"/>
      <c r="BF1239" s="1626"/>
      <c r="BG1239" s="1626"/>
      <c r="BH1239" s="1626"/>
      <c r="BI1239" s="1626"/>
      <c r="BJ1239" s="1627"/>
      <c r="BK1239" s="1627"/>
      <c r="BL1239" s="1627"/>
      <c r="BM1239" s="1627"/>
      <c r="BN1239" s="1627"/>
      <c r="BO1239" s="1627"/>
      <c r="BP1239" s="1627"/>
      <c r="BQ1239" s="1627"/>
      <c r="BR1239" s="1627"/>
      <c r="BS1239" s="1627"/>
      <c r="BT1239" s="1627"/>
      <c r="BU1239" s="1627"/>
      <c r="BV1239" s="1626"/>
      <c r="BW1239" s="1626"/>
      <c r="BX1239" s="1626"/>
      <c r="BY1239" s="1626"/>
      <c r="BZ1239" s="1626"/>
      <c r="CA1239" s="1626"/>
    </row>
    <row r="1240" ht="21.75" customHeight="1">
      <c r="H1240" s="1626"/>
      <c r="I1240" s="1626"/>
      <c r="J1240" s="1626"/>
      <c r="K1240" s="1626"/>
      <c r="L1240" s="1626"/>
      <c r="M1240" s="1626"/>
      <c r="N1240" s="1626"/>
      <c r="O1240" s="1626"/>
      <c r="P1240" s="1626"/>
      <c r="Q1240" s="1626"/>
      <c r="R1240" s="1626"/>
      <c r="S1240" s="1626"/>
      <c r="T1240" s="1626"/>
      <c r="U1240" s="1626"/>
      <c r="V1240" s="1626"/>
      <c r="W1240" s="1626"/>
      <c r="X1240" s="1626"/>
      <c r="Y1240" s="1626"/>
      <c r="Z1240" s="1626"/>
      <c r="AA1240" s="1626"/>
      <c r="AB1240" s="1626"/>
      <c r="AC1240" s="1626"/>
      <c r="AD1240" s="1626"/>
      <c r="AE1240" s="1626"/>
      <c r="AF1240" s="1626"/>
      <c r="AG1240" s="1626"/>
      <c r="AH1240" s="1626"/>
      <c r="AI1240" s="1626"/>
      <c r="AJ1240" s="1626"/>
      <c r="AK1240" s="1626"/>
      <c r="AL1240" s="1626"/>
      <c r="AM1240" s="1626"/>
      <c r="AN1240" s="1626"/>
      <c r="AO1240" s="1626"/>
      <c r="AP1240" s="1626"/>
      <c r="AQ1240" s="1626"/>
      <c r="AR1240" s="1626"/>
      <c r="AS1240" s="1626"/>
      <c r="AT1240" s="1626"/>
      <c r="AU1240" s="1626"/>
      <c r="AV1240" s="1626"/>
      <c r="AW1240" s="1626"/>
      <c r="AX1240" s="1626"/>
      <c r="AY1240" s="1626"/>
      <c r="AZ1240" s="1626"/>
      <c r="BA1240" s="1626"/>
      <c r="BB1240" s="1626"/>
      <c r="BC1240" s="1626"/>
      <c r="BD1240" s="1626"/>
      <c r="BE1240" s="1626"/>
      <c r="BF1240" s="1626"/>
      <c r="BG1240" s="1626"/>
      <c r="BH1240" s="1626"/>
      <c r="BI1240" s="1626"/>
      <c r="BJ1240" s="1627"/>
      <c r="BK1240" s="1627"/>
      <c r="BL1240" s="1627"/>
      <c r="BM1240" s="1627"/>
      <c r="BN1240" s="1627"/>
      <c r="BO1240" s="1627"/>
      <c r="BP1240" s="1627"/>
      <c r="BQ1240" s="1627"/>
      <c r="BR1240" s="1627"/>
      <c r="BS1240" s="1627"/>
      <c r="BT1240" s="1627"/>
      <c r="BU1240" s="1627"/>
      <c r="BV1240" s="1626"/>
      <c r="BW1240" s="1626"/>
      <c r="BX1240" s="1626"/>
      <c r="BY1240" s="1626"/>
      <c r="BZ1240" s="1626"/>
      <c r="CA1240" s="1626"/>
    </row>
    <row r="1241" ht="21.75" customHeight="1">
      <c r="H1241" s="1626"/>
      <c r="I1241" s="1626"/>
      <c r="J1241" s="1626"/>
      <c r="K1241" s="1626"/>
      <c r="L1241" s="1626"/>
      <c r="M1241" s="1626"/>
      <c r="N1241" s="1626"/>
      <c r="O1241" s="1626"/>
      <c r="P1241" s="1626"/>
      <c r="Q1241" s="1626"/>
      <c r="R1241" s="1626"/>
      <c r="S1241" s="1626"/>
      <c r="T1241" s="1626"/>
      <c r="U1241" s="1626"/>
      <c r="V1241" s="1626"/>
      <c r="W1241" s="1626"/>
      <c r="X1241" s="1626"/>
      <c r="Y1241" s="1626"/>
      <c r="Z1241" s="1626"/>
      <c r="AA1241" s="1626"/>
      <c r="AB1241" s="1626"/>
      <c r="AC1241" s="1626"/>
      <c r="AD1241" s="1626"/>
      <c r="AE1241" s="1626"/>
      <c r="AF1241" s="1626"/>
      <c r="AG1241" s="1626"/>
      <c r="AH1241" s="1626"/>
      <c r="AI1241" s="1626"/>
      <c r="AJ1241" s="1626"/>
      <c r="AK1241" s="1626"/>
      <c r="AL1241" s="1626"/>
      <c r="AM1241" s="1626"/>
      <c r="AN1241" s="1626"/>
      <c r="AO1241" s="1626"/>
      <c r="AP1241" s="1626"/>
      <c r="AQ1241" s="1626"/>
      <c r="AR1241" s="1626"/>
      <c r="AS1241" s="1626"/>
      <c r="AT1241" s="1626"/>
      <c r="AU1241" s="1626"/>
      <c r="AV1241" s="1626"/>
      <c r="AW1241" s="1626"/>
      <c r="AX1241" s="1626"/>
      <c r="AY1241" s="1626"/>
      <c r="AZ1241" s="1626"/>
      <c r="BA1241" s="1626"/>
      <c r="BB1241" s="1626"/>
      <c r="BC1241" s="1626"/>
      <c r="BD1241" s="1626"/>
      <c r="BE1241" s="1626"/>
      <c r="BF1241" s="1626"/>
      <c r="BG1241" s="1626"/>
      <c r="BH1241" s="1626"/>
      <c r="BI1241" s="1626"/>
      <c r="BJ1241" s="1627"/>
      <c r="BK1241" s="1627"/>
      <c r="BL1241" s="1627"/>
      <c r="BM1241" s="1627"/>
      <c r="BN1241" s="1627"/>
      <c r="BO1241" s="1627"/>
      <c r="BP1241" s="1627"/>
      <c r="BQ1241" s="1627"/>
      <c r="BR1241" s="1627"/>
      <c r="BS1241" s="1627"/>
      <c r="BT1241" s="1627"/>
      <c r="BU1241" s="1627"/>
      <c r="BV1241" s="1626"/>
      <c r="BW1241" s="1626"/>
      <c r="BX1241" s="1626"/>
      <c r="BY1241" s="1626"/>
      <c r="BZ1241" s="1626"/>
      <c r="CA1241" s="1626"/>
    </row>
    <row r="1242" ht="21.75" customHeight="1">
      <c r="H1242" s="1626"/>
      <c r="I1242" s="1626"/>
      <c r="J1242" s="1626"/>
      <c r="K1242" s="1626"/>
      <c r="L1242" s="1626"/>
      <c r="M1242" s="1626"/>
      <c r="N1242" s="1626"/>
      <c r="O1242" s="1626"/>
      <c r="P1242" s="1626"/>
      <c r="Q1242" s="1626"/>
      <c r="R1242" s="1626"/>
      <c r="S1242" s="1626"/>
      <c r="T1242" s="1626"/>
      <c r="U1242" s="1626"/>
      <c r="V1242" s="1626"/>
      <c r="W1242" s="1626"/>
      <c r="X1242" s="1626"/>
      <c r="Y1242" s="1626"/>
      <c r="Z1242" s="1626"/>
      <c r="AA1242" s="1626"/>
      <c r="AB1242" s="1626"/>
      <c r="AC1242" s="1626"/>
      <c r="AD1242" s="1626"/>
      <c r="AE1242" s="1626"/>
      <c r="AF1242" s="1626"/>
      <c r="AG1242" s="1626"/>
      <c r="AH1242" s="1626"/>
      <c r="AI1242" s="1626"/>
      <c r="AJ1242" s="1626"/>
      <c r="AK1242" s="1626"/>
      <c r="AL1242" s="1626"/>
      <c r="AM1242" s="1626"/>
      <c r="AN1242" s="1626"/>
      <c r="AO1242" s="1626"/>
      <c r="AP1242" s="1626"/>
      <c r="AQ1242" s="1626"/>
      <c r="AR1242" s="1626"/>
      <c r="AS1242" s="1626"/>
      <c r="AT1242" s="1626"/>
      <c r="AU1242" s="1626"/>
      <c r="AV1242" s="1626"/>
      <c r="AW1242" s="1626"/>
      <c r="AX1242" s="1626"/>
      <c r="AY1242" s="1626"/>
      <c r="AZ1242" s="1626"/>
      <c r="BA1242" s="1626"/>
      <c r="BB1242" s="1626"/>
      <c r="BC1242" s="1626"/>
      <c r="BD1242" s="1626"/>
      <c r="BE1242" s="1626"/>
      <c r="BF1242" s="1626"/>
      <c r="BG1242" s="1626"/>
      <c r="BH1242" s="1626"/>
      <c r="BI1242" s="1626"/>
      <c r="BJ1242" s="1627"/>
      <c r="BK1242" s="1627"/>
      <c r="BL1242" s="1627"/>
      <c r="BM1242" s="1627"/>
      <c r="BN1242" s="1627"/>
      <c r="BO1242" s="1627"/>
      <c r="BP1242" s="1627"/>
      <c r="BQ1242" s="1627"/>
      <c r="BR1242" s="1627"/>
      <c r="BS1242" s="1627"/>
      <c r="BT1242" s="1627"/>
      <c r="BU1242" s="1627"/>
      <c r="BV1242" s="1626"/>
      <c r="BW1242" s="1626"/>
      <c r="BX1242" s="1626"/>
      <c r="BY1242" s="1626"/>
      <c r="BZ1242" s="1626"/>
      <c r="CA1242" s="1626"/>
    </row>
    <row r="1243" ht="21.75" customHeight="1">
      <c r="H1243" s="1626"/>
      <c r="I1243" s="1626"/>
      <c r="J1243" s="1626"/>
      <c r="K1243" s="1626"/>
      <c r="L1243" s="1626"/>
      <c r="M1243" s="1626"/>
      <c r="N1243" s="1626"/>
      <c r="O1243" s="1626"/>
      <c r="P1243" s="1626"/>
      <c r="Q1243" s="1626"/>
      <c r="R1243" s="1626"/>
      <c r="S1243" s="1626"/>
      <c r="T1243" s="1626"/>
      <c r="U1243" s="1626"/>
      <c r="V1243" s="1626"/>
      <c r="W1243" s="1626"/>
      <c r="X1243" s="1626"/>
      <c r="Y1243" s="1626"/>
      <c r="Z1243" s="1626"/>
      <c r="AA1243" s="1626"/>
      <c r="AB1243" s="1626"/>
      <c r="AC1243" s="1626"/>
      <c r="AD1243" s="1626"/>
      <c r="AE1243" s="1626"/>
      <c r="AF1243" s="1626"/>
      <c r="AG1243" s="1626"/>
      <c r="AH1243" s="1626"/>
      <c r="AI1243" s="1626"/>
      <c r="AJ1243" s="1626"/>
      <c r="AK1243" s="1626"/>
      <c r="AL1243" s="1626"/>
      <c r="AM1243" s="1626"/>
      <c r="AN1243" s="1626"/>
      <c r="AO1243" s="1626"/>
      <c r="AP1243" s="1626"/>
      <c r="AQ1243" s="1626"/>
      <c r="AR1243" s="1626"/>
      <c r="AS1243" s="1626"/>
      <c r="AT1243" s="1626"/>
      <c r="AU1243" s="1626"/>
      <c r="AV1243" s="1626"/>
      <c r="AW1243" s="1626"/>
      <c r="AX1243" s="1626"/>
      <c r="AY1243" s="1626"/>
      <c r="AZ1243" s="1626"/>
      <c r="BA1243" s="1626"/>
      <c r="BB1243" s="1626"/>
      <c r="BC1243" s="1626"/>
      <c r="BD1243" s="1626"/>
      <c r="BE1243" s="1626"/>
      <c r="BF1243" s="1626"/>
      <c r="BG1243" s="1626"/>
      <c r="BH1243" s="1626"/>
      <c r="BI1243" s="1626"/>
      <c r="BJ1243" s="1627"/>
      <c r="BK1243" s="1627"/>
      <c r="BL1243" s="1627"/>
      <c r="BM1243" s="1627"/>
      <c r="BN1243" s="1627"/>
      <c r="BO1243" s="1627"/>
      <c r="BP1243" s="1627"/>
      <c r="BQ1243" s="1627"/>
      <c r="BR1243" s="1627"/>
      <c r="BS1243" s="1627"/>
      <c r="BT1243" s="1627"/>
      <c r="BU1243" s="1627"/>
      <c r="BV1243" s="1626"/>
      <c r="BW1243" s="1626"/>
      <c r="BX1243" s="1626"/>
      <c r="BY1243" s="1626"/>
      <c r="BZ1243" s="1626"/>
      <c r="CA1243" s="1626"/>
    </row>
    <row r="1244" ht="21.75" customHeight="1">
      <c r="H1244" s="1626"/>
      <c r="I1244" s="1626"/>
      <c r="J1244" s="1626"/>
      <c r="K1244" s="1626"/>
      <c r="L1244" s="1626"/>
      <c r="M1244" s="1626"/>
      <c r="N1244" s="1626"/>
      <c r="O1244" s="1626"/>
      <c r="P1244" s="1626"/>
      <c r="Q1244" s="1626"/>
      <c r="R1244" s="1626"/>
      <c r="S1244" s="1626"/>
      <c r="T1244" s="1626"/>
      <c r="U1244" s="1626"/>
      <c r="V1244" s="1626"/>
      <c r="W1244" s="1626"/>
      <c r="X1244" s="1626"/>
      <c r="Y1244" s="1626"/>
      <c r="Z1244" s="1626"/>
      <c r="AA1244" s="1626"/>
      <c r="AB1244" s="1626"/>
      <c r="AC1244" s="1626"/>
      <c r="AD1244" s="1626"/>
      <c r="AE1244" s="1626"/>
      <c r="AF1244" s="1626"/>
      <c r="AG1244" s="1626"/>
      <c r="AH1244" s="1626"/>
      <c r="AI1244" s="1626"/>
      <c r="AJ1244" s="1626"/>
      <c r="AK1244" s="1626"/>
      <c r="AL1244" s="1626"/>
      <c r="AM1244" s="1626"/>
      <c r="AN1244" s="1626"/>
      <c r="AO1244" s="1626"/>
      <c r="AP1244" s="1626"/>
      <c r="AQ1244" s="1626"/>
      <c r="AR1244" s="1626"/>
      <c r="AS1244" s="1626"/>
      <c r="AT1244" s="1626"/>
      <c r="AU1244" s="1626"/>
      <c r="AV1244" s="1626"/>
      <c r="AW1244" s="1626"/>
      <c r="AX1244" s="1626"/>
      <c r="AY1244" s="1626"/>
      <c r="AZ1244" s="1626"/>
      <c r="BA1244" s="1626"/>
      <c r="BB1244" s="1626"/>
      <c r="BC1244" s="1626"/>
      <c r="BD1244" s="1626"/>
      <c r="BE1244" s="1626"/>
      <c r="BF1244" s="1626"/>
      <c r="BG1244" s="1626"/>
      <c r="BH1244" s="1626"/>
      <c r="BI1244" s="1626"/>
      <c r="BJ1244" s="1627"/>
      <c r="BK1244" s="1627"/>
      <c r="BL1244" s="1627"/>
      <c r="BM1244" s="1627"/>
      <c r="BN1244" s="1627"/>
      <c r="BO1244" s="1627"/>
      <c r="BP1244" s="1627"/>
      <c r="BQ1244" s="1627"/>
      <c r="BR1244" s="1627"/>
      <c r="BS1244" s="1627"/>
      <c r="BT1244" s="1627"/>
      <c r="BU1244" s="1627"/>
      <c r="BV1244" s="1626"/>
      <c r="BW1244" s="1626"/>
      <c r="BX1244" s="1626"/>
      <c r="BY1244" s="1626"/>
      <c r="BZ1244" s="1626"/>
      <c r="CA1244" s="1626"/>
    </row>
    <row r="1245" ht="21.75" customHeight="1">
      <c r="H1245" s="1626"/>
      <c r="I1245" s="1626"/>
      <c r="J1245" s="1626"/>
      <c r="K1245" s="1626"/>
      <c r="L1245" s="1626"/>
      <c r="M1245" s="1626"/>
      <c r="N1245" s="1626"/>
      <c r="O1245" s="1626"/>
      <c r="P1245" s="1626"/>
      <c r="Q1245" s="1626"/>
      <c r="R1245" s="1626"/>
      <c r="S1245" s="1626"/>
      <c r="T1245" s="1626"/>
      <c r="U1245" s="1626"/>
      <c r="V1245" s="1626"/>
      <c r="W1245" s="1626"/>
      <c r="X1245" s="1626"/>
      <c r="Y1245" s="1626"/>
      <c r="Z1245" s="1626"/>
      <c r="AA1245" s="1626"/>
      <c r="AB1245" s="1626"/>
      <c r="AC1245" s="1626"/>
      <c r="AD1245" s="1626"/>
      <c r="AE1245" s="1626"/>
      <c r="AF1245" s="1626"/>
      <c r="AG1245" s="1626"/>
      <c r="AH1245" s="1626"/>
      <c r="AI1245" s="1626"/>
      <c r="AJ1245" s="1626"/>
      <c r="AK1245" s="1626"/>
      <c r="AL1245" s="1626"/>
      <c r="AM1245" s="1626"/>
      <c r="AN1245" s="1626"/>
      <c r="AO1245" s="1626"/>
      <c r="AP1245" s="1626"/>
      <c r="AQ1245" s="1626"/>
      <c r="AR1245" s="1626"/>
      <c r="AS1245" s="1626"/>
      <c r="AT1245" s="1626"/>
      <c r="AU1245" s="1626"/>
      <c r="AV1245" s="1626"/>
      <c r="AW1245" s="1626"/>
      <c r="AX1245" s="1626"/>
      <c r="AY1245" s="1626"/>
      <c r="AZ1245" s="1626"/>
      <c r="BA1245" s="1626"/>
      <c r="BB1245" s="1626"/>
      <c r="BC1245" s="1626"/>
      <c r="BD1245" s="1626"/>
      <c r="BE1245" s="1626"/>
      <c r="BF1245" s="1626"/>
      <c r="BG1245" s="1626"/>
      <c r="BH1245" s="1626"/>
      <c r="BI1245" s="1626"/>
      <c r="BJ1245" s="1627"/>
      <c r="BK1245" s="1627"/>
      <c r="BL1245" s="1627"/>
      <c r="BM1245" s="1627"/>
      <c r="BN1245" s="1627"/>
      <c r="BO1245" s="1627"/>
      <c r="BP1245" s="1627"/>
      <c r="BQ1245" s="1627"/>
      <c r="BR1245" s="1627"/>
      <c r="BS1245" s="1627"/>
      <c r="BT1245" s="1627"/>
      <c r="BU1245" s="1627"/>
      <c r="BV1245" s="1626"/>
      <c r="BW1245" s="1626"/>
      <c r="BX1245" s="1626"/>
      <c r="BY1245" s="1626"/>
      <c r="BZ1245" s="1626"/>
      <c r="CA1245" s="1626"/>
    </row>
    <row r="1246" ht="21.75" customHeight="1">
      <c r="H1246" s="1626"/>
      <c r="I1246" s="1626"/>
      <c r="J1246" s="1626"/>
      <c r="K1246" s="1626"/>
      <c r="L1246" s="1626"/>
      <c r="M1246" s="1626"/>
      <c r="N1246" s="1626"/>
      <c r="O1246" s="1626"/>
      <c r="P1246" s="1626"/>
      <c r="Q1246" s="1626"/>
      <c r="R1246" s="1626"/>
      <c r="S1246" s="1626"/>
      <c r="T1246" s="1626"/>
      <c r="U1246" s="1626"/>
      <c r="V1246" s="1626"/>
      <c r="W1246" s="1626"/>
      <c r="X1246" s="1626"/>
      <c r="Y1246" s="1626"/>
      <c r="Z1246" s="1626"/>
      <c r="AA1246" s="1626"/>
      <c r="AB1246" s="1626"/>
      <c r="AC1246" s="1626"/>
      <c r="AD1246" s="1626"/>
      <c r="AE1246" s="1626"/>
      <c r="AF1246" s="1626"/>
      <c r="AG1246" s="1626"/>
      <c r="AH1246" s="1626"/>
      <c r="AI1246" s="1626"/>
      <c r="AJ1246" s="1626"/>
      <c r="AK1246" s="1626"/>
      <c r="AL1246" s="1626"/>
      <c r="AM1246" s="1626"/>
      <c r="AN1246" s="1626"/>
      <c r="AO1246" s="1626"/>
      <c r="AP1246" s="1626"/>
      <c r="AQ1246" s="1626"/>
      <c r="AR1246" s="1626"/>
      <c r="AS1246" s="1626"/>
      <c r="AT1246" s="1626"/>
      <c r="AU1246" s="1626"/>
      <c r="AV1246" s="1626"/>
      <c r="AW1246" s="1626"/>
      <c r="AX1246" s="1626"/>
      <c r="AY1246" s="1626"/>
      <c r="AZ1246" s="1626"/>
      <c r="BA1246" s="1626"/>
      <c r="BB1246" s="1626"/>
      <c r="BC1246" s="1626"/>
      <c r="BD1246" s="1626"/>
      <c r="BE1246" s="1626"/>
      <c r="BF1246" s="1626"/>
      <c r="BG1246" s="1626"/>
      <c r="BH1246" s="1626"/>
      <c r="BI1246" s="1626"/>
      <c r="BJ1246" s="1627"/>
      <c r="BK1246" s="1627"/>
      <c r="BL1246" s="1627"/>
      <c r="BM1246" s="1627"/>
      <c r="BN1246" s="1627"/>
      <c r="BO1246" s="1627"/>
      <c r="BP1246" s="1627"/>
      <c r="BQ1246" s="1627"/>
      <c r="BR1246" s="1627"/>
      <c r="BS1246" s="1627"/>
      <c r="BT1246" s="1627"/>
      <c r="BU1246" s="1627"/>
      <c r="BV1246" s="1626"/>
      <c r="BW1246" s="1626"/>
      <c r="BX1246" s="1626"/>
      <c r="BY1246" s="1626"/>
      <c r="BZ1246" s="1626"/>
      <c r="CA1246" s="1626"/>
    </row>
    <row r="1247" ht="21.75" customHeight="1">
      <c r="H1247" s="1626"/>
      <c r="I1247" s="1626"/>
      <c r="J1247" s="1626"/>
      <c r="K1247" s="1626"/>
      <c r="L1247" s="1626"/>
      <c r="M1247" s="1626"/>
      <c r="N1247" s="1626"/>
      <c r="O1247" s="1626"/>
      <c r="P1247" s="1626"/>
      <c r="Q1247" s="1626"/>
      <c r="R1247" s="1626"/>
      <c r="S1247" s="1626"/>
      <c r="T1247" s="1626"/>
      <c r="U1247" s="1626"/>
      <c r="V1247" s="1626"/>
      <c r="W1247" s="1626"/>
      <c r="X1247" s="1626"/>
      <c r="Y1247" s="1626"/>
      <c r="Z1247" s="1626"/>
      <c r="AA1247" s="1626"/>
      <c r="AB1247" s="1626"/>
      <c r="AC1247" s="1626"/>
      <c r="AD1247" s="1626"/>
      <c r="AE1247" s="1626"/>
      <c r="AF1247" s="1626"/>
      <c r="AG1247" s="1626"/>
      <c r="AH1247" s="1626"/>
      <c r="AI1247" s="1626"/>
      <c r="AJ1247" s="1626"/>
      <c r="AK1247" s="1626"/>
      <c r="AL1247" s="1626"/>
      <c r="AM1247" s="1626"/>
      <c r="AN1247" s="1626"/>
      <c r="AO1247" s="1626"/>
      <c r="AP1247" s="1626"/>
      <c r="AQ1247" s="1626"/>
      <c r="AR1247" s="1626"/>
      <c r="AS1247" s="1626"/>
      <c r="AT1247" s="1626"/>
      <c r="AU1247" s="1626"/>
      <c r="AV1247" s="1626"/>
      <c r="AW1247" s="1626"/>
      <c r="AX1247" s="1626"/>
      <c r="AY1247" s="1626"/>
      <c r="AZ1247" s="1626"/>
      <c r="BA1247" s="1626"/>
      <c r="BB1247" s="1626"/>
      <c r="BC1247" s="1626"/>
      <c r="BD1247" s="1626"/>
      <c r="BE1247" s="1626"/>
      <c r="BF1247" s="1626"/>
      <c r="BG1247" s="1626"/>
      <c r="BH1247" s="1626"/>
      <c r="BI1247" s="1626"/>
      <c r="BJ1247" s="1627"/>
      <c r="BK1247" s="1627"/>
      <c r="BL1247" s="1627"/>
      <c r="BM1247" s="1627"/>
      <c r="BN1247" s="1627"/>
      <c r="BO1247" s="1627"/>
      <c r="BP1247" s="1627"/>
      <c r="BQ1247" s="1627"/>
      <c r="BR1247" s="1627"/>
      <c r="BS1247" s="1627"/>
      <c r="BT1247" s="1627"/>
      <c r="BU1247" s="1627"/>
      <c r="BV1247" s="1626"/>
      <c r="BW1247" s="1626"/>
      <c r="BX1247" s="1626"/>
      <c r="BY1247" s="1626"/>
      <c r="BZ1247" s="1626"/>
      <c r="CA1247" s="1626"/>
    </row>
    <row r="1248" ht="21.75" customHeight="1">
      <c r="H1248" s="1626"/>
      <c r="I1248" s="1626"/>
      <c r="J1248" s="1626"/>
      <c r="K1248" s="1626"/>
      <c r="L1248" s="1626"/>
      <c r="M1248" s="1626"/>
      <c r="N1248" s="1626"/>
      <c r="O1248" s="1626"/>
      <c r="P1248" s="1626"/>
      <c r="Q1248" s="1626"/>
      <c r="R1248" s="1626"/>
      <c r="S1248" s="1626"/>
      <c r="T1248" s="1626"/>
      <c r="U1248" s="1626"/>
      <c r="V1248" s="1626"/>
      <c r="W1248" s="1626"/>
      <c r="X1248" s="1626"/>
      <c r="Y1248" s="1626"/>
      <c r="Z1248" s="1626"/>
      <c r="AA1248" s="1626"/>
      <c r="AB1248" s="1626"/>
      <c r="AC1248" s="1626"/>
      <c r="AD1248" s="1626"/>
      <c r="AE1248" s="1626"/>
      <c r="AF1248" s="1626"/>
      <c r="AG1248" s="1626"/>
      <c r="AH1248" s="1626"/>
      <c r="AI1248" s="1626"/>
      <c r="AJ1248" s="1626"/>
      <c r="AK1248" s="1626"/>
      <c r="AL1248" s="1626"/>
      <c r="AM1248" s="1626"/>
      <c r="AN1248" s="1626"/>
      <c r="AO1248" s="1626"/>
      <c r="AP1248" s="1626"/>
      <c r="AQ1248" s="1626"/>
      <c r="AR1248" s="1626"/>
      <c r="AS1248" s="1626"/>
      <c r="AT1248" s="1626"/>
      <c r="AU1248" s="1626"/>
      <c r="AV1248" s="1626"/>
      <c r="AW1248" s="1626"/>
      <c r="AX1248" s="1626"/>
      <c r="AY1248" s="1626"/>
      <c r="AZ1248" s="1626"/>
      <c r="BA1248" s="1626"/>
      <c r="BB1248" s="1626"/>
      <c r="BC1248" s="1626"/>
      <c r="BD1248" s="1626"/>
      <c r="BE1248" s="1626"/>
      <c r="BF1248" s="1626"/>
      <c r="BG1248" s="1626"/>
      <c r="BH1248" s="1626"/>
      <c r="BI1248" s="1626"/>
      <c r="BJ1248" s="1627"/>
      <c r="BK1248" s="1627"/>
      <c r="BL1248" s="1627"/>
      <c r="BM1248" s="1627"/>
      <c r="BN1248" s="1627"/>
      <c r="BO1248" s="1627"/>
      <c r="BP1248" s="1627"/>
      <c r="BQ1248" s="1627"/>
      <c r="BR1248" s="1627"/>
      <c r="BS1248" s="1627"/>
      <c r="BT1248" s="1627"/>
      <c r="BU1248" s="1627"/>
      <c r="BV1248" s="1626"/>
      <c r="BW1248" s="1626"/>
      <c r="BX1248" s="1626"/>
      <c r="BY1248" s="1626"/>
      <c r="BZ1248" s="1626"/>
      <c r="CA1248" s="1626"/>
    </row>
    <row r="1249" ht="21.75" customHeight="1">
      <c r="H1249" s="1626"/>
      <c r="I1249" s="1626"/>
      <c r="J1249" s="1626"/>
      <c r="K1249" s="1626"/>
      <c r="L1249" s="1626"/>
      <c r="M1249" s="1626"/>
      <c r="N1249" s="1626"/>
      <c r="O1249" s="1626"/>
      <c r="P1249" s="1626"/>
      <c r="Q1249" s="1626"/>
      <c r="R1249" s="1626"/>
      <c r="S1249" s="1626"/>
      <c r="T1249" s="1626"/>
      <c r="U1249" s="1626"/>
      <c r="V1249" s="1626"/>
      <c r="W1249" s="1626"/>
      <c r="X1249" s="1626"/>
      <c r="Y1249" s="1626"/>
      <c r="Z1249" s="1626"/>
      <c r="AA1249" s="1626"/>
      <c r="AB1249" s="1626"/>
      <c r="AC1249" s="1626"/>
      <c r="AD1249" s="1626"/>
      <c r="AE1249" s="1626"/>
      <c r="AF1249" s="1626"/>
      <c r="AG1249" s="1626"/>
      <c r="AH1249" s="1626"/>
      <c r="AI1249" s="1626"/>
      <c r="AJ1249" s="1626"/>
      <c r="AK1249" s="1626"/>
      <c r="AL1249" s="1626"/>
      <c r="AM1249" s="1626"/>
      <c r="AN1249" s="1626"/>
      <c r="AO1249" s="1626"/>
      <c r="AP1249" s="1626"/>
      <c r="AQ1249" s="1626"/>
      <c r="AR1249" s="1626"/>
      <c r="AS1249" s="1626"/>
      <c r="AT1249" s="1626"/>
      <c r="AU1249" s="1626"/>
      <c r="AV1249" s="1626"/>
      <c r="AW1249" s="1626"/>
      <c r="AX1249" s="1626"/>
      <c r="AY1249" s="1626"/>
      <c r="AZ1249" s="1626"/>
      <c r="BA1249" s="1626"/>
      <c r="BB1249" s="1626"/>
      <c r="BC1249" s="1626"/>
      <c r="BD1249" s="1626"/>
      <c r="BE1249" s="1626"/>
      <c r="BF1249" s="1626"/>
      <c r="BG1249" s="1626"/>
      <c r="BH1249" s="1626"/>
      <c r="BI1249" s="1626"/>
      <c r="BJ1249" s="1627"/>
      <c r="BK1249" s="1627"/>
      <c r="BL1249" s="1627"/>
      <c r="BM1249" s="1627"/>
      <c r="BN1249" s="1627"/>
      <c r="BO1249" s="1627"/>
      <c r="BP1249" s="1627"/>
      <c r="BQ1249" s="1627"/>
      <c r="BR1249" s="1627"/>
      <c r="BS1249" s="1627"/>
      <c r="BT1249" s="1627"/>
      <c r="BU1249" s="1627"/>
      <c r="BV1249" s="1626"/>
      <c r="BW1249" s="1626"/>
      <c r="BX1249" s="1626"/>
      <c r="BY1249" s="1626"/>
      <c r="BZ1249" s="1626"/>
      <c r="CA1249" s="1626"/>
    </row>
    <row r="1250" ht="21.75" customHeight="1">
      <c r="H1250" s="1626"/>
      <c r="I1250" s="1626"/>
      <c r="J1250" s="1626"/>
      <c r="K1250" s="1626"/>
      <c r="L1250" s="1626"/>
      <c r="M1250" s="1626"/>
      <c r="N1250" s="1626"/>
      <c r="O1250" s="1626"/>
      <c r="P1250" s="1626"/>
      <c r="Q1250" s="1626"/>
      <c r="R1250" s="1626"/>
      <c r="S1250" s="1626"/>
      <c r="T1250" s="1626"/>
      <c r="U1250" s="1626"/>
      <c r="V1250" s="1626"/>
      <c r="W1250" s="1626"/>
      <c r="X1250" s="1626"/>
      <c r="Y1250" s="1626"/>
      <c r="Z1250" s="1626"/>
      <c r="AA1250" s="1626"/>
      <c r="AB1250" s="1626"/>
      <c r="AC1250" s="1626"/>
      <c r="AD1250" s="1626"/>
      <c r="AE1250" s="1626"/>
      <c r="AF1250" s="1626"/>
      <c r="AG1250" s="1626"/>
      <c r="AH1250" s="1626"/>
      <c r="AI1250" s="1626"/>
      <c r="AJ1250" s="1626"/>
      <c r="AK1250" s="1626"/>
      <c r="AL1250" s="1626"/>
      <c r="AM1250" s="1626"/>
      <c r="AN1250" s="1626"/>
      <c r="AO1250" s="1626"/>
      <c r="AP1250" s="1626"/>
      <c r="AQ1250" s="1626"/>
      <c r="AR1250" s="1626"/>
      <c r="AS1250" s="1626"/>
      <c r="AT1250" s="1626"/>
      <c r="AU1250" s="1626"/>
      <c r="AV1250" s="1626"/>
      <c r="AW1250" s="1626"/>
      <c r="AX1250" s="1626"/>
      <c r="AY1250" s="1626"/>
      <c r="AZ1250" s="1626"/>
      <c r="BA1250" s="1626"/>
      <c r="BB1250" s="1626"/>
      <c r="BC1250" s="1626"/>
      <c r="BD1250" s="1626"/>
      <c r="BE1250" s="1626"/>
      <c r="BF1250" s="1626"/>
      <c r="BG1250" s="1626"/>
      <c r="BH1250" s="1626"/>
      <c r="BI1250" s="1626"/>
      <c r="BJ1250" s="1627"/>
      <c r="BK1250" s="1627"/>
      <c r="BL1250" s="1627"/>
      <c r="BM1250" s="1627"/>
      <c r="BN1250" s="1627"/>
      <c r="BO1250" s="1627"/>
      <c r="BP1250" s="1627"/>
      <c r="BQ1250" s="1627"/>
      <c r="BR1250" s="1627"/>
      <c r="BS1250" s="1627"/>
      <c r="BT1250" s="1627"/>
      <c r="BU1250" s="1627"/>
      <c r="BV1250" s="1626"/>
      <c r="BW1250" s="1626"/>
      <c r="BX1250" s="1626"/>
      <c r="BY1250" s="1626"/>
      <c r="BZ1250" s="1626"/>
      <c r="CA1250" s="1626"/>
    </row>
    <row r="1251" ht="21.75" customHeight="1">
      <c r="H1251" s="1626"/>
      <c r="I1251" s="1626"/>
      <c r="J1251" s="1626"/>
      <c r="K1251" s="1626"/>
      <c r="L1251" s="1626"/>
      <c r="M1251" s="1626"/>
      <c r="N1251" s="1626"/>
      <c r="O1251" s="1626"/>
      <c r="P1251" s="1626"/>
      <c r="Q1251" s="1626"/>
      <c r="R1251" s="1626"/>
      <c r="S1251" s="1626"/>
      <c r="T1251" s="1626"/>
      <c r="U1251" s="1626"/>
      <c r="V1251" s="1626"/>
      <c r="W1251" s="1626"/>
      <c r="X1251" s="1626"/>
      <c r="Y1251" s="1626"/>
      <c r="Z1251" s="1626"/>
      <c r="AA1251" s="1626"/>
      <c r="AB1251" s="1626"/>
      <c r="AC1251" s="1626"/>
      <c r="AD1251" s="1626"/>
      <c r="AE1251" s="1626"/>
      <c r="AF1251" s="1626"/>
      <c r="AG1251" s="1626"/>
      <c r="AH1251" s="1626"/>
      <c r="AI1251" s="1626"/>
      <c r="AJ1251" s="1626"/>
      <c r="AK1251" s="1626"/>
      <c r="AL1251" s="1626"/>
      <c r="AM1251" s="1626"/>
      <c r="AN1251" s="1626"/>
      <c r="AO1251" s="1626"/>
      <c r="AP1251" s="1626"/>
      <c r="AQ1251" s="1626"/>
      <c r="AR1251" s="1626"/>
      <c r="AS1251" s="1626"/>
      <c r="AT1251" s="1626"/>
      <c r="AU1251" s="1626"/>
      <c r="AV1251" s="1626"/>
      <c r="AW1251" s="1626"/>
      <c r="AX1251" s="1626"/>
      <c r="AY1251" s="1626"/>
      <c r="AZ1251" s="1626"/>
      <c r="BA1251" s="1626"/>
      <c r="BB1251" s="1626"/>
      <c r="BC1251" s="1626"/>
      <c r="BD1251" s="1626"/>
      <c r="BE1251" s="1626"/>
      <c r="BF1251" s="1626"/>
      <c r="BG1251" s="1626"/>
      <c r="BH1251" s="1626"/>
      <c r="BI1251" s="1626"/>
      <c r="BJ1251" s="1627"/>
      <c r="BK1251" s="1627"/>
      <c r="BL1251" s="1627"/>
      <c r="BM1251" s="1627"/>
      <c r="BN1251" s="1627"/>
      <c r="BO1251" s="1627"/>
      <c r="BP1251" s="1627"/>
      <c r="BQ1251" s="1627"/>
      <c r="BR1251" s="1627"/>
      <c r="BS1251" s="1627"/>
      <c r="BT1251" s="1627"/>
      <c r="BU1251" s="1627"/>
      <c r="BV1251" s="1626"/>
      <c r="BW1251" s="1626"/>
      <c r="BX1251" s="1626"/>
      <c r="BY1251" s="1626"/>
      <c r="BZ1251" s="1626"/>
      <c r="CA1251" s="1626"/>
    </row>
    <row r="1252" ht="21.75" customHeight="1">
      <c r="H1252" s="1626"/>
      <c r="I1252" s="1626"/>
      <c r="J1252" s="1626"/>
      <c r="K1252" s="1626"/>
      <c r="L1252" s="1626"/>
      <c r="M1252" s="1626"/>
      <c r="N1252" s="1626"/>
      <c r="O1252" s="1626"/>
      <c r="P1252" s="1626"/>
      <c r="Q1252" s="1626"/>
      <c r="R1252" s="1626"/>
      <c r="S1252" s="1626"/>
      <c r="T1252" s="1626"/>
      <c r="U1252" s="1626"/>
      <c r="V1252" s="1626"/>
      <c r="W1252" s="1626"/>
      <c r="X1252" s="1626"/>
      <c r="Y1252" s="1626"/>
      <c r="Z1252" s="1626"/>
      <c r="AA1252" s="1626"/>
      <c r="AB1252" s="1626"/>
      <c r="AC1252" s="1626"/>
      <c r="AD1252" s="1626"/>
      <c r="AE1252" s="1626"/>
      <c r="AF1252" s="1626"/>
      <c r="AG1252" s="1626"/>
      <c r="AH1252" s="1626"/>
      <c r="AI1252" s="1626"/>
      <c r="AJ1252" s="1626"/>
      <c r="AK1252" s="1626"/>
      <c r="AL1252" s="1626"/>
      <c r="AM1252" s="1626"/>
      <c r="AN1252" s="1626"/>
      <c r="AO1252" s="1626"/>
      <c r="AP1252" s="1626"/>
      <c r="AQ1252" s="1626"/>
      <c r="AR1252" s="1626"/>
      <c r="AS1252" s="1626"/>
      <c r="AT1252" s="1626"/>
      <c r="AU1252" s="1626"/>
      <c r="AV1252" s="1626"/>
      <c r="AW1252" s="1626"/>
      <c r="AX1252" s="1626"/>
      <c r="AY1252" s="1626"/>
      <c r="AZ1252" s="1626"/>
      <c r="BA1252" s="1626"/>
      <c r="BB1252" s="1626"/>
      <c r="BC1252" s="1626"/>
      <c r="BD1252" s="1626"/>
      <c r="BE1252" s="1626"/>
      <c r="BF1252" s="1626"/>
      <c r="BG1252" s="1626"/>
      <c r="BH1252" s="1626"/>
      <c r="BI1252" s="1626"/>
      <c r="BJ1252" s="1627"/>
      <c r="BK1252" s="1627"/>
      <c r="BL1252" s="1627"/>
      <c r="BM1252" s="1627"/>
      <c r="BN1252" s="1627"/>
      <c r="BO1252" s="1627"/>
      <c r="BP1252" s="1627"/>
      <c r="BQ1252" s="1627"/>
      <c r="BR1252" s="1627"/>
      <c r="BS1252" s="1627"/>
      <c r="BT1252" s="1627"/>
      <c r="BU1252" s="1627"/>
      <c r="BV1252" s="1626"/>
      <c r="BW1252" s="1626"/>
      <c r="BX1252" s="1626"/>
      <c r="BY1252" s="1626"/>
      <c r="BZ1252" s="1626"/>
      <c r="CA1252" s="1626"/>
    </row>
    <row r="1253" ht="21.75" customHeight="1">
      <c r="H1253" s="1626"/>
      <c r="I1253" s="1626"/>
      <c r="J1253" s="1626"/>
      <c r="K1253" s="1626"/>
      <c r="L1253" s="1626"/>
      <c r="M1253" s="1626"/>
      <c r="N1253" s="1626"/>
      <c r="O1253" s="1626"/>
      <c r="P1253" s="1626"/>
      <c r="Q1253" s="1626"/>
      <c r="R1253" s="1626"/>
      <c r="S1253" s="1626"/>
      <c r="T1253" s="1626"/>
      <c r="U1253" s="1626"/>
      <c r="V1253" s="1626"/>
      <c r="W1253" s="1626"/>
      <c r="X1253" s="1626"/>
      <c r="Y1253" s="1626"/>
      <c r="Z1253" s="1626"/>
      <c r="AA1253" s="1626"/>
      <c r="AB1253" s="1626"/>
      <c r="AC1253" s="1626"/>
      <c r="AD1253" s="1626"/>
      <c r="AE1253" s="1626"/>
      <c r="AF1253" s="1626"/>
      <c r="AG1253" s="1626"/>
      <c r="AH1253" s="1626"/>
      <c r="AI1253" s="1626"/>
      <c r="AJ1253" s="1626"/>
      <c r="AK1253" s="1626"/>
      <c r="AL1253" s="1626"/>
      <c r="AM1253" s="1626"/>
      <c r="AN1253" s="1626"/>
      <c r="AO1253" s="1626"/>
      <c r="AP1253" s="1626"/>
      <c r="AQ1253" s="1626"/>
      <c r="AR1253" s="1626"/>
      <c r="AS1253" s="1626"/>
      <c r="AT1253" s="1626"/>
      <c r="AU1253" s="1626"/>
      <c r="AV1253" s="1626"/>
      <c r="AW1253" s="1626"/>
      <c r="AX1253" s="1626"/>
      <c r="AY1253" s="1626"/>
      <c r="AZ1253" s="1626"/>
      <c r="BA1253" s="1626"/>
      <c r="BB1253" s="1626"/>
      <c r="BC1253" s="1626"/>
      <c r="BD1253" s="1626"/>
      <c r="BE1253" s="1626"/>
      <c r="BF1253" s="1626"/>
      <c r="BG1253" s="1626"/>
      <c r="BH1253" s="1626"/>
      <c r="BI1253" s="1626"/>
      <c r="BJ1253" s="1627"/>
      <c r="BK1253" s="1627"/>
      <c r="BL1253" s="1627"/>
      <c r="BM1253" s="1627"/>
      <c r="BN1253" s="1627"/>
      <c r="BO1253" s="1627"/>
      <c r="BP1253" s="1627"/>
      <c r="BQ1253" s="1627"/>
      <c r="BR1253" s="1627"/>
      <c r="BS1253" s="1627"/>
      <c r="BT1253" s="1627"/>
      <c r="BU1253" s="1627"/>
      <c r="BV1253" s="1626"/>
      <c r="BW1253" s="1626"/>
      <c r="BX1253" s="1626"/>
      <c r="BY1253" s="1626"/>
      <c r="BZ1253" s="1626"/>
      <c r="CA1253" s="1626"/>
    </row>
    <row r="1254" ht="21.75" customHeight="1">
      <c r="H1254" s="1626"/>
      <c r="I1254" s="1626"/>
      <c r="J1254" s="1626"/>
      <c r="K1254" s="1626"/>
      <c r="L1254" s="1626"/>
      <c r="M1254" s="1626"/>
      <c r="N1254" s="1626"/>
      <c r="O1254" s="1626"/>
      <c r="P1254" s="1626"/>
      <c r="Q1254" s="1626"/>
      <c r="R1254" s="1626"/>
      <c r="S1254" s="1626"/>
      <c r="T1254" s="1626"/>
      <c r="U1254" s="1626"/>
      <c r="V1254" s="1626"/>
      <c r="W1254" s="1626"/>
      <c r="X1254" s="1626"/>
      <c r="Y1254" s="1626"/>
      <c r="Z1254" s="1626"/>
      <c r="AA1254" s="1626"/>
      <c r="AB1254" s="1626"/>
      <c r="AC1254" s="1626"/>
      <c r="AD1254" s="1626"/>
      <c r="AE1254" s="1626"/>
      <c r="AF1254" s="1626"/>
      <c r="AG1254" s="1626"/>
      <c r="AH1254" s="1626"/>
      <c r="AI1254" s="1626"/>
      <c r="AJ1254" s="1626"/>
      <c r="AK1254" s="1626"/>
      <c r="AL1254" s="1626"/>
      <c r="AM1254" s="1626"/>
      <c r="AN1254" s="1626"/>
      <c r="AO1254" s="1626"/>
      <c r="AP1254" s="1626"/>
      <c r="AQ1254" s="1626"/>
      <c r="AR1254" s="1626"/>
      <c r="AS1254" s="1626"/>
      <c r="AT1254" s="1626"/>
      <c r="AU1254" s="1626"/>
      <c r="AV1254" s="1626"/>
      <c r="AW1254" s="1626"/>
      <c r="AX1254" s="1626"/>
      <c r="AY1254" s="1626"/>
      <c r="AZ1254" s="1626"/>
      <c r="BA1254" s="1626"/>
      <c r="BB1254" s="1626"/>
      <c r="BC1254" s="1626"/>
      <c r="BD1254" s="1626"/>
      <c r="BE1254" s="1626"/>
      <c r="BF1254" s="1626"/>
      <c r="BG1254" s="1626"/>
      <c r="BH1254" s="1626"/>
      <c r="BI1254" s="1626"/>
      <c r="BJ1254" s="1627"/>
      <c r="BK1254" s="1627"/>
      <c r="BL1254" s="1627"/>
      <c r="BM1254" s="1627"/>
      <c r="BN1254" s="1627"/>
      <c r="BO1254" s="1627"/>
      <c r="BP1254" s="1627"/>
      <c r="BQ1254" s="1627"/>
      <c r="BR1254" s="1627"/>
      <c r="BS1254" s="1627"/>
      <c r="BT1254" s="1627"/>
      <c r="BU1254" s="1627"/>
      <c r="BV1254" s="1626"/>
      <c r="BW1254" s="1626"/>
      <c r="BX1254" s="1626"/>
      <c r="BY1254" s="1626"/>
      <c r="BZ1254" s="1626"/>
      <c r="CA1254" s="1626"/>
    </row>
    <row r="1255" ht="21.75" customHeight="1">
      <c r="H1255" s="1626"/>
      <c r="I1255" s="1626"/>
      <c r="J1255" s="1626"/>
      <c r="K1255" s="1626"/>
      <c r="L1255" s="1626"/>
      <c r="M1255" s="1626"/>
      <c r="N1255" s="1626"/>
      <c r="O1255" s="1626"/>
      <c r="P1255" s="1626"/>
      <c r="Q1255" s="1626"/>
      <c r="R1255" s="1626"/>
      <c r="S1255" s="1626"/>
      <c r="T1255" s="1626"/>
      <c r="U1255" s="1626"/>
      <c r="V1255" s="1626"/>
      <c r="W1255" s="1626"/>
      <c r="X1255" s="1626"/>
      <c r="Y1255" s="1626"/>
      <c r="Z1255" s="1626"/>
      <c r="AA1255" s="1626"/>
      <c r="AB1255" s="1626"/>
      <c r="AC1255" s="1626"/>
      <c r="AD1255" s="1626"/>
      <c r="AE1255" s="1626"/>
      <c r="AF1255" s="1626"/>
      <c r="AG1255" s="1626"/>
      <c r="AH1255" s="1626"/>
      <c r="AI1255" s="1626"/>
      <c r="AJ1255" s="1626"/>
      <c r="AK1255" s="1626"/>
      <c r="AL1255" s="1626"/>
      <c r="AM1255" s="1626"/>
      <c r="AN1255" s="1626"/>
      <c r="AO1255" s="1626"/>
      <c r="AP1255" s="1626"/>
      <c r="AQ1255" s="1626"/>
      <c r="AR1255" s="1626"/>
      <c r="AS1255" s="1626"/>
      <c r="AT1255" s="1626"/>
      <c r="AU1255" s="1626"/>
      <c r="AV1255" s="1626"/>
      <c r="AW1255" s="1626"/>
      <c r="AX1255" s="1626"/>
      <c r="AY1255" s="1626"/>
      <c r="AZ1255" s="1626"/>
      <c r="BA1255" s="1626"/>
      <c r="BB1255" s="1626"/>
      <c r="BC1255" s="1626"/>
      <c r="BD1255" s="1626"/>
      <c r="BE1255" s="1626"/>
      <c r="BF1255" s="1626"/>
      <c r="BG1255" s="1626"/>
      <c r="BH1255" s="1626"/>
      <c r="BI1255" s="1626"/>
      <c r="BJ1255" s="1627"/>
      <c r="BK1255" s="1627"/>
      <c r="BL1255" s="1627"/>
      <c r="BM1255" s="1627"/>
      <c r="BN1255" s="1627"/>
      <c r="BO1255" s="1627"/>
      <c r="BP1255" s="1627"/>
      <c r="BQ1255" s="1627"/>
      <c r="BR1255" s="1627"/>
      <c r="BS1255" s="1627"/>
      <c r="BT1255" s="1627"/>
      <c r="BU1255" s="1627"/>
      <c r="BV1255" s="1626"/>
      <c r="BW1255" s="1626"/>
      <c r="BX1255" s="1626"/>
      <c r="BY1255" s="1626"/>
      <c r="BZ1255" s="1626"/>
      <c r="CA1255" s="1626"/>
    </row>
    <row r="1256" ht="21.75" customHeight="1">
      <c r="H1256" s="1626"/>
      <c r="I1256" s="1626"/>
      <c r="J1256" s="1626"/>
      <c r="K1256" s="1626"/>
      <c r="L1256" s="1626"/>
      <c r="M1256" s="1626"/>
      <c r="N1256" s="1626"/>
      <c r="O1256" s="1626"/>
      <c r="P1256" s="1626"/>
      <c r="Q1256" s="1626"/>
      <c r="R1256" s="1626"/>
      <c r="S1256" s="1626"/>
      <c r="T1256" s="1626"/>
      <c r="U1256" s="1626"/>
      <c r="V1256" s="1626"/>
      <c r="W1256" s="1626"/>
      <c r="X1256" s="1626"/>
      <c r="Y1256" s="1626"/>
      <c r="Z1256" s="1626"/>
      <c r="AA1256" s="1626"/>
      <c r="AB1256" s="1626"/>
      <c r="AC1256" s="1626"/>
      <c r="AD1256" s="1626"/>
      <c r="AE1256" s="1626"/>
      <c r="AF1256" s="1626"/>
      <c r="AG1256" s="1626"/>
      <c r="AH1256" s="1626"/>
      <c r="AI1256" s="1626"/>
      <c r="AJ1256" s="1626"/>
      <c r="AK1256" s="1626"/>
      <c r="AL1256" s="1626"/>
      <c r="AM1256" s="1626"/>
      <c r="AN1256" s="1626"/>
      <c r="AO1256" s="1626"/>
      <c r="AP1256" s="1626"/>
      <c r="AQ1256" s="1626"/>
      <c r="AR1256" s="1626"/>
      <c r="AS1256" s="1626"/>
      <c r="AT1256" s="1626"/>
      <c r="AU1256" s="1626"/>
      <c r="AV1256" s="1626"/>
      <c r="AW1256" s="1626"/>
      <c r="AX1256" s="1626"/>
      <c r="AY1256" s="1626"/>
      <c r="AZ1256" s="1626"/>
      <c r="BA1256" s="1626"/>
      <c r="BB1256" s="1626"/>
      <c r="BC1256" s="1626"/>
      <c r="BD1256" s="1626"/>
      <c r="BE1256" s="1626"/>
      <c r="BF1256" s="1626"/>
      <c r="BG1256" s="1626"/>
      <c r="BH1256" s="1626"/>
      <c r="BI1256" s="1626"/>
      <c r="BJ1256" s="1627"/>
      <c r="BK1256" s="1627"/>
      <c r="BL1256" s="1627"/>
      <c r="BM1256" s="1627"/>
      <c r="BN1256" s="1627"/>
      <c r="BO1256" s="1627"/>
      <c r="BP1256" s="1627"/>
      <c r="BQ1256" s="1627"/>
      <c r="BR1256" s="1627"/>
      <c r="BS1256" s="1627"/>
      <c r="BT1256" s="1627"/>
      <c r="BU1256" s="1627"/>
      <c r="BV1256" s="1626"/>
      <c r="BW1256" s="1626"/>
      <c r="BX1256" s="1626"/>
      <c r="BY1256" s="1626"/>
      <c r="BZ1256" s="1626"/>
      <c r="CA1256" s="1626"/>
    </row>
    <row r="1257" ht="21.75" customHeight="1">
      <c r="H1257" s="1626"/>
      <c r="I1257" s="1626"/>
      <c r="J1257" s="1626"/>
      <c r="K1257" s="1626"/>
      <c r="L1257" s="1626"/>
      <c r="M1257" s="1626"/>
      <c r="N1257" s="1626"/>
      <c r="O1257" s="1626"/>
      <c r="P1257" s="1626"/>
      <c r="Q1257" s="1626"/>
      <c r="R1257" s="1626"/>
      <c r="S1257" s="1626"/>
      <c r="T1257" s="1626"/>
      <c r="U1257" s="1626"/>
      <c r="V1257" s="1626"/>
      <c r="W1257" s="1626"/>
      <c r="X1257" s="1626"/>
      <c r="Y1257" s="1626"/>
      <c r="Z1257" s="1626"/>
      <c r="AA1257" s="1626"/>
      <c r="AB1257" s="1626"/>
      <c r="AC1257" s="1626"/>
      <c r="AD1257" s="1626"/>
      <c r="AE1257" s="1626"/>
      <c r="AF1257" s="1626"/>
      <c r="AG1257" s="1626"/>
      <c r="AH1257" s="1626"/>
      <c r="AI1257" s="1626"/>
      <c r="AJ1257" s="1626"/>
      <c r="AK1257" s="1626"/>
      <c r="AL1257" s="1626"/>
      <c r="AM1257" s="1626"/>
      <c r="AN1257" s="1626"/>
      <c r="AO1257" s="1626"/>
      <c r="AP1257" s="1626"/>
      <c r="AQ1257" s="1626"/>
      <c r="AR1257" s="1626"/>
      <c r="AS1257" s="1626"/>
      <c r="AT1257" s="1626"/>
      <c r="AU1257" s="1626"/>
      <c r="AV1257" s="1626"/>
      <c r="AW1257" s="1626"/>
      <c r="AX1257" s="1626"/>
      <c r="AY1257" s="1626"/>
      <c r="AZ1257" s="1626"/>
      <c r="BA1257" s="1626"/>
      <c r="BB1257" s="1626"/>
      <c r="BC1257" s="1626"/>
      <c r="BD1257" s="1626"/>
      <c r="BE1257" s="1626"/>
      <c r="BF1257" s="1626"/>
      <c r="BG1257" s="1626"/>
      <c r="BH1257" s="1626"/>
      <c r="BI1257" s="1626"/>
      <c r="BJ1257" s="1627"/>
      <c r="BK1257" s="1627"/>
      <c r="BL1257" s="1627"/>
      <c r="BM1257" s="1627"/>
      <c r="BN1257" s="1627"/>
      <c r="BO1257" s="1627"/>
      <c r="BP1257" s="1627"/>
      <c r="BQ1257" s="1627"/>
      <c r="BR1257" s="1627"/>
      <c r="BS1257" s="1627"/>
      <c r="BT1257" s="1627"/>
      <c r="BU1257" s="1627"/>
      <c r="BV1257" s="1626"/>
      <c r="BW1257" s="1626"/>
      <c r="BX1257" s="1626"/>
      <c r="BY1257" s="1626"/>
      <c r="BZ1257" s="1626"/>
      <c r="CA1257" s="1626"/>
    </row>
    <row r="1258" ht="21.75" customHeight="1">
      <c r="H1258" s="1626"/>
      <c r="I1258" s="1626"/>
      <c r="J1258" s="1626"/>
      <c r="K1258" s="1626"/>
      <c r="L1258" s="1626"/>
      <c r="M1258" s="1626"/>
      <c r="N1258" s="1626"/>
      <c r="O1258" s="1626"/>
      <c r="P1258" s="1626"/>
      <c r="Q1258" s="1626"/>
      <c r="R1258" s="1626"/>
      <c r="S1258" s="1626"/>
      <c r="T1258" s="1626"/>
      <c r="U1258" s="1626"/>
      <c r="V1258" s="1626"/>
      <c r="W1258" s="1626"/>
      <c r="X1258" s="1626"/>
      <c r="Y1258" s="1626"/>
      <c r="Z1258" s="1626"/>
      <c r="AA1258" s="1626"/>
      <c r="AB1258" s="1626"/>
      <c r="AC1258" s="1626"/>
      <c r="AD1258" s="1626"/>
      <c r="AE1258" s="1626"/>
      <c r="AF1258" s="1626"/>
      <c r="AG1258" s="1626"/>
      <c r="AH1258" s="1626"/>
      <c r="AI1258" s="1626"/>
      <c r="AJ1258" s="1626"/>
      <c r="AK1258" s="1626"/>
      <c r="AL1258" s="1626"/>
      <c r="AM1258" s="1626"/>
      <c r="AN1258" s="1626"/>
      <c r="AO1258" s="1626"/>
      <c r="AP1258" s="1626"/>
      <c r="AQ1258" s="1626"/>
      <c r="AR1258" s="1626"/>
      <c r="AS1258" s="1626"/>
      <c r="AT1258" s="1626"/>
      <c r="AU1258" s="1626"/>
      <c r="AV1258" s="1626"/>
      <c r="AW1258" s="1626"/>
      <c r="AX1258" s="1626"/>
      <c r="AY1258" s="1626"/>
      <c r="AZ1258" s="1626"/>
      <c r="BA1258" s="1626"/>
      <c r="BB1258" s="1626"/>
      <c r="BC1258" s="1626"/>
      <c r="BD1258" s="1626"/>
      <c r="BE1258" s="1626"/>
      <c r="BF1258" s="1626"/>
      <c r="BG1258" s="1626"/>
      <c r="BH1258" s="1626"/>
      <c r="BI1258" s="1626"/>
      <c r="BJ1258" s="1627"/>
      <c r="BK1258" s="1627"/>
      <c r="BL1258" s="1627"/>
      <c r="BM1258" s="1627"/>
      <c r="BN1258" s="1627"/>
      <c r="BO1258" s="1627"/>
      <c r="BP1258" s="1627"/>
      <c r="BQ1258" s="1627"/>
      <c r="BR1258" s="1627"/>
      <c r="BS1258" s="1627"/>
      <c r="BT1258" s="1627"/>
      <c r="BU1258" s="1627"/>
      <c r="BV1258" s="1626"/>
      <c r="BW1258" s="1626"/>
      <c r="BX1258" s="1626"/>
      <c r="BY1258" s="1626"/>
      <c r="BZ1258" s="1626"/>
      <c r="CA1258" s="1626"/>
    </row>
    <row r="1259" ht="21.75" customHeight="1">
      <c r="H1259" s="1626"/>
      <c r="I1259" s="1626"/>
      <c r="J1259" s="1626"/>
      <c r="K1259" s="1626"/>
      <c r="L1259" s="1626"/>
      <c r="M1259" s="1626"/>
      <c r="N1259" s="1626"/>
      <c r="O1259" s="1626"/>
      <c r="P1259" s="1626"/>
      <c r="Q1259" s="1626"/>
      <c r="R1259" s="1626"/>
      <c r="S1259" s="1626"/>
      <c r="T1259" s="1626"/>
      <c r="U1259" s="1626"/>
      <c r="V1259" s="1626"/>
      <c r="W1259" s="1626"/>
      <c r="X1259" s="1626"/>
      <c r="Y1259" s="1626"/>
      <c r="Z1259" s="1626"/>
      <c r="AA1259" s="1626"/>
      <c r="AB1259" s="1626"/>
      <c r="AC1259" s="1626"/>
      <c r="AD1259" s="1626"/>
      <c r="AE1259" s="1626"/>
      <c r="AF1259" s="1626"/>
      <c r="AG1259" s="1626"/>
      <c r="AH1259" s="1626"/>
      <c r="AI1259" s="1626"/>
      <c r="AJ1259" s="1626"/>
      <c r="AK1259" s="1626"/>
      <c r="AL1259" s="1626"/>
      <c r="AM1259" s="1626"/>
      <c r="AN1259" s="1626"/>
      <c r="AO1259" s="1626"/>
      <c r="AP1259" s="1626"/>
      <c r="AQ1259" s="1626"/>
      <c r="AR1259" s="1626"/>
      <c r="AS1259" s="1626"/>
      <c r="AT1259" s="1626"/>
      <c r="AU1259" s="1626"/>
      <c r="AV1259" s="1626"/>
      <c r="AW1259" s="1626"/>
      <c r="AX1259" s="1626"/>
      <c r="AY1259" s="1626"/>
      <c r="AZ1259" s="1626"/>
      <c r="BA1259" s="1626"/>
      <c r="BB1259" s="1626"/>
      <c r="BC1259" s="1626"/>
      <c r="BD1259" s="1626"/>
      <c r="BE1259" s="1626"/>
      <c r="BF1259" s="1626"/>
      <c r="BG1259" s="1626"/>
      <c r="BH1259" s="1626"/>
      <c r="BI1259" s="1626"/>
      <c r="BJ1259" s="1627"/>
      <c r="BK1259" s="1627"/>
      <c r="BL1259" s="1627"/>
      <c r="BM1259" s="1627"/>
      <c r="BN1259" s="1627"/>
      <c r="BO1259" s="1627"/>
      <c r="BP1259" s="1627"/>
      <c r="BQ1259" s="1627"/>
      <c r="BR1259" s="1627"/>
      <c r="BS1259" s="1627"/>
      <c r="BT1259" s="1627"/>
      <c r="BU1259" s="1627"/>
      <c r="BV1259" s="1626"/>
      <c r="BW1259" s="1626"/>
      <c r="BX1259" s="1626"/>
      <c r="BY1259" s="1626"/>
      <c r="BZ1259" s="1626"/>
      <c r="CA1259" s="1626"/>
    </row>
    <row r="1260" ht="21.75" customHeight="1">
      <c r="H1260" s="1626"/>
      <c r="I1260" s="1626"/>
      <c r="J1260" s="1626"/>
      <c r="K1260" s="1626"/>
      <c r="L1260" s="1626"/>
      <c r="M1260" s="1626"/>
      <c r="N1260" s="1626"/>
      <c r="O1260" s="1626"/>
      <c r="P1260" s="1626"/>
      <c r="Q1260" s="1626"/>
      <c r="R1260" s="1626"/>
      <c r="S1260" s="1626"/>
      <c r="T1260" s="1626"/>
      <c r="U1260" s="1626"/>
      <c r="V1260" s="1626"/>
      <c r="W1260" s="1626"/>
      <c r="X1260" s="1626"/>
      <c r="Y1260" s="1626"/>
      <c r="Z1260" s="1626"/>
      <c r="AA1260" s="1626"/>
      <c r="AB1260" s="1626"/>
      <c r="AC1260" s="1626"/>
      <c r="AD1260" s="1626"/>
      <c r="AE1260" s="1626"/>
      <c r="AF1260" s="1626"/>
      <c r="AG1260" s="1626"/>
      <c r="AH1260" s="1626"/>
      <c r="AI1260" s="1626"/>
      <c r="AJ1260" s="1626"/>
      <c r="AK1260" s="1626"/>
      <c r="AL1260" s="1626"/>
      <c r="AM1260" s="1626"/>
      <c r="AN1260" s="1626"/>
      <c r="AO1260" s="1626"/>
      <c r="AP1260" s="1626"/>
      <c r="AQ1260" s="1626"/>
      <c r="AR1260" s="1626"/>
      <c r="AS1260" s="1626"/>
      <c r="AT1260" s="1626"/>
      <c r="AU1260" s="1626"/>
      <c r="AV1260" s="1626"/>
      <c r="AW1260" s="1626"/>
      <c r="AX1260" s="1626"/>
      <c r="AY1260" s="1626"/>
      <c r="AZ1260" s="1626"/>
      <c r="BA1260" s="1626"/>
      <c r="BB1260" s="1626"/>
      <c r="BC1260" s="1626"/>
      <c r="BD1260" s="1626"/>
      <c r="BE1260" s="1626"/>
      <c r="BF1260" s="1626"/>
      <c r="BG1260" s="1626"/>
      <c r="BH1260" s="1626"/>
      <c r="BI1260" s="1626"/>
      <c r="BJ1260" s="1627"/>
      <c r="BK1260" s="1627"/>
      <c r="BL1260" s="1627"/>
      <c r="BM1260" s="1627"/>
      <c r="BN1260" s="1627"/>
      <c r="BO1260" s="1627"/>
      <c r="BP1260" s="1627"/>
      <c r="BQ1260" s="1627"/>
      <c r="BR1260" s="1627"/>
      <c r="BS1260" s="1627"/>
      <c r="BT1260" s="1627"/>
      <c r="BU1260" s="1627"/>
      <c r="BV1260" s="1626"/>
      <c r="BW1260" s="1626"/>
      <c r="BX1260" s="1626"/>
      <c r="BY1260" s="1626"/>
      <c r="BZ1260" s="1626"/>
      <c r="CA1260" s="1626"/>
    </row>
    <row r="1261" ht="21.75" customHeight="1">
      <c r="H1261" s="1626"/>
      <c r="I1261" s="1626"/>
      <c r="J1261" s="1626"/>
      <c r="K1261" s="1626"/>
      <c r="L1261" s="1626"/>
      <c r="M1261" s="1626"/>
      <c r="N1261" s="1626"/>
      <c r="O1261" s="1626"/>
      <c r="P1261" s="1626"/>
      <c r="Q1261" s="1626"/>
      <c r="R1261" s="1626"/>
      <c r="S1261" s="1626"/>
      <c r="T1261" s="1626"/>
      <c r="U1261" s="1626"/>
      <c r="V1261" s="1626"/>
      <c r="W1261" s="1626"/>
      <c r="X1261" s="1626"/>
      <c r="Y1261" s="1626"/>
      <c r="Z1261" s="1626"/>
      <c r="AA1261" s="1626"/>
      <c r="AB1261" s="1626"/>
      <c r="AC1261" s="1626"/>
      <c r="AD1261" s="1626"/>
      <c r="AE1261" s="1626"/>
      <c r="AF1261" s="1626"/>
      <c r="AG1261" s="1626"/>
      <c r="AH1261" s="1626"/>
      <c r="AI1261" s="1626"/>
      <c r="AJ1261" s="1626"/>
      <c r="AK1261" s="1626"/>
      <c r="AL1261" s="1626"/>
      <c r="AM1261" s="1626"/>
      <c r="AN1261" s="1626"/>
      <c r="AO1261" s="1626"/>
      <c r="AP1261" s="1626"/>
      <c r="AQ1261" s="1626"/>
      <c r="AR1261" s="1626"/>
      <c r="AS1261" s="1626"/>
      <c r="AT1261" s="1626"/>
      <c r="AU1261" s="1626"/>
      <c r="AV1261" s="1626"/>
      <c r="AW1261" s="1626"/>
      <c r="AX1261" s="1626"/>
      <c r="AY1261" s="1626"/>
      <c r="AZ1261" s="1626"/>
      <c r="BA1261" s="1626"/>
      <c r="BB1261" s="1626"/>
      <c r="BC1261" s="1626"/>
      <c r="BD1261" s="1626"/>
      <c r="BE1261" s="1626"/>
      <c r="BF1261" s="1626"/>
      <c r="BG1261" s="1626"/>
      <c r="BH1261" s="1626"/>
      <c r="BI1261" s="1626"/>
      <c r="BJ1261" s="1627"/>
      <c r="BK1261" s="1627"/>
      <c r="BL1261" s="1627"/>
      <c r="BM1261" s="1627"/>
      <c r="BN1261" s="1627"/>
      <c r="BO1261" s="1627"/>
      <c r="BP1261" s="1627"/>
      <c r="BQ1261" s="1627"/>
      <c r="BR1261" s="1627"/>
      <c r="BS1261" s="1627"/>
      <c r="BT1261" s="1627"/>
      <c r="BU1261" s="1627"/>
      <c r="BV1261" s="1626"/>
      <c r="BW1261" s="1626"/>
      <c r="BX1261" s="1626"/>
      <c r="BY1261" s="1626"/>
      <c r="BZ1261" s="1626"/>
      <c r="CA1261" s="1626"/>
    </row>
    <row r="1262" ht="21.75" customHeight="1">
      <c r="H1262" s="1626"/>
      <c r="I1262" s="1626"/>
      <c r="J1262" s="1626"/>
      <c r="K1262" s="1626"/>
      <c r="L1262" s="1626"/>
      <c r="M1262" s="1626"/>
      <c r="N1262" s="1626"/>
      <c r="O1262" s="1626"/>
      <c r="P1262" s="1626"/>
      <c r="Q1262" s="1626"/>
      <c r="R1262" s="1626"/>
      <c r="S1262" s="1626"/>
      <c r="T1262" s="1626"/>
      <c r="U1262" s="1626"/>
      <c r="V1262" s="1626"/>
      <c r="W1262" s="1626"/>
      <c r="X1262" s="1626"/>
      <c r="Y1262" s="1626"/>
      <c r="Z1262" s="1626"/>
      <c r="AA1262" s="1626"/>
      <c r="AB1262" s="1626"/>
      <c r="AC1262" s="1626"/>
      <c r="AD1262" s="1626"/>
      <c r="AE1262" s="1626"/>
      <c r="AF1262" s="1626"/>
      <c r="AG1262" s="1626"/>
      <c r="AH1262" s="1626"/>
      <c r="AI1262" s="1626"/>
      <c r="AJ1262" s="1626"/>
      <c r="AK1262" s="1626"/>
      <c r="AL1262" s="1626"/>
      <c r="AM1262" s="1626"/>
      <c r="AN1262" s="1626"/>
      <c r="AO1262" s="1626"/>
      <c r="AP1262" s="1626"/>
      <c r="AQ1262" s="1626"/>
      <c r="AR1262" s="1626"/>
      <c r="AS1262" s="1626"/>
      <c r="AT1262" s="1626"/>
      <c r="AU1262" s="1626"/>
      <c r="AV1262" s="1626"/>
      <c r="AW1262" s="1626"/>
      <c r="AX1262" s="1626"/>
      <c r="AY1262" s="1626"/>
      <c r="AZ1262" s="1626"/>
      <c r="BA1262" s="1626"/>
      <c r="BB1262" s="1626"/>
      <c r="BC1262" s="1626"/>
      <c r="BD1262" s="1626"/>
      <c r="BE1262" s="1626"/>
      <c r="BF1262" s="1626"/>
      <c r="BG1262" s="1626"/>
      <c r="BH1262" s="1626"/>
      <c r="BI1262" s="1626"/>
      <c r="BJ1262" s="1627"/>
      <c r="BK1262" s="1627"/>
      <c r="BL1262" s="1627"/>
      <c r="BM1262" s="1627"/>
      <c r="BN1262" s="1627"/>
      <c r="BO1262" s="1627"/>
      <c r="BP1262" s="1627"/>
      <c r="BQ1262" s="1627"/>
      <c r="BR1262" s="1627"/>
      <c r="BS1262" s="1627"/>
      <c r="BT1262" s="1627"/>
      <c r="BU1262" s="1627"/>
      <c r="BV1262" s="1626"/>
      <c r="BW1262" s="1626"/>
      <c r="BX1262" s="1626"/>
      <c r="BY1262" s="1626"/>
      <c r="BZ1262" s="1626"/>
      <c r="CA1262" s="1626"/>
    </row>
    <row r="1263" ht="21.75" customHeight="1">
      <c r="H1263" s="1626"/>
      <c r="I1263" s="1626"/>
      <c r="J1263" s="1626"/>
      <c r="K1263" s="1626"/>
      <c r="L1263" s="1626"/>
      <c r="M1263" s="1626"/>
      <c r="N1263" s="1626"/>
      <c r="O1263" s="1626"/>
      <c r="P1263" s="1626"/>
      <c r="Q1263" s="1626"/>
      <c r="R1263" s="1626"/>
      <c r="S1263" s="1626"/>
      <c r="T1263" s="1626"/>
      <c r="U1263" s="1626"/>
      <c r="V1263" s="1626"/>
      <c r="W1263" s="1626"/>
      <c r="X1263" s="1626"/>
      <c r="Y1263" s="1626"/>
      <c r="Z1263" s="1626"/>
      <c r="AA1263" s="1626"/>
      <c r="AB1263" s="1626"/>
      <c r="AC1263" s="1626"/>
      <c r="AD1263" s="1626"/>
      <c r="AE1263" s="1626"/>
      <c r="AF1263" s="1626"/>
      <c r="AG1263" s="1626"/>
      <c r="AH1263" s="1626"/>
      <c r="AI1263" s="1626"/>
      <c r="AJ1263" s="1626"/>
      <c r="AK1263" s="1626"/>
      <c r="AL1263" s="1626"/>
      <c r="AM1263" s="1626"/>
      <c r="AN1263" s="1626"/>
      <c r="AO1263" s="1626"/>
      <c r="AP1263" s="1626"/>
      <c r="AQ1263" s="1626"/>
      <c r="AR1263" s="1626"/>
      <c r="AS1263" s="1626"/>
      <c r="AT1263" s="1626"/>
      <c r="AU1263" s="1626"/>
      <c r="AV1263" s="1626"/>
      <c r="AW1263" s="1626"/>
      <c r="AX1263" s="1626"/>
      <c r="AY1263" s="1626"/>
      <c r="AZ1263" s="1626"/>
      <c r="BA1263" s="1626"/>
      <c r="BB1263" s="1626"/>
      <c r="BC1263" s="1626"/>
      <c r="BD1263" s="1626"/>
      <c r="BE1263" s="1626"/>
      <c r="BF1263" s="1626"/>
      <c r="BG1263" s="1626"/>
      <c r="BH1263" s="1626"/>
      <c r="BI1263" s="1626"/>
      <c r="BJ1263" s="1627"/>
      <c r="BK1263" s="1627"/>
      <c r="BL1263" s="1627"/>
      <c r="BM1263" s="1627"/>
      <c r="BN1263" s="1627"/>
      <c r="BO1263" s="1627"/>
      <c r="BP1263" s="1627"/>
      <c r="BQ1263" s="1627"/>
      <c r="BR1263" s="1627"/>
      <c r="BS1263" s="1627"/>
      <c r="BT1263" s="1627"/>
      <c r="BU1263" s="1627"/>
      <c r="BV1263" s="1626"/>
      <c r="BW1263" s="1626"/>
      <c r="BX1263" s="1626"/>
      <c r="BY1263" s="1626"/>
      <c r="BZ1263" s="1626"/>
      <c r="CA1263" s="1626"/>
    </row>
    <row r="1264" ht="21.75" customHeight="1">
      <c r="H1264" s="1626"/>
      <c r="I1264" s="1626"/>
      <c r="J1264" s="1626"/>
      <c r="K1264" s="1626"/>
      <c r="L1264" s="1626"/>
      <c r="M1264" s="1626"/>
      <c r="N1264" s="1626"/>
      <c r="O1264" s="1626"/>
      <c r="P1264" s="1626"/>
      <c r="Q1264" s="1626"/>
      <c r="R1264" s="1626"/>
      <c r="S1264" s="1626"/>
      <c r="T1264" s="1626"/>
      <c r="U1264" s="1626"/>
      <c r="V1264" s="1626"/>
      <c r="W1264" s="1626"/>
      <c r="X1264" s="1626"/>
      <c r="Y1264" s="1626"/>
      <c r="Z1264" s="1626"/>
      <c r="AA1264" s="1626"/>
      <c r="AB1264" s="1626"/>
      <c r="AC1264" s="1626"/>
      <c r="AD1264" s="1626"/>
      <c r="AE1264" s="1626"/>
      <c r="AF1264" s="1626"/>
      <c r="AG1264" s="1626"/>
      <c r="AH1264" s="1626"/>
      <c r="AI1264" s="1626"/>
      <c r="AJ1264" s="1626"/>
      <c r="AK1264" s="1626"/>
      <c r="AL1264" s="1626"/>
      <c r="AM1264" s="1626"/>
      <c r="AN1264" s="1626"/>
      <c r="AO1264" s="1626"/>
      <c r="AP1264" s="1626"/>
      <c r="AQ1264" s="1626"/>
      <c r="AR1264" s="1626"/>
      <c r="AS1264" s="1626"/>
      <c r="AT1264" s="1626"/>
      <c r="AU1264" s="1626"/>
      <c r="AV1264" s="1626"/>
      <c r="AW1264" s="1626"/>
      <c r="AX1264" s="1626"/>
      <c r="AY1264" s="1626"/>
      <c r="AZ1264" s="1626"/>
      <c r="BA1264" s="1626"/>
      <c r="BB1264" s="1626"/>
      <c r="BC1264" s="1626"/>
      <c r="BD1264" s="1626"/>
      <c r="BE1264" s="1626"/>
      <c r="BF1264" s="1626"/>
      <c r="BG1264" s="1626"/>
      <c r="BH1264" s="1626"/>
      <c r="BI1264" s="1626"/>
      <c r="BJ1264" s="1627"/>
      <c r="BK1264" s="1627"/>
      <c r="BL1264" s="1627"/>
      <c r="BM1264" s="1627"/>
      <c r="BN1264" s="1627"/>
      <c r="BO1264" s="1627"/>
      <c r="BP1264" s="1627"/>
      <c r="BQ1264" s="1627"/>
      <c r="BR1264" s="1627"/>
      <c r="BS1264" s="1627"/>
      <c r="BT1264" s="1627"/>
      <c r="BU1264" s="1627"/>
      <c r="BV1264" s="1626"/>
      <c r="BW1264" s="1626"/>
      <c r="BX1264" s="1626"/>
      <c r="BY1264" s="1626"/>
      <c r="BZ1264" s="1626"/>
      <c r="CA1264" s="1626"/>
    </row>
    <row r="1265" ht="21.75" customHeight="1">
      <c r="H1265" s="1626"/>
      <c r="I1265" s="1626"/>
      <c r="J1265" s="1626"/>
      <c r="K1265" s="1626"/>
      <c r="L1265" s="1626"/>
      <c r="M1265" s="1626"/>
      <c r="N1265" s="1626"/>
      <c r="O1265" s="1626"/>
      <c r="P1265" s="1626"/>
      <c r="Q1265" s="1626"/>
      <c r="R1265" s="1626"/>
      <c r="S1265" s="1626"/>
      <c r="T1265" s="1626"/>
      <c r="U1265" s="1626"/>
      <c r="V1265" s="1626"/>
      <c r="W1265" s="1626"/>
      <c r="X1265" s="1626"/>
      <c r="Y1265" s="1626"/>
      <c r="Z1265" s="1626"/>
      <c r="AA1265" s="1626"/>
      <c r="AB1265" s="1626"/>
      <c r="AC1265" s="1626"/>
      <c r="AD1265" s="1626"/>
      <c r="AE1265" s="1626"/>
      <c r="AF1265" s="1626"/>
      <c r="AG1265" s="1626"/>
      <c r="AH1265" s="1626"/>
      <c r="AI1265" s="1626"/>
      <c r="AJ1265" s="1626"/>
      <c r="AK1265" s="1626"/>
      <c r="AL1265" s="1626"/>
      <c r="AM1265" s="1626"/>
      <c r="AN1265" s="1626"/>
      <c r="AO1265" s="1626"/>
      <c r="AP1265" s="1626"/>
      <c r="AQ1265" s="1626"/>
      <c r="AR1265" s="1626"/>
      <c r="AS1265" s="1626"/>
      <c r="AT1265" s="1626"/>
      <c r="AU1265" s="1626"/>
      <c r="AV1265" s="1626"/>
      <c r="AW1265" s="1626"/>
      <c r="AX1265" s="1626"/>
      <c r="AY1265" s="1626"/>
      <c r="AZ1265" s="1626"/>
      <c r="BA1265" s="1626"/>
      <c r="BB1265" s="1626"/>
      <c r="BC1265" s="1626"/>
      <c r="BD1265" s="1626"/>
      <c r="BE1265" s="1626"/>
      <c r="BF1265" s="1626"/>
      <c r="BG1265" s="1626"/>
      <c r="BH1265" s="1626"/>
      <c r="BI1265" s="1626"/>
      <c r="BJ1265" s="1627"/>
      <c r="BK1265" s="1627"/>
      <c r="BL1265" s="1627"/>
      <c r="BM1265" s="1627"/>
      <c r="BN1265" s="1627"/>
      <c r="BO1265" s="1627"/>
      <c r="BP1265" s="1627"/>
      <c r="BQ1265" s="1627"/>
      <c r="BR1265" s="1627"/>
      <c r="BS1265" s="1627"/>
      <c r="BT1265" s="1627"/>
      <c r="BU1265" s="1627"/>
      <c r="BV1265" s="1626"/>
      <c r="BW1265" s="1626"/>
      <c r="BX1265" s="1626"/>
      <c r="BY1265" s="1626"/>
      <c r="BZ1265" s="1626"/>
      <c r="CA1265" s="1626"/>
    </row>
    <row r="1266" ht="21.75" customHeight="1">
      <c r="H1266" s="1626"/>
      <c r="I1266" s="1626"/>
      <c r="J1266" s="1626"/>
      <c r="K1266" s="1626"/>
      <c r="L1266" s="1626"/>
      <c r="M1266" s="1626"/>
      <c r="N1266" s="1626"/>
      <c r="O1266" s="1626"/>
      <c r="P1266" s="1626"/>
      <c r="Q1266" s="1626"/>
      <c r="R1266" s="1626"/>
      <c r="S1266" s="1626"/>
      <c r="T1266" s="1626"/>
      <c r="U1266" s="1626"/>
      <c r="V1266" s="1626"/>
      <c r="W1266" s="1626"/>
      <c r="X1266" s="1626"/>
      <c r="Y1266" s="1626"/>
      <c r="Z1266" s="1626"/>
      <c r="AA1266" s="1626"/>
      <c r="AB1266" s="1626"/>
      <c r="AC1266" s="1626"/>
      <c r="AD1266" s="1626"/>
      <c r="AE1266" s="1626"/>
      <c r="AF1266" s="1626"/>
      <c r="AG1266" s="1626"/>
      <c r="AH1266" s="1626"/>
      <c r="AI1266" s="1626"/>
      <c r="AJ1266" s="1626"/>
      <c r="AK1266" s="1626"/>
      <c r="AL1266" s="1626"/>
      <c r="AM1266" s="1626"/>
      <c r="AN1266" s="1626"/>
      <c r="AO1266" s="1626"/>
      <c r="AP1266" s="1626"/>
      <c r="AQ1266" s="1626"/>
      <c r="AR1266" s="1626"/>
      <c r="AS1266" s="1626"/>
      <c r="AT1266" s="1626"/>
      <c r="AU1266" s="1626"/>
      <c r="AV1266" s="1626"/>
      <c r="AW1266" s="1626"/>
      <c r="AX1266" s="1626"/>
      <c r="AY1266" s="1626"/>
      <c r="AZ1266" s="1626"/>
      <c r="BA1266" s="1626"/>
      <c r="BB1266" s="1626"/>
      <c r="BC1266" s="1626"/>
      <c r="BD1266" s="1626"/>
      <c r="BE1266" s="1626"/>
      <c r="BF1266" s="1626"/>
      <c r="BG1266" s="1626"/>
      <c r="BH1266" s="1626"/>
      <c r="BI1266" s="1626"/>
      <c r="BJ1266" s="1627"/>
      <c r="BK1266" s="1627"/>
      <c r="BL1266" s="1627"/>
      <c r="BM1266" s="1627"/>
      <c r="BN1266" s="1627"/>
      <c r="BO1266" s="1627"/>
      <c r="BP1266" s="1627"/>
      <c r="BQ1266" s="1627"/>
      <c r="BR1266" s="1627"/>
      <c r="BS1266" s="1627"/>
      <c r="BT1266" s="1627"/>
      <c r="BU1266" s="1627"/>
      <c r="BV1266" s="1626"/>
      <c r="BW1266" s="1626"/>
      <c r="BX1266" s="1626"/>
      <c r="BY1266" s="1626"/>
      <c r="BZ1266" s="1626"/>
      <c r="CA1266" s="1626"/>
    </row>
    <row r="1267" ht="21.75" customHeight="1">
      <c r="H1267" s="1626"/>
      <c r="I1267" s="1626"/>
      <c r="J1267" s="1626"/>
      <c r="K1267" s="1626"/>
      <c r="L1267" s="1626"/>
      <c r="M1267" s="1626"/>
      <c r="N1267" s="1626"/>
      <c r="O1267" s="1626"/>
      <c r="P1267" s="1626"/>
      <c r="Q1267" s="1626"/>
      <c r="R1267" s="1626"/>
      <c r="S1267" s="1626"/>
      <c r="T1267" s="1626"/>
      <c r="U1267" s="1626"/>
      <c r="V1267" s="1626"/>
      <c r="W1267" s="1626"/>
      <c r="X1267" s="1626"/>
      <c r="Y1267" s="1626"/>
      <c r="Z1267" s="1626"/>
      <c r="AA1267" s="1626"/>
      <c r="AB1267" s="1626"/>
      <c r="AC1267" s="1626"/>
      <c r="AD1267" s="1626"/>
      <c r="AE1267" s="1626"/>
      <c r="AF1267" s="1626"/>
      <c r="AG1267" s="1626"/>
      <c r="AH1267" s="1626"/>
      <c r="AI1267" s="1626"/>
      <c r="AJ1267" s="1626"/>
      <c r="AK1267" s="1626"/>
      <c r="AL1267" s="1626"/>
      <c r="AM1267" s="1626"/>
      <c r="AN1267" s="1626"/>
      <c r="AO1267" s="1626"/>
      <c r="AP1267" s="1626"/>
      <c r="AQ1267" s="1626"/>
      <c r="AR1267" s="1626"/>
      <c r="AS1267" s="1626"/>
      <c r="AT1267" s="1626"/>
      <c r="AU1267" s="1626"/>
      <c r="AV1267" s="1626"/>
      <c r="AW1267" s="1626"/>
      <c r="AX1267" s="1626"/>
      <c r="AY1267" s="1626"/>
      <c r="AZ1267" s="1626"/>
      <c r="BA1267" s="1626"/>
      <c r="BB1267" s="1626"/>
      <c r="BC1267" s="1626"/>
      <c r="BD1267" s="1626"/>
      <c r="BE1267" s="1626"/>
      <c r="BF1267" s="1626"/>
      <c r="BG1267" s="1626"/>
      <c r="BH1267" s="1626"/>
      <c r="BI1267" s="1626"/>
      <c r="BJ1267" s="1627"/>
      <c r="BK1267" s="1627"/>
      <c r="BL1267" s="1627"/>
      <c r="BM1267" s="1627"/>
      <c r="BN1267" s="1627"/>
      <c r="BO1267" s="1627"/>
      <c r="BP1267" s="1627"/>
      <c r="BQ1267" s="1627"/>
      <c r="BR1267" s="1627"/>
      <c r="BS1267" s="1627"/>
      <c r="BT1267" s="1627"/>
      <c r="BU1267" s="1627"/>
      <c r="BV1267" s="1626"/>
      <c r="BW1267" s="1626"/>
      <c r="BX1267" s="1626"/>
      <c r="BY1267" s="1626"/>
      <c r="BZ1267" s="1626"/>
      <c r="CA1267" s="1626"/>
    </row>
    <row r="1268" ht="21.75" customHeight="1">
      <c r="H1268" s="1626"/>
      <c r="I1268" s="1626"/>
      <c r="J1268" s="1626"/>
      <c r="K1268" s="1626"/>
      <c r="L1268" s="1626"/>
      <c r="M1268" s="1626"/>
      <c r="N1268" s="1626"/>
      <c r="O1268" s="1626"/>
      <c r="P1268" s="1626"/>
      <c r="Q1268" s="1626"/>
      <c r="R1268" s="1626"/>
      <c r="S1268" s="1626"/>
      <c r="T1268" s="1626"/>
      <c r="U1268" s="1626"/>
      <c r="V1268" s="1626"/>
      <c r="W1268" s="1626"/>
      <c r="X1268" s="1626"/>
      <c r="Y1268" s="1626"/>
      <c r="Z1268" s="1626"/>
      <c r="AA1268" s="1626"/>
      <c r="AB1268" s="1626"/>
      <c r="AC1268" s="1626"/>
      <c r="AD1268" s="1626"/>
      <c r="AE1268" s="1626"/>
      <c r="AF1268" s="1626"/>
      <c r="AG1268" s="1626"/>
      <c r="AH1268" s="1626"/>
      <c r="AI1268" s="1626"/>
      <c r="AJ1268" s="1626"/>
      <c r="AK1268" s="1626"/>
      <c r="AL1268" s="1626"/>
      <c r="AM1268" s="1626"/>
      <c r="AN1268" s="1626"/>
      <c r="AO1268" s="1626"/>
      <c r="AP1268" s="1626"/>
      <c r="AQ1268" s="1626"/>
      <c r="AR1268" s="1626"/>
      <c r="AS1268" s="1626"/>
      <c r="AT1268" s="1626"/>
      <c r="AU1268" s="1626"/>
      <c r="AV1268" s="1626"/>
      <c r="AW1268" s="1626"/>
      <c r="AX1268" s="1626"/>
      <c r="AY1268" s="1626"/>
      <c r="AZ1268" s="1626"/>
      <c r="BA1268" s="1626"/>
      <c r="BB1268" s="1626"/>
      <c r="BC1268" s="1626"/>
      <c r="BD1268" s="1626"/>
      <c r="BE1268" s="1626"/>
      <c r="BF1268" s="1626"/>
      <c r="BG1268" s="1626"/>
      <c r="BH1268" s="1626"/>
      <c r="BI1268" s="1626"/>
      <c r="BJ1268" s="1627"/>
      <c r="BK1268" s="1627"/>
      <c r="BL1268" s="1627"/>
      <c r="BM1268" s="1627"/>
      <c r="BN1268" s="1627"/>
      <c r="BO1268" s="1627"/>
      <c r="BP1268" s="1627"/>
      <c r="BQ1268" s="1627"/>
      <c r="BR1268" s="1627"/>
      <c r="BS1268" s="1627"/>
      <c r="BT1268" s="1627"/>
      <c r="BU1268" s="1627"/>
      <c r="BV1268" s="1626"/>
      <c r="BW1268" s="1626"/>
      <c r="BX1268" s="1626"/>
      <c r="BY1268" s="1626"/>
      <c r="BZ1268" s="1626"/>
      <c r="CA1268" s="1626"/>
    </row>
    <row r="1269" ht="21.75" customHeight="1">
      <c r="H1269" s="1626"/>
      <c r="I1269" s="1626"/>
      <c r="J1269" s="1626"/>
      <c r="K1269" s="1626"/>
      <c r="L1269" s="1626"/>
      <c r="M1269" s="1626"/>
      <c r="N1269" s="1626"/>
      <c r="O1269" s="1626"/>
      <c r="P1269" s="1626"/>
      <c r="Q1269" s="1626"/>
      <c r="R1269" s="1626"/>
      <c r="S1269" s="1626"/>
      <c r="T1269" s="1626"/>
      <c r="U1269" s="1626"/>
      <c r="V1269" s="1626"/>
      <c r="W1269" s="1626"/>
      <c r="X1269" s="1626"/>
      <c r="Y1269" s="1626"/>
      <c r="Z1269" s="1626"/>
      <c r="AA1269" s="1626"/>
      <c r="AB1269" s="1626"/>
      <c r="AC1269" s="1626"/>
      <c r="AD1269" s="1626"/>
      <c r="AE1269" s="1626"/>
      <c r="AF1269" s="1626"/>
      <c r="AG1269" s="1626"/>
      <c r="AH1269" s="1626"/>
      <c r="AI1269" s="1626"/>
      <c r="AJ1269" s="1626"/>
      <c r="AK1269" s="1626"/>
      <c r="AL1269" s="1626"/>
      <c r="AM1269" s="1626"/>
      <c r="AN1269" s="1626"/>
      <c r="AO1269" s="1626"/>
      <c r="AP1269" s="1626"/>
      <c r="AQ1269" s="1626"/>
      <c r="AR1269" s="1626"/>
      <c r="AS1269" s="1626"/>
      <c r="AT1269" s="1626"/>
      <c r="AU1269" s="1626"/>
      <c r="AV1269" s="1626"/>
      <c r="AW1269" s="1626"/>
      <c r="AX1269" s="1626"/>
      <c r="AY1269" s="1626"/>
      <c r="AZ1269" s="1626"/>
      <c r="BA1269" s="1626"/>
      <c r="BB1269" s="1626"/>
      <c r="BC1269" s="1626"/>
      <c r="BD1269" s="1626"/>
      <c r="BE1269" s="1626"/>
      <c r="BF1269" s="1626"/>
      <c r="BG1269" s="1626"/>
      <c r="BH1269" s="1626"/>
      <c r="BI1269" s="1626"/>
      <c r="BJ1269" s="1627"/>
      <c r="BK1269" s="1627"/>
      <c r="BL1269" s="1627"/>
      <c r="BM1269" s="1627"/>
      <c r="BN1269" s="1627"/>
      <c r="BO1269" s="1627"/>
      <c r="BP1269" s="1627"/>
      <c r="BQ1269" s="1627"/>
      <c r="BR1269" s="1627"/>
      <c r="BS1269" s="1627"/>
      <c r="BT1269" s="1627"/>
      <c r="BU1269" s="1627"/>
      <c r="BV1269" s="1626"/>
      <c r="BW1269" s="1626"/>
      <c r="BX1269" s="1626"/>
      <c r="BY1269" s="1626"/>
      <c r="BZ1269" s="1626"/>
      <c r="CA1269" s="1626"/>
    </row>
    <row r="1270" ht="21.75" customHeight="1">
      <c r="H1270" s="1626"/>
      <c r="I1270" s="1626"/>
      <c r="J1270" s="1626"/>
      <c r="K1270" s="1626"/>
      <c r="L1270" s="1626"/>
      <c r="M1270" s="1626"/>
      <c r="N1270" s="1626"/>
      <c r="O1270" s="1626"/>
      <c r="P1270" s="1626"/>
      <c r="Q1270" s="1626"/>
      <c r="R1270" s="1626"/>
      <c r="S1270" s="1626"/>
      <c r="T1270" s="1626"/>
      <c r="U1270" s="1626"/>
      <c r="V1270" s="1626"/>
      <c r="W1270" s="1626"/>
      <c r="X1270" s="1626"/>
      <c r="Y1270" s="1626"/>
      <c r="Z1270" s="1626"/>
      <c r="AA1270" s="1626"/>
      <c r="AB1270" s="1626"/>
      <c r="AC1270" s="1626"/>
      <c r="AD1270" s="1626"/>
      <c r="AE1270" s="1626"/>
      <c r="AF1270" s="1626"/>
      <c r="AG1270" s="1626"/>
      <c r="AH1270" s="1626"/>
      <c r="AI1270" s="1626"/>
      <c r="AJ1270" s="1626"/>
      <c r="AK1270" s="1626"/>
      <c r="AL1270" s="1626"/>
      <c r="AM1270" s="1626"/>
      <c r="AN1270" s="1626"/>
      <c r="AO1270" s="1626"/>
      <c r="AP1270" s="1626"/>
      <c r="AQ1270" s="1626"/>
      <c r="AR1270" s="1626"/>
      <c r="AS1270" s="1626"/>
      <c r="AT1270" s="1626"/>
      <c r="AU1270" s="1626"/>
      <c r="AV1270" s="1626"/>
      <c r="AW1270" s="1626"/>
      <c r="AX1270" s="1626"/>
      <c r="AY1270" s="1626"/>
      <c r="AZ1270" s="1626"/>
      <c r="BA1270" s="1626"/>
      <c r="BB1270" s="1626"/>
      <c r="BC1270" s="1626"/>
      <c r="BD1270" s="1626"/>
      <c r="BE1270" s="1626"/>
      <c r="BF1270" s="1626"/>
      <c r="BG1270" s="1626"/>
      <c r="BH1270" s="1626"/>
      <c r="BI1270" s="1626"/>
      <c r="BJ1270" s="1627"/>
      <c r="BK1270" s="1627"/>
      <c r="BL1270" s="1627"/>
      <c r="BM1270" s="1627"/>
      <c r="BN1270" s="1627"/>
      <c r="BO1270" s="1627"/>
      <c r="BP1270" s="1627"/>
      <c r="BQ1270" s="1627"/>
      <c r="BR1270" s="1627"/>
      <c r="BS1270" s="1627"/>
      <c r="BT1270" s="1627"/>
      <c r="BU1270" s="1627"/>
      <c r="BV1270" s="1626"/>
      <c r="BW1270" s="1626"/>
      <c r="BX1270" s="1626"/>
      <c r="BY1270" s="1626"/>
      <c r="BZ1270" s="1626"/>
      <c r="CA1270" s="1626"/>
    </row>
    <row r="1271" ht="21.75" customHeight="1">
      <c r="H1271" s="1626"/>
      <c r="I1271" s="1626"/>
      <c r="J1271" s="1626"/>
      <c r="K1271" s="1626"/>
      <c r="L1271" s="1626"/>
      <c r="M1271" s="1626"/>
      <c r="N1271" s="1626"/>
      <c r="O1271" s="1626"/>
      <c r="P1271" s="1626"/>
      <c r="Q1271" s="1626"/>
      <c r="R1271" s="1626"/>
      <c r="S1271" s="1626"/>
      <c r="T1271" s="1626"/>
      <c r="U1271" s="1626"/>
      <c r="V1271" s="1626"/>
      <c r="W1271" s="1626"/>
      <c r="X1271" s="1626"/>
      <c r="Y1271" s="1626"/>
      <c r="Z1271" s="1626"/>
      <c r="AA1271" s="1626"/>
      <c r="AB1271" s="1626"/>
      <c r="AC1271" s="1626"/>
      <c r="AD1271" s="1626"/>
      <c r="AE1271" s="1626"/>
      <c r="AF1271" s="1626"/>
      <c r="AG1271" s="1626"/>
      <c r="AH1271" s="1626"/>
      <c r="AI1271" s="1626"/>
      <c r="AJ1271" s="1626"/>
      <c r="AK1271" s="1626"/>
      <c r="AL1271" s="1626"/>
      <c r="AM1271" s="1626"/>
      <c r="AN1271" s="1626"/>
      <c r="AO1271" s="1626"/>
      <c r="AP1271" s="1626"/>
      <c r="AQ1271" s="1626"/>
      <c r="AR1271" s="1626"/>
      <c r="AS1271" s="1626"/>
      <c r="AT1271" s="1626"/>
      <c r="AU1271" s="1626"/>
      <c r="AV1271" s="1626"/>
      <c r="AW1271" s="1626"/>
      <c r="AX1271" s="1626"/>
      <c r="AY1271" s="1626"/>
      <c r="AZ1271" s="1626"/>
      <c r="BA1271" s="1626"/>
      <c r="BB1271" s="1626"/>
      <c r="BC1271" s="1626"/>
      <c r="BD1271" s="1626"/>
      <c r="BE1271" s="1626"/>
      <c r="BF1271" s="1626"/>
      <c r="BG1271" s="1626"/>
      <c r="BH1271" s="1626"/>
      <c r="BI1271" s="1626"/>
      <c r="BJ1271" s="1627"/>
      <c r="BK1271" s="1627"/>
      <c r="BL1271" s="1627"/>
      <c r="BM1271" s="1627"/>
      <c r="BN1271" s="1627"/>
      <c r="BO1271" s="1627"/>
      <c r="BP1271" s="1627"/>
      <c r="BQ1271" s="1627"/>
      <c r="BR1271" s="1627"/>
      <c r="BS1271" s="1627"/>
      <c r="BT1271" s="1627"/>
      <c r="BU1271" s="1627"/>
      <c r="BV1271" s="1626"/>
      <c r="BW1271" s="1626"/>
      <c r="BX1271" s="1626"/>
      <c r="BY1271" s="1626"/>
      <c r="BZ1271" s="1626"/>
      <c r="CA1271" s="1626"/>
    </row>
    <row r="1272" ht="21.75" customHeight="1">
      <c r="H1272" s="1626"/>
      <c r="I1272" s="1626"/>
      <c r="J1272" s="1626"/>
      <c r="K1272" s="1626"/>
      <c r="L1272" s="1626"/>
      <c r="M1272" s="1626"/>
      <c r="N1272" s="1626"/>
      <c r="O1272" s="1626"/>
      <c r="P1272" s="1626"/>
      <c r="Q1272" s="1626"/>
      <c r="R1272" s="1626"/>
      <c r="S1272" s="1626"/>
      <c r="T1272" s="1626"/>
      <c r="U1272" s="1626"/>
      <c r="V1272" s="1626"/>
      <c r="W1272" s="1626"/>
      <c r="X1272" s="1626"/>
      <c r="Y1272" s="1626"/>
      <c r="Z1272" s="1626"/>
      <c r="AA1272" s="1626"/>
      <c r="AB1272" s="1626"/>
      <c r="AC1272" s="1626"/>
      <c r="AD1272" s="1626"/>
      <c r="AE1272" s="1626"/>
      <c r="AF1272" s="1626"/>
      <c r="AG1272" s="1626"/>
      <c r="AH1272" s="1626"/>
      <c r="AI1272" s="1626"/>
      <c r="AJ1272" s="1626"/>
      <c r="AK1272" s="1626"/>
      <c r="AL1272" s="1626"/>
      <c r="AM1272" s="1626"/>
      <c r="AN1272" s="1626"/>
      <c r="AO1272" s="1626"/>
      <c r="AP1272" s="1626"/>
      <c r="AQ1272" s="1626"/>
      <c r="AR1272" s="1626"/>
      <c r="AS1272" s="1626"/>
      <c r="AT1272" s="1626"/>
      <c r="AU1272" s="1626"/>
      <c r="AV1272" s="1626"/>
      <c r="AW1272" s="1626"/>
      <c r="AX1272" s="1626"/>
      <c r="AY1272" s="1626"/>
      <c r="AZ1272" s="1626"/>
      <c r="BA1272" s="1626"/>
      <c r="BB1272" s="1626"/>
      <c r="BC1272" s="1626"/>
      <c r="BD1272" s="1626"/>
      <c r="BE1272" s="1626"/>
      <c r="BF1272" s="1626"/>
      <c r="BG1272" s="1626"/>
      <c r="BH1272" s="1626"/>
      <c r="BI1272" s="1626"/>
      <c r="BJ1272" s="1627"/>
      <c r="BK1272" s="1627"/>
      <c r="BL1272" s="1627"/>
      <c r="BM1272" s="1627"/>
      <c r="BN1272" s="1627"/>
      <c r="BO1272" s="1627"/>
      <c r="BP1272" s="1627"/>
      <c r="BQ1272" s="1627"/>
      <c r="BR1272" s="1627"/>
      <c r="BS1272" s="1627"/>
      <c r="BT1272" s="1627"/>
      <c r="BU1272" s="1627"/>
      <c r="BV1272" s="1626"/>
      <c r="BW1272" s="1626"/>
      <c r="BX1272" s="1626"/>
      <c r="BY1272" s="1626"/>
      <c r="BZ1272" s="1626"/>
      <c r="CA1272" s="1626"/>
    </row>
    <row r="1273" ht="21.75" customHeight="1">
      <c r="H1273" s="1626"/>
      <c r="I1273" s="1626"/>
      <c r="J1273" s="1626"/>
      <c r="K1273" s="1626"/>
      <c r="L1273" s="1626"/>
      <c r="M1273" s="1626"/>
      <c r="N1273" s="1626"/>
      <c r="O1273" s="1626"/>
      <c r="P1273" s="1626"/>
      <c r="Q1273" s="1626"/>
      <c r="R1273" s="1626"/>
      <c r="S1273" s="1626"/>
      <c r="T1273" s="1626"/>
      <c r="U1273" s="1626"/>
      <c r="V1273" s="1626"/>
      <c r="W1273" s="1626"/>
      <c r="X1273" s="1626"/>
      <c r="Y1273" s="1626"/>
      <c r="Z1273" s="1626"/>
      <c r="AA1273" s="1626"/>
      <c r="AB1273" s="1626"/>
      <c r="AC1273" s="1626"/>
      <c r="AD1273" s="1626"/>
      <c r="AE1273" s="1626"/>
      <c r="AF1273" s="1626"/>
      <c r="AG1273" s="1626"/>
      <c r="AH1273" s="1626"/>
      <c r="AI1273" s="1626"/>
      <c r="AJ1273" s="1626"/>
      <c r="AK1273" s="1626"/>
      <c r="AL1273" s="1626"/>
      <c r="AM1273" s="1626"/>
      <c r="AN1273" s="1626"/>
      <c r="AO1273" s="1626"/>
      <c r="AP1273" s="1626"/>
      <c r="AQ1273" s="1626"/>
      <c r="AR1273" s="1626"/>
      <c r="AS1273" s="1626"/>
      <c r="AT1273" s="1626"/>
      <c r="AU1273" s="1626"/>
      <c r="AV1273" s="1626"/>
      <c r="AW1273" s="1626"/>
      <c r="AX1273" s="1626"/>
      <c r="AY1273" s="1626"/>
      <c r="AZ1273" s="1626"/>
      <c r="BA1273" s="1626"/>
      <c r="BB1273" s="1626"/>
      <c r="BC1273" s="1626"/>
      <c r="BD1273" s="1626"/>
      <c r="BE1273" s="1626"/>
      <c r="BF1273" s="1626"/>
      <c r="BG1273" s="1626"/>
      <c r="BH1273" s="1626"/>
      <c r="BI1273" s="1626"/>
      <c r="BJ1273" s="1627"/>
      <c r="BK1273" s="1627"/>
      <c r="BL1273" s="1627"/>
      <c r="BM1273" s="1627"/>
      <c r="BN1273" s="1627"/>
      <c r="BO1273" s="1627"/>
      <c r="BP1273" s="1627"/>
      <c r="BQ1273" s="1627"/>
      <c r="BR1273" s="1627"/>
      <c r="BS1273" s="1627"/>
      <c r="BT1273" s="1627"/>
      <c r="BU1273" s="1627"/>
      <c r="BV1273" s="1626"/>
      <c r="BW1273" s="1626"/>
      <c r="BX1273" s="1626"/>
      <c r="BY1273" s="1626"/>
      <c r="BZ1273" s="1626"/>
      <c r="CA1273" s="1626"/>
    </row>
    <row r="1274" ht="21.75" customHeight="1">
      <c r="H1274" s="1626"/>
      <c r="I1274" s="1626"/>
      <c r="J1274" s="1626"/>
      <c r="K1274" s="1626"/>
      <c r="L1274" s="1626"/>
      <c r="M1274" s="1626"/>
      <c r="N1274" s="1626"/>
      <c r="O1274" s="1626"/>
      <c r="P1274" s="1626"/>
      <c r="Q1274" s="1626"/>
      <c r="R1274" s="1626"/>
      <c r="S1274" s="1626"/>
      <c r="T1274" s="1626"/>
      <c r="U1274" s="1626"/>
      <c r="V1274" s="1626"/>
      <c r="W1274" s="1626"/>
      <c r="X1274" s="1626"/>
      <c r="Y1274" s="1626"/>
      <c r="Z1274" s="1626"/>
      <c r="AA1274" s="1626"/>
      <c r="AB1274" s="1626"/>
      <c r="AC1274" s="1626"/>
      <c r="AD1274" s="1626"/>
      <c r="AE1274" s="1626"/>
      <c r="AF1274" s="1626"/>
      <c r="AG1274" s="1626"/>
      <c r="AH1274" s="1626"/>
      <c r="AI1274" s="1626"/>
      <c r="AJ1274" s="1626"/>
      <c r="AK1274" s="1626"/>
      <c r="AL1274" s="1626"/>
      <c r="AM1274" s="1626"/>
      <c r="AN1274" s="1626"/>
      <c r="AO1274" s="1626"/>
      <c r="AP1274" s="1626"/>
      <c r="AQ1274" s="1626"/>
      <c r="AR1274" s="1626"/>
      <c r="AS1274" s="1626"/>
      <c r="AT1274" s="1626"/>
      <c r="AU1274" s="1626"/>
      <c r="AV1274" s="1626"/>
      <c r="AW1274" s="1626"/>
      <c r="AX1274" s="1626"/>
      <c r="AY1274" s="1626"/>
      <c r="AZ1274" s="1626"/>
      <c r="BA1274" s="1626"/>
      <c r="BB1274" s="1626"/>
      <c r="BC1274" s="1626"/>
      <c r="BD1274" s="1626"/>
      <c r="BE1274" s="1626"/>
      <c r="BF1274" s="1626"/>
      <c r="BG1274" s="1626"/>
      <c r="BH1274" s="1626"/>
      <c r="BI1274" s="1626"/>
      <c r="BJ1274" s="1627"/>
      <c r="BK1274" s="1627"/>
      <c r="BL1274" s="1627"/>
      <c r="BM1274" s="1627"/>
      <c r="BN1274" s="1627"/>
      <c r="BO1274" s="1627"/>
      <c r="BP1274" s="1627"/>
      <c r="BQ1274" s="1627"/>
      <c r="BR1274" s="1627"/>
      <c r="BS1274" s="1627"/>
      <c r="BT1274" s="1627"/>
      <c r="BU1274" s="1627"/>
      <c r="BV1274" s="1626"/>
      <c r="BW1274" s="1626"/>
      <c r="BX1274" s="1626"/>
      <c r="BY1274" s="1626"/>
      <c r="BZ1274" s="1626"/>
      <c r="CA1274" s="1626"/>
    </row>
    <row r="1275" ht="21.75" customHeight="1">
      <c r="H1275" s="1626"/>
      <c r="I1275" s="1626"/>
      <c r="J1275" s="1626"/>
      <c r="K1275" s="1626"/>
      <c r="L1275" s="1626"/>
      <c r="M1275" s="1626"/>
      <c r="N1275" s="1626"/>
      <c r="O1275" s="1626"/>
      <c r="P1275" s="1626"/>
      <c r="Q1275" s="1626"/>
      <c r="R1275" s="1626"/>
      <c r="S1275" s="1626"/>
      <c r="T1275" s="1626"/>
      <c r="U1275" s="1626"/>
      <c r="V1275" s="1626"/>
      <c r="W1275" s="1626"/>
      <c r="X1275" s="1626"/>
      <c r="Y1275" s="1626"/>
      <c r="Z1275" s="1626"/>
      <c r="AA1275" s="1626"/>
      <c r="AB1275" s="1626"/>
      <c r="AC1275" s="1626"/>
      <c r="AD1275" s="1626"/>
      <c r="AE1275" s="1626"/>
      <c r="AF1275" s="1626"/>
      <c r="AG1275" s="1626"/>
      <c r="AH1275" s="1626"/>
      <c r="AI1275" s="1626"/>
      <c r="AJ1275" s="1626"/>
      <c r="AK1275" s="1626"/>
      <c r="AL1275" s="1626"/>
      <c r="AM1275" s="1626"/>
      <c r="AN1275" s="1626"/>
      <c r="AO1275" s="1626"/>
      <c r="AP1275" s="1626"/>
      <c r="AQ1275" s="1626"/>
      <c r="AR1275" s="1626"/>
      <c r="AS1275" s="1626"/>
      <c r="AT1275" s="1626"/>
      <c r="AU1275" s="1626"/>
      <c r="AV1275" s="1626"/>
      <c r="AW1275" s="1626"/>
      <c r="AX1275" s="1626"/>
      <c r="AY1275" s="1626"/>
      <c r="AZ1275" s="1626"/>
      <c r="BA1275" s="1626"/>
      <c r="BB1275" s="1626"/>
      <c r="BC1275" s="1626"/>
      <c r="BD1275" s="1626"/>
      <c r="BE1275" s="1626"/>
      <c r="BF1275" s="1626"/>
      <c r="BG1275" s="1626"/>
      <c r="BH1275" s="1626"/>
      <c r="BI1275" s="1626"/>
      <c r="BJ1275" s="1627"/>
      <c r="BK1275" s="1627"/>
      <c r="BL1275" s="1627"/>
      <c r="BM1275" s="1627"/>
      <c r="BN1275" s="1627"/>
      <c r="BO1275" s="1627"/>
      <c r="BP1275" s="1627"/>
      <c r="BQ1275" s="1627"/>
      <c r="BR1275" s="1627"/>
      <c r="BS1275" s="1627"/>
      <c r="BT1275" s="1627"/>
      <c r="BU1275" s="1627"/>
      <c r="BV1275" s="1626"/>
      <c r="BW1275" s="1626"/>
      <c r="BX1275" s="1626"/>
      <c r="BY1275" s="1626"/>
      <c r="BZ1275" s="1626"/>
      <c r="CA1275" s="1626"/>
    </row>
    <row r="1276" ht="21.75" customHeight="1">
      <c r="H1276" s="1626"/>
      <c r="I1276" s="1626"/>
      <c r="J1276" s="1626"/>
      <c r="K1276" s="1626"/>
      <c r="L1276" s="1626"/>
      <c r="M1276" s="1626"/>
      <c r="N1276" s="1626"/>
      <c r="O1276" s="1626"/>
      <c r="P1276" s="1626"/>
      <c r="Q1276" s="1626"/>
      <c r="R1276" s="1626"/>
      <c r="S1276" s="1626"/>
      <c r="T1276" s="1626"/>
      <c r="U1276" s="1626"/>
      <c r="V1276" s="1626"/>
      <c r="W1276" s="1626"/>
      <c r="X1276" s="1626"/>
      <c r="Y1276" s="1626"/>
      <c r="Z1276" s="1626"/>
      <c r="AA1276" s="1626"/>
      <c r="AB1276" s="1626"/>
      <c r="AC1276" s="1626"/>
      <c r="AD1276" s="1626"/>
      <c r="AE1276" s="1626"/>
      <c r="AF1276" s="1626"/>
      <c r="AG1276" s="1626"/>
      <c r="AH1276" s="1626"/>
      <c r="AI1276" s="1626"/>
      <c r="AJ1276" s="1626"/>
      <c r="AK1276" s="1626"/>
      <c r="AL1276" s="1626"/>
      <c r="AM1276" s="1626"/>
      <c r="AN1276" s="1626"/>
      <c r="AO1276" s="1626"/>
      <c r="AP1276" s="1626"/>
      <c r="AQ1276" s="1626"/>
      <c r="AR1276" s="1626"/>
      <c r="AS1276" s="1626"/>
      <c r="AT1276" s="1626"/>
      <c r="AU1276" s="1626"/>
      <c r="AV1276" s="1626"/>
      <c r="AW1276" s="1626"/>
      <c r="AX1276" s="1626"/>
      <c r="AY1276" s="1626"/>
      <c r="AZ1276" s="1626"/>
      <c r="BA1276" s="1626"/>
      <c r="BB1276" s="1626"/>
      <c r="BC1276" s="1626"/>
      <c r="BD1276" s="1626"/>
      <c r="BE1276" s="1626"/>
      <c r="BF1276" s="1626"/>
      <c r="BG1276" s="1626"/>
      <c r="BH1276" s="1626"/>
      <c r="BI1276" s="1626"/>
      <c r="BJ1276" s="1627"/>
      <c r="BK1276" s="1627"/>
      <c r="BL1276" s="1627"/>
      <c r="BM1276" s="1627"/>
      <c r="BN1276" s="1627"/>
      <c r="BO1276" s="1627"/>
      <c r="BP1276" s="1627"/>
      <c r="BQ1276" s="1627"/>
      <c r="BR1276" s="1627"/>
      <c r="BS1276" s="1627"/>
      <c r="BT1276" s="1627"/>
      <c r="BU1276" s="1627"/>
      <c r="BV1276" s="1626"/>
      <c r="BW1276" s="1626"/>
      <c r="BX1276" s="1626"/>
      <c r="BY1276" s="1626"/>
      <c r="BZ1276" s="1626"/>
      <c r="CA1276" s="1626"/>
    </row>
    <row r="1277" ht="21.75" customHeight="1">
      <c r="H1277" s="1626"/>
      <c r="I1277" s="1626"/>
      <c r="J1277" s="1626"/>
      <c r="K1277" s="1626"/>
      <c r="L1277" s="1626"/>
      <c r="M1277" s="1626"/>
      <c r="N1277" s="1626"/>
      <c r="O1277" s="1626"/>
      <c r="P1277" s="1626"/>
      <c r="Q1277" s="1626"/>
      <c r="R1277" s="1626"/>
      <c r="S1277" s="1626"/>
      <c r="T1277" s="1626"/>
      <c r="U1277" s="1626"/>
      <c r="V1277" s="1626"/>
      <c r="W1277" s="1626"/>
      <c r="X1277" s="1626"/>
      <c r="Y1277" s="1626"/>
      <c r="Z1277" s="1626"/>
      <c r="AA1277" s="1626"/>
      <c r="AB1277" s="1626"/>
      <c r="AC1277" s="1626"/>
      <c r="AD1277" s="1626"/>
      <c r="AE1277" s="1626"/>
      <c r="AF1277" s="1626"/>
      <c r="AG1277" s="1626"/>
      <c r="AH1277" s="1626"/>
      <c r="AI1277" s="1626"/>
      <c r="AJ1277" s="1626"/>
      <c r="AK1277" s="1626"/>
      <c r="AL1277" s="1626"/>
      <c r="AM1277" s="1626"/>
      <c r="AN1277" s="1626"/>
      <c r="AO1277" s="1626"/>
      <c r="AP1277" s="1626"/>
      <c r="AQ1277" s="1626"/>
      <c r="AR1277" s="1626"/>
      <c r="AS1277" s="1626"/>
      <c r="AT1277" s="1626"/>
      <c r="AU1277" s="1626"/>
      <c r="AV1277" s="1626"/>
      <c r="AW1277" s="1626"/>
      <c r="AX1277" s="1626"/>
      <c r="AY1277" s="1626"/>
      <c r="AZ1277" s="1626"/>
      <c r="BA1277" s="1626"/>
      <c r="BB1277" s="1626"/>
      <c r="BC1277" s="1626"/>
      <c r="BD1277" s="1626"/>
      <c r="BE1277" s="1626"/>
      <c r="BF1277" s="1626"/>
      <c r="BG1277" s="1626"/>
      <c r="BH1277" s="1626"/>
      <c r="BI1277" s="1626"/>
      <c r="BJ1277" s="1627"/>
      <c r="BK1277" s="1627"/>
      <c r="BL1277" s="1627"/>
      <c r="BM1277" s="1627"/>
      <c r="BN1277" s="1627"/>
      <c r="BO1277" s="1627"/>
      <c r="BP1277" s="1627"/>
      <c r="BQ1277" s="1627"/>
      <c r="BR1277" s="1627"/>
      <c r="BS1277" s="1627"/>
      <c r="BT1277" s="1627"/>
      <c r="BU1277" s="1627"/>
      <c r="BV1277" s="1626"/>
      <c r="BW1277" s="1626"/>
      <c r="BX1277" s="1626"/>
      <c r="BY1277" s="1626"/>
      <c r="BZ1277" s="1626"/>
      <c r="CA1277" s="1626"/>
    </row>
    <row r="1278" ht="21.75" customHeight="1">
      <c r="H1278" s="1626"/>
      <c r="I1278" s="1626"/>
      <c r="J1278" s="1626"/>
      <c r="K1278" s="1626"/>
      <c r="L1278" s="1626"/>
      <c r="M1278" s="1626"/>
      <c r="N1278" s="1626"/>
      <c r="O1278" s="1626"/>
      <c r="P1278" s="1626"/>
      <c r="Q1278" s="1626"/>
      <c r="R1278" s="1626"/>
      <c r="S1278" s="1626"/>
      <c r="T1278" s="1626"/>
      <c r="U1278" s="1626"/>
      <c r="V1278" s="1626"/>
      <c r="W1278" s="1626"/>
      <c r="X1278" s="1626"/>
      <c r="Y1278" s="1626"/>
      <c r="Z1278" s="1626"/>
      <c r="AA1278" s="1626"/>
      <c r="AB1278" s="1626"/>
      <c r="AC1278" s="1626"/>
      <c r="AD1278" s="1626"/>
      <c r="AE1278" s="1626"/>
      <c r="AF1278" s="1626"/>
      <c r="AG1278" s="1626"/>
      <c r="AH1278" s="1626"/>
      <c r="AI1278" s="1626"/>
      <c r="AJ1278" s="1626"/>
      <c r="AK1278" s="1626"/>
      <c r="AL1278" s="1626"/>
      <c r="AM1278" s="1626"/>
      <c r="AN1278" s="1626"/>
      <c r="AO1278" s="1626"/>
      <c r="AP1278" s="1626"/>
      <c r="AQ1278" s="1626"/>
      <c r="AR1278" s="1626"/>
      <c r="AS1278" s="1626"/>
      <c r="AT1278" s="1626"/>
      <c r="AU1278" s="1626"/>
      <c r="AV1278" s="1626"/>
      <c r="AW1278" s="1626"/>
      <c r="AX1278" s="1626"/>
      <c r="AY1278" s="1626"/>
      <c r="AZ1278" s="1626"/>
      <c r="BA1278" s="1626"/>
      <c r="BB1278" s="1626"/>
      <c r="BC1278" s="1626"/>
      <c r="BD1278" s="1626"/>
      <c r="BE1278" s="1626"/>
      <c r="BF1278" s="1626"/>
      <c r="BG1278" s="1626"/>
      <c r="BH1278" s="1626"/>
      <c r="BI1278" s="1626"/>
      <c r="BJ1278" s="1627"/>
      <c r="BK1278" s="1627"/>
      <c r="BL1278" s="1627"/>
      <c r="BM1278" s="1627"/>
      <c r="BN1278" s="1627"/>
      <c r="BO1278" s="1627"/>
      <c r="BP1278" s="1627"/>
      <c r="BQ1278" s="1627"/>
      <c r="BR1278" s="1627"/>
      <c r="BS1278" s="1627"/>
      <c r="BT1278" s="1627"/>
      <c r="BU1278" s="1627"/>
      <c r="BV1278" s="1626"/>
      <c r="BW1278" s="1626"/>
      <c r="BX1278" s="1626"/>
      <c r="BY1278" s="1626"/>
      <c r="BZ1278" s="1626"/>
      <c r="CA1278" s="1626"/>
    </row>
    <row r="1279" ht="21.75" customHeight="1">
      <c r="H1279" s="1626"/>
      <c r="I1279" s="1626"/>
      <c r="J1279" s="1626"/>
      <c r="K1279" s="1626"/>
      <c r="L1279" s="1626"/>
      <c r="M1279" s="1626"/>
      <c r="N1279" s="1626"/>
      <c r="O1279" s="1626"/>
      <c r="P1279" s="1626"/>
      <c r="Q1279" s="1626"/>
      <c r="R1279" s="1626"/>
      <c r="S1279" s="1626"/>
      <c r="T1279" s="1626"/>
      <c r="U1279" s="1626"/>
      <c r="V1279" s="1626"/>
      <c r="W1279" s="1626"/>
      <c r="X1279" s="1626"/>
      <c r="Y1279" s="1626"/>
      <c r="Z1279" s="1626"/>
      <c r="AA1279" s="1626"/>
      <c r="AB1279" s="1626"/>
      <c r="AC1279" s="1626"/>
      <c r="AD1279" s="1626"/>
      <c r="AE1279" s="1626"/>
      <c r="AF1279" s="1626"/>
      <c r="AG1279" s="1626"/>
      <c r="AH1279" s="1626"/>
      <c r="AI1279" s="1626"/>
      <c r="AJ1279" s="1626"/>
      <c r="AK1279" s="1626"/>
      <c r="AL1279" s="1626"/>
      <c r="AM1279" s="1626"/>
      <c r="AN1279" s="1626"/>
      <c r="AO1279" s="1626"/>
      <c r="AP1279" s="1626"/>
      <c r="AQ1279" s="1626"/>
      <c r="AR1279" s="1626"/>
      <c r="AS1279" s="1626"/>
      <c r="AT1279" s="1626"/>
      <c r="AU1279" s="1626"/>
      <c r="AV1279" s="1626"/>
      <c r="AW1279" s="1626"/>
      <c r="AX1279" s="1626"/>
      <c r="AY1279" s="1626"/>
      <c r="AZ1279" s="1626"/>
      <c r="BA1279" s="1626"/>
      <c r="BB1279" s="1626"/>
      <c r="BC1279" s="1626"/>
      <c r="BD1279" s="1626"/>
      <c r="BE1279" s="1626"/>
      <c r="BF1279" s="1626"/>
      <c r="BG1279" s="1626"/>
      <c r="BH1279" s="1626"/>
      <c r="BI1279" s="1626"/>
      <c r="BJ1279" s="1627"/>
      <c r="BK1279" s="1627"/>
      <c r="BL1279" s="1627"/>
      <c r="BM1279" s="1627"/>
      <c r="BN1279" s="1627"/>
      <c r="BO1279" s="1627"/>
      <c r="BP1279" s="1627"/>
      <c r="BQ1279" s="1627"/>
      <c r="BR1279" s="1627"/>
      <c r="BS1279" s="1627"/>
      <c r="BT1279" s="1627"/>
      <c r="BU1279" s="1627"/>
      <c r="BV1279" s="1626"/>
      <c r="BW1279" s="1626"/>
      <c r="BX1279" s="1626"/>
      <c r="BY1279" s="1626"/>
      <c r="BZ1279" s="1626"/>
      <c r="CA1279" s="1626"/>
    </row>
    <row r="1280" ht="21.75" customHeight="1">
      <c r="H1280" s="1626"/>
      <c r="I1280" s="1626"/>
      <c r="J1280" s="1626"/>
      <c r="K1280" s="1626"/>
      <c r="L1280" s="1626"/>
      <c r="M1280" s="1626"/>
      <c r="N1280" s="1626"/>
      <c r="O1280" s="1626"/>
      <c r="P1280" s="1626"/>
      <c r="Q1280" s="1626"/>
      <c r="R1280" s="1626"/>
      <c r="S1280" s="1626"/>
      <c r="T1280" s="1626"/>
      <c r="U1280" s="1626"/>
      <c r="V1280" s="1626"/>
      <c r="W1280" s="1626"/>
      <c r="X1280" s="1626"/>
      <c r="Y1280" s="1626"/>
      <c r="Z1280" s="1626"/>
      <c r="AA1280" s="1626"/>
      <c r="AB1280" s="1626"/>
      <c r="AC1280" s="1626"/>
      <c r="AD1280" s="1626"/>
      <c r="AE1280" s="1626"/>
      <c r="AF1280" s="1626"/>
      <c r="AG1280" s="1626"/>
      <c r="AH1280" s="1626"/>
      <c r="AI1280" s="1626"/>
      <c r="AJ1280" s="1626"/>
      <c r="AK1280" s="1626"/>
      <c r="AL1280" s="1626"/>
      <c r="AM1280" s="1626"/>
      <c r="AN1280" s="1626"/>
      <c r="AO1280" s="1626"/>
      <c r="AP1280" s="1626"/>
      <c r="AQ1280" s="1626"/>
      <c r="AR1280" s="1626"/>
      <c r="AS1280" s="1626"/>
      <c r="AT1280" s="1626"/>
      <c r="AU1280" s="1626"/>
      <c r="AV1280" s="1626"/>
      <c r="AW1280" s="1626"/>
      <c r="AX1280" s="1626"/>
      <c r="AY1280" s="1626"/>
      <c r="AZ1280" s="1626"/>
      <c r="BA1280" s="1626"/>
      <c r="BB1280" s="1626"/>
      <c r="BC1280" s="1626"/>
      <c r="BD1280" s="1626"/>
      <c r="BE1280" s="1626"/>
      <c r="BF1280" s="1626"/>
      <c r="BG1280" s="1626"/>
      <c r="BH1280" s="1626"/>
      <c r="BI1280" s="1626"/>
      <c r="BJ1280" s="1627"/>
      <c r="BK1280" s="1627"/>
      <c r="BL1280" s="1627"/>
      <c r="BM1280" s="1627"/>
      <c r="BN1280" s="1627"/>
      <c r="BO1280" s="1627"/>
      <c r="BP1280" s="1627"/>
      <c r="BQ1280" s="1627"/>
      <c r="BR1280" s="1627"/>
      <c r="BS1280" s="1627"/>
      <c r="BT1280" s="1627"/>
      <c r="BU1280" s="1627"/>
      <c r="BV1280" s="1626"/>
      <c r="BW1280" s="1626"/>
      <c r="BX1280" s="1626"/>
      <c r="BY1280" s="1626"/>
      <c r="BZ1280" s="1626"/>
      <c r="CA1280" s="1626"/>
    </row>
    <row r="1281" ht="21.75" customHeight="1">
      <c r="H1281" s="1626"/>
      <c r="I1281" s="1626"/>
      <c r="J1281" s="1626"/>
      <c r="K1281" s="1626"/>
      <c r="L1281" s="1626"/>
      <c r="M1281" s="1626"/>
      <c r="N1281" s="1626"/>
      <c r="O1281" s="1626"/>
      <c r="P1281" s="1626"/>
      <c r="Q1281" s="1626"/>
      <c r="R1281" s="1626"/>
      <c r="S1281" s="1626"/>
      <c r="T1281" s="1626"/>
      <c r="U1281" s="1626"/>
      <c r="V1281" s="1626"/>
      <c r="W1281" s="1626"/>
      <c r="X1281" s="1626"/>
      <c r="Y1281" s="1626"/>
      <c r="Z1281" s="1626"/>
      <c r="AA1281" s="1626"/>
      <c r="AB1281" s="1626"/>
      <c r="AC1281" s="1626"/>
      <c r="AD1281" s="1626"/>
      <c r="AE1281" s="1626"/>
      <c r="AF1281" s="1626"/>
      <c r="AG1281" s="1626"/>
      <c r="AH1281" s="1626"/>
      <c r="AI1281" s="1626"/>
      <c r="AJ1281" s="1626"/>
      <c r="AK1281" s="1626"/>
      <c r="AL1281" s="1626"/>
      <c r="AM1281" s="1626"/>
      <c r="AN1281" s="1626"/>
      <c r="AO1281" s="1626"/>
      <c r="AP1281" s="1626"/>
      <c r="AQ1281" s="1626"/>
      <c r="AR1281" s="1626"/>
      <c r="AS1281" s="1626"/>
      <c r="AT1281" s="1626"/>
      <c r="AU1281" s="1626"/>
      <c r="AV1281" s="1626"/>
      <c r="AW1281" s="1626"/>
      <c r="AX1281" s="1626"/>
      <c r="AY1281" s="1626"/>
      <c r="AZ1281" s="1626"/>
      <c r="BA1281" s="1626"/>
      <c r="BB1281" s="1626"/>
      <c r="BC1281" s="1626"/>
      <c r="BD1281" s="1626"/>
      <c r="BE1281" s="1626"/>
      <c r="BF1281" s="1626"/>
      <c r="BG1281" s="1626"/>
      <c r="BH1281" s="1626"/>
      <c r="BI1281" s="1626"/>
      <c r="BJ1281" s="1627"/>
      <c r="BK1281" s="1627"/>
      <c r="BL1281" s="1627"/>
      <c r="BM1281" s="1627"/>
      <c r="BN1281" s="1627"/>
      <c r="BO1281" s="1627"/>
      <c r="BP1281" s="1627"/>
      <c r="BQ1281" s="1627"/>
      <c r="BR1281" s="1627"/>
      <c r="BS1281" s="1627"/>
      <c r="BT1281" s="1627"/>
      <c r="BU1281" s="1627"/>
      <c r="BV1281" s="1626"/>
      <c r="BW1281" s="1626"/>
      <c r="BX1281" s="1626"/>
      <c r="BY1281" s="1626"/>
      <c r="BZ1281" s="1626"/>
      <c r="CA1281" s="1626"/>
    </row>
    <row r="1282" ht="21.75" customHeight="1">
      <c r="H1282" s="1626"/>
      <c r="I1282" s="1626"/>
      <c r="J1282" s="1626"/>
      <c r="K1282" s="1626"/>
      <c r="L1282" s="1626"/>
      <c r="M1282" s="1626"/>
      <c r="N1282" s="1626"/>
      <c r="O1282" s="1626"/>
      <c r="P1282" s="1626"/>
      <c r="Q1282" s="1626"/>
      <c r="R1282" s="1626"/>
      <c r="S1282" s="1626"/>
      <c r="T1282" s="1626"/>
      <c r="U1282" s="1626"/>
      <c r="V1282" s="1626"/>
      <c r="W1282" s="1626"/>
      <c r="X1282" s="1626"/>
      <c r="Y1282" s="1626"/>
      <c r="Z1282" s="1626"/>
      <c r="AA1282" s="1626"/>
      <c r="AB1282" s="1626"/>
      <c r="AC1282" s="1626"/>
      <c r="AD1282" s="1626"/>
      <c r="AE1282" s="1626"/>
      <c r="AF1282" s="1626"/>
      <c r="AG1282" s="1626"/>
      <c r="AH1282" s="1626"/>
      <c r="AI1282" s="1626"/>
      <c r="AJ1282" s="1626"/>
      <c r="AK1282" s="1626"/>
      <c r="AL1282" s="1626"/>
      <c r="AM1282" s="1626"/>
      <c r="AN1282" s="1626"/>
      <c r="AO1282" s="1626"/>
      <c r="AP1282" s="1626"/>
      <c r="AQ1282" s="1626"/>
      <c r="AR1282" s="1626"/>
      <c r="AS1282" s="1626"/>
      <c r="AT1282" s="1626"/>
      <c r="AU1282" s="1626"/>
      <c r="AV1282" s="1626"/>
      <c r="AW1282" s="1626"/>
      <c r="AX1282" s="1626"/>
      <c r="AY1282" s="1626"/>
      <c r="AZ1282" s="1626"/>
      <c r="BA1282" s="1626"/>
      <c r="BB1282" s="1626"/>
      <c r="BC1282" s="1626"/>
      <c r="BD1282" s="1626"/>
      <c r="BE1282" s="1626"/>
      <c r="BF1282" s="1626"/>
      <c r="BG1282" s="1626"/>
      <c r="BH1282" s="1626"/>
      <c r="BI1282" s="1626"/>
      <c r="BJ1282" s="1627"/>
      <c r="BK1282" s="1627"/>
      <c r="BL1282" s="1627"/>
      <c r="BM1282" s="1627"/>
      <c r="BN1282" s="1627"/>
      <c r="BO1282" s="1627"/>
      <c r="BP1282" s="1627"/>
      <c r="BQ1282" s="1627"/>
      <c r="BR1282" s="1627"/>
      <c r="BS1282" s="1627"/>
      <c r="BT1282" s="1627"/>
      <c r="BU1282" s="1627"/>
      <c r="BV1282" s="1626"/>
      <c r="BW1282" s="1626"/>
      <c r="BX1282" s="1626"/>
      <c r="BY1282" s="1626"/>
      <c r="BZ1282" s="1626"/>
      <c r="CA1282" s="1626"/>
    </row>
    <row r="1283" ht="21.75" customHeight="1">
      <c r="H1283" s="1626"/>
      <c r="I1283" s="1626"/>
      <c r="J1283" s="1626"/>
      <c r="K1283" s="1626"/>
      <c r="L1283" s="1626"/>
      <c r="M1283" s="1626"/>
      <c r="N1283" s="1626"/>
      <c r="O1283" s="1626"/>
      <c r="P1283" s="1626"/>
      <c r="Q1283" s="1626"/>
      <c r="R1283" s="1626"/>
      <c r="S1283" s="1626"/>
      <c r="T1283" s="1626"/>
      <c r="U1283" s="1626"/>
      <c r="V1283" s="1626"/>
      <c r="W1283" s="1626"/>
      <c r="X1283" s="1626"/>
      <c r="Y1283" s="1626"/>
      <c r="Z1283" s="1626"/>
      <c r="AA1283" s="1626"/>
      <c r="AB1283" s="1626"/>
      <c r="AC1283" s="1626"/>
      <c r="AD1283" s="1626"/>
      <c r="AE1283" s="1626"/>
      <c r="AF1283" s="1626"/>
      <c r="AG1283" s="1626"/>
      <c r="AH1283" s="1626"/>
      <c r="AI1283" s="1626"/>
      <c r="AJ1283" s="1626"/>
      <c r="AK1283" s="1626"/>
      <c r="AL1283" s="1626"/>
      <c r="AM1283" s="1626"/>
      <c r="AN1283" s="1626"/>
      <c r="AO1283" s="1626"/>
      <c r="AP1283" s="1626"/>
      <c r="AQ1283" s="1626"/>
      <c r="AR1283" s="1626"/>
      <c r="AS1283" s="1626"/>
      <c r="AT1283" s="1626"/>
      <c r="AU1283" s="1626"/>
      <c r="AV1283" s="1626"/>
      <c r="AW1283" s="1626"/>
      <c r="AX1283" s="1626"/>
      <c r="AY1283" s="1626"/>
      <c r="AZ1283" s="1626"/>
      <c r="BA1283" s="1626"/>
      <c r="BB1283" s="1626"/>
      <c r="BC1283" s="1626"/>
      <c r="BD1283" s="1626"/>
      <c r="BE1283" s="1626"/>
      <c r="BF1283" s="1626"/>
      <c r="BG1283" s="1626"/>
      <c r="BH1283" s="1626"/>
      <c r="BI1283" s="1626"/>
      <c r="BJ1283" s="1627"/>
      <c r="BK1283" s="1627"/>
      <c r="BL1283" s="1627"/>
      <c r="BM1283" s="1627"/>
      <c r="BN1283" s="1627"/>
      <c r="BO1283" s="1627"/>
      <c r="BP1283" s="1627"/>
      <c r="BQ1283" s="1627"/>
      <c r="BR1283" s="1627"/>
      <c r="BS1283" s="1627"/>
      <c r="BT1283" s="1627"/>
      <c r="BU1283" s="1627"/>
      <c r="BV1283" s="1626"/>
      <c r="BW1283" s="1626"/>
      <c r="BX1283" s="1626"/>
      <c r="BY1283" s="1626"/>
      <c r="BZ1283" s="1626"/>
      <c r="CA1283" s="1626"/>
    </row>
    <row r="1284" ht="21.75" customHeight="1">
      <c r="H1284" s="1626"/>
      <c r="I1284" s="1626"/>
      <c r="J1284" s="1626"/>
      <c r="K1284" s="1626"/>
      <c r="L1284" s="1626"/>
      <c r="M1284" s="1626"/>
      <c r="N1284" s="1626"/>
      <c r="O1284" s="1626"/>
      <c r="P1284" s="1626"/>
      <c r="Q1284" s="1626"/>
      <c r="R1284" s="1626"/>
      <c r="S1284" s="1626"/>
      <c r="T1284" s="1626"/>
      <c r="U1284" s="1626"/>
      <c r="V1284" s="1626"/>
      <c r="W1284" s="1626"/>
      <c r="X1284" s="1626"/>
      <c r="Y1284" s="1626"/>
      <c r="Z1284" s="1626"/>
      <c r="AA1284" s="1626"/>
      <c r="AB1284" s="1626"/>
      <c r="AC1284" s="1626"/>
      <c r="AD1284" s="1626"/>
      <c r="AE1284" s="1626"/>
      <c r="AF1284" s="1626"/>
      <c r="AG1284" s="1626"/>
      <c r="AH1284" s="1626"/>
      <c r="AI1284" s="1626"/>
      <c r="AJ1284" s="1626"/>
      <c r="AK1284" s="1626"/>
      <c r="AL1284" s="1626"/>
      <c r="AM1284" s="1626"/>
      <c r="AN1284" s="1626"/>
      <c r="AO1284" s="1626"/>
      <c r="AP1284" s="1626"/>
      <c r="AQ1284" s="1626"/>
      <c r="AR1284" s="1626"/>
      <c r="AS1284" s="1626"/>
      <c r="AT1284" s="1626"/>
      <c r="AU1284" s="1626"/>
      <c r="AV1284" s="1626"/>
      <c r="AW1284" s="1626"/>
      <c r="AX1284" s="1626"/>
      <c r="AY1284" s="1626"/>
      <c r="AZ1284" s="1626"/>
      <c r="BA1284" s="1626"/>
      <c r="BB1284" s="1626"/>
      <c r="BC1284" s="1626"/>
      <c r="BD1284" s="1626"/>
      <c r="BE1284" s="1626"/>
      <c r="BF1284" s="1626"/>
      <c r="BG1284" s="1626"/>
      <c r="BH1284" s="1626"/>
      <c r="BI1284" s="1626"/>
      <c r="BJ1284" s="1627"/>
      <c r="BK1284" s="1627"/>
      <c r="BL1284" s="1627"/>
      <c r="BM1284" s="1627"/>
      <c r="BN1284" s="1627"/>
      <c r="BO1284" s="1627"/>
      <c r="BP1284" s="1627"/>
      <c r="BQ1284" s="1627"/>
      <c r="BR1284" s="1627"/>
      <c r="BS1284" s="1627"/>
      <c r="BT1284" s="1627"/>
      <c r="BU1284" s="1627"/>
      <c r="BV1284" s="1626"/>
      <c r="BW1284" s="1626"/>
      <c r="BX1284" s="1626"/>
      <c r="BY1284" s="1626"/>
      <c r="BZ1284" s="1626"/>
      <c r="CA1284" s="1626"/>
    </row>
    <row r="1285" ht="21.75" customHeight="1">
      <c r="H1285" s="1626"/>
      <c r="I1285" s="1626"/>
      <c r="J1285" s="1626"/>
      <c r="K1285" s="1626"/>
      <c r="L1285" s="1626"/>
      <c r="M1285" s="1626"/>
      <c r="N1285" s="1626"/>
      <c r="O1285" s="1626"/>
      <c r="P1285" s="1626"/>
      <c r="Q1285" s="1626"/>
      <c r="R1285" s="1626"/>
      <c r="S1285" s="1626"/>
      <c r="T1285" s="1626"/>
      <c r="U1285" s="1626"/>
      <c r="V1285" s="1626"/>
      <c r="W1285" s="1626"/>
      <c r="X1285" s="1626"/>
      <c r="Y1285" s="1626"/>
      <c r="Z1285" s="1626"/>
      <c r="AA1285" s="1626"/>
      <c r="AB1285" s="1626"/>
      <c r="AC1285" s="1626"/>
      <c r="AD1285" s="1626"/>
      <c r="AE1285" s="1626"/>
      <c r="AF1285" s="1626"/>
      <c r="AG1285" s="1626"/>
      <c r="AH1285" s="1626"/>
      <c r="AI1285" s="1626"/>
      <c r="AJ1285" s="1626"/>
      <c r="AK1285" s="1626"/>
      <c r="AL1285" s="1626"/>
      <c r="AM1285" s="1626"/>
      <c r="AN1285" s="1626"/>
      <c r="AO1285" s="1626"/>
      <c r="AP1285" s="1626"/>
      <c r="AQ1285" s="1626"/>
      <c r="AR1285" s="1626"/>
      <c r="AS1285" s="1626"/>
      <c r="AT1285" s="1626"/>
      <c r="AU1285" s="1626"/>
      <c r="AV1285" s="1626"/>
      <c r="AW1285" s="1626"/>
      <c r="AX1285" s="1626"/>
      <c r="AY1285" s="1626"/>
      <c r="AZ1285" s="1626"/>
      <c r="BA1285" s="1626"/>
      <c r="BB1285" s="1626"/>
      <c r="BC1285" s="1626"/>
      <c r="BD1285" s="1626"/>
      <c r="BE1285" s="1626"/>
      <c r="BF1285" s="1626"/>
      <c r="BG1285" s="1626"/>
      <c r="BH1285" s="1626"/>
      <c r="BI1285" s="1626"/>
      <c r="BJ1285" s="1627"/>
      <c r="BK1285" s="1627"/>
      <c r="BL1285" s="1627"/>
      <c r="BM1285" s="1627"/>
      <c r="BN1285" s="1627"/>
      <c r="BO1285" s="1627"/>
      <c r="BP1285" s="1627"/>
      <c r="BQ1285" s="1627"/>
      <c r="BR1285" s="1627"/>
      <c r="BS1285" s="1627"/>
      <c r="BT1285" s="1627"/>
      <c r="BU1285" s="1627"/>
      <c r="BV1285" s="1626"/>
      <c r="BW1285" s="1626"/>
      <c r="BX1285" s="1626"/>
      <c r="BY1285" s="1626"/>
      <c r="BZ1285" s="1626"/>
      <c r="CA1285" s="1626"/>
    </row>
    <row r="1286" ht="21.75" customHeight="1">
      <c r="H1286" s="1626"/>
      <c r="I1286" s="1626"/>
      <c r="J1286" s="1626"/>
      <c r="K1286" s="1626"/>
      <c r="L1286" s="1626"/>
      <c r="M1286" s="1626"/>
      <c r="N1286" s="1626"/>
      <c r="O1286" s="1626"/>
      <c r="P1286" s="1626"/>
      <c r="Q1286" s="1626"/>
      <c r="R1286" s="1626"/>
      <c r="S1286" s="1626"/>
      <c r="T1286" s="1626"/>
      <c r="U1286" s="1626"/>
      <c r="V1286" s="1626"/>
      <c r="W1286" s="1626"/>
      <c r="X1286" s="1626"/>
      <c r="Y1286" s="1626"/>
      <c r="Z1286" s="1626"/>
      <c r="AA1286" s="1626"/>
      <c r="AB1286" s="1626"/>
      <c r="AC1286" s="1626"/>
      <c r="AD1286" s="1626"/>
      <c r="AE1286" s="1626"/>
      <c r="AF1286" s="1626"/>
      <c r="AG1286" s="1626"/>
      <c r="AH1286" s="1626"/>
      <c r="AI1286" s="1626"/>
      <c r="AJ1286" s="1626"/>
      <c r="AK1286" s="1626"/>
      <c r="AL1286" s="1626"/>
      <c r="AM1286" s="1626"/>
      <c r="AN1286" s="1626"/>
      <c r="AO1286" s="1626"/>
      <c r="AP1286" s="1626"/>
      <c r="AQ1286" s="1626"/>
      <c r="AR1286" s="1626"/>
      <c r="AS1286" s="1626"/>
      <c r="AT1286" s="1626"/>
      <c r="AU1286" s="1626"/>
      <c r="AV1286" s="1626"/>
      <c r="AW1286" s="1626"/>
      <c r="AX1286" s="1626"/>
      <c r="AY1286" s="1626"/>
      <c r="AZ1286" s="1626"/>
      <c r="BA1286" s="1626"/>
      <c r="BB1286" s="1626"/>
      <c r="BC1286" s="1626"/>
      <c r="BD1286" s="1626"/>
      <c r="BE1286" s="1626"/>
      <c r="BF1286" s="1626"/>
      <c r="BG1286" s="1626"/>
      <c r="BH1286" s="1626"/>
      <c r="BI1286" s="1626"/>
      <c r="BJ1286" s="1627"/>
      <c r="BK1286" s="1627"/>
      <c r="BL1286" s="1627"/>
      <c r="BM1286" s="1627"/>
      <c r="BN1286" s="1627"/>
      <c r="BO1286" s="1627"/>
      <c r="BP1286" s="1627"/>
      <c r="BQ1286" s="1627"/>
      <c r="BR1286" s="1627"/>
      <c r="BS1286" s="1627"/>
      <c r="BT1286" s="1627"/>
      <c r="BU1286" s="1627"/>
      <c r="BV1286" s="1626"/>
      <c r="BW1286" s="1626"/>
      <c r="BX1286" s="1626"/>
      <c r="BY1286" s="1626"/>
      <c r="BZ1286" s="1626"/>
      <c r="CA1286" s="1626"/>
    </row>
    <row r="1287" ht="21.75" customHeight="1">
      <c r="H1287" s="1626"/>
      <c r="I1287" s="1626"/>
      <c r="J1287" s="1626"/>
      <c r="K1287" s="1626"/>
      <c r="L1287" s="1626"/>
      <c r="M1287" s="1626"/>
      <c r="N1287" s="1626"/>
      <c r="O1287" s="1626"/>
      <c r="P1287" s="1626"/>
      <c r="Q1287" s="1626"/>
      <c r="R1287" s="1626"/>
      <c r="S1287" s="1626"/>
      <c r="T1287" s="1626"/>
      <c r="U1287" s="1626"/>
      <c r="V1287" s="1626"/>
      <c r="W1287" s="1626"/>
      <c r="X1287" s="1626"/>
      <c r="Y1287" s="1626"/>
      <c r="Z1287" s="1626"/>
      <c r="AA1287" s="1626"/>
      <c r="AB1287" s="1626"/>
      <c r="AC1287" s="1626"/>
      <c r="AD1287" s="1626"/>
      <c r="AE1287" s="1626"/>
      <c r="AF1287" s="1626"/>
      <c r="AG1287" s="1626"/>
      <c r="AH1287" s="1626"/>
      <c r="AI1287" s="1626"/>
      <c r="AJ1287" s="1626"/>
      <c r="AK1287" s="1626"/>
      <c r="AL1287" s="1626"/>
      <c r="AM1287" s="1626"/>
      <c r="AN1287" s="1626"/>
      <c r="AO1287" s="1626"/>
      <c r="AP1287" s="1626"/>
      <c r="AQ1287" s="1626"/>
      <c r="AR1287" s="1626"/>
      <c r="AS1287" s="1626"/>
      <c r="AT1287" s="1626"/>
      <c r="AU1287" s="1626"/>
      <c r="AV1287" s="1626"/>
      <c r="AW1287" s="1626"/>
      <c r="AX1287" s="1626"/>
      <c r="AY1287" s="1626"/>
      <c r="AZ1287" s="1626"/>
      <c r="BA1287" s="1626"/>
      <c r="BB1287" s="1626"/>
      <c r="BC1287" s="1626"/>
      <c r="BD1287" s="1626"/>
      <c r="BE1287" s="1626"/>
      <c r="BF1287" s="1626"/>
      <c r="BG1287" s="1626"/>
      <c r="BH1287" s="1626"/>
      <c r="BI1287" s="1626"/>
      <c r="BJ1287" s="1627"/>
      <c r="BK1287" s="1627"/>
      <c r="BL1287" s="1627"/>
      <c r="BM1287" s="1627"/>
      <c r="BN1287" s="1627"/>
      <c r="BO1287" s="1627"/>
      <c r="BP1287" s="1627"/>
      <c r="BQ1287" s="1627"/>
      <c r="BR1287" s="1627"/>
      <c r="BS1287" s="1627"/>
      <c r="BT1287" s="1627"/>
      <c r="BU1287" s="1627"/>
      <c r="BV1287" s="1626"/>
      <c r="BW1287" s="1626"/>
      <c r="BX1287" s="1626"/>
      <c r="BY1287" s="1626"/>
      <c r="BZ1287" s="1626"/>
      <c r="CA1287" s="1626"/>
    </row>
    <row r="1288" ht="21.75" customHeight="1">
      <c r="H1288" s="1626"/>
      <c r="I1288" s="1626"/>
      <c r="J1288" s="1626"/>
      <c r="K1288" s="1626"/>
      <c r="L1288" s="1626"/>
      <c r="M1288" s="1626"/>
      <c r="N1288" s="1626"/>
      <c r="O1288" s="1626"/>
      <c r="P1288" s="1626"/>
      <c r="Q1288" s="1626"/>
      <c r="R1288" s="1626"/>
      <c r="S1288" s="1626"/>
      <c r="T1288" s="1626"/>
      <c r="U1288" s="1626"/>
      <c r="V1288" s="1626"/>
      <c r="W1288" s="1626"/>
      <c r="X1288" s="1626"/>
      <c r="Y1288" s="1626"/>
      <c r="Z1288" s="1626"/>
      <c r="AA1288" s="1626"/>
      <c r="AB1288" s="1626"/>
      <c r="AC1288" s="1626"/>
      <c r="AD1288" s="1626"/>
      <c r="AE1288" s="1626"/>
      <c r="AF1288" s="1626"/>
      <c r="AG1288" s="1626"/>
      <c r="AH1288" s="1626"/>
      <c r="AI1288" s="1626"/>
      <c r="AJ1288" s="1626"/>
      <c r="AK1288" s="1626"/>
      <c r="AL1288" s="1626"/>
      <c r="AM1288" s="1626"/>
      <c r="AN1288" s="1626"/>
      <c r="AO1288" s="1626"/>
      <c r="AP1288" s="1626"/>
      <c r="AQ1288" s="1626"/>
      <c r="AR1288" s="1626"/>
      <c r="AS1288" s="1626"/>
      <c r="AT1288" s="1626"/>
      <c r="AU1288" s="1626"/>
      <c r="AV1288" s="1626"/>
      <c r="AW1288" s="1626"/>
      <c r="AX1288" s="1626"/>
      <c r="AY1288" s="1626"/>
      <c r="AZ1288" s="1626"/>
      <c r="BA1288" s="1626"/>
      <c r="BB1288" s="1626"/>
      <c r="BC1288" s="1626"/>
      <c r="BD1288" s="1626"/>
      <c r="BE1288" s="1626"/>
      <c r="BF1288" s="1626"/>
      <c r="BG1288" s="1626"/>
      <c r="BH1288" s="1626"/>
      <c r="BI1288" s="1626"/>
      <c r="BJ1288" s="1627"/>
      <c r="BK1288" s="1627"/>
      <c r="BL1288" s="1627"/>
      <c r="BM1288" s="1627"/>
      <c r="BN1288" s="1627"/>
      <c r="BO1288" s="1627"/>
      <c r="BP1288" s="1627"/>
      <c r="BQ1288" s="1627"/>
      <c r="BR1288" s="1627"/>
      <c r="BS1288" s="1627"/>
      <c r="BT1288" s="1627"/>
      <c r="BU1288" s="1627"/>
      <c r="BV1288" s="1626"/>
      <c r="BW1288" s="1626"/>
      <c r="BX1288" s="1626"/>
      <c r="BY1288" s="1626"/>
      <c r="BZ1288" s="1626"/>
      <c r="CA1288" s="1626"/>
    </row>
    <row r="1289" ht="21.75" customHeight="1">
      <c r="H1289" s="1626"/>
      <c r="I1289" s="1626"/>
      <c r="J1289" s="1626"/>
      <c r="K1289" s="1626"/>
      <c r="L1289" s="1626"/>
      <c r="M1289" s="1626"/>
      <c r="N1289" s="1626"/>
      <c r="O1289" s="1626"/>
      <c r="P1289" s="1626"/>
      <c r="Q1289" s="1626"/>
      <c r="R1289" s="1626"/>
      <c r="S1289" s="1626"/>
      <c r="T1289" s="1626"/>
      <c r="U1289" s="1626"/>
      <c r="V1289" s="1626"/>
      <c r="W1289" s="1626"/>
      <c r="X1289" s="1626"/>
      <c r="Y1289" s="1626"/>
      <c r="Z1289" s="1626"/>
      <c r="AA1289" s="1626"/>
      <c r="AB1289" s="1626"/>
      <c r="AC1289" s="1626"/>
      <c r="AD1289" s="1626"/>
      <c r="AE1289" s="1626"/>
      <c r="AF1289" s="1626"/>
      <c r="AG1289" s="1626"/>
      <c r="AH1289" s="1626"/>
      <c r="AI1289" s="1626"/>
      <c r="AJ1289" s="1626"/>
      <c r="AK1289" s="1626"/>
      <c r="AL1289" s="1626"/>
      <c r="AM1289" s="1626"/>
      <c r="AN1289" s="1626"/>
      <c r="AO1289" s="1626"/>
      <c r="AP1289" s="1626"/>
      <c r="AQ1289" s="1626"/>
      <c r="AR1289" s="1626"/>
      <c r="AS1289" s="1626"/>
      <c r="AT1289" s="1626"/>
      <c r="AU1289" s="1626"/>
      <c r="AV1289" s="1626"/>
      <c r="AW1289" s="1626"/>
      <c r="AX1289" s="1626"/>
      <c r="AY1289" s="1626"/>
      <c r="AZ1289" s="1626"/>
      <c r="BA1289" s="1626"/>
      <c r="BB1289" s="1626"/>
      <c r="BC1289" s="1626"/>
      <c r="BD1289" s="1626"/>
      <c r="BE1289" s="1626"/>
      <c r="BF1289" s="1626"/>
      <c r="BG1289" s="1626"/>
      <c r="BH1289" s="1626"/>
      <c r="BI1289" s="1626"/>
      <c r="BJ1289" s="1627"/>
      <c r="BK1289" s="1627"/>
      <c r="BL1289" s="1627"/>
      <c r="BM1289" s="1627"/>
      <c r="BN1289" s="1627"/>
      <c r="BO1289" s="1627"/>
      <c r="BP1289" s="1627"/>
      <c r="BQ1289" s="1627"/>
      <c r="BR1289" s="1627"/>
      <c r="BS1289" s="1627"/>
      <c r="BT1289" s="1627"/>
      <c r="BU1289" s="1627"/>
      <c r="BV1289" s="1626"/>
      <c r="BW1289" s="1626"/>
      <c r="BX1289" s="1626"/>
      <c r="BY1289" s="1626"/>
      <c r="BZ1289" s="1626"/>
      <c r="CA1289" s="1626"/>
    </row>
    <row r="1290" ht="21.75" customHeight="1">
      <c r="H1290" s="1626"/>
      <c r="I1290" s="1626"/>
      <c r="J1290" s="1626"/>
      <c r="K1290" s="1626"/>
      <c r="L1290" s="1626"/>
      <c r="M1290" s="1626"/>
      <c r="N1290" s="1626"/>
      <c r="O1290" s="1626"/>
      <c r="P1290" s="1626"/>
      <c r="Q1290" s="1626"/>
      <c r="R1290" s="1626"/>
      <c r="S1290" s="1626"/>
      <c r="T1290" s="1626"/>
      <c r="U1290" s="1626"/>
      <c r="V1290" s="1626"/>
      <c r="W1290" s="1626"/>
      <c r="X1290" s="1626"/>
      <c r="Y1290" s="1626"/>
      <c r="Z1290" s="1626"/>
      <c r="AA1290" s="1626"/>
      <c r="AB1290" s="1626"/>
      <c r="AC1290" s="1626"/>
      <c r="AD1290" s="1626"/>
      <c r="AE1290" s="1626"/>
      <c r="AF1290" s="1626"/>
      <c r="AG1290" s="1626"/>
      <c r="AH1290" s="1626"/>
      <c r="AI1290" s="1626"/>
      <c r="AJ1290" s="1626"/>
      <c r="AK1290" s="1626"/>
      <c r="AL1290" s="1626"/>
      <c r="AM1290" s="1626"/>
      <c r="AN1290" s="1626"/>
      <c r="AO1290" s="1626"/>
      <c r="AP1290" s="1626"/>
      <c r="AQ1290" s="1626"/>
      <c r="AR1290" s="1626"/>
      <c r="AS1290" s="1626"/>
      <c r="AT1290" s="1626"/>
      <c r="AU1290" s="1626"/>
      <c r="AV1290" s="1626"/>
      <c r="AW1290" s="1626"/>
      <c r="AX1290" s="1626"/>
      <c r="AY1290" s="1626"/>
      <c r="AZ1290" s="1626"/>
      <c r="BA1290" s="1626"/>
      <c r="BB1290" s="1626"/>
      <c r="BC1290" s="1626"/>
      <c r="BD1290" s="1626"/>
      <c r="BE1290" s="1626"/>
      <c r="BF1290" s="1626"/>
      <c r="BG1290" s="1626"/>
      <c r="BH1290" s="1626"/>
      <c r="BI1290" s="1626"/>
      <c r="BJ1290" s="1627"/>
      <c r="BK1290" s="1627"/>
      <c r="BL1290" s="1627"/>
      <c r="BM1290" s="1627"/>
      <c r="BN1290" s="1627"/>
      <c r="BO1290" s="1627"/>
      <c r="BP1290" s="1627"/>
      <c r="BQ1290" s="1627"/>
      <c r="BR1290" s="1627"/>
      <c r="BS1290" s="1627"/>
      <c r="BT1290" s="1627"/>
      <c r="BU1290" s="1627"/>
      <c r="BV1290" s="1626"/>
      <c r="BW1290" s="1626"/>
      <c r="BX1290" s="1626"/>
      <c r="BY1290" s="1626"/>
      <c r="BZ1290" s="1626"/>
      <c r="CA1290" s="1626"/>
    </row>
    <row r="1291" ht="21.75" customHeight="1">
      <c r="H1291" s="1626"/>
      <c r="I1291" s="1626"/>
      <c r="J1291" s="1626"/>
      <c r="K1291" s="1626"/>
      <c r="L1291" s="1626"/>
      <c r="M1291" s="1626"/>
      <c r="N1291" s="1626"/>
      <c r="O1291" s="1626"/>
      <c r="P1291" s="1626"/>
      <c r="Q1291" s="1626"/>
      <c r="R1291" s="1626"/>
      <c r="S1291" s="1626"/>
      <c r="T1291" s="1626"/>
      <c r="U1291" s="1626"/>
      <c r="V1291" s="1626"/>
      <c r="W1291" s="1626"/>
      <c r="X1291" s="1626"/>
      <c r="Y1291" s="1626"/>
      <c r="Z1291" s="1626"/>
      <c r="AA1291" s="1626"/>
      <c r="AB1291" s="1626"/>
      <c r="AC1291" s="1626"/>
      <c r="AD1291" s="1626"/>
      <c r="AE1291" s="1626"/>
      <c r="AF1291" s="1626"/>
      <c r="AG1291" s="1626"/>
      <c r="AH1291" s="1626"/>
      <c r="AI1291" s="1626"/>
      <c r="AJ1291" s="1626"/>
      <c r="AK1291" s="1626"/>
      <c r="AL1291" s="1626"/>
      <c r="AM1291" s="1626"/>
      <c r="AN1291" s="1626"/>
      <c r="AO1291" s="1626"/>
      <c r="AP1291" s="1626"/>
      <c r="AQ1291" s="1626"/>
      <c r="AR1291" s="1626"/>
      <c r="AS1291" s="1626"/>
      <c r="AT1291" s="1626"/>
      <c r="AU1291" s="1626"/>
      <c r="AV1291" s="1626"/>
      <c r="AW1291" s="1626"/>
      <c r="AX1291" s="1626"/>
      <c r="AY1291" s="1626"/>
      <c r="AZ1291" s="1626"/>
      <c r="BA1291" s="1626"/>
      <c r="BB1291" s="1626"/>
      <c r="BC1291" s="1626"/>
      <c r="BD1291" s="1626"/>
      <c r="BE1291" s="1626"/>
      <c r="BF1291" s="1626"/>
      <c r="BG1291" s="1626"/>
      <c r="BH1291" s="1626"/>
      <c r="BI1291" s="1626"/>
      <c r="BJ1291" s="1627"/>
      <c r="BK1291" s="1627"/>
      <c r="BL1291" s="1627"/>
      <c r="BM1291" s="1627"/>
      <c r="BN1291" s="1627"/>
      <c r="BO1291" s="1627"/>
      <c r="BP1291" s="1627"/>
      <c r="BQ1291" s="1627"/>
      <c r="BR1291" s="1627"/>
      <c r="BS1291" s="1627"/>
      <c r="BT1291" s="1627"/>
      <c r="BU1291" s="1627"/>
      <c r="BV1291" s="1626"/>
      <c r="BW1291" s="1626"/>
      <c r="BX1291" s="1626"/>
      <c r="BY1291" s="1626"/>
      <c r="BZ1291" s="1626"/>
      <c r="CA1291" s="1626"/>
    </row>
    <row r="1292" ht="21.75" customHeight="1">
      <c r="H1292" s="1626"/>
      <c r="I1292" s="1626"/>
      <c r="J1292" s="1626"/>
      <c r="K1292" s="1626"/>
      <c r="L1292" s="1626"/>
      <c r="M1292" s="1626"/>
      <c r="N1292" s="1626"/>
      <c r="O1292" s="1626"/>
      <c r="P1292" s="1626"/>
      <c r="Q1292" s="1626"/>
      <c r="R1292" s="1626"/>
      <c r="S1292" s="1626"/>
      <c r="T1292" s="1626"/>
      <c r="U1292" s="1626"/>
      <c r="V1292" s="1626"/>
      <c r="W1292" s="1626"/>
      <c r="X1292" s="1626"/>
      <c r="Y1292" s="1626"/>
      <c r="Z1292" s="1626"/>
      <c r="AA1292" s="1626"/>
      <c r="AB1292" s="1626"/>
      <c r="AC1292" s="1626"/>
      <c r="AD1292" s="1626"/>
      <c r="AE1292" s="1626"/>
      <c r="AF1292" s="1626"/>
      <c r="AG1292" s="1626"/>
      <c r="AH1292" s="1626"/>
      <c r="AI1292" s="1626"/>
      <c r="AJ1292" s="1626"/>
      <c r="AK1292" s="1626"/>
      <c r="AL1292" s="1626"/>
      <c r="AM1292" s="1626"/>
      <c r="AN1292" s="1626"/>
      <c r="AO1292" s="1626"/>
      <c r="AP1292" s="1626"/>
      <c r="AQ1292" s="1626"/>
      <c r="AR1292" s="1626"/>
      <c r="AS1292" s="1626"/>
      <c r="AT1292" s="1626"/>
      <c r="AU1292" s="1626"/>
      <c r="AV1292" s="1626"/>
      <c r="AW1292" s="1626"/>
      <c r="AX1292" s="1626"/>
      <c r="AY1292" s="1626"/>
      <c r="AZ1292" s="1626"/>
      <c r="BA1292" s="1626"/>
      <c r="BB1292" s="1626"/>
      <c r="BC1292" s="1626"/>
      <c r="BD1292" s="1626"/>
      <c r="BE1292" s="1626"/>
      <c r="BF1292" s="1626"/>
      <c r="BG1292" s="1626"/>
      <c r="BH1292" s="1626"/>
      <c r="BI1292" s="1626"/>
      <c r="BJ1292" s="1627"/>
      <c r="BK1292" s="1627"/>
      <c r="BL1292" s="1627"/>
      <c r="BM1292" s="1627"/>
      <c r="BN1292" s="1627"/>
      <c r="BO1292" s="1627"/>
      <c r="BP1292" s="1627"/>
      <c r="BQ1292" s="1627"/>
      <c r="BR1292" s="1627"/>
      <c r="BS1292" s="1627"/>
      <c r="BT1292" s="1627"/>
      <c r="BU1292" s="1627"/>
      <c r="BV1292" s="1626"/>
      <c r="BW1292" s="1626"/>
      <c r="BX1292" s="1626"/>
      <c r="BY1292" s="1626"/>
      <c r="BZ1292" s="1626"/>
      <c r="CA1292" s="1626"/>
    </row>
    <row r="1293" ht="21.75" customHeight="1">
      <c r="J1293" s="1626"/>
      <c r="M1293" s="1626"/>
      <c r="P1293" s="1626"/>
      <c r="S1293" s="1626"/>
      <c r="V1293" s="1626"/>
      <c r="Y1293" s="1626"/>
      <c r="AB1293" s="1626"/>
      <c r="AE1293" s="1626"/>
      <c r="AH1293" s="1626"/>
      <c r="AK1293" s="1626"/>
      <c r="AN1293" s="1626"/>
      <c r="AQ1293" s="1626"/>
      <c r="AT1293" s="1626"/>
      <c r="AW1293" s="1626"/>
      <c r="AZ1293" s="1626"/>
      <c r="BC1293" s="1626"/>
      <c r="BF1293" s="1626"/>
      <c r="BI1293" s="1626"/>
      <c r="BL1293" s="1627"/>
      <c r="BO1293" s="1627"/>
      <c r="BR1293" s="1627"/>
      <c r="BU1293" s="1627"/>
      <c r="BX1293" s="1626"/>
      <c r="CA1293" s="1626"/>
    </row>
    <row r="1294" ht="21.75" customHeight="1">
      <c r="H1294" s="1626"/>
      <c r="I1294" s="1626"/>
      <c r="J1294" s="1626"/>
      <c r="K1294" s="1626"/>
      <c r="L1294" s="1626"/>
      <c r="M1294" s="1626"/>
      <c r="N1294" s="1626"/>
      <c r="O1294" s="1626"/>
      <c r="P1294" s="1626"/>
      <c r="Q1294" s="1626"/>
      <c r="R1294" s="1626"/>
      <c r="S1294" s="1626"/>
      <c r="T1294" s="1626"/>
      <c r="U1294" s="1626"/>
      <c r="V1294" s="1626"/>
      <c r="W1294" s="1626"/>
      <c r="X1294" s="1626"/>
      <c r="Y1294" s="1626"/>
      <c r="Z1294" s="1626"/>
      <c r="AA1294" s="1626"/>
      <c r="AB1294" s="1626"/>
      <c r="AC1294" s="1626"/>
      <c r="AD1294" s="1626"/>
      <c r="AE1294" s="1626"/>
      <c r="AF1294" s="1626"/>
      <c r="AG1294" s="1626"/>
      <c r="AH1294" s="1626"/>
      <c r="AI1294" s="1626"/>
      <c r="AJ1294" s="1626"/>
      <c r="AK1294" s="1626"/>
      <c r="AL1294" s="1626"/>
      <c r="AM1294" s="1626"/>
      <c r="AN1294" s="1626"/>
      <c r="AO1294" s="1626"/>
      <c r="AP1294" s="1626"/>
      <c r="AQ1294" s="1626"/>
      <c r="AR1294" s="1626"/>
      <c r="AS1294" s="1626"/>
      <c r="AT1294" s="1626"/>
      <c r="AU1294" s="1626"/>
      <c r="AV1294" s="1626"/>
      <c r="AW1294" s="1626"/>
      <c r="AX1294" s="1626"/>
      <c r="AY1294" s="1626"/>
      <c r="AZ1294" s="1626"/>
      <c r="BA1294" s="1626"/>
      <c r="BB1294" s="1626"/>
      <c r="BC1294" s="1626"/>
      <c r="BD1294" s="1626"/>
      <c r="BE1294" s="1626"/>
      <c r="BF1294" s="1626"/>
      <c r="BG1294" s="1626"/>
      <c r="BH1294" s="1626"/>
      <c r="BI1294" s="1626"/>
      <c r="BJ1294" s="1627"/>
      <c r="BK1294" s="1627"/>
      <c r="BL1294" s="1627"/>
      <c r="BM1294" s="1627"/>
      <c r="BN1294" s="1627"/>
      <c r="BO1294" s="1627"/>
      <c r="BP1294" s="1627"/>
      <c r="BQ1294" s="1627"/>
      <c r="BR1294" s="1627"/>
      <c r="BS1294" s="1627"/>
      <c r="BT1294" s="1627"/>
      <c r="BU1294" s="1627"/>
      <c r="BV1294" s="1626"/>
      <c r="BW1294" s="1626"/>
      <c r="BX1294" s="1626"/>
      <c r="BY1294" s="1626"/>
      <c r="BZ1294" s="1626"/>
      <c r="CA1294" s="1626"/>
    </row>
    <row r="1295" ht="21.75" customHeight="1">
      <c r="H1295" s="1626"/>
      <c r="I1295" s="1626"/>
      <c r="J1295" s="1626"/>
      <c r="K1295" s="1626"/>
      <c r="L1295" s="1626"/>
      <c r="M1295" s="1626"/>
      <c r="N1295" s="1626"/>
      <c r="O1295" s="1626"/>
      <c r="P1295" s="1626"/>
      <c r="Q1295" s="1626"/>
      <c r="R1295" s="1626"/>
      <c r="S1295" s="1626"/>
      <c r="T1295" s="1626"/>
      <c r="U1295" s="1626"/>
      <c r="V1295" s="1626"/>
      <c r="W1295" s="1626"/>
      <c r="X1295" s="1626"/>
      <c r="Y1295" s="1626"/>
      <c r="Z1295" s="1626"/>
      <c r="AA1295" s="1626"/>
      <c r="AB1295" s="1626"/>
      <c r="AC1295" s="1626"/>
      <c r="AD1295" s="1626"/>
      <c r="AE1295" s="1626"/>
      <c r="AF1295" s="1626"/>
      <c r="AG1295" s="1626"/>
      <c r="AH1295" s="1626"/>
      <c r="AI1295" s="1626"/>
      <c r="AJ1295" s="1626"/>
      <c r="AK1295" s="1626"/>
      <c r="AL1295" s="1626"/>
      <c r="AM1295" s="1626"/>
      <c r="AN1295" s="1626"/>
      <c r="AO1295" s="1626"/>
      <c r="AP1295" s="1626"/>
      <c r="AQ1295" s="1626"/>
      <c r="AR1295" s="1626"/>
      <c r="AS1295" s="1626"/>
      <c r="AT1295" s="1626"/>
      <c r="AU1295" s="1626"/>
      <c r="AV1295" s="1626"/>
      <c r="AW1295" s="1626"/>
      <c r="AX1295" s="1626"/>
      <c r="AY1295" s="1626"/>
      <c r="AZ1295" s="1626"/>
      <c r="BA1295" s="1626"/>
      <c r="BB1295" s="1626"/>
      <c r="BC1295" s="1626"/>
      <c r="BD1295" s="1626"/>
      <c r="BE1295" s="1626"/>
      <c r="BF1295" s="1626"/>
      <c r="BG1295" s="1626"/>
      <c r="BH1295" s="1626"/>
      <c r="BI1295" s="1626"/>
      <c r="BJ1295" s="1627"/>
      <c r="BK1295" s="1627"/>
      <c r="BL1295" s="1627"/>
      <c r="BM1295" s="1627"/>
      <c r="BN1295" s="1627"/>
      <c r="BO1295" s="1627"/>
      <c r="BP1295" s="1627"/>
      <c r="BQ1295" s="1627"/>
      <c r="BR1295" s="1627"/>
      <c r="BS1295" s="1627"/>
      <c r="BT1295" s="1627"/>
      <c r="BU1295" s="1627"/>
      <c r="BV1295" s="1626"/>
      <c r="BW1295" s="1626"/>
      <c r="BX1295" s="1626"/>
      <c r="BY1295" s="1626"/>
      <c r="BZ1295" s="1626"/>
      <c r="CA1295" s="1626"/>
    </row>
    <row r="1296" ht="21.75" customHeight="1">
      <c r="H1296" s="1626"/>
      <c r="I1296" s="1626"/>
      <c r="J1296" s="1626"/>
      <c r="K1296" s="1626"/>
      <c r="L1296" s="1626"/>
      <c r="M1296" s="1626"/>
      <c r="N1296" s="1626"/>
      <c r="O1296" s="1626"/>
      <c r="P1296" s="1626"/>
      <c r="Q1296" s="1626"/>
      <c r="R1296" s="1626"/>
      <c r="S1296" s="1626"/>
      <c r="T1296" s="1626"/>
      <c r="U1296" s="1626"/>
      <c r="V1296" s="1626"/>
      <c r="W1296" s="1626"/>
      <c r="X1296" s="1626"/>
      <c r="Y1296" s="1626"/>
      <c r="Z1296" s="1626"/>
      <c r="AA1296" s="1626"/>
      <c r="AB1296" s="1626"/>
      <c r="AC1296" s="1626"/>
      <c r="AD1296" s="1626"/>
      <c r="AE1296" s="1626"/>
      <c r="AF1296" s="1626"/>
      <c r="AG1296" s="1626"/>
      <c r="AH1296" s="1626"/>
      <c r="AI1296" s="1626"/>
      <c r="AJ1296" s="1626"/>
      <c r="AK1296" s="1626"/>
      <c r="AL1296" s="1626"/>
      <c r="AM1296" s="1626"/>
      <c r="AN1296" s="1626"/>
      <c r="AO1296" s="1626"/>
      <c r="AP1296" s="1626"/>
      <c r="AQ1296" s="1626"/>
      <c r="AR1296" s="1626"/>
      <c r="AS1296" s="1626"/>
      <c r="AT1296" s="1626"/>
      <c r="AU1296" s="1626"/>
      <c r="AV1296" s="1626"/>
      <c r="AW1296" s="1626"/>
      <c r="AX1296" s="1626"/>
      <c r="AY1296" s="1626"/>
      <c r="AZ1296" s="1626"/>
      <c r="BA1296" s="1626"/>
      <c r="BB1296" s="1626"/>
      <c r="BC1296" s="1626"/>
      <c r="BD1296" s="1626"/>
      <c r="BE1296" s="1626"/>
      <c r="BF1296" s="1626"/>
      <c r="BG1296" s="1626"/>
      <c r="BH1296" s="1626"/>
      <c r="BI1296" s="1626"/>
      <c r="BJ1296" s="1627"/>
      <c r="BK1296" s="1627"/>
      <c r="BL1296" s="1627"/>
      <c r="BM1296" s="1627"/>
      <c r="BN1296" s="1627"/>
      <c r="BO1296" s="1627"/>
      <c r="BP1296" s="1627"/>
      <c r="BQ1296" s="1627"/>
      <c r="BR1296" s="1627"/>
      <c r="BS1296" s="1627"/>
      <c r="BT1296" s="1627"/>
      <c r="BU1296" s="1627"/>
      <c r="BV1296" s="1626"/>
      <c r="BW1296" s="1626"/>
      <c r="BX1296" s="1626"/>
      <c r="BY1296" s="1626"/>
      <c r="BZ1296" s="1626"/>
      <c r="CA1296" s="1626"/>
    </row>
    <row r="1297" ht="21.75" customHeight="1">
      <c r="H1297" s="1626"/>
      <c r="I1297" s="1626"/>
      <c r="J1297" s="1626"/>
      <c r="K1297" s="1626"/>
      <c r="L1297" s="1626"/>
      <c r="M1297" s="1626"/>
      <c r="N1297" s="1626"/>
      <c r="O1297" s="1626"/>
      <c r="P1297" s="1626"/>
      <c r="Q1297" s="1626"/>
      <c r="R1297" s="1626"/>
      <c r="S1297" s="1626"/>
      <c r="T1297" s="1626"/>
      <c r="U1297" s="1626"/>
      <c r="V1297" s="1626"/>
      <c r="W1297" s="1626"/>
      <c r="X1297" s="1626"/>
      <c r="Y1297" s="1626"/>
      <c r="Z1297" s="1626"/>
      <c r="AA1297" s="1626"/>
      <c r="AB1297" s="1626"/>
      <c r="AC1297" s="1626"/>
      <c r="AD1297" s="1626"/>
      <c r="AE1297" s="1626"/>
      <c r="AF1297" s="1626"/>
      <c r="AG1297" s="1626"/>
      <c r="AH1297" s="1626"/>
      <c r="AI1297" s="1626"/>
      <c r="AJ1297" s="1626"/>
      <c r="AK1297" s="1626"/>
      <c r="AL1297" s="1626"/>
      <c r="AM1297" s="1626"/>
      <c r="AN1297" s="1626"/>
      <c r="AO1297" s="1626"/>
      <c r="AP1297" s="1626"/>
      <c r="AQ1297" s="1626"/>
      <c r="AR1297" s="1626"/>
      <c r="AS1297" s="1626"/>
      <c r="AT1297" s="1626"/>
      <c r="AU1297" s="1626"/>
      <c r="AV1297" s="1626"/>
      <c r="AW1297" s="1626"/>
      <c r="AX1297" s="1626"/>
      <c r="AY1297" s="1626"/>
      <c r="AZ1297" s="1626"/>
      <c r="BA1297" s="1626"/>
      <c r="BB1297" s="1626"/>
      <c r="BC1297" s="1626"/>
      <c r="BD1297" s="1626"/>
      <c r="BE1297" s="1626"/>
      <c r="BF1297" s="1626"/>
      <c r="BG1297" s="1626"/>
      <c r="BH1297" s="1626"/>
      <c r="BI1297" s="1626"/>
      <c r="BJ1297" s="1627"/>
      <c r="BK1297" s="1627"/>
      <c r="BL1297" s="1627"/>
      <c r="BM1297" s="1627"/>
      <c r="BN1297" s="1627"/>
      <c r="BO1297" s="1627"/>
      <c r="BP1297" s="1627"/>
      <c r="BQ1297" s="1627"/>
      <c r="BR1297" s="1627"/>
      <c r="BS1297" s="1627"/>
      <c r="BT1297" s="1627"/>
      <c r="BU1297" s="1627"/>
      <c r="BV1297" s="1626"/>
      <c r="BW1297" s="1626"/>
      <c r="BX1297" s="1626"/>
      <c r="BY1297" s="1626"/>
      <c r="BZ1297" s="1626"/>
      <c r="CA1297" s="1626"/>
    </row>
    <row r="1298" ht="21.75" customHeight="1">
      <c r="H1298" s="1626"/>
      <c r="I1298" s="1626"/>
      <c r="J1298" s="1626"/>
      <c r="K1298" s="1626"/>
      <c r="L1298" s="1626"/>
      <c r="M1298" s="1626"/>
      <c r="N1298" s="1626"/>
      <c r="O1298" s="1626"/>
      <c r="P1298" s="1626"/>
      <c r="Q1298" s="1626"/>
      <c r="R1298" s="1626"/>
      <c r="S1298" s="1626"/>
      <c r="T1298" s="1626"/>
      <c r="U1298" s="1626"/>
      <c r="V1298" s="1626"/>
      <c r="W1298" s="1626"/>
      <c r="X1298" s="1626"/>
      <c r="Y1298" s="1626"/>
      <c r="Z1298" s="1626"/>
      <c r="AA1298" s="1626"/>
      <c r="AB1298" s="1626"/>
      <c r="AC1298" s="1626"/>
      <c r="AD1298" s="1626"/>
      <c r="AE1298" s="1626"/>
      <c r="AF1298" s="1626"/>
      <c r="AG1298" s="1626"/>
      <c r="AH1298" s="1626"/>
      <c r="AI1298" s="1626"/>
      <c r="AJ1298" s="1626"/>
      <c r="AK1298" s="1626"/>
      <c r="AL1298" s="1626"/>
      <c r="AM1298" s="1626"/>
      <c r="AN1298" s="1626"/>
      <c r="AO1298" s="1626"/>
      <c r="AP1298" s="1626"/>
      <c r="AQ1298" s="1626"/>
      <c r="AR1298" s="1626"/>
      <c r="AS1298" s="1626"/>
      <c r="AT1298" s="1626"/>
      <c r="AU1298" s="1626"/>
      <c r="AV1298" s="1626"/>
      <c r="AW1298" s="1626"/>
      <c r="AX1298" s="1626"/>
      <c r="AY1298" s="1626"/>
      <c r="AZ1298" s="1626"/>
      <c r="BA1298" s="1626"/>
      <c r="BB1298" s="1626"/>
      <c r="BC1298" s="1626"/>
      <c r="BD1298" s="1626"/>
      <c r="BE1298" s="1626"/>
      <c r="BF1298" s="1626"/>
      <c r="BG1298" s="1626"/>
      <c r="BH1298" s="1626"/>
      <c r="BI1298" s="1626"/>
      <c r="BJ1298" s="1627"/>
      <c r="BK1298" s="1627"/>
      <c r="BL1298" s="1627"/>
      <c r="BM1298" s="1627"/>
      <c r="BN1298" s="1627"/>
      <c r="BO1298" s="1627"/>
      <c r="BP1298" s="1627"/>
      <c r="BQ1298" s="1627"/>
      <c r="BR1298" s="1627"/>
      <c r="BS1298" s="1627"/>
      <c r="BT1298" s="1627"/>
      <c r="BU1298" s="1627"/>
      <c r="BV1298" s="1626"/>
      <c r="BW1298" s="1626"/>
      <c r="BX1298" s="1626"/>
      <c r="BY1298" s="1626"/>
      <c r="BZ1298" s="1626"/>
      <c r="CA1298" s="1626"/>
    </row>
    <row r="1299" ht="21.75" customHeight="1">
      <c r="H1299" s="1626"/>
      <c r="I1299" s="1626"/>
      <c r="J1299" s="1626"/>
      <c r="K1299" s="1626"/>
      <c r="L1299" s="1626"/>
      <c r="M1299" s="1626"/>
      <c r="N1299" s="1626"/>
      <c r="O1299" s="1626"/>
      <c r="P1299" s="1626"/>
      <c r="Q1299" s="1626"/>
      <c r="R1299" s="1626"/>
      <c r="S1299" s="1626"/>
      <c r="T1299" s="1626"/>
      <c r="U1299" s="1626"/>
      <c r="V1299" s="1626"/>
      <c r="W1299" s="1626"/>
      <c r="X1299" s="1626"/>
      <c r="Y1299" s="1626"/>
      <c r="Z1299" s="1626"/>
      <c r="AA1299" s="1626"/>
      <c r="AB1299" s="1626"/>
      <c r="AC1299" s="1626"/>
      <c r="AD1299" s="1626"/>
      <c r="AE1299" s="1626"/>
      <c r="AF1299" s="1626"/>
      <c r="AG1299" s="1626"/>
      <c r="AH1299" s="1626"/>
      <c r="AI1299" s="1626"/>
      <c r="AJ1299" s="1626"/>
      <c r="AK1299" s="1626"/>
      <c r="AL1299" s="1626"/>
      <c r="AM1299" s="1626"/>
      <c r="AN1299" s="1626"/>
      <c r="AO1299" s="1626"/>
      <c r="AP1299" s="1626"/>
      <c r="AQ1299" s="1626"/>
      <c r="AR1299" s="1626"/>
      <c r="AS1299" s="1626"/>
      <c r="AT1299" s="1626"/>
      <c r="AU1299" s="1626"/>
      <c r="AV1299" s="1626"/>
      <c r="AW1299" s="1626"/>
      <c r="AX1299" s="1626"/>
      <c r="AY1299" s="1626"/>
      <c r="AZ1299" s="1626"/>
      <c r="BA1299" s="1626"/>
      <c r="BB1299" s="1626"/>
      <c r="BC1299" s="1626"/>
      <c r="BD1299" s="1626"/>
      <c r="BE1299" s="1626"/>
      <c r="BF1299" s="1626"/>
      <c r="BG1299" s="1626"/>
      <c r="BH1299" s="1626"/>
      <c r="BI1299" s="1626"/>
      <c r="BJ1299" s="1627"/>
      <c r="BK1299" s="1627"/>
      <c r="BL1299" s="1627"/>
      <c r="BM1299" s="1627"/>
      <c r="BN1299" s="1627"/>
      <c r="BO1299" s="1627"/>
      <c r="BP1299" s="1627"/>
      <c r="BQ1299" s="1627"/>
      <c r="BR1299" s="1627"/>
      <c r="BS1299" s="1627"/>
      <c r="BT1299" s="1627"/>
      <c r="BU1299" s="1627"/>
      <c r="BV1299" s="1626"/>
      <c r="BW1299" s="1626"/>
      <c r="BX1299" s="1626"/>
      <c r="BY1299" s="1626"/>
      <c r="BZ1299" s="1626"/>
      <c r="CA1299" s="1626"/>
    </row>
    <row r="1300" ht="21.75" customHeight="1">
      <c r="H1300" s="1626"/>
      <c r="I1300" s="1626"/>
      <c r="J1300" s="1626"/>
      <c r="K1300" s="1626"/>
      <c r="L1300" s="1626"/>
      <c r="M1300" s="1626"/>
      <c r="N1300" s="1626"/>
      <c r="O1300" s="1626"/>
      <c r="P1300" s="1626"/>
      <c r="Q1300" s="1626"/>
      <c r="R1300" s="1626"/>
      <c r="S1300" s="1626"/>
      <c r="T1300" s="1626"/>
      <c r="U1300" s="1626"/>
      <c r="V1300" s="1626"/>
      <c r="W1300" s="1626"/>
      <c r="X1300" s="1626"/>
      <c r="Y1300" s="1626"/>
      <c r="Z1300" s="1626"/>
      <c r="AA1300" s="1626"/>
      <c r="AB1300" s="1626"/>
      <c r="AC1300" s="1626"/>
      <c r="AD1300" s="1626"/>
      <c r="AE1300" s="1626"/>
      <c r="AF1300" s="1626"/>
      <c r="AG1300" s="1626"/>
      <c r="AH1300" s="1626"/>
      <c r="AI1300" s="1626"/>
      <c r="AJ1300" s="1626"/>
      <c r="AK1300" s="1626"/>
      <c r="AL1300" s="1626"/>
      <c r="AM1300" s="1626"/>
      <c r="AN1300" s="1626"/>
      <c r="AO1300" s="1626"/>
      <c r="AP1300" s="1626"/>
      <c r="AQ1300" s="1626"/>
      <c r="AR1300" s="1626"/>
      <c r="AS1300" s="1626"/>
      <c r="AT1300" s="1626"/>
      <c r="AU1300" s="1626"/>
      <c r="AV1300" s="1626"/>
      <c r="AW1300" s="1626"/>
      <c r="AX1300" s="1626"/>
      <c r="AY1300" s="1626"/>
      <c r="AZ1300" s="1626"/>
      <c r="BA1300" s="1626"/>
      <c r="BB1300" s="1626"/>
      <c r="BC1300" s="1626"/>
      <c r="BD1300" s="1626"/>
      <c r="BE1300" s="1626"/>
      <c r="BF1300" s="1626"/>
      <c r="BG1300" s="1626"/>
      <c r="BH1300" s="1626"/>
      <c r="BI1300" s="1626"/>
      <c r="BJ1300" s="1627"/>
      <c r="BK1300" s="1627"/>
      <c r="BL1300" s="1627"/>
      <c r="BM1300" s="1627"/>
      <c r="BN1300" s="1627"/>
      <c r="BO1300" s="1627"/>
      <c r="BP1300" s="1627"/>
      <c r="BQ1300" s="1627"/>
      <c r="BR1300" s="1627"/>
      <c r="BS1300" s="1627"/>
      <c r="BT1300" s="1627"/>
      <c r="BU1300" s="1627"/>
      <c r="BV1300" s="1626"/>
      <c r="BW1300" s="1626"/>
      <c r="BX1300" s="1626"/>
      <c r="BY1300" s="1626"/>
      <c r="BZ1300" s="1626"/>
      <c r="CA1300" s="1626"/>
    </row>
    <row r="1301" ht="21.75" customHeight="1">
      <c r="H1301" s="1626"/>
      <c r="I1301" s="1626"/>
      <c r="J1301" s="1626"/>
      <c r="K1301" s="1626"/>
      <c r="L1301" s="1626"/>
      <c r="M1301" s="1626"/>
      <c r="N1301" s="1626"/>
      <c r="O1301" s="1626"/>
      <c r="P1301" s="1626"/>
      <c r="Q1301" s="1626"/>
      <c r="R1301" s="1626"/>
      <c r="S1301" s="1626"/>
      <c r="T1301" s="1626"/>
      <c r="U1301" s="1626"/>
      <c r="V1301" s="1626"/>
      <c r="W1301" s="1626"/>
      <c r="X1301" s="1626"/>
      <c r="Y1301" s="1626"/>
      <c r="Z1301" s="1626"/>
      <c r="AA1301" s="1626"/>
      <c r="AB1301" s="1626"/>
      <c r="AC1301" s="1626"/>
      <c r="AD1301" s="1626"/>
      <c r="AE1301" s="1626"/>
      <c r="AF1301" s="1626"/>
      <c r="AG1301" s="1626"/>
      <c r="AH1301" s="1626"/>
      <c r="AI1301" s="1626"/>
      <c r="AJ1301" s="1626"/>
      <c r="AK1301" s="1626"/>
      <c r="AL1301" s="1626"/>
      <c r="AM1301" s="1626"/>
      <c r="AN1301" s="1626"/>
      <c r="AO1301" s="1626"/>
      <c r="AP1301" s="1626"/>
      <c r="AQ1301" s="1626"/>
      <c r="AR1301" s="1626"/>
      <c r="AS1301" s="1626"/>
      <c r="AT1301" s="1626"/>
      <c r="AU1301" s="1626"/>
      <c r="AV1301" s="1626"/>
      <c r="AW1301" s="1626"/>
      <c r="AX1301" s="1626"/>
      <c r="AY1301" s="1626"/>
      <c r="AZ1301" s="1626"/>
      <c r="BA1301" s="1626"/>
      <c r="BB1301" s="1626"/>
      <c r="BC1301" s="1626"/>
      <c r="BD1301" s="1626"/>
      <c r="BE1301" s="1626"/>
      <c r="BF1301" s="1626"/>
      <c r="BG1301" s="1626"/>
      <c r="BH1301" s="1626"/>
      <c r="BI1301" s="1626"/>
      <c r="BJ1301" s="1627"/>
      <c r="BK1301" s="1627"/>
      <c r="BL1301" s="1627"/>
      <c r="BM1301" s="1627"/>
      <c r="BN1301" s="1627"/>
      <c r="BO1301" s="1627"/>
      <c r="BP1301" s="1627"/>
      <c r="BQ1301" s="1627"/>
      <c r="BR1301" s="1627"/>
      <c r="BS1301" s="1627"/>
      <c r="BT1301" s="1627"/>
      <c r="BU1301" s="1627"/>
      <c r="BV1301" s="1626"/>
      <c r="BW1301" s="1626"/>
      <c r="BX1301" s="1626"/>
      <c r="BY1301" s="1626"/>
      <c r="BZ1301" s="1626"/>
      <c r="CA1301" s="1626"/>
    </row>
    <row r="1302" ht="21.75" customHeight="1">
      <c r="H1302" s="1626"/>
      <c r="I1302" s="1626"/>
      <c r="J1302" s="1626"/>
      <c r="K1302" s="1626"/>
      <c r="L1302" s="1626"/>
      <c r="M1302" s="1626"/>
      <c r="N1302" s="1626"/>
      <c r="O1302" s="1626"/>
      <c r="P1302" s="1626"/>
      <c r="Q1302" s="1626"/>
      <c r="R1302" s="1626"/>
      <c r="S1302" s="1626"/>
      <c r="T1302" s="1626"/>
      <c r="U1302" s="1626"/>
      <c r="V1302" s="1626"/>
      <c r="W1302" s="1626"/>
      <c r="X1302" s="1626"/>
      <c r="Y1302" s="1626"/>
      <c r="Z1302" s="1626"/>
      <c r="AA1302" s="1626"/>
      <c r="AB1302" s="1626"/>
      <c r="AC1302" s="1626"/>
      <c r="AD1302" s="1626"/>
      <c r="AE1302" s="1626"/>
      <c r="AF1302" s="1626"/>
      <c r="AG1302" s="1626"/>
      <c r="AH1302" s="1626"/>
      <c r="AI1302" s="1626"/>
      <c r="AJ1302" s="1626"/>
      <c r="AK1302" s="1626"/>
      <c r="AL1302" s="1626"/>
      <c r="AM1302" s="1626"/>
      <c r="AN1302" s="1626"/>
      <c r="AO1302" s="1626"/>
      <c r="AP1302" s="1626"/>
      <c r="AQ1302" s="1626"/>
      <c r="AR1302" s="1626"/>
      <c r="AS1302" s="1626"/>
      <c r="AT1302" s="1626"/>
      <c r="AU1302" s="1626"/>
      <c r="AV1302" s="1626"/>
      <c r="AW1302" s="1626"/>
      <c r="AX1302" s="1626"/>
      <c r="AY1302" s="1626"/>
      <c r="AZ1302" s="1626"/>
      <c r="BA1302" s="1626"/>
      <c r="BB1302" s="1626"/>
      <c r="BC1302" s="1626"/>
      <c r="BD1302" s="1626"/>
      <c r="BE1302" s="1626"/>
      <c r="BF1302" s="1626"/>
      <c r="BG1302" s="1626"/>
      <c r="BH1302" s="1626"/>
      <c r="BI1302" s="1626"/>
      <c r="BJ1302" s="1627"/>
      <c r="BK1302" s="1627"/>
      <c r="BL1302" s="1627"/>
      <c r="BM1302" s="1627"/>
      <c r="BN1302" s="1627"/>
      <c r="BO1302" s="1627"/>
      <c r="BP1302" s="1627"/>
      <c r="BQ1302" s="1627"/>
      <c r="BR1302" s="1627"/>
      <c r="BS1302" s="1627"/>
      <c r="BT1302" s="1627"/>
      <c r="BU1302" s="1627"/>
      <c r="BV1302" s="1626"/>
      <c r="BW1302" s="1626"/>
      <c r="BX1302" s="1626"/>
      <c r="BY1302" s="1626"/>
      <c r="BZ1302" s="1626"/>
      <c r="CA1302" s="1626"/>
    </row>
    <row r="1303" ht="21.75" customHeight="1">
      <c r="H1303" s="1626"/>
      <c r="I1303" s="1626"/>
      <c r="J1303" s="1626"/>
      <c r="K1303" s="1626"/>
      <c r="L1303" s="1626"/>
      <c r="M1303" s="1626"/>
      <c r="N1303" s="1626"/>
      <c r="O1303" s="1626"/>
      <c r="P1303" s="1626"/>
      <c r="Q1303" s="1626"/>
      <c r="R1303" s="1626"/>
      <c r="S1303" s="1626"/>
      <c r="T1303" s="1626"/>
      <c r="U1303" s="1626"/>
      <c r="V1303" s="1626"/>
      <c r="W1303" s="1626"/>
      <c r="X1303" s="1626"/>
      <c r="Y1303" s="1626"/>
      <c r="Z1303" s="1626"/>
      <c r="AA1303" s="1626"/>
      <c r="AB1303" s="1626"/>
      <c r="AC1303" s="1626"/>
      <c r="AD1303" s="1626"/>
      <c r="AE1303" s="1626"/>
      <c r="AF1303" s="1626"/>
      <c r="AG1303" s="1626"/>
      <c r="AH1303" s="1626"/>
      <c r="AI1303" s="1626"/>
      <c r="AJ1303" s="1626"/>
      <c r="AK1303" s="1626"/>
      <c r="AL1303" s="1626"/>
      <c r="AM1303" s="1626"/>
      <c r="AN1303" s="1626"/>
      <c r="AO1303" s="1626"/>
      <c r="AP1303" s="1626"/>
      <c r="AQ1303" s="1626"/>
      <c r="AR1303" s="1626"/>
      <c r="AS1303" s="1626"/>
      <c r="AT1303" s="1626"/>
      <c r="AU1303" s="1626"/>
      <c r="AV1303" s="1626"/>
      <c r="AW1303" s="1626"/>
      <c r="AX1303" s="1626"/>
      <c r="AY1303" s="1626"/>
      <c r="AZ1303" s="1626"/>
      <c r="BA1303" s="1626"/>
      <c r="BB1303" s="1626"/>
      <c r="BC1303" s="1626"/>
      <c r="BD1303" s="1626"/>
      <c r="BE1303" s="1626"/>
      <c r="BF1303" s="1626"/>
      <c r="BG1303" s="1626"/>
      <c r="BH1303" s="1626"/>
      <c r="BI1303" s="1626"/>
      <c r="BJ1303" s="1627"/>
      <c r="BK1303" s="1627"/>
      <c r="BL1303" s="1627"/>
      <c r="BM1303" s="1627"/>
      <c r="BN1303" s="1627"/>
      <c r="BO1303" s="1627"/>
      <c r="BP1303" s="1627"/>
      <c r="BQ1303" s="1627"/>
      <c r="BR1303" s="1627"/>
      <c r="BS1303" s="1627"/>
      <c r="BT1303" s="1627"/>
      <c r="BU1303" s="1627"/>
      <c r="BV1303" s="1626"/>
      <c r="BW1303" s="1626"/>
      <c r="BX1303" s="1626"/>
      <c r="BY1303" s="1626"/>
      <c r="BZ1303" s="1626"/>
      <c r="CA1303" s="1626"/>
    </row>
    <row r="1304" ht="21.75" customHeight="1">
      <c r="H1304" s="1626"/>
      <c r="I1304" s="1626"/>
      <c r="J1304" s="1626"/>
      <c r="K1304" s="1626"/>
      <c r="L1304" s="1626"/>
      <c r="M1304" s="1626"/>
      <c r="N1304" s="1626"/>
      <c r="O1304" s="1626"/>
      <c r="P1304" s="1626"/>
      <c r="Q1304" s="1626"/>
      <c r="R1304" s="1626"/>
      <c r="S1304" s="1626"/>
      <c r="T1304" s="1626"/>
      <c r="U1304" s="1626"/>
      <c r="V1304" s="1626"/>
      <c r="W1304" s="1626"/>
      <c r="X1304" s="1626"/>
      <c r="Y1304" s="1626"/>
      <c r="Z1304" s="1626"/>
      <c r="AA1304" s="1626"/>
      <c r="AB1304" s="1626"/>
      <c r="AC1304" s="1626"/>
      <c r="AD1304" s="1626"/>
      <c r="AE1304" s="1626"/>
      <c r="AF1304" s="1626"/>
      <c r="AG1304" s="1626"/>
      <c r="AH1304" s="1626"/>
      <c r="AI1304" s="1626"/>
      <c r="AJ1304" s="1626"/>
      <c r="AK1304" s="1626"/>
      <c r="AL1304" s="1626"/>
      <c r="AM1304" s="1626"/>
      <c r="AN1304" s="1626"/>
      <c r="AO1304" s="1626"/>
      <c r="AP1304" s="1626"/>
      <c r="AQ1304" s="1626"/>
      <c r="AR1304" s="1626"/>
      <c r="AS1304" s="1626"/>
      <c r="AT1304" s="1626"/>
      <c r="AU1304" s="1626"/>
      <c r="AV1304" s="1626"/>
      <c r="AW1304" s="1626"/>
      <c r="AX1304" s="1626"/>
      <c r="AY1304" s="1626"/>
      <c r="AZ1304" s="1626"/>
      <c r="BA1304" s="1626"/>
      <c r="BB1304" s="1626"/>
      <c r="BC1304" s="1626"/>
      <c r="BD1304" s="1626"/>
      <c r="BE1304" s="1626"/>
      <c r="BF1304" s="1626"/>
      <c r="BG1304" s="1626"/>
      <c r="BH1304" s="1626"/>
      <c r="BI1304" s="1626"/>
      <c r="BJ1304" s="1627"/>
      <c r="BK1304" s="1627"/>
      <c r="BL1304" s="1627"/>
      <c r="BM1304" s="1627"/>
      <c r="BN1304" s="1627"/>
      <c r="BO1304" s="1627"/>
      <c r="BP1304" s="1627"/>
      <c r="BQ1304" s="1627"/>
      <c r="BR1304" s="1627"/>
      <c r="BS1304" s="1627"/>
      <c r="BT1304" s="1627"/>
      <c r="BU1304" s="1627"/>
      <c r="BV1304" s="1626"/>
      <c r="BW1304" s="1626"/>
      <c r="BX1304" s="1626"/>
      <c r="BY1304" s="1626"/>
      <c r="BZ1304" s="1626"/>
      <c r="CA1304" s="1626"/>
    </row>
    <row r="1305" ht="21.75" customHeight="1">
      <c r="J1305" s="1626"/>
      <c r="M1305" s="1626"/>
      <c r="P1305" s="1626"/>
      <c r="S1305" s="1626"/>
      <c r="V1305" s="1626"/>
      <c r="Y1305" s="1626"/>
      <c r="AB1305" s="1626"/>
      <c r="AE1305" s="1626"/>
      <c r="AH1305" s="1626"/>
      <c r="AK1305" s="1626"/>
      <c r="AN1305" s="1626"/>
      <c r="AQ1305" s="1626"/>
      <c r="AT1305" s="1626"/>
      <c r="AW1305" s="1626"/>
      <c r="AZ1305" s="1626"/>
      <c r="BC1305" s="1626"/>
      <c r="BF1305" s="1626"/>
      <c r="BI1305" s="1626"/>
      <c r="BL1305" s="1627"/>
      <c r="BO1305" s="1627"/>
      <c r="BR1305" s="1627"/>
      <c r="BU1305" s="1627"/>
      <c r="BX1305" s="1626"/>
      <c r="CA1305" s="1626"/>
    </row>
    <row r="1306" ht="21.75" customHeight="1">
      <c r="H1306" s="1626"/>
      <c r="I1306" s="1626"/>
      <c r="J1306" s="1626"/>
      <c r="K1306" s="1626"/>
      <c r="L1306" s="1626"/>
      <c r="M1306" s="1626"/>
      <c r="N1306" s="1626"/>
      <c r="O1306" s="1626"/>
      <c r="P1306" s="1626"/>
      <c r="Q1306" s="1626"/>
      <c r="R1306" s="1626"/>
      <c r="S1306" s="1626"/>
      <c r="T1306" s="1626"/>
      <c r="U1306" s="1626"/>
      <c r="V1306" s="1626"/>
      <c r="W1306" s="1626"/>
      <c r="X1306" s="1626"/>
      <c r="Y1306" s="1626"/>
      <c r="Z1306" s="1626"/>
      <c r="AA1306" s="1626"/>
      <c r="AB1306" s="1626"/>
      <c r="AC1306" s="1626"/>
      <c r="AD1306" s="1626"/>
      <c r="AE1306" s="1626"/>
      <c r="AF1306" s="1626"/>
      <c r="AG1306" s="1626"/>
      <c r="AH1306" s="1626"/>
      <c r="AI1306" s="1626"/>
      <c r="AJ1306" s="1626"/>
      <c r="AK1306" s="1626"/>
      <c r="AL1306" s="1626"/>
      <c r="AM1306" s="1626"/>
      <c r="AN1306" s="1626"/>
      <c r="AO1306" s="1626"/>
      <c r="AP1306" s="1626"/>
      <c r="AQ1306" s="1626"/>
      <c r="AR1306" s="1626"/>
      <c r="AS1306" s="1626"/>
      <c r="AT1306" s="1626"/>
      <c r="AU1306" s="1626"/>
      <c r="AV1306" s="1626"/>
      <c r="AW1306" s="1626"/>
      <c r="AX1306" s="1626"/>
      <c r="AY1306" s="1626"/>
      <c r="AZ1306" s="1626"/>
      <c r="BA1306" s="1626"/>
      <c r="BB1306" s="1626"/>
      <c r="BC1306" s="1626"/>
      <c r="BD1306" s="1626"/>
      <c r="BE1306" s="1626"/>
      <c r="BF1306" s="1626"/>
      <c r="BG1306" s="1626"/>
      <c r="BH1306" s="1626"/>
      <c r="BI1306" s="1626"/>
      <c r="BJ1306" s="1627"/>
      <c r="BK1306" s="1627"/>
      <c r="BL1306" s="1627"/>
      <c r="BM1306" s="1627"/>
      <c r="BN1306" s="1627"/>
      <c r="BO1306" s="1627"/>
      <c r="BP1306" s="1627"/>
      <c r="BQ1306" s="1627"/>
      <c r="BR1306" s="1627"/>
      <c r="BS1306" s="1627"/>
      <c r="BT1306" s="1627"/>
      <c r="BU1306" s="1627"/>
      <c r="BV1306" s="1626"/>
      <c r="BW1306" s="1626"/>
      <c r="BX1306" s="1626"/>
      <c r="BY1306" s="1626"/>
      <c r="BZ1306" s="1626"/>
      <c r="CA1306" s="1626"/>
    </row>
    <row r="1307" ht="21.75" customHeight="1">
      <c r="H1307" s="1626"/>
      <c r="I1307" s="1626"/>
      <c r="J1307" s="1626"/>
      <c r="K1307" s="1626"/>
      <c r="L1307" s="1626"/>
      <c r="M1307" s="1626"/>
      <c r="N1307" s="1626"/>
      <c r="O1307" s="1626"/>
      <c r="P1307" s="1626"/>
      <c r="Q1307" s="1626"/>
      <c r="R1307" s="1626"/>
      <c r="S1307" s="1626"/>
      <c r="T1307" s="1626"/>
      <c r="U1307" s="1626"/>
      <c r="V1307" s="1626"/>
      <c r="W1307" s="1626"/>
      <c r="X1307" s="1626"/>
      <c r="Y1307" s="1626"/>
      <c r="Z1307" s="1626"/>
      <c r="AA1307" s="1626"/>
      <c r="AB1307" s="1626"/>
      <c r="AC1307" s="1626"/>
      <c r="AD1307" s="1626"/>
      <c r="AE1307" s="1626"/>
      <c r="AF1307" s="1626"/>
      <c r="AG1307" s="1626"/>
      <c r="AH1307" s="1626"/>
      <c r="AI1307" s="1626"/>
      <c r="AJ1307" s="1626"/>
      <c r="AK1307" s="1626"/>
      <c r="AL1307" s="1626"/>
      <c r="AM1307" s="1626"/>
      <c r="AN1307" s="1626"/>
      <c r="AO1307" s="1626"/>
      <c r="AP1307" s="1626"/>
      <c r="AQ1307" s="1626"/>
      <c r="AR1307" s="1626"/>
      <c r="AS1307" s="1626"/>
      <c r="AT1307" s="1626"/>
      <c r="AU1307" s="1626"/>
      <c r="AV1307" s="1626"/>
      <c r="AW1307" s="1626"/>
      <c r="AX1307" s="1626"/>
      <c r="AY1307" s="1626"/>
      <c r="AZ1307" s="1626"/>
      <c r="BA1307" s="1626"/>
      <c r="BB1307" s="1626"/>
      <c r="BC1307" s="1626"/>
      <c r="BD1307" s="1626"/>
      <c r="BE1307" s="1626"/>
      <c r="BF1307" s="1626"/>
      <c r="BG1307" s="1626"/>
      <c r="BH1307" s="1626"/>
      <c r="BI1307" s="1626"/>
      <c r="BJ1307" s="1627"/>
      <c r="BK1307" s="1627"/>
      <c r="BL1307" s="1627"/>
      <c r="BM1307" s="1627"/>
      <c r="BN1307" s="1627"/>
      <c r="BO1307" s="1627"/>
      <c r="BP1307" s="1627"/>
      <c r="BQ1307" s="1627"/>
      <c r="BR1307" s="1627"/>
      <c r="BS1307" s="1627"/>
      <c r="BT1307" s="1627"/>
      <c r="BU1307" s="1627"/>
      <c r="BV1307" s="1626"/>
      <c r="BW1307" s="1626"/>
      <c r="BX1307" s="1626"/>
      <c r="BY1307" s="1626"/>
      <c r="BZ1307" s="1626"/>
      <c r="CA1307" s="1626"/>
    </row>
    <row r="1308" ht="21.75" customHeight="1">
      <c r="H1308" s="1626"/>
      <c r="I1308" s="1626"/>
      <c r="K1308" s="1626"/>
      <c r="L1308" s="1626"/>
      <c r="N1308" s="1626"/>
      <c r="O1308" s="1626"/>
      <c r="Q1308" s="1626"/>
      <c r="R1308" s="1626"/>
      <c r="T1308" s="1626"/>
      <c r="U1308" s="1626"/>
      <c r="W1308" s="1626"/>
      <c r="X1308" s="1626"/>
      <c r="Z1308" s="1626"/>
      <c r="AA1308" s="1626"/>
      <c r="AC1308" s="1626"/>
      <c r="AD1308" s="1626"/>
      <c r="AF1308" s="1626"/>
      <c r="AG1308" s="1626"/>
      <c r="AI1308" s="1626"/>
      <c r="AJ1308" s="1626"/>
      <c r="AL1308" s="1626"/>
      <c r="AM1308" s="1626"/>
      <c r="AO1308" s="1626"/>
      <c r="AP1308" s="1626"/>
      <c r="AR1308" s="1626"/>
      <c r="AS1308" s="1626"/>
      <c r="AU1308" s="1626"/>
      <c r="AV1308" s="1626"/>
      <c r="AX1308" s="1626"/>
      <c r="AY1308" s="1626"/>
      <c r="BA1308" s="1626"/>
      <c r="BB1308" s="1626"/>
      <c r="BD1308" s="1626"/>
      <c r="BE1308" s="1626"/>
      <c r="BG1308" s="1626"/>
      <c r="BH1308" s="1626"/>
      <c r="BJ1308" s="1627"/>
      <c r="BK1308" s="1627"/>
      <c r="BM1308" s="1627"/>
      <c r="BN1308" s="1627"/>
      <c r="BP1308" s="1627"/>
      <c r="BQ1308" s="1627"/>
      <c r="BS1308" s="1627"/>
      <c r="BT1308" s="1627"/>
      <c r="BV1308" s="1626"/>
      <c r="BW1308" s="1626"/>
      <c r="BY1308" s="1626"/>
      <c r="BZ1308" s="1626"/>
    </row>
    <row r="1309" ht="21.75" customHeight="1">
      <c r="H1309" s="1626"/>
      <c r="I1309" s="1626"/>
      <c r="K1309" s="1626"/>
      <c r="L1309" s="1626"/>
      <c r="N1309" s="1626"/>
      <c r="O1309" s="1626"/>
      <c r="Q1309" s="1626"/>
      <c r="R1309" s="1626"/>
      <c r="T1309" s="1626"/>
      <c r="U1309" s="1626"/>
      <c r="W1309" s="1626"/>
      <c r="X1309" s="1626"/>
      <c r="Z1309" s="1626"/>
      <c r="AA1309" s="1626"/>
      <c r="AC1309" s="1626"/>
      <c r="AD1309" s="1626"/>
      <c r="AF1309" s="1626"/>
      <c r="AG1309" s="1626"/>
      <c r="AI1309" s="1626"/>
      <c r="AJ1309" s="1626"/>
      <c r="AL1309" s="1626"/>
      <c r="AM1309" s="1626"/>
      <c r="AO1309" s="1626"/>
      <c r="AP1309" s="1626"/>
      <c r="AR1309" s="1626"/>
      <c r="AS1309" s="1626"/>
      <c r="AU1309" s="1626"/>
      <c r="AV1309" s="1626"/>
      <c r="AX1309" s="1626"/>
      <c r="AY1309" s="1626"/>
      <c r="BA1309" s="1626"/>
      <c r="BB1309" s="1626"/>
      <c r="BD1309" s="1626"/>
      <c r="BE1309" s="1626"/>
      <c r="BG1309" s="1626"/>
      <c r="BH1309" s="1626"/>
      <c r="BJ1309" s="1627"/>
      <c r="BK1309" s="1627"/>
      <c r="BM1309" s="1627"/>
      <c r="BN1309" s="1627"/>
      <c r="BP1309" s="1627"/>
      <c r="BQ1309" s="1627"/>
      <c r="BS1309" s="1627"/>
      <c r="BT1309" s="1627"/>
      <c r="BV1309" s="1626"/>
      <c r="BW1309" s="1626"/>
      <c r="BY1309" s="1626"/>
      <c r="BZ1309" s="1626"/>
    </row>
    <row r="1310" ht="21.75" customHeight="1">
      <c r="H1310" s="1626"/>
      <c r="I1310" s="1626"/>
      <c r="J1310" s="1626"/>
      <c r="K1310" s="1626"/>
      <c r="L1310" s="1626"/>
      <c r="M1310" s="1626"/>
      <c r="N1310" s="1626"/>
      <c r="O1310" s="1626"/>
      <c r="P1310" s="1626"/>
      <c r="Q1310" s="1626"/>
      <c r="R1310" s="1626"/>
      <c r="S1310" s="1626"/>
      <c r="T1310" s="1626"/>
      <c r="U1310" s="1626"/>
      <c r="V1310" s="1626"/>
      <c r="W1310" s="1626"/>
      <c r="X1310" s="1626"/>
      <c r="Y1310" s="1626"/>
      <c r="Z1310" s="1626"/>
      <c r="AA1310" s="1626"/>
      <c r="AB1310" s="1626"/>
      <c r="AC1310" s="1626"/>
      <c r="AD1310" s="1626"/>
      <c r="AE1310" s="1626"/>
      <c r="AF1310" s="1626"/>
      <c r="AG1310" s="1626"/>
      <c r="AH1310" s="1626"/>
      <c r="AI1310" s="1626"/>
      <c r="AJ1310" s="1626"/>
      <c r="AK1310" s="1626"/>
      <c r="AL1310" s="1626"/>
      <c r="AM1310" s="1626"/>
      <c r="AN1310" s="1626"/>
      <c r="AO1310" s="1626"/>
      <c r="AP1310" s="1626"/>
      <c r="AQ1310" s="1626"/>
      <c r="AR1310" s="1626"/>
      <c r="AS1310" s="1626"/>
      <c r="AT1310" s="1626"/>
      <c r="AU1310" s="1626"/>
      <c r="AV1310" s="1626"/>
      <c r="AW1310" s="1626"/>
      <c r="AX1310" s="1626"/>
      <c r="AY1310" s="1626"/>
      <c r="AZ1310" s="1626"/>
      <c r="BA1310" s="1626"/>
      <c r="BB1310" s="1626"/>
      <c r="BC1310" s="1626"/>
      <c r="BD1310" s="1626"/>
      <c r="BE1310" s="1626"/>
      <c r="BF1310" s="1626"/>
      <c r="BG1310" s="1626"/>
      <c r="BH1310" s="1626"/>
      <c r="BI1310" s="1626"/>
      <c r="BJ1310" s="1627"/>
      <c r="BK1310" s="1627"/>
      <c r="BL1310" s="1627"/>
      <c r="BM1310" s="1627"/>
      <c r="BN1310" s="1627"/>
      <c r="BO1310" s="1627"/>
      <c r="BP1310" s="1627"/>
      <c r="BQ1310" s="1627"/>
      <c r="BR1310" s="1627"/>
      <c r="BS1310" s="1627"/>
      <c r="BT1310" s="1627"/>
      <c r="BU1310" s="1627"/>
      <c r="BV1310" s="1626"/>
      <c r="BW1310" s="1626"/>
      <c r="BX1310" s="1626"/>
      <c r="BY1310" s="1626"/>
      <c r="BZ1310" s="1626"/>
      <c r="CA1310" s="1626"/>
    </row>
    <row r="1311" ht="21.75" customHeight="1">
      <c r="H1311" s="1626"/>
      <c r="I1311" s="1626"/>
      <c r="J1311" s="1626"/>
      <c r="K1311" s="1626"/>
      <c r="L1311" s="1626"/>
      <c r="M1311" s="1626"/>
      <c r="N1311" s="1626"/>
      <c r="O1311" s="1626"/>
      <c r="P1311" s="1626"/>
      <c r="Q1311" s="1626"/>
      <c r="R1311" s="1626"/>
      <c r="S1311" s="1626"/>
      <c r="T1311" s="1626"/>
      <c r="U1311" s="1626"/>
      <c r="V1311" s="1626"/>
      <c r="W1311" s="1626"/>
      <c r="X1311" s="1626"/>
      <c r="Y1311" s="1626"/>
      <c r="Z1311" s="1626"/>
      <c r="AA1311" s="1626"/>
      <c r="AB1311" s="1626"/>
      <c r="AC1311" s="1626"/>
      <c r="AD1311" s="1626"/>
      <c r="AE1311" s="1626"/>
      <c r="AF1311" s="1626"/>
      <c r="AG1311" s="1626"/>
      <c r="AH1311" s="1626"/>
      <c r="AI1311" s="1626"/>
      <c r="AJ1311" s="1626"/>
      <c r="AK1311" s="1626"/>
      <c r="AL1311" s="1626"/>
      <c r="AM1311" s="1626"/>
      <c r="AN1311" s="1626"/>
      <c r="AO1311" s="1626"/>
      <c r="AP1311" s="1626"/>
      <c r="AQ1311" s="1626"/>
      <c r="AR1311" s="1626"/>
      <c r="AS1311" s="1626"/>
      <c r="AT1311" s="1626"/>
      <c r="AU1311" s="1626"/>
      <c r="AV1311" s="1626"/>
      <c r="AW1311" s="1626"/>
      <c r="AX1311" s="1626"/>
      <c r="AY1311" s="1626"/>
      <c r="AZ1311" s="1626"/>
      <c r="BA1311" s="1626"/>
      <c r="BB1311" s="1626"/>
      <c r="BC1311" s="1626"/>
      <c r="BD1311" s="1626"/>
      <c r="BE1311" s="1626"/>
      <c r="BF1311" s="1626"/>
      <c r="BG1311" s="1626"/>
      <c r="BH1311" s="1626"/>
      <c r="BI1311" s="1626"/>
      <c r="BJ1311" s="1627"/>
      <c r="BK1311" s="1627"/>
      <c r="BL1311" s="1627"/>
      <c r="BM1311" s="1627"/>
      <c r="BN1311" s="1627"/>
      <c r="BO1311" s="1627"/>
      <c r="BP1311" s="1627"/>
      <c r="BQ1311" s="1627"/>
      <c r="BR1311" s="1627"/>
      <c r="BS1311" s="1627"/>
      <c r="BT1311" s="1627"/>
      <c r="BU1311" s="1627"/>
      <c r="BV1311" s="1626"/>
      <c r="BW1311" s="1626"/>
      <c r="BX1311" s="1626"/>
      <c r="BY1311" s="1626"/>
      <c r="BZ1311" s="1626"/>
      <c r="CA1311" s="1626"/>
    </row>
    <row r="1312" ht="21.75" customHeight="1">
      <c r="H1312" s="1626"/>
      <c r="I1312" s="1626"/>
      <c r="J1312" s="1626"/>
      <c r="K1312" s="1626"/>
      <c r="L1312" s="1626"/>
      <c r="M1312" s="1626"/>
      <c r="N1312" s="1626"/>
      <c r="O1312" s="1626"/>
      <c r="P1312" s="1626"/>
      <c r="Q1312" s="1626"/>
      <c r="R1312" s="1626"/>
      <c r="S1312" s="1626"/>
      <c r="T1312" s="1626"/>
      <c r="U1312" s="1626"/>
      <c r="V1312" s="1626"/>
      <c r="W1312" s="1626"/>
      <c r="X1312" s="1626"/>
      <c r="Y1312" s="1626"/>
      <c r="Z1312" s="1626"/>
      <c r="AA1312" s="1626"/>
      <c r="AB1312" s="1626"/>
      <c r="AC1312" s="1626"/>
      <c r="AD1312" s="1626"/>
      <c r="AE1312" s="1626"/>
      <c r="AF1312" s="1626"/>
      <c r="AG1312" s="1626"/>
      <c r="AH1312" s="1626"/>
      <c r="AI1312" s="1626"/>
      <c r="AJ1312" s="1626"/>
      <c r="AK1312" s="1626"/>
      <c r="AL1312" s="1626"/>
      <c r="AM1312" s="1626"/>
      <c r="AN1312" s="1626"/>
      <c r="AO1312" s="1626"/>
      <c r="AP1312" s="1626"/>
      <c r="AQ1312" s="1626"/>
      <c r="AR1312" s="1626"/>
      <c r="AS1312" s="1626"/>
      <c r="AT1312" s="1626"/>
      <c r="AU1312" s="1626"/>
      <c r="AV1312" s="1626"/>
      <c r="AW1312" s="1626"/>
      <c r="AX1312" s="1626"/>
      <c r="AY1312" s="1626"/>
      <c r="AZ1312" s="1626"/>
      <c r="BA1312" s="1626"/>
      <c r="BB1312" s="1626"/>
      <c r="BC1312" s="1626"/>
      <c r="BD1312" s="1626"/>
      <c r="BE1312" s="1626"/>
      <c r="BF1312" s="1626"/>
      <c r="BG1312" s="1626"/>
      <c r="BH1312" s="1626"/>
      <c r="BI1312" s="1626"/>
      <c r="BJ1312" s="1627"/>
      <c r="BK1312" s="1627"/>
      <c r="BL1312" s="1627"/>
      <c r="BM1312" s="1627"/>
      <c r="BN1312" s="1627"/>
      <c r="BO1312" s="1627"/>
      <c r="BP1312" s="1627"/>
      <c r="BQ1312" s="1627"/>
      <c r="BR1312" s="1627"/>
      <c r="BS1312" s="1627"/>
      <c r="BT1312" s="1627"/>
      <c r="BU1312" s="1627"/>
      <c r="BV1312" s="1626"/>
      <c r="BW1312" s="1626"/>
      <c r="BX1312" s="1626"/>
      <c r="BY1312" s="1626"/>
      <c r="BZ1312" s="1626"/>
      <c r="CA1312" s="1626"/>
    </row>
    <row r="1313" ht="21.75" customHeight="1">
      <c r="H1313" s="1626"/>
      <c r="I1313" s="1626"/>
      <c r="J1313" s="1626"/>
      <c r="K1313" s="1626"/>
      <c r="L1313" s="1626"/>
      <c r="M1313" s="1626"/>
      <c r="N1313" s="1626"/>
      <c r="O1313" s="1626"/>
      <c r="P1313" s="1626"/>
      <c r="Q1313" s="1626"/>
      <c r="R1313" s="1626"/>
      <c r="S1313" s="1626"/>
      <c r="T1313" s="1626"/>
      <c r="U1313" s="1626"/>
      <c r="V1313" s="1626"/>
      <c r="W1313" s="1626"/>
      <c r="X1313" s="1626"/>
      <c r="Y1313" s="1626"/>
      <c r="Z1313" s="1626"/>
      <c r="AA1313" s="1626"/>
      <c r="AB1313" s="1626"/>
      <c r="AC1313" s="1626"/>
      <c r="AD1313" s="1626"/>
      <c r="AE1313" s="1626"/>
      <c r="AF1313" s="1626"/>
      <c r="AG1313" s="1626"/>
      <c r="AH1313" s="1626"/>
      <c r="AI1313" s="1626"/>
      <c r="AJ1313" s="1626"/>
      <c r="AK1313" s="1626"/>
      <c r="AL1313" s="1626"/>
      <c r="AM1313" s="1626"/>
      <c r="AN1313" s="1626"/>
      <c r="AO1313" s="1626"/>
      <c r="AP1313" s="1626"/>
      <c r="AQ1313" s="1626"/>
      <c r="AR1313" s="1626"/>
      <c r="AS1313" s="1626"/>
      <c r="AT1313" s="1626"/>
      <c r="AU1313" s="1626"/>
      <c r="AV1313" s="1626"/>
      <c r="AW1313" s="1626"/>
      <c r="AX1313" s="1626"/>
      <c r="AY1313" s="1626"/>
      <c r="AZ1313" s="1626"/>
      <c r="BA1313" s="1626"/>
      <c r="BB1313" s="1626"/>
      <c r="BC1313" s="1626"/>
      <c r="BD1313" s="1626"/>
      <c r="BE1313" s="1626"/>
      <c r="BF1313" s="1626"/>
      <c r="BG1313" s="1626"/>
      <c r="BH1313" s="1626"/>
      <c r="BI1313" s="1626"/>
      <c r="BJ1313" s="1627"/>
      <c r="BK1313" s="1627"/>
      <c r="BL1313" s="1627"/>
      <c r="BM1313" s="1627"/>
      <c r="BN1313" s="1627"/>
      <c r="BO1313" s="1627"/>
      <c r="BP1313" s="1627"/>
      <c r="BQ1313" s="1627"/>
      <c r="BR1313" s="1627"/>
      <c r="BS1313" s="1627"/>
      <c r="BT1313" s="1627"/>
      <c r="BU1313" s="1627"/>
      <c r="BV1313" s="1626"/>
      <c r="BW1313" s="1626"/>
      <c r="BX1313" s="1626"/>
      <c r="BY1313" s="1626"/>
      <c r="BZ1313" s="1626"/>
      <c r="CA1313" s="1626"/>
    </row>
    <row r="1314" ht="21.75" customHeight="1">
      <c r="H1314" s="1626"/>
      <c r="I1314" s="1626"/>
      <c r="J1314" s="1626"/>
      <c r="K1314" s="1626"/>
      <c r="L1314" s="1626"/>
      <c r="M1314" s="1626"/>
      <c r="N1314" s="1626"/>
      <c r="O1314" s="1626"/>
      <c r="P1314" s="1626"/>
      <c r="Q1314" s="1626"/>
      <c r="R1314" s="1626"/>
      <c r="S1314" s="1626"/>
      <c r="T1314" s="1626"/>
      <c r="U1314" s="1626"/>
      <c r="V1314" s="1626"/>
      <c r="W1314" s="1626"/>
      <c r="X1314" s="1626"/>
      <c r="Y1314" s="1626"/>
      <c r="Z1314" s="1626"/>
      <c r="AA1314" s="1626"/>
      <c r="AB1314" s="1626"/>
      <c r="AC1314" s="1626"/>
      <c r="AD1314" s="1626"/>
      <c r="AE1314" s="1626"/>
      <c r="AF1314" s="1626"/>
      <c r="AG1314" s="1626"/>
      <c r="AH1314" s="1626"/>
      <c r="AI1314" s="1626"/>
      <c r="AJ1314" s="1626"/>
      <c r="AK1314" s="1626"/>
      <c r="AL1314" s="1626"/>
      <c r="AM1314" s="1626"/>
      <c r="AN1314" s="1626"/>
      <c r="AO1314" s="1626"/>
      <c r="AP1314" s="1626"/>
      <c r="AQ1314" s="1626"/>
      <c r="AR1314" s="1626"/>
      <c r="AS1314" s="1626"/>
      <c r="AT1314" s="1626"/>
      <c r="AU1314" s="1626"/>
      <c r="AV1314" s="1626"/>
      <c r="AW1314" s="1626"/>
      <c r="AX1314" s="1626"/>
      <c r="AY1314" s="1626"/>
      <c r="AZ1314" s="1626"/>
      <c r="BA1314" s="1626"/>
      <c r="BB1314" s="1626"/>
      <c r="BC1314" s="1626"/>
      <c r="BD1314" s="1626"/>
      <c r="BE1314" s="1626"/>
      <c r="BF1314" s="1626"/>
      <c r="BG1314" s="1626"/>
      <c r="BH1314" s="1626"/>
      <c r="BI1314" s="1626"/>
      <c r="BJ1314" s="1627"/>
      <c r="BK1314" s="1627"/>
      <c r="BL1314" s="1627"/>
      <c r="BM1314" s="1627"/>
      <c r="BN1314" s="1627"/>
      <c r="BO1314" s="1627"/>
      <c r="BP1314" s="1627"/>
      <c r="BQ1314" s="1627"/>
      <c r="BR1314" s="1627"/>
      <c r="BS1314" s="1627"/>
      <c r="BT1314" s="1627"/>
      <c r="BU1314" s="1627"/>
      <c r="BV1314" s="1626"/>
      <c r="BW1314" s="1626"/>
      <c r="BX1314" s="1626"/>
      <c r="BY1314" s="1626"/>
      <c r="BZ1314" s="1626"/>
      <c r="CA1314" s="1626"/>
    </row>
    <row r="1315" ht="21.75" customHeight="1">
      <c r="H1315" s="1626"/>
      <c r="I1315" s="1626"/>
      <c r="J1315" s="1626"/>
      <c r="K1315" s="1626"/>
      <c r="L1315" s="1626"/>
      <c r="M1315" s="1626"/>
      <c r="N1315" s="1626"/>
      <c r="O1315" s="1626"/>
      <c r="P1315" s="1626"/>
      <c r="Q1315" s="1626"/>
      <c r="R1315" s="1626"/>
      <c r="S1315" s="1626"/>
      <c r="T1315" s="1626"/>
      <c r="U1315" s="1626"/>
      <c r="V1315" s="1626"/>
      <c r="W1315" s="1626"/>
      <c r="X1315" s="1626"/>
      <c r="Y1315" s="1626"/>
      <c r="Z1315" s="1626"/>
      <c r="AA1315" s="1626"/>
      <c r="AB1315" s="1626"/>
      <c r="AC1315" s="1626"/>
      <c r="AD1315" s="1626"/>
      <c r="AE1315" s="1626"/>
      <c r="AF1315" s="1626"/>
      <c r="AG1315" s="1626"/>
      <c r="AH1315" s="1626"/>
      <c r="AI1315" s="1626"/>
      <c r="AJ1315" s="1626"/>
      <c r="AK1315" s="1626"/>
      <c r="AL1315" s="1626"/>
      <c r="AM1315" s="1626"/>
      <c r="AN1315" s="1626"/>
      <c r="AO1315" s="1626"/>
      <c r="AP1315" s="1626"/>
      <c r="AQ1315" s="1626"/>
      <c r="AR1315" s="1626"/>
      <c r="AS1315" s="1626"/>
      <c r="AT1315" s="1626"/>
      <c r="AU1315" s="1626"/>
      <c r="AV1315" s="1626"/>
      <c r="AW1315" s="1626"/>
      <c r="AX1315" s="1626"/>
      <c r="AY1315" s="1626"/>
      <c r="AZ1315" s="1626"/>
      <c r="BA1315" s="1626"/>
      <c r="BB1315" s="1626"/>
      <c r="BC1315" s="1626"/>
      <c r="BD1315" s="1626"/>
      <c r="BE1315" s="1626"/>
      <c r="BF1315" s="1626"/>
      <c r="BG1315" s="1626"/>
      <c r="BH1315" s="1626"/>
      <c r="BI1315" s="1626"/>
      <c r="BJ1315" s="1627"/>
      <c r="BK1315" s="1627"/>
      <c r="BL1315" s="1627"/>
      <c r="BM1315" s="1627"/>
      <c r="BN1315" s="1627"/>
      <c r="BO1315" s="1627"/>
      <c r="BP1315" s="1627"/>
      <c r="BQ1315" s="1627"/>
      <c r="BR1315" s="1627"/>
      <c r="BS1315" s="1627"/>
      <c r="BT1315" s="1627"/>
      <c r="BU1315" s="1627"/>
      <c r="BV1315" s="1626"/>
      <c r="BW1315" s="1626"/>
      <c r="BX1315" s="1626"/>
      <c r="BY1315" s="1626"/>
      <c r="BZ1315" s="1626"/>
      <c r="CA1315" s="1626"/>
    </row>
    <row r="1316" ht="21.75" customHeight="1">
      <c r="H1316" s="1626"/>
      <c r="I1316" s="1626"/>
      <c r="J1316" s="1626"/>
      <c r="K1316" s="1626"/>
      <c r="L1316" s="1626"/>
      <c r="M1316" s="1626"/>
      <c r="N1316" s="1626"/>
      <c r="O1316" s="1626"/>
      <c r="P1316" s="1626"/>
      <c r="Q1316" s="1626"/>
      <c r="R1316" s="1626"/>
      <c r="S1316" s="1626"/>
      <c r="T1316" s="1626"/>
      <c r="U1316" s="1626"/>
      <c r="V1316" s="1626"/>
      <c r="W1316" s="1626"/>
      <c r="X1316" s="1626"/>
      <c r="Y1316" s="1626"/>
      <c r="Z1316" s="1626"/>
      <c r="AA1316" s="1626"/>
      <c r="AB1316" s="1626"/>
      <c r="AC1316" s="1626"/>
      <c r="AD1316" s="1626"/>
      <c r="AE1316" s="1626"/>
      <c r="AF1316" s="1626"/>
      <c r="AG1316" s="1626"/>
      <c r="AH1316" s="1626"/>
      <c r="AI1316" s="1626"/>
      <c r="AJ1316" s="1626"/>
      <c r="AK1316" s="1626"/>
      <c r="AL1316" s="1626"/>
      <c r="AM1316" s="1626"/>
      <c r="AN1316" s="1626"/>
      <c r="AO1316" s="1626"/>
      <c r="AP1316" s="1626"/>
      <c r="AQ1316" s="1626"/>
      <c r="AR1316" s="1626"/>
      <c r="AS1316" s="1626"/>
      <c r="AT1316" s="1626"/>
      <c r="AU1316" s="1626"/>
      <c r="AV1316" s="1626"/>
      <c r="AW1316" s="1626"/>
      <c r="AX1316" s="1626"/>
      <c r="AY1316" s="1626"/>
      <c r="AZ1316" s="1626"/>
      <c r="BA1316" s="1626"/>
      <c r="BB1316" s="1626"/>
      <c r="BC1316" s="1626"/>
      <c r="BD1316" s="1626"/>
      <c r="BE1316" s="1626"/>
      <c r="BF1316" s="1626"/>
      <c r="BG1316" s="1626"/>
      <c r="BH1316" s="1626"/>
      <c r="BI1316" s="1626"/>
      <c r="BJ1316" s="1627"/>
      <c r="BK1316" s="1627"/>
      <c r="BL1316" s="1627"/>
      <c r="BM1316" s="1627"/>
      <c r="BN1316" s="1627"/>
      <c r="BO1316" s="1627"/>
      <c r="BP1316" s="1627"/>
      <c r="BQ1316" s="1627"/>
      <c r="BR1316" s="1627"/>
      <c r="BS1316" s="1627"/>
      <c r="BT1316" s="1627"/>
      <c r="BU1316" s="1627"/>
      <c r="BV1316" s="1626"/>
      <c r="BW1316" s="1626"/>
      <c r="BX1316" s="1626"/>
      <c r="BY1316" s="1626"/>
      <c r="BZ1316" s="1626"/>
      <c r="CA1316" s="1626"/>
    </row>
    <row r="1317" ht="21.75" customHeight="1">
      <c r="H1317" s="1626"/>
      <c r="I1317" s="1626"/>
      <c r="J1317" s="1626"/>
      <c r="K1317" s="1626"/>
      <c r="L1317" s="1626"/>
      <c r="M1317" s="1626"/>
      <c r="N1317" s="1626"/>
      <c r="O1317" s="1626"/>
      <c r="P1317" s="1626"/>
      <c r="Q1317" s="1626"/>
      <c r="R1317" s="1626"/>
      <c r="S1317" s="1626"/>
      <c r="T1317" s="1626"/>
      <c r="U1317" s="1626"/>
      <c r="V1317" s="1626"/>
      <c r="W1317" s="1626"/>
      <c r="X1317" s="1626"/>
      <c r="Y1317" s="1626"/>
      <c r="Z1317" s="1626"/>
      <c r="AA1317" s="1626"/>
      <c r="AB1317" s="1626"/>
      <c r="AC1317" s="1626"/>
      <c r="AD1317" s="1626"/>
      <c r="AE1317" s="1626"/>
      <c r="AF1317" s="1626"/>
      <c r="AG1317" s="1626"/>
      <c r="AH1317" s="1626"/>
      <c r="AI1317" s="1626"/>
      <c r="AJ1317" s="1626"/>
      <c r="AK1317" s="1626"/>
      <c r="AL1317" s="1626"/>
      <c r="AM1317" s="1626"/>
      <c r="AN1317" s="1626"/>
      <c r="AO1317" s="1626"/>
      <c r="AP1317" s="1626"/>
      <c r="AQ1317" s="1626"/>
      <c r="AR1317" s="1626"/>
      <c r="AS1317" s="1626"/>
      <c r="AT1317" s="1626"/>
      <c r="AU1317" s="1626"/>
      <c r="AV1317" s="1626"/>
      <c r="AW1317" s="1626"/>
      <c r="AX1317" s="1626"/>
      <c r="AY1317" s="1626"/>
      <c r="AZ1317" s="1626"/>
      <c r="BA1317" s="1626"/>
      <c r="BB1317" s="1626"/>
      <c r="BC1317" s="1626"/>
      <c r="BD1317" s="1626"/>
      <c r="BE1317" s="1626"/>
      <c r="BF1317" s="1626"/>
      <c r="BG1317" s="1626"/>
      <c r="BH1317" s="1626"/>
      <c r="BI1317" s="1626"/>
      <c r="BJ1317" s="1627"/>
      <c r="BK1317" s="1627"/>
      <c r="BL1317" s="1627"/>
      <c r="BM1317" s="1627"/>
      <c r="BN1317" s="1627"/>
      <c r="BO1317" s="1627"/>
      <c r="BP1317" s="1627"/>
      <c r="BQ1317" s="1627"/>
      <c r="BR1317" s="1627"/>
      <c r="BS1317" s="1627"/>
      <c r="BT1317" s="1627"/>
      <c r="BU1317" s="1627"/>
      <c r="BV1317" s="1626"/>
      <c r="BW1317" s="1626"/>
      <c r="BX1317" s="1626"/>
      <c r="BY1317" s="1626"/>
      <c r="BZ1317" s="1626"/>
      <c r="CA1317" s="1626"/>
    </row>
    <row r="1318" ht="21.75" customHeight="1">
      <c r="H1318" s="1626"/>
      <c r="I1318" s="1626"/>
      <c r="J1318" s="1626"/>
      <c r="K1318" s="1626"/>
      <c r="L1318" s="1626"/>
      <c r="M1318" s="1626"/>
      <c r="N1318" s="1626"/>
      <c r="O1318" s="1626"/>
      <c r="P1318" s="1626"/>
      <c r="Q1318" s="1626"/>
      <c r="R1318" s="1626"/>
      <c r="S1318" s="1626"/>
      <c r="T1318" s="1626"/>
      <c r="U1318" s="1626"/>
      <c r="V1318" s="1626"/>
      <c r="W1318" s="1626"/>
      <c r="X1318" s="1626"/>
      <c r="Y1318" s="1626"/>
      <c r="Z1318" s="1626"/>
      <c r="AA1318" s="1626"/>
      <c r="AB1318" s="1626"/>
      <c r="AC1318" s="1626"/>
      <c r="AD1318" s="1626"/>
      <c r="AE1318" s="1626"/>
      <c r="AF1318" s="1626"/>
      <c r="AG1318" s="1626"/>
      <c r="AH1318" s="1626"/>
      <c r="AI1318" s="1626"/>
      <c r="AJ1318" s="1626"/>
      <c r="AK1318" s="1626"/>
      <c r="AL1318" s="1626"/>
      <c r="AM1318" s="1626"/>
      <c r="AN1318" s="1626"/>
      <c r="AO1318" s="1626"/>
      <c r="AP1318" s="1626"/>
      <c r="AQ1318" s="1626"/>
      <c r="AR1318" s="1626"/>
      <c r="AS1318" s="1626"/>
      <c r="AT1318" s="1626"/>
      <c r="AU1318" s="1626"/>
      <c r="AV1318" s="1626"/>
      <c r="AW1318" s="1626"/>
      <c r="AX1318" s="1626"/>
      <c r="AY1318" s="1626"/>
      <c r="AZ1318" s="1626"/>
      <c r="BA1318" s="1626"/>
      <c r="BB1318" s="1626"/>
      <c r="BC1318" s="1626"/>
      <c r="BD1318" s="1626"/>
      <c r="BE1318" s="1626"/>
      <c r="BF1318" s="1626"/>
      <c r="BG1318" s="1626"/>
      <c r="BH1318" s="1626"/>
      <c r="BI1318" s="1626"/>
      <c r="BJ1318" s="1627"/>
      <c r="BK1318" s="1627"/>
      <c r="BL1318" s="1627"/>
      <c r="BM1318" s="1627"/>
      <c r="BN1318" s="1627"/>
      <c r="BO1318" s="1627"/>
      <c r="BP1318" s="1627"/>
      <c r="BQ1318" s="1627"/>
      <c r="BR1318" s="1627"/>
      <c r="BS1318" s="1627"/>
      <c r="BT1318" s="1627"/>
      <c r="BU1318" s="1627"/>
      <c r="BV1318" s="1626"/>
      <c r="BW1318" s="1626"/>
      <c r="BX1318" s="1626"/>
      <c r="BY1318" s="1626"/>
      <c r="BZ1318" s="1626"/>
      <c r="CA1318" s="1626"/>
    </row>
    <row r="1319" ht="21.75" customHeight="1">
      <c r="J1319" s="1626"/>
      <c r="M1319" s="1626"/>
      <c r="P1319" s="1626"/>
      <c r="S1319" s="1626"/>
      <c r="V1319" s="1626"/>
      <c r="Y1319" s="1626"/>
      <c r="AB1319" s="1626"/>
      <c r="AE1319" s="1626"/>
      <c r="AH1319" s="1626"/>
      <c r="AK1319" s="1626"/>
      <c r="AN1319" s="1626"/>
      <c r="AQ1319" s="1626"/>
      <c r="AT1319" s="1626"/>
      <c r="AW1319" s="1626"/>
      <c r="AZ1319" s="1626"/>
      <c r="BC1319" s="1626"/>
      <c r="BF1319" s="1626"/>
      <c r="BI1319" s="1626"/>
      <c r="BL1319" s="1627"/>
      <c r="BO1319" s="1627"/>
      <c r="BR1319" s="1627"/>
      <c r="BU1319" s="1627"/>
      <c r="BX1319" s="1626"/>
      <c r="CA1319" s="1626"/>
    </row>
    <row r="1320" ht="21.75" customHeight="1">
      <c r="J1320" s="1626"/>
      <c r="M1320" s="1626"/>
      <c r="P1320" s="1626"/>
      <c r="S1320" s="1626"/>
      <c r="V1320" s="1626"/>
      <c r="Y1320" s="1626"/>
      <c r="AB1320" s="1626"/>
      <c r="AE1320" s="1626"/>
      <c r="AH1320" s="1626"/>
      <c r="AK1320" s="1626"/>
      <c r="AN1320" s="1626"/>
      <c r="AQ1320" s="1626"/>
      <c r="AT1320" s="1626"/>
      <c r="AW1320" s="1626"/>
      <c r="AZ1320" s="1626"/>
      <c r="BC1320" s="1626"/>
      <c r="BF1320" s="1626"/>
      <c r="BI1320" s="1626"/>
      <c r="BL1320" s="1627"/>
      <c r="BO1320" s="1627"/>
      <c r="BR1320" s="1627"/>
      <c r="BU1320" s="1627"/>
      <c r="BX1320" s="1626"/>
      <c r="CA1320" s="1626"/>
    </row>
    <row r="1321" ht="21.75" customHeight="1">
      <c r="H1321" s="1626"/>
      <c r="I1321" s="1626"/>
      <c r="J1321" s="1626"/>
      <c r="K1321" s="1626"/>
      <c r="L1321" s="1626"/>
      <c r="M1321" s="1626"/>
      <c r="N1321" s="1626"/>
      <c r="O1321" s="1626"/>
      <c r="P1321" s="1626"/>
      <c r="Q1321" s="1626"/>
      <c r="R1321" s="1626"/>
      <c r="S1321" s="1626"/>
      <c r="T1321" s="1626"/>
      <c r="U1321" s="1626"/>
      <c r="V1321" s="1626"/>
      <c r="W1321" s="1626"/>
      <c r="X1321" s="1626"/>
      <c r="Y1321" s="1626"/>
      <c r="Z1321" s="1626"/>
      <c r="AA1321" s="1626"/>
      <c r="AB1321" s="1626"/>
      <c r="AC1321" s="1626"/>
      <c r="AD1321" s="1626"/>
      <c r="AE1321" s="1626"/>
      <c r="AF1321" s="1626"/>
      <c r="AG1321" s="1626"/>
      <c r="AH1321" s="1626"/>
      <c r="AI1321" s="1626"/>
      <c r="AJ1321" s="1626"/>
      <c r="AK1321" s="1626"/>
      <c r="AL1321" s="1626"/>
      <c r="AM1321" s="1626"/>
      <c r="AN1321" s="1626"/>
      <c r="AO1321" s="1626"/>
      <c r="AP1321" s="1626"/>
      <c r="AQ1321" s="1626"/>
      <c r="AR1321" s="1626"/>
      <c r="AS1321" s="1626"/>
      <c r="AT1321" s="1626"/>
      <c r="AU1321" s="1626"/>
      <c r="AV1321" s="1626"/>
      <c r="AW1321" s="1626"/>
      <c r="AX1321" s="1626"/>
      <c r="AY1321" s="1626"/>
      <c r="AZ1321" s="1626"/>
      <c r="BA1321" s="1626"/>
      <c r="BB1321" s="1626"/>
      <c r="BC1321" s="1626"/>
      <c r="BD1321" s="1626"/>
      <c r="BE1321" s="1626"/>
      <c r="BF1321" s="1626"/>
      <c r="BG1321" s="1626"/>
      <c r="BH1321" s="1626"/>
      <c r="BI1321" s="1626"/>
      <c r="BJ1321" s="1627"/>
      <c r="BK1321" s="1627"/>
      <c r="BL1321" s="1627"/>
      <c r="BM1321" s="1627"/>
      <c r="BN1321" s="1627"/>
      <c r="BO1321" s="1627"/>
      <c r="BP1321" s="1627"/>
      <c r="BQ1321" s="1627"/>
      <c r="BR1321" s="1627"/>
      <c r="BS1321" s="1627"/>
      <c r="BT1321" s="1627"/>
      <c r="BU1321" s="1627"/>
      <c r="BV1321" s="1626"/>
      <c r="BW1321" s="1626"/>
      <c r="BX1321" s="1626"/>
      <c r="BY1321" s="1626"/>
      <c r="BZ1321" s="1626"/>
      <c r="CA1321" s="1626"/>
    </row>
    <row r="1322" ht="21.75" customHeight="1">
      <c r="H1322" s="1626"/>
      <c r="I1322" s="1626"/>
      <c r="J1322" s="1626"/>
      <c r="K1322" s="1626"/>
      <c r="L1322" s="1626"/>
      <c r="M1322" s="1626"/>
      <c r="N1322" s="1626"/>
      <c r="O1322" s="1626"/>
      <c r="P1322" s="1626"/>
      <c r="Q1322" s="1626"/>
      <c r="R1322" s="1626"/>
      <c r="S1322" s="1626"/>
      <c r="T1322" s="1626"/>
      <c r="U1322" s="1626"/>
      <c r="V1322" s="1626"/>
      <c r="W1322" s="1626"/>
      <c r="X1322" s="1626"/>
      <c r="Y1322" s="1626"/>
      <c r="Z1322" s="1626"/>
      <c r="AA1322" s="1626"/>
      <c r="AB1322" s="1626"/>
      <c r="AC1322" s="1626"/>
      <c r="AD1322" s="1626"/>
      <c r="AE1322" s="1626"/>
      <c r="AF1322" s="1626"/>
      <c r="AG1322" s="1626"/>
      <c r="AH1322" s="1626"/>
      <c r="AI1322" s="1626"/>
      <c r="AJ1322" s="1626"/>
      <c r="AK1322" s="1626"/>
      <c r="AL1322" s="1626"/>
      <c r="AM1322" s="1626"/>
      <c r="AN1322" s="1626"/>
      <c r="AO1322" s="1626"/>
      <c r="AP1322" s="1626"/>
      <c r="AQ1322" s="1626"/>
      <c r="AR1322" s="1626"/>
      <c r="AS1322" s="1626"/>
      <c r="AT1322" s="1626"/>
      <c r="AU1322" s="1626"/>
      <c r="AV1322" s="1626"/>
      <c r="AW1322" s="1626"/>
      <c r="AX1322" s="1626"/>
      <c r="AY1322" s="1626"/>
      <c r="AZ1322" s="1626"/>
      <c r="BA1322" s="1626"/>
      <c r="BB1322" s="1626"/>
      <c r="BC1322" s="1626"/>
      <c r="BD1322" s="1626"/>
      <c r="BE1322" s="1626"/>
      <c r="BF1322" s="1626"/>
      <c r="BG1322" s="1626"/>
      <c r="BH1322" s="1626"/>
      <c r="BI1322" s="1626"/>
      <c r="BJ1322" s="1627"/>
      <c r="BK1322" s="1627"/>
      <c r="BL1322" s="1627"/>
      <c r="BM1322" s="1627"/>
      <c r="BN1322" s="1627"/>
      <c r="BO1322" s="1627"/>
      <c r="BP1322" s="1627"/>
      <c r="BQ1322" s="1627"/>
      <c r="BR1322" s="1627"/>
      <c r="BS1322" s="1627"/>
      <c r="BT1322" s="1627"/>
      <c r="BU1322" s="1627"/>
      <c r="BV1322" s="1626"/>
      <c r="BW1322" s="1626"/>
      <c r="BX1322" s="1626"/>
      <c r="BY1322" s="1626"/>
      <c r="BZ1322" s="1626"/>
      <c r="CA1322" s="1626"/>
    </row>
    <row r="1323" ht="21.75" customHeight="1">
      <c r="H1323" s="1626"/>
      <c r="I1323" s="1626"/>
      <c r="K1323" s="1626"/>
      <c r="L1323" s="1626"/>
      <c r="N1323" s="1626"/>
      <c r="O1323" s="1626"/>
      <c r="Q1323" s="1626"/>
      <c r="R1323" s="1626"/>
      <c r="T1323" s="1626"/>
      <c r="U1323" s="1626"/>
      <c r="W1323" s="1626"/>
      <c r="X1323" s="1626"/>
      <c r="Z1323" s="1626"/>
      <c r="AA1323" s="1626"/>
      <c r="AC1323" s="1626"/>
      <c r="AD1323" s="1626"/>
      <c r="AF1323" s="1626"/>
      <c r="AG1323" s="1626"/>
      <c r="AI1323" s="1626"/>
      <c r="AJ1323" s="1626"/>
      <c r="AL1323" s="1626"/>
      <c r="AM1323" s="1626"/>
      <c r="AO1323" s="1626"/>
      <c r="AP1323" s="1626"/>
      <c r="AR1323" s="1626"/>
      <c r="AS1323" s="1626"/>
      <c r="AU1323" s="1626"/>
      <c r="AV1323" s="1626"/>
      <c r="AX1323" s="1626"/>
      <c r="AY1323" s="1626"/>
      <c r="BA1323" s="1626"/>
      <c r="BB1323" s="1626"/>
      <c r="BD1323" s="1626"/>
      <c r="BE1323" s="1626"/>
      <c r="BG1323" s="1626"/>
      <c r="BH1323" s="1626"/>
      <c r="BJ1323" s="1627"/>
      <c r="BK1323" s="1627"/>
      <c r="BM1323" s="1627"/>
      <c r="BN1323" s="1627"/>
      <c r="BP1323" s="1627"/>
      <c r="BQ1323" s="1627"/>
      <c r="BS1323" s="1627"/>
      <c r="BT1323" s="1627"/>
      <c r="BV1323" s="1626"/>
      <c r="BW1323" s="1626"/>
      <c r="BY1323" s="1626"/>
      <c r="BZ1323" s="1626"/>
    </row>
    <row r="1324" ht="21.75" customHeight="1">
      <c r="J1324" s="1626"/>
      <c r="M1324" s="1626"/>
      <c r="P1324" s="1626"/>
      <c r="S1324" s="1626"/>
      <c r="V1324" s="1626"/>
      <c r="Y1324" s="1626"/>
      <c r="AB1324" s="1626"/>
      <c r="AE1324" s="1626"/>
      <c r="AH1324" s="1626"/>
      <c r="AK1324" s="1626"/>
      <c r="AN1324" s="1626"/>
      <c r="AQ1324" s="1626"/>
      <c r="AT1324" s="1626"/>
      <c r="AW1324" s="1626"/>
      <c r="AZ1324" s="1626"/>
      <c r="BC1324" s="1626"/>
      <c r="BF1324" s="1626"/>
      <c r="BI1324" s="1626"/>
      <c r="BL1324" s="1627"/>
      <c r="BO1324" s="1627"/>
      <c r="BR1324" s="1627"/>
      <c r="BU1324" s="1627"/>
      <c r="BX1324" s="1626"/>
      <c r="CA1324" s="1626"/>
    </row>
    <row r="1325" ht="21.75" customHeight="1">
      <c r="J1325" s="1626"/>
      <c r="M1325" s="1626"/>
      <c r="P1325" s="1626"/>
      <c r="S1325" s="1626"/>
      <c r="V1325" s="1626"/>
      <c r="Y1325" s="1626"/>
      <c r="AB1325" s="1626"/>
      <c r="AE1325" s="1626"/>
      <c r="AH1325" s="1626"/>
      <c r="AK1325" s="1626"/>
      <c r="AN1325" s="1626"/>
      <c r="AQ1325" s="1626"/>
      <c r="AT1325" s="1626"/>
      <c r="AW1325" s="1626"/>
      <c r="AZ1325" s="1626"/>
      <c r="BC1325" s="1626"/>
      <c r="BF1325" s="1626"/>
      <c r="BI1325" s="1626"/>
      <c r="BL1325" s="1627"/>
      <c r="BO1325" s="1627"/>
      <c r="BR1325" s="1627"/>
      <c r="BU1325" s="1627"/>
      <c r="BX1325" s="1626"/>
      <c r="CA1325" s="1626"/>
    </row>
    <row r="1326" ht="21.75" customHeight="1">
      <c r="J1326" s="1626"/>
      <c r="M1326" s="1626"/>
      <c r="P1326" s="1626"/>
      <c r="S1326" s="1626"/>
      <c r="V1326" s="1626"/>
      <c r="Y1326" s="1626"/>
      <c r="AB1326" s="1626"/>
      <c r="AE1326" s="1626"/>
      <c r="AH1326" s="1626"/>
      <c r="AK1326" s="1626"/>
      <c r="AN1326" s="1626"/>
      <c r="AQ1326" s="1626"/>
      <c r="AT1326" s="1626"/>
      <c r="AW1326" s="1626"/>
      <c r="AZ1326" s="1626"/>
      <c r="BC1326" s="1626"/>
      <c r="BF1326" s="1626"/>
      <c r="BI1326" s="1626"/>
      <c r="BL1326" s="1627"/>
      <c r="BO1326" s="1627"/>
      <c r="BR1326" s="1627"/>
      <c r="BU1326" s="1627"/>
      <c r="BX1326" s="1626"/>
      <c r="CA1326" s="1626"/>
    </row>
    <row r="1327" ht="21.75" customHeight="1">
      <c r="J1327" s="1626"/>
      <c r="M1327" s="1626"/>
      <c r="P1327" s="1626"/>
      <c r="S1327" s="1626"/>
      <c r="V1327" s="1626"/>
      <c r="Y1327" s="1626"/>
      <c r="AB1327" s="1626"/>
      <c r="AE1327" s="1626"/>
      <c r="AH1327" s="1626"/>
      <c r="AK1327" s="1626"/>
      <c r="AN1327" s="1626"/>
      <c r="AQ1327" s="1626"/>
      <c r="AT1327" s="1626"/>
      <c r="AW1327" s="1626"/>
      <c r="AZ1327" s="1626"/>
      <c r="BC1327" s="1626"/>
      <c r="BF1327" s="1626"/>
      <c r="BI1327" s="1626"/>
      <c r="BL1327" s="1627"/>
      <c r="BO1327" s="1627"/>
      <c r="BR1327" s="1627"/>
      <c r="BU1327" s="1627"/>
      <c r="BX1327" s="1626"/>
      <c r="CA1327" s="1626"/>
    </row>
    <row r="1328" ht="21.75" customHeight="1">
      <c r="J1328" s="1626"/>
      <c r="M1328" s="1626"/>
      <c r="P1328" s="1626"/>
      <c r="S1328" s="1626"/>
      <c r="V1328" s="1626"/>
      <c r="Y1328" s="1626"/>
      <c r="AB1328" s="1626"/>
      <c r="AE1328" s="1626"/>
      <c r="AH1328" s="1626"/>
      <c r="AK1328" s="1626"/>
      <c r="AN1328" s="1626"/>
      <c r="AQ1328" s="1626"/>
      <c r="AT1328" s="1626"/>
      <c r="AW1328" s="1626"/>
      <c r="AZ1328" s="1626"/>
      <c r="BC1328" s="1626"/>
      <c r="BF1328" s="1626"/>
      <c r="BI1328" s="1626"/>
      <c r="BL1328" s="1627"/>
      <c r="BO1328" s="1627"/>
      <c r="BR1328" s="1627"/>
      <c r="BU1328" s="1627"/>
      <c r="BX1328" s="1626"/>
      <c r="CA1328" s="1626"/>
    </row>
    <row r="1329" ht="21.75" customHeight="1">
      <c r="J1329" s="1626"/>
      <c r="M1329" s="1626"/>
      <c r="P1329" s="1626"/>
      <c r="S1329" s="1626"/>
      <c r="V1329" s="1626"/>
      <c r="Y1329" s="1626"/>
      <c r="AB1329" s="1626"/>
      <c r="AE1329" s="1626"/>
      <c r="AH1329" s="1626"/>
      <c r="AK1329" s="1626"/>
      <c r="AN1329" s="1626"/>
      <c r="AQ1329" s="1626"/>
      <c r="AT1329" s="1626"/>
      <c r="AW1329" s="1626"/>
      <c r="AZ1329" s="1626"/>
      <c r="BC1329" s="1626"/>
      <c r="BF1329" s="1626"/>
      <c r="BI1329" s="1626"/>
      <c r="BL1329" s="1627"/>
      <c r="BO1329" s="1627"/>
      <c r="BR1329" s="1627"/>
      <c r="BU1329" s="1627"/>
      <c r="BX1329" s="1626"/>
      <c r="CA1329" s="1626"/>
    </row>
    <row r="1330" ht="21.75" customHeight="1">
      <c r="H1330" s="1626"/>
      <c r="I1330" s="1626"/>
      <c r="K1330" s="1626"/>
      <c r="L1330" s="1626"/>
      <c r="N1330" s="1626"/>
      <c r="O1330" s="1626"/>
      <c r="Q1330" s="1626"/>
      <c r="R1330" s="1626"/>
      <c r="T1330" s="1626"/>
      <c r="U1330" s="1626"/>
      <c r="W1330" s="1626"/>
      <c r="X1330" s="1626"/>
      <c r="Z1330" s="1626"/>
      <c r="AA1330" s="1626"/>
      <c r="AC1330" s="1626"/>
      <c r="AD1330" s="1626"/>
      <c r="AF1330" s="1626"/>
      <c r="AG1330" s="1626"/>
      <c r="AI1330" s="1626"/>
      <c r="AJ1330" s="1626"/>
      <c r="AL1330" s="1626"/>
      <c r="AM1330" s="1626"/>
      <c r="AO1330" s="1626"/>
      <c r="AP1330" s="1626"/>
      <c r="AR1330" s="1626"/>
      <c r="AS1330" s="1626"/>
      <c r="AU1330" s="1626"/>
      <c r="AV1330" s="1626"/>
      <c r="AX1330" s="1626"/>
      <c r="AY1330" s="1626"/>
      <c r="BA1330" s="1626"/>
      <c r="BB1330" s="1626"/>
      <c r="BD1330" s="1626"/>
      <c r="BE1330" s="1626"/>
      <c r="BG1330" s="1626"/>
      <c r="BH1330" s="1626"/>
      <c r="BJ1330" s="1627"/>
      <c r="BK1330" s="1627"/>
      <c r="BM1330" s="1627"/>
      <c r="BN1330" s="1627"/>
      <c r="BP1330" s="1627"/>
      <c r="BQ1330" s="1627"/>
      <c r="BS1330" s="1627"/>
      <c r="BT1330" s="1627"/>
      <c r="BV1330" s="1626"/>
      <c r="BW1330" s="1626"/>
      <c r="BY1330" s="1626"/>
      <c r="BZ1330" s="1626"/>
    </row>
    <row r="1331" ht="21.75" customHeight="1">
      <c r="H1331" s="1626"/>
      <c r="I1331" s="1626"/>
      <c r="J1331" s="1626"/>
      <c r="K1331" s="1626"/>
      <c r="L1331" s="1626"/>
      <c r="M1331" s="1626"/>
      <c r="N1331" s="1626"/>
      <c r="O1331" s="1626"/>
      <c r="P1331" s="1626"/>
      <c r="Q1331" s="1626"/>
      <c r="R1331" s="1626"/>
      <c r="S1331" s="1626"/>
      <c r="T1331" s="1626"/>
      <c r="U1331" s="1626"/>
      <c r="V1331" s="1626"/>
      <c r="W1331" s="1626"/>
      <c r="X1331" s="1626"/>
      <c r="Y1331" s="1626"/>
      <c r="Z1331" s="1626"/>
      <c r="AA1331" s="1626"/>
      <c r="AB1331" s="1626"/>
      <c r="AC1331" s="1626"/>
      <c r="AD1331" s="1626"/>
      <c r="AE1331" s="1626"/>
      <c r="AF1331" s="1626"/>
      <c r="AG1331" s="1626"/>
      <c r="AH1331" s="1626"/>
      <c r="AI1331" s="1626"/>
      <c r="AJ1331" s="1626"/>
      <c r="AK1331" s="1626"/>
      <c r="AL1331" s="1626"/>
      <c r="AM1331" s="1626"/>
      <c r="AN1331" s="1626"/>
      <c r="AO1331" s="1626"/>
      <c r="AP1331" s="1626"/>
      <c r="AQ1331" s="1626"/>
      <c r="AR1331" s="1626"/>
      <c r="AS1331" s="1626"/>
      <c r="AT1331" s="1626"/>
      <c r="AU1331" s="1626"/>
      <c r="AV1331" s="1626"/>
      <c r="AW1331" s="1626"/>
      <c r="AX1331" s="1626"/>
      <c r="AY1331" s="1626"/>
      <c r="AZ1331" s="1626"/>
      <c r="BA1331" s="1626"/>
      <c r="BB1331" s="1626"/>
      <c r="BC1331" s="1626"/>
      <c r="BD1331" s="1626"/>
      <c r="BE1331" s="1626"/>
      <c r="BF1331" s="1626"/>
      <c r="BG1331" s="1626"/>
      <c r="BH1331" s="1626"/>
      <c r="BI1331" s="1626"/>
      <c r="BJ1331" s="1627"/>
      <c r="BK1331" s="1627"/>
      <c r="BL1331" s="1627"/>
      <c r="BM1331" s="1627"/>
      <c r="BN1331" s="1627"/>
      <c r="BO1331" s="1627"/>
      <c r="BP1331" s="1627"/>
      <c r="BQ1331" s="1627"/>
      <c r="BR1331" s="1627"/>
      <c r="BS1331" s="1627"/>
      <c r="BT1331" s="1627"/>
      <c r="BU1331" s="1627"/>
      <c r="BV1331" s="1626"/>
      <c r="BW1331" s="1626"/>
      <c r="BX1331" s="1626"/>
      <c r="BY1331" s="1626"/>
      <c r="BZ1331" s="1626"/>
      <c r="CA1331" s="1626"/>
    </row>
    <row r="1332" ht="21.75" customHeight="1">
      <c r="H1332" s="1626"/>
      <c r="I1332" s="1626"/>
      <c r="J1332" s="1626"/>
      <c r="K1332" s="1626"/>
      <c r="L1332" s="1626"/>
      <c r="M1332" s="1626"/>
      <c r="N1332" s="1626"/>
      <c r="O1332" s="1626"/>
      <c r="P1332" s="1626"/>
      <c r="Q1332" s="1626"/>
      <c r="R1332" s="1626"/>
      <c r="S1332" s="1626"/>
      <c r="T1332" s="1626"/>
      <c r="U1332" s="1626"/>
      <c r="V1332" s="1626"/>
      <c r="W1332" s="1626"/>
      <c r="X1332" s="1626"/>
      <c r="Y1332" s="1626"/>
      <c r="Z1332" s="1626"/>
      <c r="AA1332" s="1626"/>
      <c r="AB1332" s="1626"/>
      <c r="AC1332" s="1626"/>
      <c r="AD1332" s="1626"/>
      <c r="AE1332" s="1626"/>
      <c r="AF1332" s="1626"/>
      <c r="AG1332" s="1626"/>
      <c r="AH1332" s="1626"/>
      <c r="AI1332" s="1626"/>
      <c r="AJ1332" s="1626"/>
      <c r="AK1332" s="1626"/>
      <c r="AL1332" s="1626"/>
      <c r="AM1332" s="1626"/>
      <c r="AN1332" s="1626"/>
      <c r="AO1332" s="1626"/>
      <c r="AP1332" s="1626"/>
      <c r="AQ1332" s="1626"/>
      <c r="AR1332" s="1626"/>
      <c r="AS1332" s="1626"/>
      <c r="AT1332" s="1626"/>
      <c r="AU1332" s="1626"/>
      <c r="AV1332" s="1626"/>
      <c r="AW1332" s="1626"/>
      <c r="AX1332" s="1626"/>
      <c r="AY1332" s="1626"/>
      <c r="AZ1332" s="1626"/>
      <c r="BA1332" s="1626"/>
      <c r="BB1332" s="1626"/>
      <c r="BC1332" s="1626"/>
      <c r="BD1332" s="1626"/>
      <c r="BE1332" s="1626"/>
      <c r="BF1332" s="1626"/>
      <c r="BG1332" s="1626"/>
      <c r="BH1332" s="1626"/>
      <c r="BI1332" s="1626"/>
      <c r="BJ1332" s="1627"/>
      <c r="BK1332" s="1627"/>
      <c r="BL1332" s="1627"/>
      <c r="BM1332" s="1627"/>
      <c r="BN1332" s="1627"/>
      <c r="BO1332" s="1627"/>
      <c r="BP1332" s="1627"/>
      <c r="BQ1332" s="1627"/>
      <c r="BR1332" s="1627"/>
      <c r="BS1332" s="1627"/>
      <c r="BT1332" s="1627"/>
      <c r="BU1332" s="1627"/>
      <c r="BV1332" s="1626"/>
      <c r="BW1332" s="1626"/>
      <c r="BX1332" s="1626"/>
      <c r="BY1332" s="1626"/>
      <c r="BZ1332" s="1626"/>
      <c r="CA1332" s="1626"/>
    </row>
    <row r="1333" ht="21.75" customHeight="1">
      <c r="H1333" s="1626"/>
      <c r="I1333" s="1626"/>
      <c r="J1333" s="1626"/>
      <c r="K1333" s="1626"/>
      <c r="L1333" s="1626"/>
      <c r="M1333" s="1626"/>
      <c r="N1333" s="1626"/>
      <c r="O1333" s="1626"/>
      <c r="P1333" s="1626"/>
      <c r="Q1333" s="1626"/>
      <c r="R1333" s="1626"/>
      <c r="S1333" s="1626"/>
      <c r="T1333" s="1626"/>
      <c r="U1333" s="1626"/>
      <c r="V1333" s="1626"/>
      <c r="W1333" s="1626"/>
      <c r="X1333" s="1626"/>
      <c r="Y1333" s="1626"/>
      <c r="Z1333" s="1626"/>
      <c r="AA1333" s="1626"/>
      <c r="AB1333" s="1626"/>
      <c r="AC1333" s="1626"/>
      <c r="AD1333" s="1626"/>
      <c r="AE1333" s="1626"/>
      <c r="AF1333" s="1626"/>
      <c r="AG1333" s="1626"/>
      <c r="AH1333" s="1626"/>
      <c r="AI1333" s="1626"/>
      <c r="AJ1333" s="1626"/>
      <c r="AK1333" s="1626"/>
      <c r="AL1333" s="1626"/>
      <c r="AM1333" s="1626"/>
      <c r="AN1333" s="1626"/>
      <c r="AO1333" s="1626"/>
      <c r="AP1333" s="1626"/>
      <c r="AQ1333" s="1626"/>
      <c r="AR1333" s="1626"/>
      <c r="AS1333" s="1626"/>
      <c r="AT1333" s="1626"/>
      <c r="AU1333" s="1626"/>
      <c r="AV1333" s="1626"/>
      <c r="AW1333" s="1626"/>
      <c r="AX1333" s="1626"/>
      <c r="AY1333" s="1626"/>
      <c r="AZ1333" s="1626"/>
      <c r="BA1333" s="1626"/>
      <c r="BB1333" s="1626"/>
      <c r="BC1333" s="1626"/>
      <c r="BD1333" s="1626"/>
      <c r="BE1333" s="1626"/>
      <c r="BF1333" s="1626"/>
      <c r="BG1333" s="1626"/>
      <c r="BH1333" s="1626"/>
      <c r="BI1333" s="1626"/>
      <c r="BJ1333" s="1627"/>
      <c r="BK1333" s="1627"/>
      <c r="BL1333" s="1627"/>
      <c r="BM1333" s="1627"/>
      <c r="BN1333" s="1627"/>
      <c r="BO1333" s="1627"/>
      <c r="BP1333" s="1627"/>
      <c r="BQ1333" s="1627"/>
      <c r="BR1333" s="1627"/>
      <c r="BS1333" s="1627"/>
      <c r="BT1333" s="1627"/>
      <c r="BU1333" s="1627"/>
      <c r="BV1333" s="1626"/>
      <c r="BW1333" s="1626"/>
      <c r="BX1333" s="1626"/>
      <c r="BY1333" s="1626"/>
      <c r="BZ1333" s="1626"/>
      <c r="CA1333" s="1626"/>
    </row>
    <row r="1334" ht="21.75" customHeight="1">
      <c r="H1334" s="1626"/>
      <c r="I1334" s="1626"/>
      <c r="J1334" s="1626"/>
      <c r="K1334" s="1626"/>
      <c r="L1334" s="1626"/>
      <c r="M1334" s="1626"/>
      <c r="N1334" s="1626"/>
      <c r="O1334" s="1626"/>
      <c r="P1334" s="1626"/>
      <c r="Q1334" s="1626"/>
      <c r="R1334" s="1626"/>
      <c r="S1334" s="1626"/>
      <c r="T1334" s="1626"/>
      <c r="U1334" s="1626"/>
      <c r="V1334" s="1626"/>
      <c r="W1334" s="1626"/>
      <c r="X1334" s="1626"/>
      <c r="Y1334" s="1626"/>
      <c r="Z1334" s="1626"/>
      <c r="AA1334" s="1626"/>
      <c r="AB1334" s="1626"/>
      <c r="AC1334" s="1626"/>
      <c r="AD1334" s="1626"/>
      <c r="AE1334" s="1626"/>
      <c r="AF1334" s="1626"/>
      <c r="AG1334" s="1626"/>
      <c r="AH1334" s="1626"/>
      <c r="AI1334" s="1626"/>
      <c r="AJ1334" s="1626"/>
      <c r="AK1334" s="1626"/>
      <c r="AL1334" s="1626"/>
      <c r="AM1334" s="1626"/>
      <c r="AN1334" s="1626"/>
      <c r="AO1334" s="1626"/>
      <c r="AP1334" s="1626"/>
      <c r="AQ1334" s="1626"/>
      <c r="AR1334" s="1626"/>
      <c r="AS1334" s="1626"/>
      <c r="AT1334" s="1626"/>
      <c r="AU1334" s="1626"/>
      <c r="AV1334" s="1626"/>
      <c r="AW1334" s="1626"/>
      <c r="AX1334" s="1626"/>
      <c r="AY1334" s="1626"/>
      <c r="AZ1334" s="1626"/>
      <c r="BA1334" s="1626"/>
      <c r="BB1334" s="1626"/>
      <c r="BC1334" s="1626"/>
      <c r="BD1334" s="1626"/>
      <c r="BE1334" s="1626"/>
      <c r="BF1334" s="1626"/>
      <c r="BG1334" s="1626"/>
      <c r="BH1334" s="1626"/>
      <c r="BI1334" s="1626"/>
      <c r="BJ1334" s="1627"/>
      <c r="BK1334" s="1627"/>
      <c r="BL1334" s="1627"/>
      <c r="BM1334" s="1627"/>
      <c r="BN1334" s="1627"/>
      <c r="BO1334" s="1627"/>
      <c r="BP1334" s="1627"/>
      <c r="BQ1334" s="1627"/>
      <c r="BR1334" s="1627"/>
      <c r="BS1334" s="1627"/>
      <c r="BT1334" s="1627"/>
      <c r="BU1334" s="1627"/>
      <c r="BV1334" s="1626"/>
      <c r="BW1334" s="1626"/>
      <c r="BX1334" s="1626"/>
      <c r="BY1334" s="1626"/>
      <c r="BZ1334" s="1626"/>
      <c r="CA1334" s="1626"/>
    </row>
    <row r="1335" ht="21.75" customHeight="1">
      <c r="H1335" s="1626"/>
      <c r="I1335" s="1626"/>
      <c r="K1335" s="1626"/>
      <c r="L1335" s="1626"/>
      <c r="N1335" s="1626"/>
      <c r="O1335" s="1626"/>
      <c r="Q1335" s="1626"/>
      <c r="R1335" s="1626"/>
      <c r="T1335" s="1626"/>
      <c r="U1335" s="1626"/>
      <c r="W1335" s="1626"/>
      <c r="X1335" s="1626"/>
      <c r="Z1335" s="1626"/>
      <c r="AA1335" s="1626"/>
      <c r="AC1335" s="1626"/>
      <c r="AD1335" s="1626"/>
      <c r="AF1335" s="1626"/>
      <c r="AG1335" s="1626"/>
      <c r="AI1335" s="1626"/>
      <c r="AJ1335" s="1626"/>
      <c r="AL1335" s="1626"/>
      <c r="AM1335" s="1626"/>
      <c r="AO1335" s="1626"/>
      <c r="AP1335" s="1626"/>
      <c r="AR1335" s="1626"/>
      <c r="AS1335" s="1626"/>
      <c r="AU1335" s="1626"/>
      <c r="AV1335" s="1626"/>
      <c r="AX1335" s="1626"/>
      <c r="AY1335" s="1626"/>
      <c r="BA1335" s="1626"/>
      <c r="BB1335" s="1626"/>
      <c r="BD1335" s="1626"/>
      <c r="BE1335" s="1626"/>
      <c r="BG1335" s="1626"/>
      <c r="BH1335" s="1626"/>
      <c r="BJ1335" s="1627"/>
      <c r="BK1335" s="1627"/>
      <c r="BM1335" s="1627"/>
      <c r="BN1335" s="1627"/>
      <c r="BP1335" s="1627"/>
      <c r="BQ1335" s="1627"/>
      <c r="BS1335" s="1627"/>
      <c r="BT1335" s="1627"/>
      <c r="BV1335" s="1626"/>
      <c r="BW1335" s="1626"/>
      <c r="BY1335" s="1626"/>
      <c r="BZ1335" s="1626"/>
    </row>
    <row r="1337" ht="21.75" customHeight="1">
      <c r="J1337" s="1626"/>
      <c r="M1337" s="1626"/>
      <c r="P1337" s="1626"/>
      <c r="S1337" s="1626"/>
      <c r="V1337" s="1626"/>
      <c r="Y1337" s="1626"/>
      <c r="AB1337" s="1626"/>
      <c r="AE1337" s="1626"/>
      <c r="AH1337" s="1626"/>
      <c r="AK1337" s="1626"/>
      <c r="AN1337" s="1626"/>
      <c r="AQ1337" s="1626"/>
      <c r="AT1337" s="1626"/>
      <c r="AW1337" s="1626"/>
      <c r="AZ1337" s="1626"/>
      <c r="BC1337" s="1626"/>
      <c r="BF1337" s="1626"/>
      <c r="BI1337" s="1626"/>
      <c r="BL1337" s="1627"/>
      <c r="BO1337" s="1627"/>
      <c r="BR1337" s="1627"/>
      <c r="BU1337" s="1627"/>
      <c r="BX1337" s="1626"/>
      <c r="CA1337" s="1626"/>
    </row>
    <row r="1338" ht="21.75" customHeight="1">
      <c r="J1338" s="1626"/>
      <c r="M1338" s="1626"/>
      <c r="P1338" s="1626"/>
      <c r="S1338" s="1626"/>
      <c r="V1338" s="1626"/>
      <c r="Y1338" s="1626"/>
      <c r="AB1338" s="1626"/>
      <c r="AE1338" s="1626"/>
      <c r="AH1338" s="1626"/>
      <c r="AK1338" s="1626"/>
      <c r="AN1338" s="1626"/>
      <c r="AQ1338" s="1626"/>
      <c r="AT1338" s="1626"/>
      <c r="AW1338" s="1626"/>
      <c r="AZ1338" s="1626"/>
      <c r="BC1338" s="1626"/>
      <c r="BF1338" s="1626"/>
      <c r="BI1338" s="1626"/>
      <c r="BL1338" s="1627"/>
      <c r="BO1338" s="1627"/>
      <c r="BR1338" s="1627"/>
      <c r="BU1338" s="1627"/>
      <c r="BX1338" s="1626"/>
      <c r="CA1338" s="1626"/>
    </row>
    <row r="1339" ht="21.75" customHeight="1">
      <c r="J1339" s="1626"/>
      <c r="M1339" s="1626"/>
      <c r="P1339" s="1626"/>
      <c r="S1339" s="1626"/>
      <c r="V1339" s="1626"/>
      <c r="Y1339" s="1626"/>
      <c r="AB1339" s="1626"/>
      <c r="AE1339" s="1626"/>
      <c r="AH1339" s="1626"/>
      <c r="AK1339" s="1626"/>
      <c r="AN1339" s="1626"/>
      <c r="AQ1339" s="1626"/>
      <c r="AT1339" s="1626"/>
      <c r="AW1339" s="1626"/>
      <c r="AZ1339" s="1626"/>
      <c r="BC1339" s="1626"/>
      <c r="BF1339" s="1626"/>
      <c r="BI1339" s="1626"/>
      <c r="BL1339" s="1627"/>
      <c r="BO1339" s="1627"/>
      <c r="BR1339" s="1627"/>
      <c r="BU1339" s="1627"/>
      <c r="BX1339" s="1626"/>
      <c r="CA1339" s="1626"/>
    </row>
    <row r="1340" ht="21.75" customHeight="1">
      <c r="J1340" s="1626"/>
      <c r="M1340" s="1626"/>
      <c r="P1340" s="1626"/>
      <c r="S1340" s="1626"/>
      <c r="V1340" s="1626"/>
      <c r="Y1340" s="1626"/>
      <c r="AB1340" s="1626"/>
      <c r="AE1340" s="1626"/>
      <c r="AH1340" s="1626"/>
      <c r="AK1340" s="1626"/>
      <c r="AN1340" s="1626"/>
      <c r="AQ1340" s="1626"/>
      <c r="AT1340" s="1626"/>
      <c r="AW1340" s="1626"/>
      <c r="AZ1340" s="1626"/>
      <c r="BC1340" s="1626"/>
      <c r="BF1340" s="1626"/>
      <c r="BI1340" s="1626"/>
      <c r="BL1340" s="1627"/>
      <c r="BO1340" s="1627"/>
      <c r="BR1340" s="1627"/>
      <c r="BU1340" s="1627"/>
      <c r="BX1340" s="1626"/>
      <c r="CA1340" s="1626"/>
    </row>
    <row r="1341" ht="21.75" customHeight="1">
      <c r="J1341" s="1626"/>
      <c r="M1341" s="1626"/>
      <c r="P1341" s="1626"/>
      <c r="S1341" s="1626"/>
      <c r="V1341" s="1626"/>
      <c r="Y1341" s="1626"/>
      <c r="AB1341" s="1626"/>
      <c r="AE1341" s="1626"/>
      <c r="AH1341" s="1626"/>
      <c r="AK1341" s="1626"/>
      <c r="AN1341" s="1626"/>
      <c r="AQ1341" s="1626"/>
      <c r="AT1341" s="1626"/>
      <c r="AW1341" s="1626"/>
      <c r="AZ1341" s="1626"/>
      <c r="BC1341" s="1626"/>
      <c r="BF1341" s="1626"/>
      <c r="BI1341" s="1626"/>
      <c r="BL1341" s="1627"/>
      <c r="BO1341" s="1627"/>
      <c r="BR1341" s="1627"/>
      <c r="BU1341" s="1627"/>
      <c r="BX1341" s="1626"/>
      <c r="CA1341" s="1626"/>
    </row>
    <row r="1342" ht="21.75" customHeight="1">
      <c r="H1342" s="1626"/>
      <c r="I1342" s="1626"/>
      <c r="K1342" s="1626"/>
      <c r="L1342" s="1626"/>
      <c r="N1342" s="1626"/>
      <c r="O1342" s="1626"/>
      <c r="Q1342" s="1626"/>
      <c r="R1342" s="1626"/>
      <c r="T1342" s="1626"/>
      <c r="U1342" s="1626"/>
      <c r="W1342" s="1626"/>
      <c r="X1342" s="1626"/>
      <c r="Z1342" s="1626"/>
      <c r="AA1342" s="1626"/>
      <c r="AC1342" s="1626"/>
      <c r="AD1342" s="1626"/>
      <c r="AF1342" s="1626"/>
      <c r="AG1342" s="1626"/>
      <c r="AI1342" s="1626"/>
      <c r="AJ1342" s="1626"/>
      <c r="AL1342" s="1626"/>
      <c r="AM1342" s="1626"/>
      <c r="AO1342" s="1626"/>
      <c r="AP1342" s="1626"/>
      <c r="AR1342" s="1626"/>
      <c r="AS1342" s="1626"/>
      <c r="AU1342" s="1626"/>
      <c r="AV1342" s="1626"/>
      <c r="AX1342" s="1626"/>
      <c r="AY1342" s="1626"/>
      <c r="BA1342" s="1626"/>
      <c r="BB1342" s="1626"/>
      <c r="BD1342" s="1626"/>
      <c r="BE1342" s="1626"/>
      <c r="BG1342" s="1626"/>
      <c r="BH1342" s="1626"/>
      <c r="BJ1342" s="1627"/>
      <c r="BK1342" s="1627"/>
      <c r="BM1342" s="1627"/>
      <c r="BN1342" s="1627"/>
      <c r="BP1342" s="1627"/>
      <c r="BQ1342" s="1627"/>
      <c r="BS1342" s="1627"/>
      <c r="BT1342" s="1627"/>
      <c r="BV1342" s="1626"/>
      <c r="BW1342" s="1626"/>
      <c r="BY1342" s="1626"/>
      <c r="BZ1342" s="1626"/>
    </row>
    <row r="1343" ht="21.75" customHeight="1">
      <c r="H1343" s="1626"/>
      <c r="I1343" s="1626"/>
      <c r="J1343" s="1626"/>
      <c r="K1343" s="1626"/>
      <c r="L1343" s="1626"/>
      <c r="M1343" s="1626"/>
      <c r="N1343" s="1626"/>
      <c r="O1343" s="1626"/>
      <c r="P1343" s="1626"/>
      <c r="Q1343" s="1626"/>
      <c r="R1343" s="1626"/>
      <c r="S1343" s="1626"/>
      <c r="T1343" s="1626"/>
      <c r="U1343" s="1626"/>
      <c r="V1343" s="1626"/>
      <c r="W1343" s="1626"/>
      <c r="X1343" s="1626"/>
      <c r="Y1343" s="1626"/>
      <c r="Z1343" s="1626"/>
      <c r="AA1343" s="1626"/>
      <c r="AB1343" s="1626"/>
      <c r="AC1343" s="1626"/>
      <c r="AD1343" s="1626"/>
      <c r="AE1343" s="1626"/>
      <c r="AF1343" s="1626"/>
      <c r="AG1343" s="1626"/>
      <c r="AH1343" s="1626"/>
      <c r="AI1343" s="1626"/>
      <c r="AJ1343" s="1626"/>
      <c r="AK1343" s="1626"/>
      <c r="AL1343" s="1626"/>
      <c r="AM1343" s="1626"/>
      <c r="AN1343" s="1626"/>
      <c r="AO1343" s="1626"/>
      <c r="AP1343" s="1626"/>
      <c r="AQ1343" s="1626"/>
      <c r="AR1343" s="1626"/>
      <c r="AS1343" s="1626"/>
      <c r="AT1343" s="1626"/>
      <c r="AU1343" s="1626"/>
      <c r="AV1343" s="1626"/>
      <c r="AW1343" s="1626"/>
      <c r="AX1343" s="1626"/>
      <c r="AY1343" s="1626"/>
      <c r="AZ1343" s="1626"/>
      <c r="BA1343" s="1626"/>
      <c r="BB1343" s="1626"/>
      <c r="BC1343" s="1626"/>
      <c r="BD1343" s="1626"/>
      <c r="BE1343" s="1626"/>
      <c r="BF1343" s="1626"/>
      <c r="BG1343" s="1626"/>
      <c r="BH1343" s="1626"/>
      <c r="BI1343" s="1626"/>
      <c r="BJ1343" s="1627"/>
      <c r="BK1343" s="1627"/>
      <c r="BL1343" s="1627"/>
      <c r="BM1343" s="1627"/>
      <c r="BN1343" s="1627"/>
      <c r="BO1343" s="1627"/>
      <c r="BP1343" s="1627"/>
      <c r="BQ1343" s="1627"/>
      <c r="BR1343" s="1627"/>
      <c r="BS1343" s="1627"/>
      <c r="BT1343" s="1627"/>
      <c r="BU1343" s="1627"/>
      <c r="BV1343" s="1626"/>
      <c r="BW1343" s="1626"/>
      <c r="BX1343" s="1626"/>
      <c r="BY1343" s="1626"/>
      <c r="BZ1343" s="1626"/>
      <c r="CA1343" s="1626"/>
    </row>
    <row r="1344" ht="21.75" customHeight="1">
      <c r="H1344" s="1626"/>
      <c r="I1344" s="1626"/>
      <c r="J1344" s="1626"/>
      <c r="K1344" s="1626"/>
      <c r="L1344" s="1626"/>
      <c r="M1344" s="1626"/>
      <c r="N1344" s="1626"/>
      <c r="O1344" s="1626"/>
      <c r="P1344" s="1626"/>
      <c r="Q1344" s="1626"/>
      <c r="R1344" s="1626"/>
      <c r="S1344" s="1626"/>
      <c r="T1344" s="1626"/>
      <c r="U1344" s="1626"/>
      <c r="V1344" s="1626"/>
      <c r="W1344" s="1626"/>
      <c r="X1344" s="1626"/>
      <c r="Y1344" s="1626"/>
      <c r="Z1344" s="1626"/>
      <c r="AA1344" s="1626"/>
      <c r="AB1344" s="1626"/>
      <c r="AC1344" s="1626"/>
      <c r="AD1344" s="1626"/>
      <c r="AE1344" s="1626"/>
      <c r="AF1344" s="1626"/>
      <c r="AG1344" s="1626"/>
      <c r="AH1344" s="1626"/>
      <c r="AI1344" s="1626"/>
      <c r="AJ1344" s="1626"/>
      <c r="AK1344" s="1626"/>
      <c r="AL1344" s="1626"/>
      <c r="AM1344" s="1626"/>
      <c r="AN1344" s="1626"/>
      <c r="AO1344" s="1626"/>
      <c r="AP1344" s="1626"/>
      <c r="AQ1344" s="1626"/>
      <c r="AR1344" s="1626"/>
      <c r="AS1344" s="1626"/>
      <c r="AT1344" s="1626"/>
      <c r="AU1344" s="1626"/>
      <c r="AV1344" s="1626"/>
      <c r="AW1344" s="1626"/>
      <c r="AX1344" s="1626"/>
      <c r="AY1344" s="1626"/>
      <c r="AZ1344" s="1626"/>
      <c r="BA1344" s="1626"/>
      <c r="BB1344" s="1626"/>
      <c r="BC1344" s="1626"/>
      <c r="BD1344" s="1626"/>
      <c r="BE1344" s="1626"/>
      <c r="BF1344" s="1626"/>
      <c r="BG1344" s="1626"/>
      <c r="BH1344" s="1626"/>
      <c r="BI1344" s="1626"/>
      <c r="BJ1344" s="1627"/>
      <c r="BK1344" s="1627"/>
      <c r="BL1344" s="1627"/>
      <c r="BM1344" s="1627"/>
      <c r="BN1344" s="1627"/>
      <c r="BO1344" s="1627"/>
      <c r="BP1344" s="1627"/>
      <c r="BQ1344" s="1627"/>
      <c r="BR1344" s="1627"/>
      <c r="BS1344" s="1627"/>
      <c r="BT1344" s="1627"/>
      <c r="BU1344" s="1627"/>
      <c r="BV1344" s="1626"/>
      <c r="BW1344" s="1626"/>
      <c r="BX1344" s="1626"/>
      <c r="BY1344" s="1626"/>
      <c r="BZ1344" s="1626"/>
      <c r="CA1344" s="1626"/>
    </row>
    <row r="1345" ht="21.75" customHeight="1">
      <c r="J1345" s="1626"/>
      <c r="M1345" s="1626"/>
      <c r="P1345" s="1626"/>
      <c r="S1345" s="1626"/>
      <c r="V1345" s="1626"/>
      <c r="Y1345" s="1626"/>
      <c r="AB1345" s="1626"/>
      <c r="AE1345" s="1626"/>
      <c r="AH1345" s="1626"/>
      <c r="AK1345" s="1626"/>
      <c r="AN1345" s="1626"/>
      <c r="AQ1345" s="1626"/>
      <c r="AT1345" s="1626"/>
      <c r="AW1345" s="1626"/>
      <c r="AZ1345" s="1626"/>
      <c r="BC1345" s="1626"/>
      <c r="BF1345" s="1626"/>
      <c r="BI1345" s="1626"/>
      <c r="BL1345" s="1627"/>
      <c r="BO1345" s="1627"/>
      <c r="BR1345" s="1627"/>
      <c r="BU1345" s="1627"/>
      <c r="BX1345" s="1626"/>
      <c r="CA1345" s="1626"/>
    </row>
    <row r="1346" ht="21.75" customHeight="1">
      <c r="J1346" s="1626"/>
      <c r="M1346" s="1626"/>
      <c r="P1346" s="1626"/>
      <c r="S1346" s="1626"/>
      <c r="V1346" s="1626"/>
      <c r="Y1346" s="1626"/>
      <c r="AB1346" s="1626"/>
      <c r="AE1346" s="1626"/>
      <c r="AH1346" s="1626"/>
      <c r="AK1346" s="1626"/>
      <c r="AN1346" s="1626"/>
      <c r="AQ1346" s="1626"/>
      <c r="AT1346" s="1626"/>
      <c r="AW1346" s="1626"/>
      <c r="AZ1346" s="1626"/>
      <c r="BC1346" s="1626"/>
      <c r="BF1346" s="1626"/>
      <c r="BI1346" s="1626"/>
      <c r="BL1346" s="1627"/>
      <c r="BO1346" s="1627"/>
      <c r="BR1346" s="1627"/>
      <c r="BU1346" s="1627"/>
      <c r="BX1346" s="1626"/>
      <c r="CA1346" s="1626"/>
    </row>
    <row r="1349" ht="21.75" customHeight="1">
      <c r="J1349" s="1626"/>
      <c r="M1349" s="1626"/>
      <c r="P1349" s="1626"/>
      <c r="S1349" s="1626"/>
      <c r="V1349" s="1626"/>
      <c r="Y1349" s="1626"/>
      <c r="AB1349" s="1626"/>
      <c r="AE1349" s="1626"/>
      <c r="AH1349" s="1626"/>
      <c r="AK1349" s="1626"/>
      <c r="AN1349" s="1626"/>
      <c r="AQ1349" s="1626"/>
      <c r="AT1349" s="1626"/>
      <c r="AW1349" s="1626"/>
      <c r="AZ1349" s="1626"/>
      <c r="BC1349" s="1626"/>
      <c r="BF1349" s="1626"/>
      <c r="BI1349" s="1626"/>
      <c r="BL1349" s="1627"/>
      <c r="BO1349" s="1627"/>
      <c r="BR1349" s="1627"/>
      <c r="BU1349" s="1627"/>
      <c r="BX1349" s="1626"/>
      <c r="CA1349" s="1626"/>
    </row>
    <row r="1350" ht="21.75" customHeight="1">
      <c r="J1350" s="1626"/>
      <c r="M1350" s="1626"/>
      <c r="P1350" s="1626"/>
      <c r="S1350" s="1626"/>
      <c r="V1350" s="1626"/>
      <c r="Y1350" s="1626"/>
      <c r="AB1350" s="1626"/>
      <c r="AE1350" s="1626"/>
      <c r="AH1350" s="1626"/>
      <c r="AK1350" s="1626"/>
      <c r="AN1350" s="1626"/>
      <c r="AQ1350" s="1626"/>
      <c r="AT1350" s="1626"/>
      <c r="AW1350" s="1626"/>
      <c r="AZ1350" s="1626"/>
      <c r="BC1350" s="1626"/>
      <c r="BF1350" s="1626"/>
      <c r="BI1350" s="1626"/>
      <c r="BL1350" s="1627"/>
      <c r="BO1350" s="1627"/>
      <c r="BR1350" s="1627"/>
      <c r="BU1350" s="1627"/>
      <c r="BX1350" s="1626"/>
      <c r="CA1350" s="1626"/>
    </row>
    <row r="1351" ht="21.75" customHeight="1">
      <c r="J1351" s="1626"/>
      <c r="M1351" s="1626"/>
      <c r="P1351" s="1626"/>
      <c r="S1351" s="1626"/>
      <c r="V1351" s="1626"/>
      <c r="Y1351" s="1626"/>
      <c r="AB1351" s="1626"/>
      <c r="AE1351" s="1626"/>
      <c r="AH1351" s="1626"/>
      <c r="AK1351" s="1626"/>
      <c r="AN1351" s="1626"/>
      <c r="AQ1351" s="1626"/>
      <c r="AT1351" s="1626"/>
      <c r="AW1351" s="1626"/>
      <c r="AZ1351" s="1626"/>
      <c r="BC1351" s="1626"/>
      <c r="BF1351" s="1626"/>
      <c r="BI1351" s="1626"/>
      <c r="BL1351" s="1627"/>
      <c r="BO1351" s="1627"/>
      <c r="BR1351" s="1627"/>
      <c r="BU1351" s="1627"/>
      <c r="BX1351" s="1626"/>
      <c r="CA1351" s="1626"/>
    </row>
    <row r="1352" ht="21.75" customHeight="1">
      <c r="J1352" s="1626"/>
      <c r="M1352" s="1626"/>
      <c r="P1352" s="1626"/>
      <c r="S1352" s="1626"/>
      <c r="V1352" s="1626"/>
      <c r="Y1352" s="1626"/>
      <c r="AB1352" s="1626"/>
      <c r="AE1352" s="1626"/>
      <c r="AH1352" s="1626"/>
      <c r="AK1352" s="1626"/>
      <c r="AN1352" s="1626"/>
      <c r="AQ1352" s="1626"/>
      <c r="AT1352" s="1626"/>
      <c r="AW1352" s="1626"/>
      <c r="AZ1352" s="1626"/>
      <c r="BC1352" s="1626"/>
      <c r="BF1352" s="1626"/>
      <c r="BI1352" s="1626"/>
      <c r="BL1352" s="1627"/>
      <c r="BO1352" s="1627"/>
      <c r="BR1352" s="1627"/>
      <c r="BU1352" s="1627"/>
      <c r="BX1352" s="1626"/>
      <c r="CA1352" s="1626"/>
    </row>
    <row r="1353" ht="21.75" customHeight="1">
      <c r="J1353" s="1626"/>
      <c r="M1353" s="1626"/>
      <c r="P1353" s="1626"/>
      <c r="S1353" s="1626"/>
      <c r="V1353" s="1626"/>
      <c r="Y1353" s="1626"/>
      <c r="AB1353" s="1626"/>
      <c r="AE1353" s="1626"/>
      <c r="AH1353" s="1626"/>
      <c r="AK1353" s="1626"/>
      <c r="AN1353" s="1626"/>
      <c r="AQ1353" s="1626"/>
      <c r="AT1353" s="1626"/>
      <c r="AW1353" s="1626"/>
      <c r="AZ1353" s="1626"/>
      <c r="BC1353" s="1626"/>
      <c r="BF1353" s="1626"/>
      <c r="BI1353" s="1626"/>
      <c r="BL1353" s="1627"/>
      <c r="BO1353" s="1627"/>
      <c r="BR1353" s="1627"/>
      <c r="BU1353" s="1627"/>
      <c r="BX1353" s="1626"/>
      <c r="CA1353" s="1626"/>
    </row>
    <row r="1354" ht="21.75" customHeight="1">
      <c r="H1354" s="1626"/>
      <c r="I1354" s="1626"/>
      <c r="K1354" s="1626"/>
      <c r="L1354" s="1626"/>
      <c r="N1354" s="1626"/>
      <c r="O1354" s="1626"/>
      <c r="Q1354" s="1626"/>
      <c r="R1354" s="1626"/>
      <c r="T1354" s="1626"/>
      <c r="U1354" s="1626"/>
      <c r="W1354" s="1626"/>
      <c r="X1354" s="1626"/>
      <c r="Z1354" s="1626"/>
      <c r="AA1354" s="1626"/>
      <c r="AC1354" s="1626"/>
      <c r="AD1354" s="1626"/>
      <c r="AF1354" s="1626"/>
      <c r="AG1354" s="1626"/>
      <c r="AI1354" s="1626"/>
      <c r="AJ1354" s="1626"/>
      <c r="AL1354" s="1626"/>
      <c r="AM1354" s="1626"/>
      <c r="AO1354" s="1626"/>
      <c r="AP1354" s="1626"/>
      <c r="AR1354" s="1626"/>
      <c r="AS1354" s="1626"/>
      <c r="AU1354" s="1626"/>
      <c r="AV1354" s="1626"/>
      <c r="AX1354" s="1626"/>
      <c r="AY1354" s="1626"/>
      <c r="BA1354" s="1626"/>
      <c r="BB1354" s="1626"/>
      <c r="BD1354" s="1626"/>
      <c r="BE1354" s="1626"/>
      <c r="BG1354" s="1626"/>
      <c r="BH1354" s="1626"/>
      <c r="BJ1354" s="1627"/>
      <c r="BK1354" s="1627"/>
      <c r="BM1354" s="1627"/>
      <c r="BN1354" s="1627"/>
      <c r="BP1354" s="1627"/>
      <c r="BQ1354" s="1627"/>
      <c r="BS1354" s="1627"/>
      <c r="BT1354" s="1627"/>
      <c r="BV1354" s="1626"/>
      <c r="BW1354" s="1626"/>
      <c r="BY1354" s="1626"/>
      <c r="BZ1354" s="1626"/>
    </row>
    <row r="1355" ht="21.75" customHeight="1">
      <c r="H1355" s="1626"/>
      <c r="I1355" s="1626"/>
      <c r="K1355" s="1626"/>
      <c r="L1355" s="1626"/>
      <c r="N1355" s="1626"/>
      <c r="O1355" s="1626"/>
      <c r="Q1355" s="1626"/>
      <c r="R1355" s="1626"/>
      <c r="T1355" s="1626"/>
      <c r="U1355" s="1626"/>
      <c r="W1355" s="1626"/>
      <c r="X1355" s="1626"/>
      <c r="Z1355" s="1626"/>
      <c r="AA1355" s="1626"/>
      <c r="AC1355" s="1626"/>
      <c r="AD1355" s="1626"/>
      <c r="AF1355" s="1626"/>
      <c r="AG1355" s="1626"/>
      <c r="AI1355" s="1626"/>
      <c r="AJ1355" s="1626"/>
      <c r="AL1355" s="1626"/>
      <c r="AM1355" s="1626"/>
      <c r="AO1355" s="1626"/>
      <c r="AP1355" s="1626"/>
      <c r="AR1355" s="1626"/>
      <c r="AS1355" s="1626"/>
      <c r="AU1355" s="1626"/>
      <c r="AV1355" s="1626"/>
      <c r="AX1355" s="1626"/>
      <c r="AY1355" s="1626"/>
      <c r="BA1355" s="1626"/>
      <c r="BB1355" s="1626"/>
      <c r="BD1355" s="1626"/>
      <c r="BE1355" s="1626"/>
      <c r="BG1355" s="1626"/>
      <c r="BH1355" s="1626"/>
      <c r="BJ1355" s="1627"/>
      <c r="BK1355" s="1627"/>
      <c r="BM1355" s="1627"/>
      <c r="BN1355" s="1627"/>
      <c r="BP1355" s="1627"/>
      <c r="BQ1355" s="1627"/>
      <c r="BS1355" s="1627"/>
      <c r="BT1355" s="1627"/>
      <c r="BV1355" s="1626"/>
      <c r="BW1355" s="1626"/>
      <c r="BY1355" s="1626"/>
      <c r="BZ1355" s="1626"/>
    </row>
    <row r="1356" ht="21.75" customHeight="1">
      <c r="H1356" s="1626"/>
      <c r="I1356" s="1626"/>
      <c r="K1356" s="1626"/>
      <c r="L1356" s="1626"/>
      <c r="N1356" s="1626"/>
      <c r="O1356" s="1626"/>
      <c r="Q1356" s="1626"/>
      <c r="R1356" s="1626"/>
      <c r="T1356" s="1626"/>
      <c r="U1356" s="1626"/>
      <c r="W1356" s="1626"/>
      <c r="X1356" s="1626"/>
      <c r="Z1356" s="1626"/>
      <c r="AA1356" s="1626"/>
      <c r="AC1356" s="1626"/>
      <c r="AD1356" s="1626"/>
      <c r="AF1356" s="1626"/>
      <c r="AG1356" s="1626"/>
      <c r="AI1356" s="1626"/>
      <c r="AJ1356" s="1626"/>
      <c r="AL1356" s="1626"/>
      <c r="AM1356" s="1626"/>
      <c r="AO1356" s="1626"/>
      <c r="AP1356" s="1626"/>
      <c r="AR1356" s="1626"/>
      <c r="AS1356" s="1626"/>
      <c r="AU1356" s="1626"/>
      <c r="AV1356" s="1626"/>
      <c r="AX1356" s="1626"/>
      <c r="AY1356" s="1626"/>
      <c r="BA1356" s="1626"/>
      <c r="BB1356" s="1626"/>
      <c r="BD1356" s="1626"/>
      <c r="BE1356" s="1626"/>
      <c r="BG1356" s="1626"/>
      <c r="BH1356" s="1626"/>
      <c r="BJ1356" s="1627"/>
      <c r="BK1356" s="1627"/>
      <c r="BM1356" s="1627"/>
      <c r="BN1356" s="1627"/>
      <c r="BP1356" s="1627"/>
      <c r="BQ1356" s="1627"/>
      <c r="BS1356" s="1627"/>
      <c r="BT1356" s="1627"/>
      <c r="BV1356" s="1626"/>
      <c r="BW1356" s="1626"/>
      <c r="BY1356" s="1626"/>
      <c r="BZ1356" s="1626"/>
    </row>
  </sheetData>
  <mergeCells count="7740">
    <mergeCell ref="A1:X1"/>
    <mergeCell ref="A2:U2"/>
    <mergeCell ref="A3:X3"/>
    <mergeCell ref="A4:D4"/>
    <mergeCell ref="A5:B5"/>
    <mergeCell ref="A7:A10"/>
    <mergeCell ref="B7:B10"/>
    <mergeCell ref="C7:C10"/>
    <mergeCell ref="D7:D10"/>
    <mergeCell ref="E7:E10"/>
    <mergeCell ref="F7:F10"/>
    <mergeCell ref="G7:G10"/>
    <mergeCell ref="H7:J7"/>
    <mergeCell ref="K7:M7"/>
    <mergeCell ref="N7:P7"/>
    <mergeCell ref="Q7:S7"/>
    <mergeCell ref="T7:V7"/>
    <mergeCell ref="W7:Y7"/>
    <mergeCell ref="Z7:AB7"/>
    <mergeCell ref="AC7:AE7"/>
    <mergeCell ref="AF7:AH7"/>
    <mergeCell ref="AI7:AK7"/>
    <mergeCell ref="AL7:AN7"/>
    <mergeCell ref="AO7:AQ7"/>
    <mergeCell ref="AR7:AT7"/>
    <mergeCell ref="AU7:AW7"/>
    <mergeCell ref="AX7:AZ7"/>
    <mergeCell ref="BA7:BC7"/>
    <mergeCell ref="BD7:BF7"/>
    <mergeCell ref="BG7:BI7"/>
    <mergeCell ref="BJ7:BL7"/>
    <mergeCell ref="BM7:BO7"/>
    <mergeCell ref="BP7:BR7"/>
    <mergeCell ref="BS7:BU7"/>
    <mergeCell ref="BV7:BX7"/>
    <mergeCell ref="BY7:CA7"/>
    <mergeCell ref="H9:J9"/>
    <mergeCell ref="K9:M9"/>
    <mergeCell ref="N9:P9"/>
    <mergeCell ref="Q9:S9"/>
    <mergeCell ref="T9:V9"/>
    <mergeCell ref="W9:Y9"/>
    <mergeCell ref="Z9:AB9"/>
    <mergeCell ref="AC9:AE9"/>
    <mergeCell ref="AF9:AH9"/>
    <mergeCell ref="AI9:AK9"/>
    <mergeCell ref="AL9:AN9"/>
    <mergeCell ref="AO9:AQ9"/>
    <mergeCell ref="AR9:AT9"/>
    <mergeCell ref="AU9:AW9"/>
    <mergeCell ref="AX9:AZ9"/>
    <mergeCell ref="BA9:BC9"/>
    <mergeCell ref="BD9:BF9"/>
    <mergeCell ref="BG9:BI9"/>
    <mergeCell ref="BJ9:BL9"/>
    <mergeCell ref="BM9:BO9"/>
    <mergeCell ref="BP9:BR9"/>
    <mergeCell ref="BS9:BU9"/>
    <mergeCell ref="BV9:BX9"/>
    <mergeCell ref="BY9:CA9"/>
    <mergeCell ref="H10:J10"/>
    <mergeCell ref="K10:M10"/>
    <mergeCell ref="N10:P10"/>
    <mergeCell ref="Q10:S10"/>
    <mergeCell ref="T10:V10"/>
    <mergeCell ref="W10:Y10"/>
    <mergeCell ref="Z10:AB10"/>
    <mergeCell ref="AC10:AE10"/>
    <mergeCell ref="AF10:AH10"/>
    <mergeCell ref="AI10:AK10"/>
    <mergeCell ref="AL10:AN10"/>
    <mergeCell ref="AO10:AQ10"/>
    <mergeCell ref="AR10:AT10"/>
    <mergeCell ref="AU10:AW10"/>
    <mergeCell ref="AX10:AZ10"/>
    <mergeCell ref="BA10:BC10"/>
    <mergeCell ref="BD10:BF10"/>
    <mergeCell ref="BG10:BI10"/>
    <mergeCell ref="BJ10:BL10"/>
    <mergeCell ref="BM10:BO10"/>
    <mergeCell ref="BP10:BR10"/>
    <mergeCell ref="BS10:BU10"/>
    <mergeCell ref="BV10:BX10"/>
    <mergeCell ref="BY10:CA10"/>
    <mergeCell ref="H11:J11"/>
    <mergeCell ref="K11:M11"/>
    <mergeCell ref="N11:P11"/>
    <mergeCell ref="Q11:S11"/>
    <mergeCell ref="T11:V11"/>
    <mergeCell ref="W11:Y11"/>
    <mergeCell ref="Z11:AB11"/>
    <mergeCell ref="AC11:AE11"/>
    <mergeCell ref="AF11:AH11"/>
    <mergeCell ref="AI11:AK11"/>
    <mergeCell ref="AL11:AN11"/>
    <mergeCell ref="AO11:AQ11"/>
    <mergeCell ref="AR11:AT11"/>
    <mergeCell ref="AU11:AW11"/>
    <mergeCell ref="AX11:AZ11"/>
    <mergeCell ref="BA11:BC11"/>
    <mergeCell ref="BD11:BF11"/>
    <mergeCell ref="BG11:BI11"/>
    <mergeCell ref="BJ11:BL11"/>
    <mergeCell ref="BM11:BO11"/>
    <mergeCell ref="BP11:BR11"/>
    <mergeCell ref="BS11:BU11"/>
    <mergeCell ref="BV11:BX11"/>
    <mergeCell ref="BY11:CA11"/>
    <mergeCell ref="H16:J16"/>
    <mergeCell ref="K16:M16"/>
    <mergeCell ref="N16:P16"/>
    <mergeCell ref="Q16:S16"/>
    <mergeCell ref="T16:V16"/>
    <mergeCell ref="W16:Y16"/>
    <mergeCell ref="Z16:AB16"/>
    <mergeCell ref="AC16:AE16"/>
    <mergeCell ref="AF16:AH16"/>
    <mergeCell ref="AI16:AK16"/>
    <mergeCell ref="AL16:AN16"/>
    <mergeCell ref="AO16:AQ16"/>
    <mergeCell ref="AR16:AT16"/>
    <mergeCell ref="AU16:AW16"/>
    <mergeCell ref="AX16:AZ16"/>
    <mergeCell ref="BA16:BC16"/>
    <mergeCell ref="BD16:BF16"/>
    <mergeCell ref="BG16:BI16"/>
    <mergeCell ref="BJ16:BL16"/>
    <mergeCell ref="BM16:BO16"/>
    <mergeCell ref="BP16:BR16"/>
    <mergeCell ref="BS16:BU16"/>
    <mergeCell ref="BV16:BX16"/>
    <mergeCell ref="BY16:CA16"/>
    <mergeCell ref="H17:J17"/>
    <mergeCell ref="K17:M17"/>
    <mergeCell ref="N17:P17"/>
    <mergeCell ref="Q17:S17"/>
    <mergeCell ref="T17:V17"/>
    <mergeCell ref="W17:Y17"/>
    <mergeCell ref="Z17:AB17"/>
    <mergeCell ref="AC17:AE17"/>
    <mergeCell ref="AF17:AH17"/>
    <mergeCell ref="AI17:AK17"/>
    <mergeCell ref="AL17:AN17"/>
    <mergeCell ref="AO17:AQ17"/>
    <mergeCell ref="AR17:AT17"/>
    <mergeCell ref="AU17:AW17"/>
    <mergeCell ref="AX17:AZ17"/>
    <mergeCell ref="BA17:BC17"/>
    <mergeCell ref="BD17:BF17"/>
    <mergeCell ref="BG17:BI17"/>
    <mergeCell ref="BJ17:BL17"/>
    <mergeCell ref="BM17:BO17"/>
    <mergeCell ref="BP17:BR17"/>
    <mergeCell ref="BS17:BU17"/>
    <mergeCell ref="BV17:BX17"/>
    <mergeCell ref="BY17:CA17"/>
    <mergeCell ref="H21:J21"/>
    <mergeCell ref="K21:M21"/>
    <mergeCell ref="N21:P21"/>
    <mergeCell ref="Q21:S21"/>
    <mergeCell ref="T21:V21"/>
    <mergeCell ref="W21:Y21"/>
    <mergeCell ref="Z21:AB21"/>
    <mergeCell ref="AC21:AE21"/>
    <mergeCell ref="AF21:AH21"/>
    <mergeCell ref="AI21:AK21"/>
    <mergeCell ref="AL21:AN21"/>
    <mergeCell ref="AO21:AQ21"/>
    <mergeCell ref="AR21:AT21"/>
    <mergeCell ref="AU21:AW21"/>
    <mergeCell ref="AX21:AZ21"/>
    <mergeCell ref="BA21:BC21"/>
    <mergeCell ref="BD21:BF21"/>
    <mergeCell ref="BG21:BI21"/>
    <mergeCell ref="BJ21:BL21"/>
    <mergeCell ref="BM21:BO21"/>
    <mergeCell ref="BP21:BR21"/>
    <mergeCell ref="BS21:BU21"/>
    <mergeCell ref="BV21:BX21"/>
    <mergeCell ref="BY21:CA21"/>
    <mergeCell ref="H22:J22"/>
    <mergeCell ref="K22:M22"/>
    <mergeCell ref="N22:P22"/>
    <mergeCell ref="Q22:S22"/>
    <mergeCell ref="T22:V22"/>
    <mergeCell ref="W22:Y22"/>
    <mergeCell ref="Z22:AB22"/>
    <mergeCell ref="AC22:AE22"/>
    <mergeCell ref="AF22:AH22"/>
    <mergeCell ref="AI22:AK22"/>
    <mergeCell ref="AL22:AN22"/>
    <mergeCell ref="AO22:AQ22"/>
    <mergeCell ref="AR22:AT22"/>
    <mergeCell ref="AU22:AW22"/>
    <mergeCell ref="AX22:AZ22"/>
    <mergeCell ref="BA22:BC22"/>
    <mergeCell ref="BD22:BF22"/>
    <mergeCell ref="BG22:BI22"/>
    <mergeCell ref="BJ22:BL22"/>
    <mergeCell ref="BM22:BO22"/>
    <mergeCell ref="BP22:BR22"/>
    <mergeCell ref="BS22:BU22"/>
    <mergeCell ref="BV22:BX22"/>
    <mergeCell ref="BY22:CA22"/>
    <mergeCell ref="H32:J32"/>
    <mergeCell ref="K32:M32"/>
    <mergeCell ref="N32:P32"/>
    <mergeCell ref="Q32:S32"/>
    <mergeCell ref="T32:V32"/>
    <mergeCell ref="W32:Y32"/>
    <mergeCell ref="Z32:AB32"/>
    <mergeCell ref="AC32:AE32"/>
    <mergeCell ref="AF32:AH32"/>
    <mergeCell ref="AI32:AK32"/>
    <mergeCell ref="AL32:AN32"/>
    <mergeCell ref="AO32:AQ32"/>
    <mergeCell ref="AR32:AT32"/>
    <mergeCell ref="AU32:AW32"/>
    <mergeCell ref="AX32:AZ32"/>
    <mergeCell ref="BA32:BC32"/>
    <mergeCell ref="BD32:BF32"/>
    <mergeCell ref="BG32:BI32"/>
    <mergeCell ref="BJ32:BL32"/>
    <mergeCell ref="BM32:BO32"/>
    <mergeCell ref="BP32:BR32"/>
    <mergeCell ref="BS32:BU32"/>
    <mergeCell ref="BV32:BX32"/>
    <mergeCell ref="BY32:CA32"/>
    <mergeCell ref="H33:J33"/>
    <mergeCell ref="K33:M33"/>
    <mergeCell ref="N33:P33"/>
    <mergeCell ref="Q33:S33"/>
    <mergeCell ref="T33:V33"/>
    <mergeCell ref="W33:Y33"/>
    <mergeCell ref="Z33:AB33"/>
    <mergeCell ref="AC33:AE33"/>
    <mergeCell ref="AF33:AH33"/>
    <mergeCell ref="AI33:AK33"/>
    <mergeCell ref="AL33:AN33"/>
    <mergeCell ref="AO33:AQ33"/>
    <mergeCell ref="AR33:AT33"/>
    <mergeCell ref="AU33:AW33"/>
    <mergeCell ref="AX33:AZ33"/>
    <mergeCell ref="BA33:BC33"/>
    <mergeCell ref="BD33:BF33"/>
    <mergeCell ref="BG33:BI33"/>
    <mergeCell ref="BJ33:BL33"/>
    <mergeCell ref="BM33:BO33"/>
    <mergeCell ref="BP33:BR33"/>
    <mergeCell ref="BS33:BU33"/>
    <mergeCell ref="BV33:BX33"/>
    <mergeCell ref="BY33:CA33"/>
    <mergeCell ref="H34:J34"/>
    <mergeCell ref="K34:M34"/>
    <mergeCell ref="N34:P34"/>
    <mergeCell ref="Q34:S34"/>
    <mergeCell ref="T34:V34"/>
    <mergeCell ref="W34:Y34"/>
    <mergeCell ref="Z34:AB34"/>
    <mergeCell ref="AC34:AE34"/>
    <mergeCell ref="AF34:AH34"/>
    <mergeCell ref="AI34:AK34"/>
    <mergeCell ref="AL34:AN34"/>
    <mergeCell ref="AO34:AQ34"/>
    <mergeCell ref="AR34:AT34"/>
    <mergeCell ref="AU34:AW34"/>
    <mergeCell ref="AX34:AZ34"/>
    <mergeCell ref="BA34:BC34"/>
    <mergeCell ref="BD34:BF34"/>
    <mergeCell ref="BG34:BI34"/>
    <mergeCell ref="BJ34:BL34"/>
    <mergeCell ref="BM34:BO34"/>
    <mergeCell ref="BP34:BR34"/>
    <mergeCell ref="BS34:BU34"/>
    <mergeCell ref="BV34:BX34"/>
    <mergeCell ref="BY34:CA34"/>
    <mergeCell ref="H35:J35"/>
    <mergeCell ref="K35:M35"/>
    <mergeCell ref="N35:P35"/>
    <mergeCell ref="Q35:S35"/>
    <mergeCell ref="T35:V35"/>
    <mergeCell ref="W35:Y35"/>
    <mergeCell ref="Z35:AB35"/>
    <mergeCell ref="AC35:AE35"/>
    <mergeCell ref="AF35:AH35"/>
    <mergeCell ref="AI35:AK35"/>
    <mergeCell ref="AL35:AN35"/>
    <mergeCell ref="AO35:AQ35"/>
    <mergeCell ref="AR35:AT35"/>
    <mergeCell ref="AU35:AW35"/>
    <mergeCell ref="AX35:AZ35"/>
    <mergeCell ref="BA35:BC35"/>
    <mergeCell ref="BD35:BF35"/>
    <mergeCell ref="BG35:BI35"/>
    <mergeCell ref="BJ35:BL35"/>
    <mergeCell ref="BM35:BO35"/>
    <mergeCell ref="BP35:BR35"/>
    <mergeCell ref="BS35:BU35"/>
    <mergeCell ref="BV35:BX35"/>
    <mergeCell ref="BY35:CA35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  <mergeCell ref="AO36:AQ36"/>
    <mergeCell ref="AR36:AT36"/>
    <mergeCell ref="AU36:AW36"/>
    <mergeCell ref="AX36:AZ36"/>
    <mergeCell ref="BA36:BC36"/>
    <mergeCell ref="BD36:BF36"/>
    <mergeCell ref="BG36:BI36"/>
    <mergeCell ref="BJ36:BL36"/>
    <mergeCell ref="BM36:BO36"/>
    <mergeCell ref="BP36:BR36"/>
    <mergeCell ref="BS36:BU36"/>
    <mergeCell ref="BV36:BX36"/>
    <mergeCell ref="BY36:CA36"/>
    <mergeCell ref="H37:J37"/>
    <mergeCell ref="K37:M37"/>
    <mergeCell ref="N37:P37"/>
    <mergeCell ref="Q37:S37"/>
    <mergeCell ref="T37:V37"/>
    <mergeCell ref="W37:Y37"/>
    <mergeCell ref="Z37:AB37"/>
    <mergeCell ref="AC37:AE37"/>
    <mergeCell ref="AF37:AH37"/>
    <mergeCell ref="AI37:AK37"/>
    <mergeCell ref="AL37:AN37"/>
    <mergeCell ref="AO37:AQ37"/>
    <mergeCell ref="AR37:AT37"/>
    <mergeCell ref="AU37:AW37"/>
    <mergeCell ref="AX37:AZ37"/>
    <mergeCell ref="BA37:BC37"/>
    <mergeCell ref="BD37:BF37"/>
    <mergeCell ref="BG37:BI37"/>
    <mergeCell ref="BJ37:BL37"/>
    <mergeCell ref="BM37:BO37"/>
    <mergeCell ref="BP37:BR37"/>
    <mergeCell ref="BS37:BU37"/>
    <mergeCell ref="BV37:BX37"/>
    <mergeCell ref="BY37:CA37"/>
    <mergeCell ref="H69:J69"/>
    <mergeCell ref="K69:M69"/>
    <mergeCell ref="N69:P69"/>
    <mergeCell ref="Q69:S69"/>
    <mergeCell ref="T69:V69"/>
    <mergeCell ref="W69:Y69"/>
    <mergeCell ref="Z69:AB69"/>
    <mergeCell ref="AC69:AE69"/>
    <mergeCell ref="AF69:AH69"/>
    <mergeCell ref="AI69:AK69"/>
    <mergeCell ref="AL69:AN69"/>
    <mergeCell ref="AO69:AQ69"/>
    <mergeCell ref="AR69:AT69"/>
    <mergeCell ref="AU69:AW69"/>
    <mergeCell ref="AX69:AZ69"/>
    <mergeCell ref="BA69:BC69"/>
    <mergeCell ref="BD69:BF69"/>
    <mergeCell ref="BG69:BI69"/>
    <mergeCell ref="BJ69:BL69"/>
    <mergeCell ref="BM69:BO69"/>
    <mergeCell ref="BP69:BR69"/>
    <mergeCell ref="BS69:BU69"/>
    <mergeCell ref="BV69:BX69"/>
    <mergeCell ref="BY69:CA69"/>
    <mergeCell ref="H70:J70"/>
    <mergeCell ref="K70:M70"/>
    <mergeCell ref="N70:P70"/>
    <mergeCell ref="Q70:S70"/>
    <mergeCell ref="T70:V70"/>
    <mergeCell ref="W70:Y70"/>
    <mergeCell ref="Z70:AB70"/>
    <mergeCell ref="AC70:AE70"/>
    <mergeCell ref="AF70:AH70"/>
    <mergeCell ref="AI70:AK70"/>
    <mergeCell ref="AL70:AN70"/>
    <mergeCell ref="AO70:AQ70"/>
    <mergeCell ref="AR70:AT70"/>
    <mergeCell ref="AU70:AW70"/>
    <mergeCell ref="AX70:AZ70"/>
    <mergeCell ref="BA70:BC70"/>
    <mergeCell ref="BD70:BF70"/>
    <mergeCell ref="BG70:BI70"/>
    <mergeCell ref="BJ70:BL70"/>
    <mergeCell ref="BM70:BO70"/>
    <mergeCell ref="BP70:BR70"/>
    <mergeCell ref="BS70:BU70"/>
    <mergeCell ref="BV70:BX70"/>
    <mergeCell ref="BY70:CA70"/>
    <mergeCell ref="H74:J74"/>
    <mergeCell ref="K74:M74"/>
    <mergeCell ref="N74:P74"/>
    <mergeCell ref="Q74:S74"/>
    <mergeCell ref="T74:V74"/>
    <mergeCell ref="W74:Y74"/>
    <mergeCell ref="Z74:AB74"/>
    <mergeCell ref="AC74:AE74"/>
    <mergeCell ref="AF74:AH74"/>
    <mergeCell ref="AI74:AK74"/>
    <mergeCell ref="AL74:AN74"/>
    <mergeCell ref="AO74:AQ74"/>
    <mergeCell ref="AR74:AT74"/>
    <mergeCell ref="AU74:AW74"/>
    <mergeCell ref="AX74:AZ74"/>
    <mergeCell ref="BA74:BC74"/>
    <mergeCell ref="BD74:BF74"/>
    <mergeCell ref="BG74:BI74"/>
    <mergeCell ref="BJ74:BL74"/>
    <mergeCell ref="BM74:BO74"/>
    <mergeCell ref="BP74:BR74"/>
    <mergeCell ref="BS74:BU74"/>
    <mergeCell ref="BV74:BX74"/>
    <mergeCell ref="BY74:CA74"/>
    <mergeCell ref="H75:J75"/>
    <mergeCell ref="K75:M75"/>
    <mergeCell ref="N75:P75"/>
    <mergeCell ref="Q75:S75"/>
    <mergeCell ref="T75:V75"/>
    <mergeCell ref="W75:Y75"/>
    <mergeCell ref="Z75:AB75"/>
    <mergeCell ref="AC75:AE75"/>
    <mergeCell ref="AF75:AH75"/>
    <mergeCell ref="AI75:AK75"/>
    <mergeCell ref="AL75:AN75"/>
    <mergeCell ref="AO75:AQ75"/>
    <mergeCell ref="AR75:AT75"/>
    <mergeCell ref="AU75:AW75"/>
    <mergeCell ref="AX75:AZ75"/>
    <mergeCell ref="BA75:BC75"/>
    <mergeCell ref="BD75:BF75"/>
    <mergeCell ref="BG75:BI75"/>
    <mergeCell ref="BJ75:BL75"/>
    <mergeCell ref="BM75:BO75"/>
    <mergeCell ref="BP75:BR75"/>
    <mergeCell ref="BS75:BU75"/>
    <mergeCell ref="BV75:BX75"/>
    <mergeCell ref="BY75:CA75"/>
    <mergeCell ref="H83:J83"/>
    <mergeCell ref="K83:M83"/>
    <mergeCell ref="N83:P83"/>
    <mergeCell ref="Q83:S83"/>
    <mergeCell ref="T83:V83"/>
    <mergeCell ref="W83:Y83"/>
    <mergeCell ref="Z83:AB83"/>
    <mergeCell ref="AC83:AE83"/>
    <mergeCell ref="AF83:AH83"/>
    <mergeCell ref="AI83:AK83"/>
    <mergeCell ref="AL83:AN83"/>
    <mergeCell ref="AO83:AQ83"/>
    <mergeCell ref="AR83:AT83"/>
    <mergeCell ref="AU83:AW83"/>
    <mergeCell ref="AX83:AZ83"/>
    <mergeCell ref="BA83:BC83"/>
    <mergeCell ref="BD83:BF83"/>
    <mergeCell ref="BG83:BI83"/>
    <mergeCell ref="BJ83:BL83"/>
    <mergeCell ref="BM83:BO83"/>
    <mergeCell ref="BP83:BR83"/>
    <mergeCell ref="BS83:BU83"/>
    <mergeCell ref="BV83:BX83"/>
    <mergeCell ref="BY83:CA83"/>
    <mergeCell ref="H84:J84"/>
    <mergeCell ref="K84:M84"/>
    <mergeCell ref="N84:P84"/>
    <mergeCell ref="Q84:S84"/>
    <mergeCell ref="T84:V84"/>
    <mergeCell ref="W84:Y84"/>
    <mergeCell ref="Z84:AB84"/>
    <mergeCell ref="AC84:AE84"/>
    <mergeCell ref="AF84:AH84"/>
    <mergeCell ref="AI84:AK84"/>
    <mergeCell ref="AL84:AN84"/>
    <mergeCell ref="AO84:AQ84"/>
    <mergeCell ref="AR84:AT84"/>
    <mergeCell ref="AU84:AW84"/>
    <mergeCell ref="AX84:AZ84"/>
    <mergeCell ref="BA84:BC84"/>
    <mergeCell ref="BD84:BF84"/>
    <mergeCell ref="BG84:BI84"/>
    <mergeCell ref="BJ84:BL84"/>
    <mergeCell ref="BM84:BO84"/>
    <mergeCell ref="BP84:BR84"/>
    <mergeCell ref="BS84:BU84"/>
    <mergeCell ref="BV84:BX84"/>
    <mergeCell ref="BY84:CA84"/>
    <mergeCell ref="H85:J85"/>
    <mergeCell ref="K85:M85"/>
    <mergeCell ref="N85:P85"/>
    <mergeCell ref="Q85:S85"/>
    <mergeCell ref="T85:V85"/>
    <mergeCell ref="W85:Y85"/>
    <mergeCell ref="Z85:AB85"/>
    <mergeCell ref="AC85:AE85"/>
    <mergeCell ref="AF85:AH85"/>
    <mergeCell ref="AI85:AK85"/>
    <mergeCell ref="AL85:AN85"/>
    <mergeCell ref="AO85:AQ85"/>
    <mergeCell ref="AR85:AT85"/>
    <mergeCell ref="AU85:AW85"/>
    <mergeCell ref="AX85:AZ85"/>
    <mergeCell ref="BA85:BC85"/>
    <mergeCell ref="BD85:BF85"/>
    <mergeCell ref="BG85:BI85"/>
    <mergeCell ref="BJ85:BL85"/>
    <mergeCell ref="BM85:BO85"/>
    <mergeCell ref="BP85:BR85"/>
    <mergeCell ref="BS85:BU85"/>
    <mergeCell ref="BV85:BX85"/>
    <mergeCell ref="BY85:CA85"/>
    <mergeCell ref="H86:J86"/>
    <mergeCell ref="K86:M86"/>
    <mergeCell ref="N86:P86"/>
    <mergeCell ref="Q86:S86"/>
    <mergeCell ref="T86:V86"/>
    <mergeCell ref="W86:Y86"/>
    <mergeCell ref="Z86:AB86"/>
    <mergeCell ref="AC86:AE86"/>
    <mergeCell ref="AF86:AH86"/>
    <mergeCell ref="AI86:AK86"/>
    <mergeCell ref="AL86:AN86"/>
    <mergeCell ref="AO86:AQ86"/>
    <mergeCell ref="AR86:AT86"/>
    <mergeCell ref="AU86:AW86"/>
    <mergeCell ref="AX86:AZ86"/>
    <mergeCell ref="BA86:BC86"/>
    <mergeCell ref="BD86:BF86"/>
    <mergeCell ref="BG86:BI86"/>
    <mergeCell ref="BJ86:BL86"/>
    <mergeCell ref="BM86:BO86"/>
    <mergeCell ref="BP86:BR86"/>
    <mergeCell ref="BS86:BU86"/>
    <mergeCell ref="BV86:BX86"/>
    <mergeCell ref="BY86:CA86"/>
    <mergeCell ref="H87:J87"/>
    <mergeCell ref="K87:M87"/>
    <mergeCell ref="N87:P87"/>
    <mergeCell ref="Q87:S87"/>
    <mergeCell ref="T87:V87"/>
    <mergeCell ref="W87:Y87"/>
    <mergeCell ref="Z87:AB87"/>
    <mergeCell ref="AC87:AE87"/>
    <mergeCell ref="AF87:AH87"/>
    <mergeCell ref="AI87:AK87"/>
    <mergeCell ref="AL87:AN87"/>
    <mergeCell ref="AO87:AQ87"/>
    <mergeCell ref="AR87:AT87"/>
    <mergeCell ref="AU87:AW87"/>
    <mergeCell ref="AX87:AZ87"/>
    <mergeCell ref="BA87:BC87"/>
    <mergeCell ref="BD87:BF87"/>
    <mergeCell ref="BG87:BI87"/>
    <mergeCell ref="BJ87:BL87"/>
    <mergeCell ref="BM87:BO87"/>
    <mergeCell ref="BP87:BR87"/>
    <mergeCell ref="BS87:BU87"/>
    <mergeCell ref="BV87:BX87"/>
    <mergeCell ref="BY87:CA87"/>
    <mergeCell ref="H88:J88"/>
    <mergeCell ref="K88:M88"/>
    <mergeCell ref="N88:P88"/>
    <mergeCell ref="Q88:S88"/>
    <mergeCell ref="T88:V88"/>
    <mergeCell ref="W88:Y88"/>
    <mergeCell ref="Z88:AB88"/>
    <mergeCell ref="AC88:AE88"/>
    <mergeCell ref="AF88:AH88"/>
    <mergeCell ref="AI88:AK88"/>
    <mergeCell ref="AL88:AN88"/>
    <mergeCell ref="AO88:AQ88"/>
    <mergeCell ref="AR88:AT88"/>
    <mergeCell ref="AU88:AW88"/>
    <mergeCell ref="AX88:AZ88"/>
    <mergeCell ref="BA88:BC88"/>
    <mergeCell ref="BD88:BF88"/>
    <mergeCell ref="BG88:BI88"/>
    <mergeCell ref="BJ88:BL88"/>
    <mergeCell ref="BM88:BO88"/>
    <mergeCell ref="BP88:BR88"/>
    <mergeCell ref="BS88:BU88"/>
    <mergeCell ref="BV88:BX88"/>
    <mergeCell ref="BY88:CA88"/>
    <mergeCell ref="H115:J115"/>
    <mergeCell ref="K115:M115"/>
    <mergeCell ref="N115:P115"/>
    <mergeCell ref="Q115:S115"/>
    <mergeCell ref="T115:V115"/>
    <mergeCell ref="W115:Y115"/>
    <mergeCell ref="Z115:AB115"/>
    <mergeCell ref="AC115:AE115"/>
    <mergeCell ref="AF115:AH115"/>
    <mergeCell ref="AI115:AK115"/>
    <mergeCell ref="AL115:AN115"/>
    <mergeCell ref="AO115:AQ115"/>
    <mergeCell ref="AR115:AT115"/>
    <mergeCell ref="AU115:AW115"/>
    <mergeCell ref="AX115:AZ115"/>
    <mergeCell ref="BA115:BC115"/>
    <mergeCell ref="BD115:BF115"/>
    <mergeCell ref="BG115:BI115"/>
    <mergeCell ref="BJ115:BL115"/>
    <mergeCell ref="BM115:BO115"/>
    <mergeCell ref="BP115:BR115"/>
    <mergeCell ref="BS115:BU115"/>
    <mergeCell ref="BV115:BX115"/>
    <mergeCell ref="BY115:CA115"/>
    <mergeCell ref="H116:J116"/>
    <mergeCell ref="K116:M116"/>
    <mergeCell ref="N116:P116"/>
    <mergeCell ref="Q116:S116"/>
    <mergeCell ref="T116:V116"/>
    <mergeCell ref="W116:Y116"/>
    <mergeCell ref="Z116:AB116"/>
    <mergeCell ref="AC116:AE116"/>
    <mergeCell ref="AF116:AH116"/>
    <mergeCell ref="AI116:AK116"/>
    <mergeCell ref="AL116:AN116"/>
    <mergeCell ref="AO116:AQ116"/>
    <mergeCell ref="AR116:AT116"/>
    <mergeCell ref="AU116:AW116"/>
    <mergeCell ref="AX116:AZ116"/>
    <mergeCell ref="BA116:BC116"/>
    <mergeCell ref="BD116:BF116"/>
    <mergeCell ref="BG116:BI116"/>
    <mergeCell ref="BJ116:BL116"/>
    <mergeCell ref="BM116:BO116"/>
    <mergeCell ref="BP116:BR116"/>
    <mergeCell ref="BS116:BU116"/>
    <mergeCell ref="BV116:BX116"/>
    <mergeCell ref="BY116:CA116"/>
    <mergeCell ref="H120:J120"/>
    <mergeCell ref="K120:M120"/>
    <mergeCell ref="N120:P120"/>
    <mergeCell ref="Q120:S120"/>
    <mergeCell ref="T120:V120"/>
    <mergeCell ref="W120:Y120"/>
    <mergeCell ref="Z120:AB120"/>
    <mergeCell ref="AC120:AE120"/>
    <mergeCell ref="AF120:AH120"/>
    <mergeCell ref="AI120:AK120"/>
    <mergeCell ref="AL120:AN120"/>
    <mergeCell ref="AO120:AQ120"/>
    <mergeCell ref="AR120:AT120"/>
    <mergeCell ref="AU120:AW120"/>
    <mergeCell ref="AX120:AZ120"/>
    <mergeCell ref="BA120:BC120"/>
    <mergeCell ref="BD120:BF120"/>
    <mergeCell ref="BG120:BI120"/>
    <mergeCell ref="BJ120:BL120"/>
    <mergeCell ref="BM120:BO120"/>
    <mergeCell ref="BP120:BR120"/>
    <mergeCell ref="BS120:BU120"/>
    <mergeCell ref="BV120:BX120"/>
    <mergeCell ref="BY120:CA120"/>
    <mergeCell ref="H121:J121"/>
    <mergeCell ref="K121:M121"/>
    <mergeCell ref="N121:P121"/>
    <mergeCell ref="Q121:S121"/>
    <mergeCell ref="T121:V121"/>
    <mergeCell ref="W121:Y121"/>
    <mergeCell ref="Z121:AB121"/>
    <mergeCell ref="AC121:AE121"/>
    <mergeCell ref="AF121:AH121"/>
    <mergeCell ref="AI121:AK121"/>
    <mergeCell ref="AL121:AN121"/>
    <mergeCell ref="AO121:AQ121"/>
    <mergeCell ref="AR121:AT121"/>
    <mergeCell ref="AU121:AW121"/>
    <mergeCell ref="AX121:AZ121"/>
    <mergeCell ref="BA121:BC121"/>
    <mergeCell ref="BD121:BF121"/>
    <mergeCell ref="BG121:BI121"/>
    <mergeCell ref="BJ121:BL121"/>
    <mergeCell ref="BM121:BO121"/>
    <mergeCell ref="BP121:BR121"/>
    <mergeCell ref="BS121:BU121"/>
    <mergeCell ref="BV121:BX121"/>
    <mergeCell ref="BY121:CA121"/>
    <mergeCell ref="H123:J123"/>
    <mergeCell ref="K123:M123"/>
    <mergeCell ref="N123:P123"/>
    <mergeCell ref="Q123:S123"/>
    <mergeCell ref="T123:V123"/>
    <mergeCell ref="W123:Y123"/>
    <mergeCell ref="Z123:AB123"/>
    <mergeCell ref="AC123:AE123"/>
    <mergeCell ref="AF123:AH123"/>
    <mergeCell ref="AI123:AK123"/>
    <mergeCell ref="AL123:AN123"/>
    <mergeCell ref="AO123:AQ123"/>
    <mergeCell ref="AR123:AT123"/>
    <mergeCell ref="AU123:AW123"/>
    <mergeCell ref="AX123:AZ123"/>
    <mergeCell ref="BA123:BC123"/>
    <mergeCell ref="BD123:BF123"/>
    <mergeCell ref="BG123:BI123"/>
    <mergeCell ref="BJ123:BL123"/>
    <mergeCell ref="BM123:BO123"/>
    <mergeCell ref="BP123:BR123"/>
    <mergeCell ref="BS123:BU123"/>
    <mergeCell ref="BV123:BX123"/>
    <mergeCell ref="BY123:CA123"/>
    <mergeCell ref="H124:J124"/>
    <mergeCell ref="K124:M124"/>
    <mergeCell ref="N124:P124"/>
    <mergeCell ref="Q124:S124"/>
    <mergeCell ref="T124:V124"/>
    <mergeCell ref="W124:Y124"/>
    <mergeCell ref="Z124:AB124"/>
    <mergeCell ref="AC124:AE124"/>
    <mergeCell ref="AF124:AH124"/>
    <mergeCell ref="AI124:AK124"/>
    <mergeCell ref="AL124:AN124"/>
    <mergeCell ref="AO124:AQ124"/>
    <mergeCell ref="AR124:AT124"/>
    <mergeCell ref="AU124:AW124"/>
    <mergeCell ref="AX124:AZ124"/>
    <mergeCell ref="BA124:BC124"/>
    <mergeCell ref="BD124:BF124"/>
    <mergeCell ref="BG124:BI124"/>
    <mergeCell ref="BJ124:BL124"/>
    <mergeCell ref="BM124:BO124"/>
    <mergeCell ref="BP124:BR124"/>
    <mergeCell ref="BS124:BU124"/>
    <mergeCell ref="BV124:BX124"/>
    <mergeCell ref="BY124:CA124"/>
    <mergeCell ref="H126:J126"/>
    <mergeCell ref="K126:M126"/>
    <mergeCell ref="N126:P126"/>
    <mergeCell ref="Q126:S126"/>
    <mergeCell ref="T126:V126"/>
    <mergeCell ref="W126:Y126"/>
    <mergeCell ref="Z126:AB126"/>
    <mergeCell ref="AC126:AE126"/>
    <mergeCell ref="AF126:AH126"/>
    <mergeCell ref="AI126:AK126"/>
    <mergeCell ref="AL126:AN126"/>
    <mergeCell ref="AO126:AQ126"/>
    <mergeCell ref="AR126:AT126"/>
    <mergeCell ref="AU126:AW126"/>
    <mergeCell ref="AX126:AZ126"/>
    <mergeCell ref="BA126:BC126"/>
    <mergeCell ref="BD126:BF126"/>
    <mergeCell ref="BG126:BI126"/>
    <mergeCell ref="BJ126:BL126"/>
    <mergeCell ref="BM126:BO126"/>
    <mergeCell ref="BP126:BR126"/>
    <mergeCell ref="BS126:BU126"/>
    <mergeCell ref="BV126:BX126"/>
    <mergeCell ref="BY126:CA126"/>
    <mergeCell ref="H127:J127"/>
    <mergeCell ref="K127:M127"/>
    <mergeCell ref="N127:P127"/>
    <mergeCell ref="Q127:S127"/>
    <mergeCell ref="T127:V127"/>
    <mergeCell ref="W127:Y127"/>
    <mergeCell ref="Z127:AB127"/>
    <mergeCell ref="AC127:AE127"/>
    <mergeCell ref="AF127:AH127"/>
    <mergeCell ref="AI127:AK127"/>
    <mergeCell ref="AL127:AN127"/>
    <mergeCell ref="AO127:AQ127"/>
    <mergeCell ref="AR127:AT127"/>
    <mergeCell ref="AU127:AW127"/>
    <mergeCell ref="AX127:AZ127"/>
    <mergeCell ref="BA127:BC127"/>
    <mergeCell ref="BD127:BF127"/>
    <mergeCell ref="BG127:BI127"/>
    <mergeCell ref="BJ127:BL127"/>
    <mergeCell ref="BM127:BO127"/>
    <mergeCell ref="BP127:BR127"/>
    <mergeCell ref="BS127:BU127"/>
    <mergeCell ref="BV127:BX127"/>
    <mergeCell ref="BY127:CA127"/>
    <mergeCell ref="H129:J129"/>
    <mergeCell ref="K129:M129"/>
    <mergeCell ref="N129:P129"/>
    <mergeCell ref="Q129:S129"/>
    <mergeCell ref="T129:V129"/>
    <mergeCell ref="W129:Y129"/>
    <mergeCell ref="Z129:AB129"/>
    <mergeCell ref="AC129:AE129"/>
    <mergeCell ref="AF129:AH129"/>
    <mergeCell ref="AI129:AK129"/>
    <mergeCell ref="AL129:AN129"/>
    <mergeCell ref="AO129:AQ129"/>
    <mergeCell ref="AR129:AT129"/>
    <mergeCell ref="AU129:AW129"/>
    <mergeCell ref="AX129:AZ129"/>
    <mergeCell ref="BA129:BC129"/>
    <mergeCell ref="BD129:BF129"/>
    <mergeCell ref="BG129:BI129"/>
    <mergeCell ref="BJ129:BL129"/>
    <mergeCell ref="BM129:BO129"/>
    <mergeCell ref="BP129:BR129"/>
    <mergeCell ref="BS129:BU129"/>
    <mergeCell ref="BV129:BX129"/>
    <mergeCell ref="BY129:CA129"/>
    <mergeCell ref="H130:J130"/>
    <mergeCell ref="K130:M130"/>
    <mergeCell ref="N130:P130"/>
    <mergeCell ref="Q130:S130"/>
    <mergeCell ref="T130:V130"/>
    <mergeCell ref="W130:Y130"/>
    <mergeCell ref="Z130:AB130"/>
    <mergeCell ref="AC130:AE130"/>
    <mergeCell ref="AF130:AH130"/>
    <mergeCell ref="AI130:AK130"/>
    <mergeCell ref="AL130:AN130"/>
    <mergeCell ref="AO130:AQ130"/>
    <mergeCell ref="AR130:AT130"/>
    <mergeCell ref="AU130:AW130"/>
    <mergeCell ref="AX130:AZ130"/>
    <mergeCell ref="BA130:BC130"/>
    <mergeCell ref="BD130:BF130"/>
    <mergeCell ref="BG130:BI130"/>
    <mergeCell ref="BJ130:BL130"/>
    <mergeCell ref="BM130:BO130"/>
    <mergeCell ref="BP130:BR130"/>
    <mergeCell ref="BS130:BU130"/>
    <mergeCell ref="BV130:BX130"/>
    <mergeCell ref="BY130:CA130"/>
    <mergeCell ref="H132:J132"/>
    <mergeCell ref="K132:M132"/>
    <mergeCell ref="N132:P132"/>
    <mergeCell ref="Q132:S132"/>
    <mergeCell ref="T132:V132"/>
    <mergeCell ref="W132:Y132"/>
    <mergeCell ref="Z132:AB132"/>
    <mergeCell ref="AC132:AE132"/>
    <mergeCell ref="AF132:AH132"/>
    <mergeCell ref="AI132:AK132"/>
    <mergeCell ref="AL132:AN132"/>
    <mergeCell ref="AO132:AQ132"/>
    <mergeCell ref="AR132:AT132"/>
    <mergeCell ref="AU132:AW132"/>
    <mergeCell ref="AX132:AZ132"/>
    <mergeCell ref="BA132:BC132"/>
    <mergeCell ref="BD132:BF132"/>
    <mergeCell ref="BG132:BI132"/>
    <mergeCell ref="BJ132:BL132"/>
    <mergeCell ref="BM132:BO132"/>
    <mergeCell ref="BP132:BR132"/>
    <mergeCell ref="BS132:BU132"/>
    <mergeCell ref="BV132:BX132"/>
    <mergeCell ref="BY132:CA132"/>
    <mergeCell ref="H133:J133"/>
    <mergeCell ref="K133:M133"/>
    <mergeCell ref="N133:P133"/>
    <mergeCell ref="Q133:S133"/>
    <mergeCell ref="T133:V133"/>
    <mergeCell ref="W133:Y133"/>
    <mergeCell ref="Z133:AB133"/>
    <mergeCell ref="AC133:AE133"/>
    <mergeCell ref="AF133:AH133"/>
    <mergeCell ref="AI133:AK133"/>
    <mergeCell ref="AL133:AN133"/>
    <mergeCell ref="AO133:AQ133"/>
    <mergeCell ref="AR133:AT133"/>
    <mergeCell ref="AU133:AW133"/>
    <mergeCell ref="AX133:AZ133"/>
    <mergeCell ref="BA133:BC133"/>
    <mergeCell ref="BD133:BF133"/>
    <mergeCell ref="BG133:BI133"/>
    <mergeCell ref="BJ133:BL133"/>
    <mergeCell ref="BM133:BO133"/>
    <mergeCell ref="BP133:BR133"/>
    <mergeCell ref="BS133:BU133"/>
    <mergeCell ref="BV133:BX133"/>
    <mergeCell ref="BY133:CA133"/>
    <mergeCell ref="H141:J141"/>
    <mergeCell ref="K141:M141"/>
    <mergeCell ref="N141:P141"/>
    <mergeCell ref="Q141:S141"/>
    <mergeCell ref="T141:V141"/>
    <mergeCell ref="W141:Y141"/>
    <mergeCell ref="Z141:AB141"/>
    <mergeCell ref="AC141:AE141"/>
    <mergeCell ref="AF141:AH141"/>
    <mergeCell ref="AI141:AK141"/>
    <mergeCell ref="AL141:AN141"/>
    <mergeCell ref="AO141:AQ141"/>
    <mergeCell ref="AR141:AT141"/>
    <mergeCell ref="AU141:AW141"/>
    <mergeCell ref="AX141:AZ141"/>
    <mergeCell ref="BA141:BC141"/>
    <mergeCell ref="BD141:BF141"/>
    <mergeCell ref="BG141:BI141"/>
    <mergeCell ref="BJ141:BL141"/>
    <mergeCell ref="BM141:BO141"/>
    <mergeCell ref="BP141:BR141"/>
    <mergeCell ref="BS141:BU141"/>
    <mergeCell ref="BV141:BX141"/>
    <mergeCell ref="BY141:CA141"/>
    <mergeCell ref="H142:J142"/>
    <mergeCell ref="K142:M142"/>
    <mergeCell ref="N142:P142"/>
    <mergeCell ref="Q142:S142"/>
    <mergeCell ref="T142:V142"/>
    <mergeCell ref="W142:Y142"/>
    <mergeCell ref="Z142:AB142"/>
    <mergeCell ref="AC142:AE142"/>
    <mergeCell ref="AF142:AH142"/>
    <mergeCell ref="AI142:AK142"/>
    <mergeCell ref="AL142:AN142"/>
    <mergeCell ref="AO142:AQ142"/>
    <mergeCell ref="AR142:AT142"/>
    <mergeCell ref="AU142:AW142"/>
    <mergeCell ref="AX142:AZ142"/>
    <mergeCell ref="BA142:BC142"/>
    <mergeCell ref="BD142:BF142"/>
    <mergeCell ref="BG142:BI142"/>
    <mergeCell ref="BJ142:BL142"/>
    <mergeCell ref="BM142:BO142"/>
    <mergeCell ref="BP142:BR142"/>
    <mergeCell ref="BS142:BU142"/>
    <mergeCell ref="BV142:BX142"/>
    <mergeCell ref="BY142:CA142"/>
    <mergeCell ref="H143:J143"/>
    <mergeCell ref="K143:M143"/>
    <mergeCell ref="N143:P143"/>
    <mergeCell ref="Q143:S143"/>
    <mergeCell ref="T143:V143"/>
    <mergeCell ref="W143:Y143"/>
    <mergeCell ref="Z143:AB143"/>
    <mergeCell ref="AC143:AE143"/>
    <mergeCell ref="AF143:AH143"/>
    <mergeCell ref="AI143:AK143"/>
    <mergeCell ref="AL143:AN143"/>
    <mergeCell ref="AO143:AQ143"/>
    <mergeCell ref="AR143:AT143"/>
    <mergeCell ref="AU143:AW143"/>
    <mergeCell ref="AX143:AZ143"/>
    <mergeCell ref="BA143:BC143"/>
    <mergeCell ref="BD143:BF143"/>
    <mergeCell ref="BG143:BI143"/>
    <mergeCell ref="BJ143:BL143"/>
    <mergeCell ref="BM143:BO143"/>
    <mergeCell ref="BP143:BR143"/>
    <mergeCell ref="BS143:BU143"/>
    <mergeCell ref="BV143:BX143"/>
    <mergeCell ref="BY143:CA143"/>
    <mergeCell ref="H144:J144"/>
    <mergeCell ref="K144:M144"/>
    <mergeCell ref="N144:P144"/>
    <mergeCell ref="Q144:S144"/>
    <mergeCell ref="T144:V144"/>
    <mergeCell ref="W144:Y144"/>
    <mergeCell ref="Z144:AB144"/>
    <mergeCell ref="AC144:AE144"/>
    <mergeCell ref="AF144:AH144"/>
    <mergeCell ref="AI144:AK144"/>
    <mergeCell ref="AL144:AN144"/>
    <mergeCell ref="AO144:AQ144"/>
    <mergeCell ref="AR144:AT144"/>
    <mergeCell ref="AU144:AW144"/>
    <mergeCell ref="AX144:AZ144"/>
    <mergeCell ref="BA144:BC144"/>
    <mergeCell ref="BD144:BF144"/>
    <mergeCell ref="BG144:BI144"/>
    <mergeCell ref="BJ144:BL144"/>
    <mergeCell ref="BM144:BO144"/>
    <mergeCell ref="BP144:BR144"/>
    <mergeCell ref="BS144:BU144"/>
    <mergeCell ref="BV144:BX144"/>
    <mergeCell ref="BY144:CA144"/>
    <mergeCell ref="H145:J145"/>
    <mergeCell ref="K145:M145"/>
    <mergeCell ref="N145:P145"/>
    <mergeCell ref="Q145:S145"/>
    <mergeCell ref="T145:V145"/>
    <mergeCell ref="W145:Y145"/>
    <mergeCell ref="Z145:AB145"/>
    <mergeCell ref="AC145:AE145"/>
    <mergeCell ref="AF145:AH145"/>
    <mergeCell ref="AI145:AK145"/>
    <mergeCell ref="AL145:AN145"/>
    <mergeCell ref="AO145:AQ145"/>
    <mergeCell ref="AR145:AT145"/>
    <mergeCell ref="AU145:AW145"/>
    <mergeCell ref="AX145:AZ145"/>
    <mergeCell ref="BA145:BC145"/>
    <mergeCell ref="BD145:BF145"/>
    <mergeCell ref="BG145:BI145"/>
    <mergeCell ref="BJ145:BL145"/>
    <mergeCell ref="BM145:BO145"/>
    <mergeCell ref="BP145:BR145"/>
    <mergeCell ref="BS145:BU145"/>
    <mergeCell ref="BV145:BX145"/>
    <mergeCell ref="BY145:CA145"/>
    <mergeCell ref="H146:J146"/>
    <mergeCell ref="K146:M146"/>
    <mergeCell ref="N146:P146"/>
    <mergeCell ref="Q146:S146"/>
    <mergeCell ref="T146:V146"/>
    <mergeCell ref="W146:Y146"/>
    <mergeCell ref="Z146:AB146"/>
    <mergeCell ref="AC146:AE146"/>
    <mergeCell ref="AF146:AH146"/>
    <mergeCell ref="AI146:AK146"/>
    <mergeCell ref="AL146:AN146"/>
    <mergeCell ref="AO146:AQ146"/>
    <mergeCell ref="AR146:AT146"/>
    <mergeCell ref="AU146:AW146"/>
    <mergeCell ref="AX146:AZ146"/>
    <mergeCell ref="BA146:BC146"/>
    <mergeCell ref="BD146:BF146"/>
    <mergeCell ref="BG146:BI146"/>
    <mergeCell ref="BJ146:BL146"/>
    <mergeCell ref="BM146:BO146"/>
    <mergeCell ref="BP146:BR146"/>
    <mergeCell ref="BS146:BU146"/>
    <mergeCell ref="BV146:BX146"/>
    <mergeCell ref="BY146:CA146"/>
    <mergeCell ref="H151:J151"/>
    <mergeCell ref="K151:M151"/>
    <mergeCell ref="N151:P151"/>
    <mergeCell ref="Q151:S151"/>
    <mergeCell ref="T151:V151"/>
    <mergeCell ref="W151:Y151"/>
    <mergeCell ref="Z151:AB151"/>
    <mergeCell ref="AC151:AE151"/>
    <mergeCell ref="AF151:AH151"/>
    <mergeCell ref="AI151:AK151"/>
    <mergeCell ref="AL151:AN151"/>
    <mergeCell ref="AO151:AQ151"/>
    <mergeCell ref="AR151:AT151"/>
    <mergeCell ref="AU151:AW151"/>
    <mergeCell ref="AX151:AZ151"/>
    <mergeCell ref="BA151:BC151"/>
    <mergeCell ref="BD151:BF151"/>
    <mergeCell ref="BG151:BI151"/>
    <mergeCell ref="BJ151:BL151"/>
    <mergeCell ref="BM151:BO151"/>
    <mergeCell ref="BP151:BR151"/>
    <mergeCell ref="BS151:BU151"/>
    <mergeCell ref="BV151:BX151"/>
    <mergeCell ref="BY151:CA151"/>
    <mergeCell ref="H152:J152"/>
    <mergeCell ref="K152:M152"/>
    <mergeCell ref="N152:P152"/>
    <mergeCell ref="Q152:S152"/>
    <mergeCell ref="T152:V152"/>
    <mergeCell ref="W152:Y152"/>
    <mergeCell ref="Z152:AB152"/>
    <mergeCell ref="AC152:AE152"/>
    <mergeCell ref="AF152:AH152"/>
    <mergeCell ref="AI152:AK152"/>
    <mergeCell ref="AL152:AN152"/>
    <mergeCell ref="AO152:AQ152"/>
    <mergeCell ref="AR152:AT152"/>
    <mergeCell ref="AU152:AW152"/>
    <mergeCell ref="AX152:AZ152"/>
    <mergeCell ref="BA152:BC152"/>
    <mergeCell ref="BD152:BF152"/>
    <mergeCell ref="BG152:BI152"/>
    <mergeCell ref="BJ152:BL152"/>
    <mergeCell ref="BM152:BO152"/>
    <mergeCell ref="BP152:BR152"/>
    <mergeCell ref="BS152:BU152"/>
    <mergeCell ref="BV152:BX152"/>
    <mergeCell ref="BY152:CA152"/>
    <mergeCell ref="H156:J156"/>
    <mergeCell ref="K156:M156"/>
    <mergeCell ref="N156:P156"/>
    <mergeCell ref="Q156:S156"/>
    <mergeCell ref="T156:V156"/>
    <mergeCell ref="W156:Y156"/>
    <mergeCell ref="Z156:AB156"/>
    <mergeCell ref="AC156:AE156"/>
    <mergeCell ref="AF156:AH156"/>
    <mergeCell ref="AI156:AK156"/>
    <mergeCell ref="AL156:AN156"/>
    <mergeCell ref="AO156:AQ156"/>
    <mergeCell ref="AR156:AT156"/>
    <mergeCell ref="AU156:AW156"/>
    <mergeCell ref="AX156:AZ156"/>
    <mergeCell ref="BA156:BC156"/>
    <mergeCell ref="BD156:BF156"/>
    <mergeCell ref="BG156:BI156"/>
    <mergeCell ref="BJ156:BL156"/>
    <mergeCell ref="BM156:BO156"/>
    <mergeCell ref="BP156:BR156"/>
    <mergeCell ref="BS156:BU156"/>
    <mergeCell ref="BV156:BX156"/>
    <mergeCell ref="BY156:CA156"/>
    <mergeCell ref="H157:J157"/>
    <mergeCell ref="K157:M157"/>
    <mergeCell ref="N157:P157"/>
    <mergeCell ref="Q157:S157"/>
    <mergeCell ref="T157:V157"/>
    <mergeCell ref="W157:Y157"/>
    <mergeCell ref="Z157:AB157"/>
    <mergeCell ref="AC157:AE157"/>
    <mergeCell ref="AF157:AH157"/>
    <mergeCell ref="AI157:AK157"/>
    <mergeCell ref="AL157:AN157"/>
    <mergeCell ref="AO157:AQ157"/>
    <mergeCell ref="AR157:AT157"/>
    <mergeCell ref="AU157:AW157"/>
    <mergeCell ref="AX157:AZ157"/>
    <mergeCell ref="BA157:BC157"/>
    <mergeCell ref="BD157:BF157"/>
    <mergeCell ref="BG157:BI157"/>
    <mergeCell ref="BJ157:BL157"/>
    <mergeCell ref="BM157:BO157"/>
    <mergeCell ref="BP157:BR157"/>
    <mergeCell ref="BS157:BU157"/>
    <mergeCell ref="BV157:BX157"/>
    <mergeCell ref="BY157:CA157"/>
    <mergeCell ref="H164:J164"/>
    <mergeCell ref="K164:M164"/>
    <mergeCell ref="N164:P164"/>
    <mergeCell ref="Q164:S164"/>
    <mergeCell ref="T164:V164"/>
    <mergeCell ref="W164:Y164"/>
    <mergeCell ref="Z164:AB164"/>
    <mergeCell ref="AC164:AE164"/>
    <mergeCell ref="AF164:AH164"/>
    <mergeCell ref="AI164:AK164"/>
    <mergeCell ref="AL164:AN164"/>
    <mergeCell ref="AO164:AQ164"/>
    <mergeCell ref="AR164:AT164"/>
    <mergeCell ref="AU164:AW164"/>
    <mergeCell ref="AX164:AZ164"/>
    <mergeCell ref="BA164:BC164"/>
    <mergeCell ref="BD164:BF164"/>
    <mergeCell ref="BG164:BI164"/>
    <mergeCell ref="BJ164:BL164"/>
    <mergeCell ref="BM164:BO164"/>
    <mergeCell ref="BP164:BR164"/>
    <mergeCell ref="BS164:BU164"/>
    <mergeCell ref="BV164:BX164"/>
    <mergeCell ref="BY164:CA164"/>
    <mergeCell ref="H165:J165"/>
    <mergeCell ref="K165:M165"/>
    <mergeCell ref="N165:P165"/>
    <mergeCell ref="Q165:S165"/>
    <mergeCell ref="T165:V165"/>
    <mergeCell ref="W165:Y165"/>
    <mergeCell ref="Z165:AB165"/>
    <mergeCell ref="AC165:AE165"/>
    <mergeCell ref="AF165:AH165"/>
    <mergeCell ref="AI165:AK165"/>
    <mergeCell ref="AL165:AN165"/>
    <mergeCell ref="AO165:AQ165"/>
    <mergeCell ref="AR165:AT165"/>
    <mergeCell ref="AU165:AW165"/>
    <mergeCell ref="AX165:AZ165"/>
    <mergeCell ref="BA165:BC165"/>
    <mergeCell ref="BD165:BF165"/>
    <mergeCell ref="BG165:BI165"/>
    <mergeCell ref="BJ165:BL165"/>
    <mergeCell ref="BM165:BO165"/>
    <mergeCell ref="BP165:BR165"/>
    <mergeCell ref="BS165:BU165"/>
    <mergeCell ref="BV165:BX165"/>
    <mergeCell ref="BY165:CA165"/>
    <mergeCell ref="H166:J166"/>
    <mergeCell ref="K166:M166"/>
    <mergeCell ref="N166:P166"/>
    <mergeCell ref="Q166:S166"/>
    <mergeCell ref="T166:V166"/>
    <mergeCell ref="W166:Y166"/>
    <mergeCell ref="Z166:AB166"/>
    <mergeCell ref="AC166:AE166"/>
    <mergeCell ref="AF166:AH166"/>
    <mergeCell ref="AI166:AK166"/>
    <mergeCell ref="AL166:AN166"/>
    <mergeCell ref="AO166:AQ166"/>
    <mergeCell ref="AR166:AT166"/>
    <mergeCell ref="AU166:AW166"/>
    <mergeCell ref="AX166:AZ166"/>
    <mergeCell ref="BA166:BC166"/>
    <mergeCell ref="BD166:BF166"/>
    <mergeCell ref="BG166:BI166"/>
    <mergeCell ref="BJ166:BL166"/>
    <mergeCell ref="BM166:BO166"/>
    <mergeCell ref="BP166:BR166"/>
    <mergeCell ref="BS166:BU166"/>
    <mergeCell ref="BV166:BX166"/>
    <mergeCell ref="BY166:CA166"/>
    <mergeCell ref="H167:J167"/>
    <mergeCell ref="K167:M167"/>
    <mergeCell ref="N167:P167"/>
    <mergeCell ref="Q167:S167"/>
    <mergeCell ref="T167:V167"/>
    <mergeCell ref="W167:Y167"/>
    <mergeCell ref="Z167:AB167"/>
    <mergeCell ref="AC167:AE167"/>
    <mergeCell ref="AF167:AH167"/>
    <mergeCell ref="AI167:AK167"/>
    <mergeCell ref="AL167:AN167"/>
    <mergeCell ref="AO167:AQ167"/>
    <mergeCell ref="AR167:AT167"/>
    <mergeCell ref="AU167:AW167"/>
    <mergeCell ref="AX167:AZ167"/>
    <mergeCell ref="BA167:BC167"/>
    <mergeCell ref="BD167:BF167"/>
    <mergeCell ref="BG167:BI167"/>
    <mergeCell ref="BJ167:BL167"/>
    <mergeCell ref="BM167:BO167"/>
    <mergeCell ref="BP167:BR167"/>
    <mergeCell ref="BS167:BU167"/>
    <mergeCell ref="BV167:BX167"/>
    <mergeCell ref="BY167:CA167"/>
    <mergeCell ref="H168:J168"/>
    <mergeCell ref="K168:M168"/>
    <mergeCell ref="N168:P168"/>
    <mergeCell ref="Q168:S168"/>
    <mergeCell ref="T168:V168"/>
    <mergeCell ref="W168:Y168"/>
    <mergeCell ref="Z168:AB168"/>
    <mergeCell ref="AC168:AE168"/>
    <mergeCell ref="AF168:AH168"/>
    <mergeCell ref="AI168:AK168"/>
    <mergeCell ref="AL168:AN168"/>
    <mergeCell ref="AO168:AQ168"/>
    <mergeCell ref="AR168:AT168"/>
    <mergeCell ref="AU168:AW168"/>
    <mergeCell ref="AX168:AZ168"/>
    <mergeCell ref="BA168:BC168"/>
    <mergeCell ref="BD168:BF168"/>
    <mergeCell ref="BG168:BI168"/>
    <mergeCell ref="BJ168:BL168"/>
    <mergeCell ref="BM168:BO168"/>
    <mergeCell ref="BP168:BR168"/>
    <mergeCell ref="BS168:BU168"/>
    <mergeCell ref="BV168:BX168"/>
    <mergeCell ref="BY168:CA168"/>
    <mergeCell ref="H169:J169"/>
    <mergeCell ref="K169:M169"/>
    <mergeCell ref="N169:P169"/>
    <mergeCell ref="Q169:S169"/>
    <mergeCell ref="T169:V169"/>
    <mergeCell ref="W169:Y169"/>
    <mergeCell ref="Z169:AB169"/>
    <mergeCell ref="AC169:AE169"/>
    <mergeCell ref="AF169:AH169"/>
    <mergeCell ref="AI169:AK169"/>
    <mergeCell ref="AL169:AN169"/>
    <mergeCell ref="AO169:AQ169"/>
    <mergeCell ref="AR169:AT169"/>
    <mergeCell ref="AU169:AW169"/>
    <mergeCell ref="AX169:AZ169"/>
    <mergeCell ref="BA169:BC169"/>
    <mergeCell ref="BD169:BF169"/>
    <mergeCell ref="BG169:BI169"/>
    <mergeCell ref="BJ169:BL169"/>
    <mergeCell ref="BM169:BO169"/>
    <mergeCell ref="BP169:BR169"/>
    <mergeCell ref="BS169:BU169"/>
    <mergeCell ref="BV169:BX169"/>
    <mergeCell ref="BY169:CA169"/>
    <mergeCell ref="H172:J172"/>
    <mergeCell ref="K172:M172"/>
    <mergeCell ref="N172:P172"/>
    <mergeCell ref="Q172:S172"/>
    <mergeCell ref="T172:V172"/>
    <mergeCell ref="W172:Y172"/>
    <mergeCell ref="Z172:AB172"/>
    <mergeCell ref="AC172:AE172"/>
    <mergeCell ref="AF172:AH172"/>
    <mergeCell ref="AI172:AK172"/>
    <mergeCell ref="AL172:AN172"/>
    <mergeCell ref="AO172:AQ172"/>
    <mergeCell ref="AR172:AT172"/>
    <mergeCell ref="AU172:AW172"/>
    <mergeCell ref="AX172:AZ172"/>
    <mergeCell ref="BA172:BC172"/>
    <mergeCell ref="BD172:BF172"/>
    <mergeCell ref="BG172:BI172"/>
    <mergeCell ref="BJ172:BL172"/>
    <mergeCell ref="BM172:BO172"/>
    <mergeCell ref="BP172:BR172"/>
    <mergeCell ref="BS172:BU172"/>
    <mergeCell ref="BV172:BX172"/>
    <mergeCell ref="BY172:CA172"/>
    <mergeCell ref="H173:J173"/>
    <mergeCell ref="K173:M173"/>
    <mergeCell ref="N173:P173"/>
    <mergeCell ref="Q173:S173"/>
    <mergeCell ref="T173:V173"/>
    <mergeCell ref="W173:Y173"/>
    <mergeCell ref="Z173:AB173"/>
    <mergeCell ref="AC173:AE173"/>
    <mergeCell ref="AF173:AH173"/>
    <mergeCell ref="AI173:AK173"/>
    <mergeCell ref="AL173:AN173"/>
    <mergeCell ref="AO173:AQ173"/>
    <mergeCell ref="AR173:AT173"/>
    <mergeCell ref="AU173:AW173"/>
    <mergeCell ref="AX173:AZ173"/>
    <mergeCell ref="BA173:BC173"/>
    <mergeCell ref="BD173:BF173"/>
    <mergeCell ref="BG173:BI173"/>
    <mergeCell ref="BJ173:BL173"/>
    <mergeCell ref="BM173:BO173"/>
    <mergeCell ref="BP173:BR173"/>
    <mergeCell ref="BS173:BU173"/>
    <mergeCell ref="BV173:BX173"/>
    <mergeCell ref="BY173:CA173"/>
    <mergeCell ref="H176:J176"/>
    <mergeCell ref="K176:M176"/>
    <mergeCell ref="N176:P176"/>
    <mergeCell ref="Q176:S176"/>
    <mergeCell ref="T176:V176"/>
    <mergeCell ref="W176:Y176"/>
    <mergeCell ref="Z176:AB176"/>
    <mergeCell ref="AC176:AE176"/>
    <mergeCell ref="AF176:AH176"/>
    <mergeCell ref="AI176:AK176"/>
    <mergeCell ref="AL176:AN176"/>
    <mergeCell ref="AO176:AQ176"/>
    <mergeCell ref="AR176:AT176"/>
    <mergeCell ref="AU176:AW176"/>
    <mergeCell ref="AX176:AZ176"/>
    <mergeCell ref="BA176:BC176"/>
    <mergeCell ref="BD176:BF176"/>
    <mergeCell ref="BG176:BI176"/>
    <mergeCell ref="BJ176:BL176"/>
    <mergeCell ref="BM176:BO176"/>
    <mergeCell ref="BP176:BR176"/>
    <mergeCell ref="BS176:BU176"/>
    <mergeCell ref="BV176:BX176"/>
    <mergeCell ref="BY176:CA176"/>
    <mergeCell ref="H177:J177"/>
    <mergeCell ref="K177:M177"/>
    <mergeCell ref="N177:P177"/>
    <mergeCell ref="Q177:S177"/>
    <mergeCell ref="T177:V177"/>
    <mergeCell ref="W177:Y177"/>
    <mergeCell ref="Z177:AB177"/>
    <mergeCell ref="AC177:AE177"/>
    <mergeCell ref="AF177:AH177"/>
    <mergeCell ref="AI177:AK177"/>
    <mergeCell ref="AL177:AN177"/>
    <mergeCell ref="AO177:AQ177"/>
    <mergeCell ref="AR177:AT177"/>
    <mergeCell ref="AU177:AW177"/>
    <mergeCell ref="AX177:AZ177"/>
    <mergeCell ref="BA177:BC177"/>
    <mergeCell ref="BD177:BF177"/>
    <mergeCell ref="BG177:BI177"/>
    <mergeCell ref="BJ177:BL177"/>
    <mergeCell ref="BM177:BO177"/>
    <mergeCell ref="BP177:BR177"/>
    <mergeCell ref="BS177:BU177"/>
    <mergeCell ref="BV177:BX177"/>
    <mergeCell ref="BY177:CA177"/>
    <mergeCell ref="H180:J180"/>
    <mergeCell ref="K180:M180"/>
    <mergeCell ref="N180:P180"/>
    <mergeCell ref="Q180:S180"/>
    <mergeCell ref="T180:V180"/>
    <mergeCell ref="W180:Y180"/>
    <mergeCell ref="Z180:AB180"/>
    <mergeCell ref="AC180:AE180"/>
    <mergeCell ref="AF180:AH180"/>
    <mergeCell ref="AI180:AK180"/>
    <mergeCell ref="AL180:AN180"/>
    <mergeCell ref="AO180:AQ180"/>
    <mergeCell ref="AR180:AT180"/>
    <mergeCell ref="AU180:AW180"/>
    <mergeCell ref="AX180:AZ180"/>
    <mergeCell ref="BA180:BC180"/>
    <mergeCell ref="BD180:BF180"/>
    <mergeCell ref="BG180:BI180"/>
    <mergeCell ref="BJ180:BL180"/>
    <mergeCell ref="BM180:BO180"/>
    <mergeCell ref="BP180:BR180"/>
    <mergeCell ref="BS180:BU180"/>
    <mergeCell ref="BV180:BX180"/>
    <mergeCell ref="BY180:CA180"/>
    <mergeCell ref="H181:J181"/>
    <mergeCell ref="K181:M181"/>
    <mergeCell ref="N181:P181"/>
    <mergeCell ref="Q181:S181"/>
    <mergeCell ref="T181:V181"/>
    <mergeCell ref="W181:Y181"/>
    <mergeCell ref="Z181:AB181"/>
    <mergeCell ref="AC181:AE181"/>
    <mergeCell ref="AF181:AH181"/>
    <mergeCell ref="AI181:AK181"/>
    <mergeCell ref="AL181:AN181"/>
    <mergeCell ref="AO181:AQ181"/>
    <mergeCell ref="AR181:AT181"/>
    <mergeCell ref="AU181:AW181"/>
    <mergeCell ref="AX181:AZ181"/>
    <mergeCell ref="BA181:BC181"/>
    <mergeCell ref="BD181:BF181"/>
    <mergeCell ref="BG181:BI181"/>
    <mergeCell ref="BJ181:BL181"/>
    <mergeCell ref="BM181:BO181"/>
    <mergeCell ref="BP181:BR181"/>
    <mergeCell ref="BS181:BU181"/>
    <mergeCell ref="BV181:BX181"/>
    <mergeCell ref="BY181:CA181"/>
    <mergeCell ref="H184:J184"/>
    <mergeCell ref="K184:M184"/>
    <mergeCell ref="N184:P184"/>
    <mergeCell ref="Q184:S184"/>
    <mergeCell ref="T184:V184"/>
    <mergeCell ref="W184:Y184"/>
    <mergeCell ref="Z184:AB184"/>
    <mergeCell ref="AC184:AE184"/>
    <mergeCell ref="AF184:AH184"/>
    <mergeCell ref="AI184:AK184"/>
    <mergeCell ref="AL184:AN184"/>
    <mergeCell ref="AO184:AQ184"/>
    <mergeCell ref="AR184:AT184"/>
    <mergeCell ref="AU184:AW184"/>
    <mergeCell ref="AX184:AZ184"/>
    <mergeCell ref="BA184:BC184"/>
    <mergeCell ref="BD184:BF184"/>
    <mergeCell ref="BG184:BI184"/>
    <mergeCell ref="BJ184:BL184"/>
    <mergeCell ref="BM184:BO184"/>
    <mergeCell ref="BP184:BR184"/>
    <mergeCell ref="BS184:BU184"/>
    <mergeCell ref="BV184:BX184"/>
    <mergeCell ref="BY184:CA184"/>
    <mergeCell ref="H185:J185"/>
    <mergeCell ref="K185:M185"/>
    <mergeCell ref="N185:P185"/>
    <mergeCell ref="Q185:S185"/>
    <mergeCell ref="T185:V185"/>
    <mergeCell ref="W185:Y185"/>
    <mergeCell ref="Z185:AB185"/>
    <mergeCell ref="AC185:AE185"/>
    <mergeCell ref="AF185:AH185"/>
    <mergeCell ref="AI185:AK185"/>
    <mergeCell ref="AL185:AN185"/>
    <mergeCell ref="AO185:AQ185"/>
    <mergeCell ref="AR185:AT185"/>
    <mergeCell ref="AU185:AW185"/>
    <mergeCell ref="AX185:AZ185"/>
    <mergeCell ref="BA185:BC185"/>
    <mergeCell ref="BD185:BF185"/>
    <mergeCell ref="BG185:BI185"/>
    <mergeCell ref="BJ185:BL185"/>
    <mergeCell ref="BM185:BO185"/>
    <mergeCell ref="BP185:BR185"/>
    <mergeCell ref="BS185:BU185"/>
    <mergeCell ref="BV185:BX185"/>
    <mergeCell ref="BY185:CA185"/>
    <mergeCell ref="H186:J186"/>
    <mergeCell ref="K186:M186"/>
    <mergeCell ref="N186:P186"/>
    <mergeCell ref="Q186:S186"/>
    <mergeCell ref="T186:V186"/>
    <mergeCell ref="W186:Y186"/>
    <mergeCell ref="Z186:AB186"/>
    <mergeCell ref="AC186:AE186"/>
    <mergeCell ref="AF186:AH186"/>
    <mergeCell ref="AI186:AK186"/>
    <mergeCell ref="AL186:AN186"/>
    <mergeCell ref="AO186:AQ186"/>
    <mergeCell ref="AR186:AT186"/>
    <mergeCell ref="AU186:AW186"/>
    <mergeCell ref="AX186:AZ186"/>
    <mergeCell ref="BA186:BC186"/>
    <mergeCell ref="BD186:BF186"/>
    <mergeCell ref="BG186:BI186"/>
    <mergeCell ref="BJ186:BL186"/>
    <mergeCell ref="BM186:BO186"/>
    <mergeCell ref="BP186:BR186"/>
    <mergeCell ref="BS186:BU186"/>
    <mergeCell ref="BV186:BX186"/>
    <mergeCell ref="BY186:CA186"/>
    <mergeCell ref="H187:J187"/>
    <mergeCell ref="K187:M187"/>
    <mergeCell ref="N187:P187"/>
    <mergeCell ref="Q187:S187"/>
    <mergeCell ref="T187:V187"/>
    <mergeCell ref="W187:Y187"/>
    <mergeCell ref="Z187:AB187"/>
    <mergeCell ref="AC187:AE187"/>
    <mergeCell ref="AF187:AH187"/>
    <mergeCell ref="AI187:AK187"/>
    <mergeCell ref="AL187:AN187"/>
    <mergeCell ref="AO187:AQ187"/>
    <mergeCell ref="AR187:AT187"/>
    <mergeCell ref="AU187:AW187"/>
    <mergeCell ref="AX187:AZ187"/>
    <mergeCell ref="BA187:BC187"/>
    <mergeCell ref="BD187:BF187"/>
    <mergeCell ref="BG187:BI187"/>
    <mergeCell ref="BJ187:BL187"/>
    <mergeCell ref="BM187:BO187"/>
    <mergeCell ref="BP187:BR187"/>
    <mergeCell ref="BS187:BU187"/>
    <mergeCell ref="BV187:BX187"/>
    <mergeCell ref="BY187:CA187"/>
    <mergeCell ref="H201:J201"/>
    <mergeCell ref="K201:M201"/>
    <mergeCell ref="N201:P201"/>
    <mergeCell ref="Q201:S201"/>
    <mergeCell ref="T201:V201"/>
    <mergeCell ref="W201:Y201"/>
    <mergeCell ref="Z201:AB201"/>
    <mergeCell ref="AC201:AE201"/>
    <mergeCell ref="AF201:AH201"/>
    <mergeCell ref="AI201:AK201"/>
    <mergeCell ref="AL201:AN201"/>
    <mergeCell ref="AO201:AQ201"/>
    <mergeCell ref="AR201:AT201"/>
    <mergeCell ref="AU201:AW201"/>
    <mergeCell ref="AX201:AZ201"/>
    <mergeCell ref="BA201:BC201"/>
    <mergeCell ref="BD201:BF201"/>
    <mergeCell ref="BG201:BI201"/>
    <mergeCell ref="BJ201:BL201"/>
    <mergeCell ref="BM201:BO201"/>
    <mergeCell ref="BP201:BR201"/>
    <mergeCell ref="BS201:BU201"/>
    <mergeCell ref="BV201:BX201"/>
    <mergeCell ref="BY201:CA201"/>
    <mergeCell ref="H202:J202"/>
    <mergeCell ref="K202:M202"/>
    <mergeCell ref="N202:P202"/>
    <mergeCell ref="Q202:S202"/>
    <mergeCell ref="T202:V202"/>
    <mergeCell ref="W202:Y202"/>
    <mergeCell ref="Z202:AB202"/>
    <mergeCell ref="AC202:AE202"/>
    <mergeCell ref="AF202:AH202"/>
    <mergeCell ref="AI202:AK202"/>
    <mergeCell ref="AL202:AN202"/>
    <mergeCell ref="AO202:AQ202"/>
    <mergeCell ref="AR202:AT202"/>
    <mergeCell ref="AU202:AW202"/>
    <mergeCell ref="AX202:AZ202"/>
    <mergeCell ref="BA202:BC202"/>
    <mergeCell ref="BD202:BF202"/>
    <mergeCell ref="BG202:BI202"/>
    <mergeCell ref="BJ202:BL202"/>
    <mergeCell ref="BM202:BO202"/>
    <mergeCell ref="BP202:BR202"/>
    <mergeCell ref="BS202:BU202"/>
    <mergeCell ref="BV202:BX202"/>
    <mergeCell ref="BY202:CA202"/>
    <mergeCell ref="H205:J205"/>
    <mergeCell ref="K205:M205"/>
    <mergeCell ref="N205:P205"/>
    <mergeCell ref="Q205:S205"/>
    <mergeCell ref="T205:V205"/>
    <mergeCell ref="W205:Y205"/>
    <mergeCell ref="Z205:AB205"/>
    <mergeCell ref="AC205:AE205"/>
    <mergeCell ref="AF205:AH205"/>
    <mergeCell ref="AI205:AK205"/>
    <mergeCell ref="AL205:AN205"/>
    <mergeCell ref="AO205:AQ205"/>
    <mergeCell ref="AR205:AT205"/>
    <mergeCell ref="AU205:AW205"/>
    <mergeCell ref="AX205:AZ205"/>
    <mergeCell ref="BA205:BC205"/>
    <mergeCell ref="BD205:BF205"/>
    <mergeCell ref="BG205:BI205"/>
    <mergeCell ref="BJ205:BL205"/>
    <mergeCell ref="BM205:BO205"/>
    <mergeCell ref="BP205:BR205"/>
    <mergeCell ref="BS205:BU205"/>
    <mergeCell ref="BV205:BX205"/>
    <mergeCell ref="BY205:CA205"/>
    <mergeCell ref="H206:J206"/>
    <mergeCell ref="K206:M206"/>
    <mergeCell ref="N206:P206"/>
    <mergeCell ref="Q206:S206"/>
    <mergeCell ref="T206:V206"/>
    <mergeCell ref="W206:Y206"/>
    <mergeCell ref="Z206:AB206"/>
    <mergeCell ref="AC206:AE206"/>
    <mergeCell ref="AF206:AH206"/>
    <mergeCell ref="AI206:AK206"/>
    <mergeCell ref="AL206:AN206"/>
    <mergeCell ref="AO206:AQ206"/>
    <mergeCell ref="AR206:AT206"/>
    <mergeCell ref="AU206:AW206"/>
    <mergeCell ref="AX206:AZ206"/>
    <mergeCell ref="BA206:BC206"/>
    <mergeCell ref="BD206:BF206"/>
    <mergeCell ref="BG206:BI206"/>
    <mergeCell ref="BJ206:BL206"/>
    <mergeCell ref="BM206:BO206"/>
    <mergeCell ref="BP206:BR206"/>
    <mergeCell ref="BS206:BU206"/>
    <mergeCell ref="BV206:BX206"/>
    <mergeCell ref="BY206:CA206"/>
    <mergeCell ref="H209:J209"/>
    <mergeCell ref="K209:M209"/>
    <mergeCell ref="N209:P209"/>
    <mergeCell ref="Q209:S209"/>
    <mergeCell ref="T209:V209"/>
    <mergeCell ref="W209:Y209"/>
    <mergeCell ref="Z209:AB209"/>
    <mergeCell ref="AC209:AE209"/>
    <mergeCell ref="AF209:AH209"/>
    <mergeCell ref="AI209:AK209"/>
    <mergeCell ref="AL209:AN209"/>
    <mergeCell ref="AO209:AQ209"/>
    <mergeCell ref="AR209:AT209"/>
    <mergeCell ref="AU209:AW209"/>
    <mergeCell ref="AX209:AZ209"/>
    <mergeCell ref="BA209:BC209"/>
    <mergeCell ref="BD209:BF209"/>
    <mergeCell ref="BG209:BI209"/>
    <mergeCell ref="BJ209:BL209"/>
    <mergeCell ref="BM209:BO209"/>
    <mergeCell ref="BP209:BR209"/>
    <mergeCell ref="BS209:BU209"/>
    <mergeCell ref="BV209:BX209"/>
    <mergeCell ref="BY209:CA209"/>
    <mergeCell ref="H210:J210"/>
    <mergeCell ref="K210:M210"/>
    <mergeCell ref="N210:P210"/>
    <mergeCell ref="Q210:S210"/>
    <mergeCell ref="T210:V210"/>
    <mergeCell ref="W210:Y210"/>
    <mergeCell ref="Z210:AB210"/>
    <mergeCell ref="AC210:AE210"/>
    <mergeCell ref="AF210:AH210"/>
    <mergeCell ref="AI210:AK210"/>
    <mergeCell ref="AL210:AN210"/>
    <mergeCell ref="AO210:AQ210"/>
    <mergeCell ref="AR210:AT210"/>
    <mergeCell ref="AU210:AW210"/>
    <mergeCell ref="AX210:AZ210"/>
    <mergeCell ref="BA210:BC210"/>
    <mergeCell ref="BD210:BF210"/>
    <mergeCell ref="BG210:BI210"/>
    <mergeCell ref="BJ210:BL210"/>
    <mergeCell ref="BM210:BO210"/>
    <mergeCell ref="BP210:BR210"/>
    <mergeCell ref="BS210:BU210"/>
    <mergeCell ref="BV210:BX210"/>
    <mergeCell ref="BY210:CA210"/>
    <mergeCell ref="H211:J211"/>
    <mergeCell ref="K211:M211"/>
    <mergeCell ref="N211:P211"/>
    <mergeCell ref="Q211:S211"/>
    <mergeCell ref="T211:V211"/>
    <mergeCell ref="W211:Y211"/>
    <mergeCell ref="Z211:AB211"/>
    <mergeCell ref="AC211:AE211"/>
    <mergeCell ref="AF211:AH211"/>
    <mergeCell ref="AI211:AK211"/>
    <mergeCell ref="AL211:AN211"/>
    <mergeCell ref="AO211:AQ211"/>
    <mergeCell ref="AR211:AT211"/>
    <mergeCell ref="AU211:AW211"/>
    <mergeCell ref="AX211:AZ211"/>
    <mergeCell ref="BA211:BC211"/>
    <mergeCell ref="BD211:BF211"/>
    <mergeCell ref="BG211:BI211"/>
    <mergeCell ref="BJ211:BL211"/>
    <mergeCell ref="BM211:BO211"/>
    <mergeCell ref="BP211:BR211"/>
    <mergeCell ref="BS211:BU211"/>
    <mergeCell ref="BV211:BX211"/>
    <mergeCell ref="BY211:CA211"/>
    <mergeCell ref="H212:J212"/>
    <mergeCell ref="K212:M212"/>
    <mergeCell ref="N212:P212"/>
    <mergeCell ref="Q212:S212"/>
    <mergeCell ref="T212:V212"/>
    <mergeCell ref="W212:Y212"/>
    <mergeCell ref="Z212:AB212"/>
    <mergeCell ref="AC212:AE212"/>
    <mergeCell ref="AF212:AH212"/>
    <mergeCell ref="AI212:AK212"/>
    <mergeCell ref="AL212:AN212"/>
    <mergeCell ref="AO212:AQ212"/>
    <mergeCell ref="AR212:AT212"/>
    <mergeCell ref="AU212:AW212"/>
    <mergeCell ref="AX212:AZ212"/>
    <mergeCell ref="BA212:BC212"/>
    <mergeCell ref="BD212:BF212"/>
    <mergeCell ref="BG212:BI212"/>
    <mergeCell ref="BJ212:BL212"/>
    <mergeCell ref="BM212:BO212"/>
    <mergeCell ref="BP212:BR212"/>
    <mergeCell ref="BS212:BU212"/>
    <mergeCell ref="BV212:BX212"/>
    <mergeCell ref="BY212:CA212"/>
    <mergeCell ref="H225:J225"/>
    <mergeCell ref="K225:M225"/>
    <mergeCell ref="N225:P225"/>
    <mergeCell ref="Q225:S225"/>
    <mergeCell ref="T225:V225"/>
    <mergeCell ref="W225:Y225"/>
    <mergeCell ref="Z225:AB225"/>
    <mergeCell ref="AC225:AE225"/>
    <mergeCell ref="AF225:AH225"/>
    <mergeCell ref="AI225:AK225"/>
    <mergeCell ref="AL225:AN225"/>
    <mergeCell ref="AO225:AQ225"/>
    <mergeCell ref="AR225:AT225"/>
    <mergeCell ref="AU225:AW225"/>
    <mergeCell ref="AX225:AZ225"/>
    <mergeCell ref="BA225:BC225"/>
    <mergeCell ref="BD225:BF225"/>
    <mergeCell ref="BG225:BI225"/>
    <mergeCell ref="BJ225:BL225"/>
    <mergeCell ref="BM225:BO225"/>
    <mergeCell ref="BP225:BR225"/>
    <mergeCell ref="BS225:BU225"/>
    <mergeCell ref="BV225:BX225"/>
    <mergeCell ref="BY225:CA225"/>
    <mergeCell ref="H226:J226"/>
    <mergeCell ref="K226:M226"/>
    <mergeCell ref="N226:P226"/>
    <mergeCell ref="Q226:S226"/>
    <mergeCell ref="T226:V226"/>
    <mergeCell ref="W226:Y226"/>
    <mergeCell ref="Z226:AB226"/>
    <mergeCell ref="AC226:AE226"/>
    <mergeCell ref="AF226:AH226"/>
    <mergeCell ref="AI226:AK226"/>
    <mergeCell ref="AL226:AN226"/>
    <mergeCell ref="AO226:AQ226"/>
    <mergeCell ref="AR226:AT226"/>
    <mergeCell ref="AU226:AW226"/>
    <mergeCell ref="AX226:AZ226"/>
    <mergeCell ref="BA226:BC226"/>
    <mergeCell ref="BD226:BF226"/>
    <mergeCell ref="BG226:BI226"/>
    <mergeCell ref="BJ226:BL226"/>
    <mergeCell ref="BM226:BO226"/>
    <mergeCell ref="BP226:BR226"/>
    <mergeCell ref="BS226:BU226"/>
    <mergeCell ref="BV226:BX226"/>
    <mergeCell ref="BY226:CA226"/>
    <mergeCell ref="H230:J230"/>
    <mergeCell ref="K230:M230"/>
    <mergeCell ref="N230:P230"/>
    <mergeCell ref="Q230:S230"/>
    <mergeCell ref="T230:V230"/>
    <mergeCell ref="W230:Y230"/>
    <mergeCell ref="Z230:AB230"/>
    <mergeCell ref="AC230:AE230"/>
    <mergeCell ref="AF230:AH230"/>
    <mergeCell ref="AI230:AK230"/>
    <mergeCell ref="AL230:AN230"/>
    <mergeCell ref="AO230:AQ230"/>
    <mergeCell ref="AR230:AT230"/>
    <mergeCell ref="AU230:AW230"/>
    <mergeCell ref="AX230:AZ230"/>
    <mergeCell ref="BA230:BC230"/>
    <mergeCell ref="BD230:BF230"/>
    <mergeCell ref="BG230:BI230"/>
    <mergeCell ref="BJ230:BL230"/>
    <mergeCell ref="BM230:BO230"/>
    <mergeCell ref="BP230:BR230"/>
    <mergeCell ref="BS230:BU230"/>
    <mergeCell ref="BV230:BX230"/>
    <mergeCell ref="BY230:CA230"/>
    <mergeCell ref="H231:J231"/>
    <mergeCell ref="K231:M231"/>
    <mergeCell ref="N231:P231"/>
    <mergeCell ref="Q231:S231"/>
    <mergeCell ref="T231:V231"/>
    <mergeCell ref="W231:Y231"/>
    <mergeCell ref="Z231:AB231"/>
    <mergeCell ref="AC231:AE231"/>
    <mergeCell ref="AF231:AH231"/>
    <mergeCell ref="AI231:AK231"/>
    <mergeCell ref="AL231:AN231"/>
    <mergeCell ref="AO231:AQ231"/>
    <mergeCell ref="AR231:AT231"/>
    <mergeCell ref="AU231:AW231"/>
    <mergeCell ref="AX231:AZ231"/>
    <mergeCell ref="BA231:BC231"/>
    <mergeCell ref="BD231:BF231"/>
    <mergeCell ref="BG231:BI231"/>
    <mergeCell ref="BJ231:BL231"/>
    <mergeCell ref="BM231:BO231"/>
    <mergeCell ref="BP231:BR231"/>
    <mergeCell ref="BS231:BU231"/>
    <mergeCell ref="BV231:BX231"/>
    <mergeCell ref="BY231:CA231"/>
    <mergeCell ref="H235:J235"/>
    <mergeCell ref="K235:M235"/>
    <mergeCell ref="N235:P235"/>
    <mergeCell ref="Q235:S235"/>
    <mergeCell ref="T235:V235"/>
    <mergeCell ref="W235:Y235"/>
    <mergeCell ref="Z235:AB235"/>
    <mergeCell ref="AC235:AE235"/>
    <mergeCell ref="AF235:AH235"/>
    <mergeCell ref="AI235:AK235"/>
    <mergeCell ref="AL235:AN235"/>
    <mergeCell ref="AO235:AQ235"/>
    <mergeCell ref="AR235:AT235"/>
    <mergeCell ref="AU235:AW235"/>
    <mergeCell ref="AX235:AZ235"/>
    <mergeCell ref="BA235:BC235"/>
    <mergeCell ref="BD235:BF235"/>
    <mergeCell ref="BG235:BI235"/>
    <mergeCell ref="BJ235:BL235"/>
    <mergeCell ref="BM235:BO235"/>
    <mergeCell ref="BP235:BR235"/>
    <mergeCell ref="BS235:BU235"/>
    <mergeCell ref="BV235:BX235"/>
    <mergeCell ref="BY235:CA235"/>
    <mergeCell ref="H236:J236"/>
    <mergeCell ref="K236:M236"/>
    <mergeCell ref="N236:P236"/>
    <mergeCell ref="Q236:S236"/>
    <mergeCell ref="T236:V236"/>
    <mergeCell ref="W236:Y236"/>
    <mergeCell ref="Z236:AB236"/>
    <mergeCell ref="AC236:AE236"/>
    <mergeCell ref="AF236:AH236"/>
    <mergeCell ref="AI236:AK236"/>
    <mergeCell ref="AL236:AN236"/>
    <mergeCell ref="AO236:AQ236"/>
    <mergeCell ref="AR236:AT236"/>
    <mergeCell ref="AU236:AW236"/>
    <mergeCell ref="AX236:AZ236"/>
    <mergeCell ref="BA236:BC236"/>
    <mergeCell ref="BD236:BF236"/>
    <mergeCell ref="BG236:BI236"/>
    <mergeCell ref="BJ236:BL236"/>
    <mergeCell ref="BM236:BO236"/>
    <mergeCell ref="BP236:BR236"/>
    <mergeCell ref="BS236:BU236"/>
    <mergeCell ref="BV236:BX236"/>
    <mergeCell ref="BY236:CA236"/>
    <mergeCell ref="H240:J240"/>
    <mergeCell ref="K240:M240"/>
    <mergeCell ref="N240:P240"/>
    <mergeCell ref="Q240:S240"/>
    <mergeCell ref="T240:V240"/>
    <mergeCell ref="W240:Y240"/>
    <mergeCell ref="Z240:AB240"/>
    <mergeCell ref="AC240:AE240"/>
    <mergeCell ref="AF240:AH240"/>
    <mergeCell ref="AI240:AK240"/>
    <mergeCell ref="AL240:AN240"/>
    <mergeCell ref="AO240:AQ240"/>
    <mergeCell ref="AR240:AT240"/>
    <mergeCell ref="AU240:AW240"/>
    <mergeCell ref="AX240:AZ240"/>
    <mergeCell ref="BA240:BC240"/>
    <mergeCell ref="BD240:BF240"/>
    <mergeCell ref="BG240:BI240"/>
    <mergeCell ref="BJ240:BL240"/>
    <mergeCell ref="BM240:BO240"/>
    <mergeCell ref="BP240:BR240"/>
    <mergeCell ref="BS240:BU240"/>
    <mergeCell ref="BV240:BX240"/>
    <mergeCell ref="BY240:CA240"/>
    <mergeCell ref="H241:J241"/>
    <mergeCell ref="K241:M241"/>
    <mergeCell ref="N241:P241"/>
    <mergeCell ref="Q241:S241"/>
    <mergeCell ref="T241:V241"/>
    <mergeCell ref="W241:Y241"/>
    <mergeCell ref="Z241:AB241"/>
    <mergeCell ref="AC241:AE241"/>
    <mergeCell ref="AF241:AH241"/>
    <mergeCell ref="AI241:AK241"/>
    <mergeCell ref="AL241:AN241"/>
    <mergeCell ref="AO241:AQ241"/>
    <mergeCell ref="AR241:AT241"/>
    <mergeCell ref="AU241:AW241"/>
    <mergeCell ref="AX241:AZ241"/>
    <mergeCell ref="BA241:BC241"/>
    <mergeCell ref="BD241:BF241"/>
    <mergeCell ref="BG241:BI241"/>
    <mergeCell ref="BJ241:BL241"/>
    <mergeCell ref="BM241:BO241"/>
    <mergeCell ref="BP241:BR241"/>
    <mergeCell ref="BS241:BU241"/>
    <mergeCell ref="BV241:BX241"/>
    <mergeCell ref="BY241:CA241"/>
    <mergeCell ref="H242:J242"/>
    <mergeCell ref="K242:M242"/>
    <mergeCell ref="N242:P242"/>
    <mergeCell ref="Q242:S242"/>
    <mergeCell ref="T242:V242"/>
    <mergeCell ref="W242:Y242"/>
    <mergeCell ref="Z242:AB242"/>
    <mergeCell ref="AC242:AE242"/>
    <mergeCell ref="AF242:AH242"/>
    <mergeCell ref="AI242:AK242"/>
    <mergeCell ref="AL242:AN242"/>
    <mergeCell ref="AO242:AQ242"/>
    <mergeCell ref="AR242:AT242"/>
    <mergeCell ref="AU242:AW242"/>
    <mergeCell ref="AX242:AZ242"/>
    <mergeCell ref="BA242:BC242"/>
    <mergeCell ref="BD242:BF242"/>
    <mergeCell ref="BG242:BI242"/>
    <mergeCell ref="BJ242:BL242"/>
    <mergeCell ref="BM242:BO242"/>
    <mergeCell ref="BP242:BR242"/>
    <mergeCell ref="BS242:BU242"/>
    <mergeCell ref="BV242:BX242"/>
    <mergeCell ref="BY242:CA242"/>
    <mergeCell ref="H243:J243"/>
    <mergeCell ref="K243:M243"/>
    <mergeCell ref="N243:P243"/>
    <mergeCell ref="Q243:S243"/>
    <mergeCell ref="T243:V243"/>
    <mergeCell ref="W243:Y243"/>
    <mergeCell ref="Z243:AB243"/>
    <mergeCell ref="AC243:AE243"/>
    <mergeCell ref="AF243:AH243"/>
    <mergeCell ref="AI243:AK243"/>
    <mergeCell ref="AL243:AN243"/>
    <mergeCell ref="AO243:AQ243"/>
    <mergeCell ref="AR243:AT243"/>
    <mergeCell ref="AU243:AW243"/>
    <mergeCell ref="AX243:AZ243"/>
    <mergeCell ref="BA243:BC243"/>
    <mergeCell ref="BD243:BF243"/>
    <mergeCell ref="BG243:BI243"/>
    <mergeCell ref="BJ243:BL243"/>
    <mergeCell ref="BM243:BO243"/>
    <mergeCell ref="BP243:BR243"/>
    <mergeCell ref="BS243:BU243"/>
    <mergeCell ref="BV243:BX243"/>
    <mergeCell ref="BY243:CA243"/>
    <mergeCell ref="H244:J244"/>
    <mergeCell ref="K244:M244"/>
    <mergeCell ref="N244:P244"/>
    <mergeCell ref="Q244:S244"/>
    <mergeCell ref="T244:V244"/>
    <mergeCell ref="W244:Y244"/>
    <mergeCell ref="Z244:AB244"/>
    <mergeCell ref="AC244:AE244"/>
    <mergeCell ref="AF244:AH244"/>
    <mergeCell ref="AI244:AK244"/>
    <mergeCell ref="AL244:AN244"/>
    <mergeCell ref="AO244:AQ244"/>
    <mergeCell ref="AR244:AT244"/>
    <mergeCell ref="AU244:AW244"/>
    <mergeCell ref="AX244:AZ244"/>
    <mergeCell ref="BA244:BC244"/>
    <mergeCell ref="BD244:BF244"/>
    <mergeCell ref="BG244:BI244"/>
    <mergeCell ref="BJ244:BL244"/>
    <mergeCell ref="BM244:BO244"/>
    <mergeCell ref="BP244:BR244"/>
    <mergeCell ref="BS244:BU244"/>
    <mergeCell ref="BV244:BX244"/>
    <mergeCell ref="BY244:CA244"/>
    <mergeCell ref="H245:J245"/>
    <mergeCell ref="K245:M245"/>
    <mergeCell ref="N245:P245"/>
    <mergeCell ref="Q245:S245"/>
    <mergeCell ref="T245:V245"/>
    <mergeCell ref="W245:Y245"/>
    <mergeCell ref="Z245:AB245"/>
    <mergeCell ref="AC245:AE245"/>
    <mergeCell ref="AF245:AH245"/>
    <mergeCell ref="AI245:AK245"/>
    <mergeCell ref="AL245:AN245"/>
    <mergeCell ref="AO245:AQ245"/>
    <mergeCell ref="AR245:AT245"/>
    <mergeCell ref="AU245:AW245"/>
    <mergeCell ref="AX245:AZ245"/>
    <mergeCell ref="BA245:BC245"/>
    <mergeCell ref="BD245:BF245"/>
    <mergeCell ref="BG245:BI245"/>
    <mergeCell ref="BJ245:BL245"/>
    <mergeCell ref="BM245:BO245"/>
    <mergeCell ref="BP245:BR245"/>
    <mergeCell ref="BS245:BU245"/>
    <mergeCell ref="BV245:BX245"/>
    <mergeCell ref="BY245:CA245"/>
    <mergeCell ref="H260:J260"/>
    <mergeCell ref="K260:M260"/>
    <mergeCell ref="N260:P260"/>
    <mergeCell ref="Q260:S260"/>
    <mergeCell ref="T260:V260"/>
    <mergeCell ref="W260:Y260"/>
    <mergeCell ref="Z260:AB260"/>
    <mergeCell ref="AC260:AE260"/>
    <mergeCell ref="AF260:AH260"/>
    <mergeCell ref="AI260:AK260"/>
    <mergeCell ref="AL260:AN260"/>
    <mergeCell ref="AO260:AQ260"/>
    <mergeCell ref="AR260:AT260"/>
    <mergeCell ref="AU260:AW260"/>
    <mergeCell ref="AX260:AZ260"/>
    <mergeCell ref="BA260:BC260"/>
    <mergeCell ref="BD260:BF260"/>
    <mergeCell ref="BG260:BI260"/>
    <mergeCell ref="BJ260:BL260"/>
    <mergeCell ref="BM260:BO260"/>
    <mergeCell ref="BP260:BR260"/>
    <mergeCell ref="BS260:BU260"/>
    <mergeCell ref="BV260:BX260"/>
    <mergeCell ref="BY260:CA260"/>
    <mergeCell ref="H261:J261"/>
    <mergeCell ref="K261:M261"/>
    <mergeCell ref="N261:P261"/>
    <mergeCell ref="Q261:S261"/>
    <mergeCell ref="T261:V261"/>
    <mergeCell ref="W261:Y261"/>
    <mergeCell ref="Z261:AB261"/>
    <mergeCell ref="AC261:AE261"/>
    <mergeCell ref="AF261:AH261"/>
    <mergeCell ref="AI261:AK261"/>
    <mergeCell ref="AL261:AN261"/>
    <mergeCell ref="AO261:AQ261"/>
    <mergeCell ref="AR261:AT261"/>
    <mergeCell ref="AU261:AW261"/>
    <mergeCell ref="AX261:AZ261"/>
    <mergeCell ref="BA261:BC261"/>
    <mergeCell ref="BD261:BF261"/>
    <mergeCell ref="BG261:BI261"/>
    <mergeCell ref="BJ261:BL261"/>
    <mergeCell ref="BM261:BO261"/>
    <mergeCell ref="BP261:BR261"/>
    <mergeCell ref="BS261:BU261"/>
    <mergeCell ref="BV261:BX261"/>
    <mergeCell ref="BY261:CA261"/>
    <mergeCell ref="H265:J265"/>
    <mergeCell ref="K265:M265"/>
    <mergeCell ref="N265:P265"/>
    <mergeCell ref="Q265:S265"/>
    <mergeCell ref="T265:V265"/>
    <mergeCell ref="W265:Y265"/>
    <mergeCell ref="Z265:AB265"/>
    <mergeCell ref="AC265:AE265"/>
    <mergeCell ref="AF265:AH265"/>
    <mergeCell ref="AI265:AK265"/>
    <mergeCell ref="AL265:AN265"/>
    <mergeCell ref="AO265:AQ265"/>
    <mergeCell ref="AR265:AT265"/>
    <mergeCell ref="AU265:AW265"/>
    <mergeCell ref="AX265:AZ265"/>
    <mergeCell ref="BA265:BC265"/>
    <mergeCell ref="BD265:BF265"/>
    <mergeCell ref="BG265:BI265"/>
    <mergeCell ref="BJ265:BL265"/>
    <mergeCell ref="BM265:BO265"/>
    <mergeCell ref="BP265:BR265"/>
    <mergeCell ref="BS265:BU265"/>
    <mergeCell ref="BV265:BX265"/>
    <mergeCell ref="BY265:CA265"/>
    <mergeCell ref="H266:J266"/>
    <mergeCell ref="K266:M266"/>
    <mergeCell ref="N266:P266"/>
    <mergeCell ref="Q266:S266"/>
    <mergeCell ref="T266:V266"/>
    <mergeCell ref="W266:Y266"/>
    <mergeCell ref="Z266:AB266"/>
    <mergeCell ref="AC266:AE266"/>
    <mergeCell ref="AF266:AH266"/>
    <mergeCell ref="AI266:AK266"/>
    <mergeCell ref="AL266:AN266"/>
    <mergeCell ref="AO266:AQ266"/>
    <mergeCell ref="AR266:AT266"/>
    <mergeCell ref="AU266:AW266"/>
    <mergeCell ref="AX266:AZ266"/>
    <mergeCell ref="BA266:BC266"/>
    <mergeCell ref="BD266:BF266"/>
    <mergeCell ref="BG266:BI266"/>
    <mergeCell ref="BJ266:BL266"/>
    <mergeCell ref="BM266:BO266"/>
    <mergeCell ref="BP266:BR266"/>
    <mergeCell ref="BS266:BU266"/>
    <mergeCell ref="BV266:BX266"/>
    <mergeCell ref="BY266:CA266"/>
    <mergeCell ref="H270:J270"/>
    <mergeCell ref="K270:M270"/>
    <mergeCell ref="N270:P270"/>
    <mergeCell ref="Q270:S270"/>
    <mergeCell ref="T270:V270"/>
    <mergeCell ref="W270:Y270"/>
    <mergeCell ref="Z270:AB270"/>
    <mergeCell ref="AC270:AE270"/>
    <mergeCell ref="AF270:AH270"/>
    <mergeCell ref="AI270:AK270"/>
    <mergeCell ref="AL270:AN270"/>
    <mergeCell ref="AO270:AQ270"/>
    <mergeCell ref="AR270:AT270"/>
    <mergeCell ref="AU270:AW270"/>
    <mergeCell ref="AX270:AZ270"/>
    <mergeCell ref="BA270:BC270"/>
    <mergeCell ref="BD270:BF270"/>
    <mergeCell ref="BG270:BI270"/>
    <mergeCell ref="BJ270:BL270"/>
    <mergeCell ref="BM270:BO270"/>
    <mergeCell ref="BP270:BR270"/>
    <mergeCell ref="BS270:BU270"/>
    <mergeCell ref="BV270:BX270"/>
    <mergeCell ref="BY270:CA270"/>
    <mergeCell ref="H271:J271"/>
    <mergeCell ref="K271:M271"/>
    <mergeCell ref="N271:P271"/>
    <mergeCell ref="Q271:S271"/>
    <mergeCell ref="T271:V271"/>
    <mergeCell ref="W271:Y271"/>
    <mergeCell ref="Z271:AB271"/>
    <mergeCell ref="AC271:AE271"/>
    <mergeCell ref="AF271:AH271"/>
    <mergeCell ref="AI271:AK271"/>
    <mergeCell ref="AL271:AN271"/>
    <mergeCell ref="AO271:AQ271"/>
    <mergeCell ref="AR271:AT271"/>
    <mergeCell ref="AU271:AW271"/>
    <mergeCell ref="AX271:AZ271"/>
    <mergeCell ref="BA271:BC271"/>
    <mergeCell ref="BD271:BF271"/>
    <mergeCell ref="BG271:BI271"/>
    <mergeCell ref="BJ271:BL271"/>
    <mergeCell ref="BM271:BO271"/>
    <mergeCell ref="BP271:BR271"/>
    <mergeCell ref="BS271:BU271"/>
    <mergeCell ref="BV271:BX271"/>
    <mergeCell ref="BY271:CA271"/>
    <mergeCell ref="H272:J272"/>
    <mergeCell ref="K272:M272"/>
    <mergeCell ref="N272:P272"/>
    <mergeCell ref="Q272:S272"/>
    <mergeCell ref="T272:V272"/>
    <mergeCell ref="W272:Y272"/>
    <mergeCell ref="Z272:AB272"/>
    <mergeCell ref="AC272:AE272"/>
    <mergeCell ref="AF272:AH272"/>
    <mergeCell ref="AI272:AK272"/>
    <mergeCell ref="AL272:AN272"/>
    <mergeCell ref="AO272:AQ272"/>
    <mergeCell ref="AR272:AT272"/>
    <mergeCell ref="AU272:AW272"/>
    <mergeCell ref="AX272:AZ272"/>
    <mergeCell ref="BA272:BC272"/>
    <mergeCell ref="BD272:BF272"/>
    <mergeCell ref="BG272:BI272"/>
    <mergeCell ref="BJ272:BL272"/>
    <mergeCell ref="BM272:BO272"/>
    <mergeCell ref="BP272:BR272"/>
    <mergeCell ref="BS272:BU272"/>
    <mergeCell ref="BV272:BX272"/>
    <mergeCell ref="BY272:CA272"/>
    <mergeCell ref="H273:J273"/>
    <mergeCell ref="K273:M273"/>
    <mergeCell ref="N273:P273"/>
    <mergeCell ref="Q273:S273"/>
    <mergeCell ref="T273:V273"/>
    <mergeCell ref="W273:Y273"/>
    <mergeCell ref="Z273:AB273"/>
    <mergeCell ref="AC273:AE273"/>
    <mergeCell ref="AF273:AH273"/>
    <mergeCell ref="AI273:AK273"/>
    <mergeCell ref="AL273:AN273"/>
    <mergeCell ref="AO273:AQ273"/>
    <mergeCell ref="AR273:AT273"/>
    <mergeCell ref="AU273:AW273"/>
    <mergeCell ref="AX273:AZ273"/>
    <mergeCell ref="BA273:BC273"/>
    <mergeCell ref="BD273:BF273"/>
    <mergeCell ref="BG273:BI273"/>
    <mergeCell ref="BJ273:BL273"/>
    <mergeCell ref="BM273:BO273"/>
    <mergeCell ref="BP273:BR273"/>
    <mergeCell ref="BS273:BU273"/>
    <mergeCell ref="BV273:BX273"/>
    <mergeCell ref="BY273:CA273"/>
    <mergeCell ref="H274:J274"/>
    <mergeCell ref="K274:M274"/>
    <mergeCell ref="N274:P274"/>
    <mergeCell ref="Q274:S274"/>
    <mergeCell ref="T274:V274"/>
    <mergeCell ref="W274:Y274"/>
    <mergeCell ref="Z274:AB274"/>
    <mergeCell ref="AC274:AE274"/>
    <mergeCell ref="AF274:AH274"/>
    <mergeCell ref="AI274:AK274"/>
    <mergeCell ref="AL274:AN274"/>
    <mergeCell ref="AO274:AQ274"/>
    <mergeCell ref="AR274:AT274"/>
    <mergeCell ref="AU274:AW274"/>
    <mergeCell ref="AX274:AZ274"/>
    <mergeCell ref="BA274:BC274"/>
    <mergeCell ref="BD274:BF274"/>
    <mergeCell ref="BG274:BI274"/>
    <mergeCell ref="BJ274:BL274"/>
    <mergeCell ref="BM274:BO274"/>
    <mergeCell ref="BP274:BR274"/>
    <mergeCell ref="BS274:BU274"/>
    <mergeCell ref="BV274:BX274"/>
    <mergeCell ref="BY274:CA274"/>
    <mergeCell ref="H275:J275"/>
    <mergeCell ref="K275:M275"/>
    <mergeCell ref="N275:P275"/>
    <mergeCell ref="Q275:S275"/>
    <mergeCell ref="T275:V275"/>
    <mergeCell ref="W275:Y275"/>
    <mergeCell ref="Z275:AB275"/>
    <mergeCell ref="AC275:AE275"/>
    <mergeCell ref="AF275:AH275"/>
    <mergeCell ref="AI275:AK275"/>
    <mergeCell ref="AL275:AN275"/>
    <mergeCell ref="AO275:AQ275"/>
    <mergeCell ref="AR275:AT275"/>
    <mergeCell ref="AU275:AW275"/>
    <mergeCell ref="AX275:AZ275"/>
    <mergeCell ref="BA275:BC275"/>
    <mergeCell ref="BD275:BF275"/>
    <mergeCell ref="BG275:BI275"/>
    <mergeCell ref="BJ275:BL275"/>
    <mergeCell ref="BM275:BO275"/>
    <mergeCell ref="BP275:BR275"/>
    <mergeCell ref="BS275:BU275"/>
    <mergeCell ref="BV275:BX275"/>
    <mergeCell ref="BY275:CA275"/>
    <mergeCell ref="H294:J294"/>
    <mergeCell ref="K294:M294"/>
    <mergeCell ref="N294:P294"/>
    <mergeCell ref="Q294:S294"/>
    <mergeCell ref="T294:V294"/>
    <mergeCell ref="W294:Y294"/>
    <mergeCell ref="Z294:AB294"/>
    <mergeCell ref="AC294:AE294"/>
    <mergeCell ref="AF294:AH294"/>
    <mergeCell ref="AI294:AK294"/>
    <mergeCell ref="AL294:AN294"/>
    <mergeCell ref="AO294:AQ294"/>
    <mergeCell ref="AR294:AT294"/>
    <mergeCell ref="AU294:AW294"/>
    <mergeCell ref="AX294:AZ294"/>
    <mergeCell ref="BA294:BC294"/>
    <mergeCell ref="BD294:BF294"/>
    <mergeCell ref="BG294:BI294"/>
    <mergeCell ref="BJ294:BL294"/>
    <mergeCell ref="BM294:BO294"/>
    <mergeCell ref="BP294:BR294"/>
    <mergeCell ref="BS294:BU294"/>
    <mergeCell ref="BV294:BX294"/>
    <mergeCell ref="BY294:CA294"/>
    <mergeCell ref="H295:J295"/>
    <mergeCell ref="K295:M295"/>
    <mergeCell ref="N295:P295"/>
    <mergeCell ref="Q295:S295"/>
    <mergeCell ref="T295:V295"/>
    <mergeCell ref="W295:Y295"/>
    <mergeCell ref="Z295:AB295"/>
    <mergeCell ref="AC295:AE295"/>
    <mergeCell ref="AF295:AH295"/>
    <mergeCell ref="AI295:AK295"/>
    <mergeCell ref="AL295:AN295"/>
    <mergeCell ref="AO295:AQ295"/>
    <mergeCell ref="AR295:AT295"/>
    <mergeCell ref="AU295:AW295"/>
    <mergeCell ref="AX295:AZ295"/>
    <mergeCell ref="BA295:BC295"/>
    <mergeCell ref="BD295:BF295"/>
    <mergeCell ref="BG295:BI295"/>
    <mergeCell ref="BJ295:BL295"/>
    <mergeCell ref="BM295:BO295"/>
    <mergeCell ref="BP295:BR295"/>
    <mergeCell ref="BS295:BU295"/>
    <mergeCell ref="BV295:BX295"/>
    <mergeCell ref="BY295:CA295"/>
    <mergeCell ref="H297:J297"/>
    <mergeCell ref="K297:M297"/>
    <mergeCell ref="N297:P297"/>
    <mergeCell ref="Q297:S297"/>
    <mergeCell ref="T297:V297"/>
    <mergeCell ref="W297:Y297"/>
    <mergeCell ref="Z297:AB297"/>
    <mergeCell ref="AC297:AE297"/>
    <mergeCell ref="AF297:AH297"/>
    <mergeCell ref="AI297:AK297"/>
    <mergeCell ref="AL297:AN297"/>
    <mergeCell ref="AO297:AQ297"/>
    <mergeCell ref="AR297:AT297"/>
    <mergeCell ref="AU297:AW297"/>
    <mergeCell ref="AX297:AZ297"/>
    <mergeCell ref="BA297:BC297"/>
    <mergeCell ref="BD297:BF297"/>
    <mergeCell ref="BG297:BI297"/>
    <mergeCell ref="BJ297:BL297"/>
    <mergeCell ref="BM297:BO297"/>
    <mergeCell ref="BP297:BR297"/>
    <mergeCell ref="BS297:BU297"/>
    <mergeCell ref="BV297:BX297"/>
    <mergeCell ref="BY297:CA297"/>
    <mergeCell ref="H298:J298"/>
    <mergeCell ref="K298:M298"/>
    <mergeCell ref="N298:P298"/>
    <mergeCell ref="Q298:S298"/>
    <mergeCell ref="T298:V298"/>
    <mergeCell ref="W298:Y298"/>
    <mergeCell ref="Z298:AB298"/>
    <mergeCell ref="AC298:AE298"/>
    <mergeCell ref="AF298:AH298"/>
    <mergeCell ref="AI298:AK298"/>
    <mergeCell ref="AL298:AN298"/>
    <mergeCell ref="AO298:AQ298"/>
    <mergeCell ref="AR298:AT298"/>
    <mergeCell ref="AU298:AW298"/>
    <mergeCell ref="AX298:AZ298"/>
    <mergeCell ref="BA298:BC298"/>
    <mergeCell ref="BD298:BF298"/>
    <mergeCell ref="BG298:BI298"/>
    <mergeCell ref="BJ298:BL298"/>
    <mergeCell ref="BM298:BO298"/>
    <mergeCell ref="BP298:BR298"/>
    <mergeCell ref="BS298:BU298"/>
    <mergeCell ref="BV298:BX298"/>
    <mergeCell ref="BY298:CA298"/>
    <mergeCell ref="H308:J308"/>
    <mergeCell ref="K308:M308"/>
    <mergeCell ref="N308:P308"/>
    <mergeCell ref="Q308:S308"/>
    <mergeCell ref="T308:V308"/>
    <mergeCell ref="W308:Y308"/>
    <mergeCell ref="Z308:AB308"/>
    <mergeCell ref="AC308:AE308"/>
    <mergeCell ref="AF308:AH308"/>
    <mergeCell ref="AI308:AK308"/>
    <mergeCell ref="AL308:AN308"/>
    <mergeCell ref="AO308:AQ308"/>
    <mergeCell ref="AR308:AT308"/>
    <mergeCell ref="AU308:AW308"/>
    <mergeCell ref="AX308:AZ308"/>
    <mergeCell ref="BA308:BC308"/>
    <mergeCell ref="BD308:BF308"/>
    <mergeCell ref="BG308:BI308"/>
    <mergeCell ref="BJ308:BL308"/>
    <mergeCell ref="BM308:BO308"/>
    <mergeCell ref="BP308:BR308"/>
    <mergeCell ref="BS308:BU308"/>
    <mergeCell ref="BV308:BX308"/>
    <mergeCell ref="BY308:CA308"/>
    <mergeCell ref="H309:J309"/>
    <mergeCell ref="K309:M309"/>
    <mergeCell ref="N309:P309"/>
    <mergeCell ref="Q309:S309"/>
    <mergeCell ref="T309:V309"/>
    <mergeCell ref="W309:Y309"/>
    <mergeCell ref="Z309:AB309"/>
    <mergeCell ref="AC309:AE309"/>
    <mergeCell ref="AF309:AH309"/>
    <mergeCell ref="AI309:AK309"/>
    <mergeCell ref="AL309:AN309"/>
    <mergeCell ref="AO309:AQ309"/>
    <mergeCell ref="AR309:AT309"/>
    <mergeCell ref="AU309:AW309"/>
    <mergeCell ref="AX309:AZ309"/>
    <mergeCell ref="BA309:BC309"/>
    <mergeCell ref="BD309:BF309"/>
    <mergeCell ref="BG309:BI309"/>
    <mergeCell ref="BJ309:BL309"/>
    <mergeCell ref="BM309:BO309"/>
    <mergeCell ref="BP309:BR309"/>
    <mergeCell ref="BS309:BU309"/>
    <mergeCell ref="BV309:BX309"/>
    <mergeCell ref="BY309:CA309"/>
    <mergeCell ref="H311:J311"/>
    <mergeCell ref="K311:M311"/>
    <mergeCell ref="N311:P311"/>
    <mergeCell ref="Q311:S311"/>
    <mergeCell ref="T311:V311"/>
    <mergeCell ref="W311:Y311"/>
    <mergeCell ref="Z311:AB311"/>
    <mergeCell ref="AC311:AE311"/>
    <mergeCell ref="AF311:AH311"/>
    <mergeCell ref="AI311:AK311"/>
    <mergeCell ref="AL311:AN311"/>
    <mergeCell ref="AO311:AQ311"/>
    <mergeCell ref="AR311:AT311"/>
    <mergeCell ref="AU311:AW311"/>
    <mergeCell ref="AX311:AZ311"/>
    <mergeCell ref="BA311:BC311"/>
    <mergeCell ref="BD311:BF311"/>
    <mergeCell ref="BG311:BI311"/>
    <mergeCell ref="BJ311:BL311"/>
    <mergeCell ref="BM311:BO311"/>
    <mergeCell ref="BP311:BR311"/>
    <mergeCell ref="BS311:BU311"/>
    <mergeCell ref="BV311:BX311"/>
    <mergeCell ref="BY311:CA311"/>
    <mergeCell ref="H312:J312"/>
    <mergeCell ref="K312:M312"/>
    <mergeCell ref="N312:P312"/>
    <mergeCell ref="Q312:S312"/>
    <mergeCell ref="T312:V312"/>
    <mergeCell ref="W312:Y312"/>
    <mergeCell ref="Z312:AB312"/>
    <mergeCell ref="AC312:AE312"/>
    <mergeCell ref="AF312:AH312"/>
    <mergeCell ref="AI312:AK312"/>
    <mergeCell ref="AL312:AN312"/>
    <mergeCell ref="AO312:AQ312"/>
    <mergeCell ref="AR312:AT312"/>
    <mergeCell ref="AU312:AW312"/>
    <mergeCell ref="AX312:AZ312"/>
    <mergeCell ref="BA312:BC312"/>
    <mergeCell ref="BD312:BF312"/>
    <mergeCell ref="BG312:BI312"/>
    <mergeCell ref="BJ312:BL312"/>
    <mergeCell ref="BM312:BO312"/>
    <mergeCell ref="BP312:BR312"/>
    <mergeCell ref="BS312:BU312"/>
    <mergeCell ref="BV312:BX312"/>
    <mergeCell ref="BY312:CA312"/>
    <mergeCell ref="H322:J322"/>
    <mergeCell ref="K322:M322"/>
    <mergeCell ref="N322:P322"/>
    <mergeCell ref="Q322:S322"/>
    <mergeCell ref="T322:V322"/>
    <mergeCell ref="W322:Y322"/>
    <mergeCell ref="Z322:AB322"/>
    <mergeCell ref="AC322:AE322"/>
    <mergeCell ref="AF322:AH322"/>
    <mergeCell ref="AI322:AK322"/>
    <mergeCell ref="AL322:AN322"/>
    <mergeCell ref="AO322:AQ322"/>
    <mergeCell ref="AR322:AT322"/>
    <mergeCell ref="AU322:AW322"/>
    <mergeCell ref="AX322:AZ322"/>
    <mergeCell ref="BA322:BC322"/>
    <mergeCell ref="BD322:BF322"/>
    <mergeCell ref="BG322:BI322"/>
    <mergeCell ref="BJ322:BL322"/>
    <mergeCell ref="BM322:BO322"/>
    <mergeCell ref="BP322:BR322"/>
    <mergeCell ref="BS322:BU322"/>
    <mergeCell ref="BV322:BX322"/>
    <mergeCell ref="BY322:CA322"/>
    <mergeCell ref="H323:J323"/>
    <mergeCell ref="K323:M323"/>
    <mergeCell ref="N323:P323"/>
    <mergeCell ref="Q323:S323"/>
    <mergeCell ref="T323:V323"/>
    <mergeCell ref="W323:Y323"/>
    <mergeCell ref="Z323:AB323"/>
    <mergeCell ref="AC323:AE323"/>
    <mergeCell ref="AF323:AH323"/>
    <mergeCell ref="AI323:AK323"/>
    <mergeCell ref="AL323:AN323"/>
    <mergeCell ref="AO323:AQ323"/>
    <mergeCell ref="AR323:AT323"/>
    <mergeCell ref="AU323:AW323"/>
    <mergeCell ref="AX323:AZ323"/>
    <mergeCell ref="BA323:BC323"/>
    <mergeCell ref="BD323:BF323"/>
    <mergeCell ref="BG323:BI323"/>
    <mergeCell ref="BJ323:BL323"/>
    <mergeCell ref="BM323:BO323"/>
    <mergeCell ref="BP323:BR323"/>
    <mergeCell ref="BS323:BU323"/>
    <mergeCell ref="BV323:BX323"/>
    <mergeCell ref="BY323:CA323"/>
    <mergeCell ref="H327:J327"/>
    <mergeCell ref="K327:M327"/>
    <mergeCell ref="N327:P327"/>
    <mergeCell ref="Q327:S327"/>
    <mergeCell ref="T327:V327"/>
    <mergeCell ref="W327:Y327"/>
    <mergeCell ref="Z327:AB327"/>
    <mergeCell ref="AC327:AE327"/>
    <mergeCell ref="AF327:AH327"/>
    <mergeCell ref="AI327:AK327"/>
    <mergeCell ref="AL327:AN327"/>
    <mergeCell ref="AO327:AQ327"/>
    <mergeCell ref="AR327:AT327"/>
    <mergeCell ref="AU327:AW327"/>
    <mergeCell ref="AX327:AZ327"/>
    <mergeCell ref="BA327:BC327"/>
    <mergeCell ref="BD327:BF327"/>
    <mergeCell ref="BG327:BI327"/>
    <mergeCell ref="BJ327:BL327"/>
    <mergeCell ref="BM327:BO327"/>
    <mergeCell ref="BP327:BR327"/>
    <mergeCell ref="BS327:BU327"/>
    <mergeCell ref="BV327:BX327"/>
    <mergeCell ref="BY327:CA327"/>
    <mergeCell ref="H328:J328"/>
    <mergeCell ref="K328:M328"/>
    <mergeCell ref="N328:P328"/>
    <mergeCell ref="Q328:S328"/>
    <mergeCell ref="T328:V328"/>
    <mergeCell ref="W328:Y328"/>
    <mergeCell ref="Z328:AB328"/>
    <mergeCell ref="AC328:AE328"/>
    <mergeCell ref="AF328:AH328"/>
    <mergeCell ref="AI328:AK328"/>
    <mergeCell ref="AL328:AN328"/>
    <mergeCell ref="AO328:AQ328"/>
    <mergeCell ref="AR328:AT328"/>
    <mergeCell ref="AU328:AW328"/>
    <mergeCell ref="AX328:AZ328"/>
    <mergeCell ref="BA328:BC328"/>
    <mergeCell ref="BD328:BF328"/>
    <mergeCell ref="BG328:BI328"/>
    <mergeCell ref="BJ328:BL328"/>
    <mergeCell ref="BM328:BO328"/>
    <mergeCell ref="BP328:BR328"/>
    <mergeCell ref="BS328:BU328"/>
    <mergeCell ref="BV328:BX328"/>
    <mergeCell ref="BY328:CA328"/>
    <mergeCell ref="H335:J335"/>
    <mergeCell ref="K335:M335"/>
    <mergeCell ref="N335:P335"/>
    <mergeCell ref="Q335:S335"/>
    <mergeCell ref="T335:V335"/>
    <mergeCell ref="W335:Y335"/>
    <mergeCell ref="Z335:AB335"/>
    <mergeCell ref="AC335:AE335"/>
    <mergeCell ref="AF335:AH335"/>
    <mergeCell ref="AI335:AK335"/>
    <mergeCell ref="AL335:AN335"/>
    <mergeCell ref="AO335:AQ335"/>
    <mergeCell ref="AR335:AT335"/>
    <mergeCell ref="AU335:AW335"/>
    <mergeCell ref="AX335:AZ335"/>
    <mergeCell ref="BA335:BC335"/>
    <mergeCell ref="BD335:BF335"/>
    <mergeCell ref="BG335:BI335"/>
    <mergeCell ref="BJ335:BL335"/>
    <mergeCell ref="BM335:BO335"/>
    <mergeCell ref="BP335:BR335"/>
    <mergeCell ref="BS335:BU335"/>
    <mergeCell ref="BV335:BX335"/>
    <mergeCell ref="BY335:CA335"/>
    <mergeCell ref="H336:J336"/>
    <mergeCell ref="K336:M336"/>
    <mergeCell ref="N336:P336"/>
    <mergeCell ref="Q336:S336"/>
    <mergeCell ref="T336:V336"/>
    <mergeCell ref="W336:Y336"/>
    <mergeCell ref="Z336:AB336"/>
    <mergeCell ref="AC336:AE336"/>
    <mergeCell ref="AF336:AH336"/>
    <mergeCell ref="AI336:AK336"/>
    <mergeCell ref="AL336:AN336"/>
    <mergeCell ref="AO336:AQ336"/>
    <mergeCell ref="AR336:AT336"/>
    <mergeCell ref="AU336:AW336"/>
    <mergeCell ref="AX336:AZ336"/>
    <mergeCell ref="BA336:BC336"/>
    <mergeCell ref="BD336:BF336"/>
    <mergeCell ref="BG336:BI336"/>
    <mergeCell ref="BJ336:BL336"/>
    <mergeCell ref="BM336:BO336"/>
    <mergeCell ref="BP336:BR336"/>
    <mergeCell ref="BS336:BU336"/>
    <mergeCell ref="BV336:BX336"/>
    <mergeCell ref="BY336:CA336"/>
    <mergeCell ref="H337:J337"/>
    <mergeCell ref="K337:M337"/>
    <mergeCell ref="N337:P337"/>
    <mergeCell ref="Q337:S337"/>
    <mergeCell ref="T337:V337"/>
    <mergeCell ref="W337:Y337"/>
    <mergeCell ref="Z337:AB337"/>
    <mergeCell ref="AC337:AE337"/>
    <mergeCell ref="AF337:AH337"/>
    <mergeCell ref="AI337:AK337"/>
    <mergeCell ref="AL337:AN337"/>
    <mergeCell ref="AO337:AQ337"/>
    <mergeCell ref="AR337:AT337"/>
    <mergeCell ref="AU337:AW337"/>
    <mergeCell ref="AX337:AZ337"/>
    <mergeCell ref="BA337:BC337"/>
    <mergeCell ref="BD337:BF337"/>
    <mergeCell ref="BG337:BI337"/>
    <mergeCell ref="BJ337:BL337"/>
    <mergeCell ref="BM337:BO337"/>
    <mergeCell ref="BP337:BR337"/>
    <mergeCell ref="BS337:BU337"/>
    <mergeCell ref="BV337:BX337"/>
    <mergeCell ref="BY337:CA337"/>
    <mergeCell ref="H338:J338"/>
    <mergeCell ref="K338:M338"/>
    <mergeCell ref="N338:P338"/>
    <mergeCell ref="Q338:S338"/>
    <mergeCell ref="T338:V338"/>
    <mergeCell ref="W338:Y338"/>
    <mergeCell ref="Z338:AB338"/>
    <mergeCell ref="AC338:AE338"/>
    <mergeCell ref="AF338:AH338"/>
    <mergeCell ref="AI338:AK338"/>
    <mergeCell ref="AL338:AN338"/>
    <mergeCell ref="AO338:AQ338"/>
    <mergeCell ref="AR338:AT338"/>
    <mergeCell ref="AU338:AW338"/>
    <mergeCell ref="AX338:AZ338"/>
    <mergeCell ref="BA338:BC338"/>
    <mergeCell ref="BD338:BF338"/>
    <mergeCell ref="BG338:BI338"/>
    <mergeCell ref="BJ338:BL338"/>
    <mergeCell ref="BM338:BO338"/>
    <mergeCell ref="BP338:BR338"/>
    <mergeCell ref="BS338:BU338"/>
    <mergeCell ref="BV338:BX338"/>
    <mergeCell ref="BY338:CA338"/>
    <mergeCell ref="H339:J339"/>
    <mergeCell ref="K339:M339"/>
    <mergeCell ref="N339:P339"/>
    <mergeCell ref="Q339:S339"/>
    <mergeCell ref="T339:V339"/>
    <mergeCell ref="W339:Y339"/>
    <mergeCell ref="Z339:AB339"/>
    <mergeCell ref="AC339:AE339"/>
    <mergeCell ref="AF339:AH339"/>
    <mergeCell ref="AI339:AK339"/>
    <mergeCell ref="AL339:AN339"/>
    <mergeCell ref="AO339:AQ339"/>
    <mergeCell ref="AR339:AT339"/>
    <mergeCell ref="AU339:AW339"/>
    <mergeCell ref="AX339:AZ339"/>
    <mergeCell ref="BA339:BC339"/>
    <mergeCell ref="BD339:BF339"/>
    <mergeCell ref="BG339:BI339"/>
    <mergeCell ref="BJ339:BL339"/>
    <mergeCell ref="BM339:BO339"/>
    <mergeCell ref="BP339:BR339"/>
    <mergeCell ref="BS339:BU339"/>
    <mergeCell ref="BV339:BX339"/>
    <mergeCell ref="BY339:CA339"/>
    <mergeCell ref="H340:J340"/>
    <mergeCell ref="K340:M340"/>
    <mergeCell ref="N340:P340"/>
    <mergeCell ref="Q340:S340"/>
    <mergeCell ref="T340:V340"/>
    <mergeCell ref="W340:Y340"/>
    <mergeCell ref="Z340:AB340"/>
    <mergeCell ref="AC340:AE340"/>
    <mergeCell ref="AF340:AH340"/>
    <mergeCell ref="AI340:AK340"/>
    <mergeCell ref="AL340:AN340"/>
    <mergeCell ref="AO340:AQ340"/>
    <mergeCell ref="AR340:AT340"/>
    <mergeCell ref="AU340:AW340"/>
    <mergeCell ref="AX340:AZ340"/>
    <mergeCell ref="BA340:BC340"/>
    <mergeCell ref="BD340:BF340"/>
    <mergeCell ref="BG340:BI340"/>
    <mergeCell ref="BJ340:BL340"/>
    <mergeCell ref="BM340:BO340"/>
    <mergeCell ref="BP340:BR340"/>
    <mergeCell ref="BS340:BU340"/>
    <mergeCell ref="BV340:BX340"/>
    <mergeCell ref="BY340:CA340"/>
    <mergeCell ref="H365:J365"/>
    <mergeCell ref="K365:M365"/>
    <mergeCell ref="N365:P365"/>
    <mergeCell ref="Q365:S365"/>
    <mergeCell ref="T365:V365"/>
    <mergeCell ref="W365:Y365"/>
    <mergeCell ref="Z365:AB365"/>
    <mergeCell ref="AC365:AE365"/>
    <mergeCell ref="AF365:AH365"/>
    <mergeCell ref="AI365:AK365"/>
    <mergeCell ref="AL365:AN365"/>
    <mergeCell ref="AO365:AQ365"/>
    <mergeCell ref="AR365:AT365"/>
    <mergeCell ref="AU365:AW365"/>
    <mergeCell ref="AX365:AZ365"/>
    <mergeCell ref="BA365:BC365"/>
    <mergeCell ref="BD365:BF365"/>
    <mergeCell ref="BG365:BI365"/>
    <mergeCell ref="BJ365:BL365"/>
    <mergeCell ref="BM365:BO365"/>
    <mergeCell ref="BP365:BR365"/>
    <mergeCell ref="BS365:BU365"/>
    <mergeCell ref="BV365:BX365"/>
    <mergeCell ref="BY365:CA365"/>
    <mergeCell ref="H366:J366"/>
    <mergeCell ref="K366:M366"/>
    <mergeCell ref="N366:P366"/>
    <mergeCell ref="Q366:S366"/>
    <mergeCell ref="T366:V366"/>
    <mergeCell ref="W366:Y366"/>
    <mergeCell ref="Z366:AB366"/>
    <mergeCell ref="AC366:AE366"/>
    <mergeCell ref="AF366:AH366"/>
    <mergeCell ref="AI366:AK366"/>
    <mergeCell ref="AL366:AN366"/>
    <mergeCell ref="AO366:AQ366"/>
    <mergeCell ref="AR366:AT366"/>
    <mergeCell ref="AU366:AW366"/>
    <mergeCell ref="AX366:AZ366"/>
    <mergeCell ref="BA366:BC366"/>
    <mergeCell ref="BD366:BF366"/>
    <mergeCell ref="BG366:BI366"/>
    <mergeCell ref="BJ366:BL366"/>
    <mergeCell ref="BM366:BO366"/>
    <mergeCell ref="BP366:BR366"/>
    <mergeCell ref="BS366:BU366"/>
    <mergeCell ref="BV366:BX366"/>
    <mergeCell ref="BY366:CA366"/>
    <mergeCell ref="H371:J371"/>
    <mergeCell ref="K371:M371"/>
    <mergeCell ref="N371:P371"/>
    <mergeCell ref="Q371:S371"/>
    <mergeCell ref="T371:V371"/>
    <mergeCell ref="W371:Y371"/>
    <mergeCell ref="Z371:AB371"/>
    <mergeCell ref="AC371:AE371"/>
    <mergeCell ref="AF371:AH371"/>
    <mergeCell ref="AI371:AK371"/>
    <mergeCell ref="AL371:AN371"/>
    <mergeCell ref="AO371:AQ371"/>
    <mergeCell ref="AR371:AT371"/>
    <mergeCell ref="AU371:AW371"/>
    <mergeCell ref="AX371:AZ371"/>
    <mergeCell ref="BA371:BC371"/>
    <mergeCell ref="BD371:BF371"/>
    <mergeCell ref="BG371:BI371"/>
    <mergeCell ref="BJ371:BL371"/>
    <mergeCell ref="BM371:BO371"/>
    <mergeCell ref="BP371:BR371"/>
    <mergeCell ref="BS371:BU371"/>
    <mergeCell ref="BV371:BX371"/>
    <mergeCell ref="BY371:CA371"/>
    <mergeCell ref="H372:J372"/>
    <mergeCell ref="K372:M372"/>
    <mergeCell ref="N372:P372"/>
    <mergeCell ref="Q372:S372"/>
    <mergeCell ref="T372:V372"/>
    <mergeCell ref="W372:Y372"/>
    <mergeCell ref="Z372:AB372"/>
    <mergeCell ref="AC372:AE372"/>
    <mergeCell ref="AF372:AH372"/>
    <mergeCell ref="AI372:AK372"/>
    <mergeCell ref="AL372:AN372"/>
    <mergeCell ref="AO372:AQ372"/>
    <mergeCell ref="AR372:AT372"/>
    <mergeCell ref="AU372:AW372"/>
    <mergeCell ref="AX372:AZ372"/>
    <mergeCell ref="BA372:BC372"/>
    <mergeCell ref="BD372:BF372"/>
    <mergeCell ref="BG372:BI372"/>
    <mergeCell ref="BJ372:BL372"/>
    <mergeCell ref="BM372:BO372"/>
    <mergeCell ref="BP372:BR372"/>
    <mergeCell ref="BS372:BU372"/>
    <mergeCell ref="BV372:BX372"/>
    <mergeCell ref="BY372:CA372"/>
    <mergeCell ref="H375:J375"/>
    <mergeCell ref="K375:M375"/>
    <mergeCell ref="N375:P375"/>
    <mergeCell ref="Q375:S375"/>
    <mergeCell ref="T375:V375"/>
    <mergeCell ref="W375:Y375"/>
    <mergeCell ref="Z375:AB375"/>
    <mergeCell ref="AC375:AE375"/>
    <mergeCell ref="AF375:AH375"/>
    <mergeCell ref="AI375:AK375"/>
    <mergeCell ref="AL375:AN375"/>
    <mergeCell ref="AO375:AQ375"/>
    <mergeCell ref="AR375:AT375"/>
    <mergeCell ref="AU375:AW375"/>
    <mergeCell ref="AX375:AZ375"/>
    <mergeCell ref="BA375:BC375"/>
    <mergeCell ref="BD375:BF375"/>
    <mergeCell ref="BG375:BI375"/>
    <mergeCell ref="BJ375:BL375"/>
    <mergeCell ref="BM375:BO375"/>
    <mergeCell ref="BP375:BR375"/>
    <mergeCell ref="BS375:BU375"/>
    <mergeCell ref="BV375:BX375"/>
    <mergeCell ref="BY375:CA375"/>
    <mergeCell ref="H376:J376"/>
    <mergeCell ref="K376:M376"/>
    <mergeCell ref="N376:P376"/>
    <mergeCell ref="Q376:S376"/>
    <mergeCell ref="T376:V376"/>
    <mergeCell ref="W376:Y376"/>
    <mergeCell ref="Z376:AB376"/>
    <mergeCell ref="AC376:AE376"/>
    <mergeCell ref="AF376:AH376"/>
    <mergeCell ref="AI376:AK376"/>
    <mergeCell ref="AL376:AN376"/>
    <mergeCell ref="AO376:AQ376"/>
    <mergeCell ref="AR376:AT376"/>
    <mergeCell ref="AU376:AW376"/>
    <mergeCell ref="AX376:AZ376"/>
    <mergeCell ref="BA376:BC376"/>
    <mergeCell ref="BD376:BF376"/>
    <mergeCell ref="BG376:BI376"/>
    <mergeCell ref="BJ376:BL376"/>
    <mergeCell ref="BM376:BO376"/>
    <mergeCell ref="BP376:BR376"/>
    <mergeCell ref="BS376:BU376"/>
    <mergeCell ref="BV376:BX376"/>
    <mergeCell ref="BY376:CA376"/>
    <mergeCell ref="H379:J379"/>
    <mergeCell ref="K379:M379"/>
    <mergeCell ref="N379:P379"/>
    <mergeCell ref="Q379:S379"/>
    <mergeCell ref="T379:V379"/>
    <mergeCell ref="W379:Y379"/>
    <mergeCell ref="Z379:AB379"/>
    <mergeCell ref="AC379:AE379"/>
    <mergeCell ref="AF379:AH379"/>
    <mergeCell ref="AI379:AK379"/>
    <mergeCell ref="AL379:AN379"/>
    <mergeCell ref="AO379:AQ379"/>
    <mergeCell ref="AR379:AT379"/>
    <mergeCell ref="AU379:AW379"/>
    <mergeCell ref="AX379:AZ379"/>
    <mergeCell ref="BA379:BC379"/>
    <mergeCell ref="BD379:BF379"/>
    <mergeCell ref="BG379:BI379"/>
    <mergeCell ref="BJ379:BL379"/>
    <mergeCell ref="BM379:BO379"/>
    <mergeCell ref="BP379:BR379"/>
    <mergeCell ref="BS379:BU379"/>
    <mergeCell ref="BV379:BX379"/>
    <mergeCell ref="BY379:CA379"/>
    <mergeCell ref="H380:J380"/>
    <mergeCell ref="K380:M380"/>
    <mergeCell ref="N380:P380"/>
    <mergeCell ref="Q380:S380"/>
    <mergeCell ref="T380:V380"/>
    <mergeCell ref="W380:Y380"/>
    <mergeCell ref="Z380:AB380"/>
    <mergeCell ref="AC380:AE380"/>
    <mergeCell ref="AF380:AH380"/>
    <mergeCell ref="AI380:AK380"/>
    <mergeCell ref="AL380:AN380"/>
    <mergeCell ref="AO380:AQ380"/>
    <mergeCell ref="AR380:AT380"/>
    <mergeCell ref="AU380:AW380"/>
    <mergeCell ref="AX380:AZ380"/>
    <mergeCell ref="BA380:BC380"/>
    <mergeCell ref="BD380:BF380"/>
    <mergeCell ref="BG380:BI380"/>
    <mergeCell ref="BJ380:BL380"/>
    <mergeCell ref="BM380:BO380"/>
    <mergeCell ref="BP380:BR380"/>
    <mergeCell ref="BS380:BU380"/>
    <mergeCell ref="BV380:BX380"/>
    <mergeCell ref="BY380:CA380"/>
    <mergeCell ref="H381:J381"/>
    <mergeCell ref="K381:M381"/>
    <mergeCell ref="N381:P381"/>
    <mergeCell ref="Q381:S381"/>
    <mergeCell ref="T381:V381"/>
    <mergeCell ref="W381:Y381"/>
    <mergeCell ref="Z381:AB381"/>
    <mergeCell ref="AC381:AE381"/>
    <mergeCell ref="AF381:AH381"/>
    <mergeCell ref="AI381:AK381"/>
    <mergeCell ref="AL381:AN381"/>
    <mergeCell ref="AO381:AQ381"/>
    <mergeCell ref="AR381:AT381"/>
    <mergeCell ref="AU381:AW381"/>
    <mergeCell ref="AX381:AZ381"/>
    <mergeCell ref="BA381:BC381"/>
    <mergeCell ref="BD381:BF381"/>
    <mergeCell ref="BG381:BI381"/>
    <mergeCell ref="BJ381:BL381"/>
    <mergeCell ref="BM381:BO381"/>
    <mergeCell ref="BP381:BR381"/>
    <mergeCell ref="BS381:BU381"/>
    <mergeCell ref="BV381:BX381"/>
    <mergeCell ref="BY381:CA381"/>
    <mergeCell ref="H382:J382"/>
    <mergeCell ref="K382:M382"/>
    <mergeCell ref="N382:P382"/>
    <mergeCell ref="Q382:S382"/>
    <mergeCell ref="T382:V382"/>
    <mergeCell ref="W382:Y382"/>
    <mergeCell ref="Z382:AB382"/>
    <mergeCell ref="AC382:AE382"/>
    <mergeCell ref="AF382:AH382"/>
    <mergeCell ref="AI382:AK382"/>
    <mergeCell ref="AL382:AN382"/>
    <mergeCell ref="AO382:AQ382"/>
    <mergeCell ref="AR382:AT382"/>
    <mergeCell ref="AU382:AW382"/>
    <mergeCell ref="AX382:AZ382"/>
    <mergeCell ref="BA382:BC382"/>
    <mergeCell ref="BD382:BF382"/>
    <mergeCell ref="BG382:BI382"/>
    <mergeCell ref="BJ382:BL382"/>
    <mergeCell ref="BM382:BO382"/>
    <mergeCell ref="BP382:BR382"/>
    <mergeCell ref="BS382:BU382"/>
    <mergeCell ref="BV382:BX382"/>
    <mergeCell ref="BY382:CA382"/>
    <mergeCell ref="H395:J395"/>
    <mergeCell ref="K395:M395"/>
    <mergeCell ref="N395:P395"/>
    <mergeCell ref="Q395:S395"/>
    <mergeCell ref="T395:V395"/>
    <mergeCell ref="W395:Y395"/>
    <mergeCell ref="Z395:AB395"/>
    <mergeCell ref="AC395:AE395"/>
    <mergeCell ref="AF395:AH395"/>
    <mergeCell ref="AI395:AK395"/>
    <mergeCell ref="AL395:AN395"/>
    <mergeCell ref="AO395:AQ395"/>
    <mergeCell ref="AR395:AT395"/>
    <mergeCell ref="AU395:AW395"/>
    <mergeCell ref="AX395:AZ395"/>
    <mergeCell ref="BA395:BC395"/>
    <mergeCell ref="BD395:BF395"/>
    <mergeCell ref="BG395:BI395"/>
    <mergeCell ref="BJ395:BL395"/>
    <mergeCell ref="BM395:BO395"/>
    <mergeCell ref="BP395:BR395"/>
    <mergeCell ref="BS395:BU395"/>
    <mergeCell ref="BV395:BX395"/>
    <mergeCell ref="BY395:CA395"/>
    <mergeCell ref="H396:J396"/>
    <mergeCell ref="K396:M396"/>
    <mergeCell ref="N396:P396"/>
    <mergeCell ref="Q396:S396"/>
    <mergeCell ref="T396:V396"/>
    <mergeCell ref="W396:Y396"/>
    <mergeCell ref="Z396:AB396"/>
    <mergeCell ref="AC396:AE396"/>
    <mergeCell ref="AF396:AH396"/>
    <mergeCell ref="AI396:AK396"/>
    <mergeCell ref="AL396:AN396"/>
    <mergeCell ref="AO396:AQ396"/>
    <mergeCell ref="AR396:AT396"/>
    <mergeCell ref="AU396:AW396"/>
    <mergeCell ref="AX396:AZ396"/>
    <mergeCell ref="BA396:BC396"/>
    <mergeCell ref="BD396:BF396"/>
    <mergeCell ref="BG396:BI396"/>
    <mergeCell ref="BJ396:BL396"/>
    <mergeCell ref="BM396:BO396"/>
    <mergeCell ref="BP396:BR396"/>
    <mergeCell ref="BS396:BU396"/>
    <mergeCell ref="BV396:BX396"/>
    <mergeCell ref="BY396:CA396"/>
    <mergeCell ref="H398:J398"/>
    <mergeCell ref="K398:M398"/>
    <mergeCell ref="N398:P398"/>
    <mergeCell ref="Q398:S398"/>
    <mergeCell ref="T398:V398"/>
    <mergeCell ref="W398:Y398"/>
    <mergeCell ref="Z398:AB398"/>
    <mergeCell ref="AC398:AE398"/>
    <mergeCell ref="AF398:AH398"/>
    <mergeCell ref="AI398:AK398"/>
    <mergeCell ref="AL398:AN398"/>
    <mergeCell ref="AO398:AQ398"/>
    <mergeCell ref="AR398:AT398"/>
    <mergeCell ref="AU398:AW398"/>
    <mergeCell ref="AX398:AZ398"/>
    <mergeCell ref="BA398:BC398"/>
    <mergeCell ref="BD398:BF398"/>
    <mergeCell ref="BG398:BI398"/>
    <mergeCell ref="BJ398:BL398"/>
    <mergeCell ref="BM398:BO398"/>
    <mergeCell ref="BP398:BR398"/>
    <mergeCell ref="BS398:BU398"/>
    <mergeCell ref="BV398:BX398"/>
    <mergeCell ref="BY398:CA398"/>
    <mergeCell ref="H399:J399"/>
    <mergeCell ref="K399:M399"/>
    <mergeCell ref="N399:P399"/>
    <mergeCell ref="Q399:S399"/>
    <mergeCell ref="T399:V399"/>
    <mergeCell ref="W399:Y399"/>
    <mergeCell ref="Z399:AB399"/>
    <mergeCell ref="AC399:AE399"/>
    <mergeCell ref="AF399:AH399"/>
    <mergeCell ref="AI399:AK399"/>
    <mergeCell ref="AL399:AN399"/>
    <mergeCell ref="AO399:AQ399"/>
    <mergeCell ref="AR399:AT399"/>
    <mergeCell ref="AU399:AW399"/>
    <mergeCell ref="AX399:AZ399"/>
    <mergeCell ref="BA399:BC399"/>
    <mergeCell ref="BD399:BF399"/>
    <mergeCell ref="BG399:BI399"/>
    <mergeCell ref="BJ399:BL399"/>
    <mergeCell ref="BM399:BO399"/>
    <mergeCell ref="BP399:BR399"/>
    <mergeCell ref="BS399:BU399"/>
    <mergeCell ref="BV399:BX399"/>
    <mergeCell ref="BY399:CA399"/>
    <mergeCell ref="H410:J410"/>
    <mergeCell ref="K410:M410"/>
    <mergeCell ref="N410:P410"/>
    <mergeCell ref="Q410:S410"/>
    <mergeCell ref="T410:V410"/>
    <mergeCell ref="W410:Y410"/>
    <mergeCell ref="Z410:AB410"/>
    <mergeCell ref="AC410:AE410"/>
    <mergeCell ref="AF410:AH410"/>
    <mergeCell ref="AI410:AK410"/>
    <mergeCell ref="AL410:AN410"/>
    <mergeCell ref="AO410:AQ410"/>
    <mergeCell ref="AR410:AT410"/>
    <mergeCell ref="AU410:AW410"/>
    <mergeCell ref="AX410:AZ410"/>
    <mergeCell ref="BA410:BC410"/>
    <mergeCell ref="BD410:BF410"/>
    <mergeCell ref="BG410:BI410"/>
    <mergeCell ref="BJ410:BL410"/>
    <mergeCell ref="BM410:BO410"/>
    <mergeCell ref="BP410:BR410"/>
    <mergeCell ref="BS410:BU410"/>
    <mergeCell ref="BV410:BX410"/>
    <mergeCell ref="BY410:CA410"/>
    <mergeCell ref="H411:J411"/>
    <mergeCell ref="K411:M411"/>
    <mergeCell ref="N411:P411"/>
    <mergeCell ref="Q411:S411"/>
    <mergeCell ref="T411:V411"/>
    <mergeCell ref="W411:Y411"/>
    <mergeCell ref="Z411:AB411"/>
    <mergeCell ref="AC411:AE411"/>
    <mergeCell ref="AF411:AH411"/>
    <mergeCell ref="AI411:AK411"/>
    <mergeCell ref="AL411:AN411"/>
    <mergeCell ref="AO411:AQ411"/>
    <mergeCell ref="AR411:AT411"/>
    <mergeCell ref="AU411:AW411"/>
    <mergeCell ref="AX411:AZ411"/>
    <mergeCell ref="BA411:BC411"/>
    <mergeCell ref="BD411:BF411"/>
    <mergeCell ref="BG411:BI411"/>
    <mergeCell ref="BJ411:BL411"/>
    <mergeCell ref="BM411:BO411"/>
    <mergeCell ref="BP411:BR411"/>
    <mergeCell ref="BS411:BU411"/>
    <mergeCell ref="BV411:BX411"/>
    <mergeCell ref="BY411:CA411"/>
    <mergeCell ref="H414:J414"/>
    <mergeCell ref="K414:M414"/>
    <mergeCell ref="N414:P414"/>
    <mergeCell ref="Q414:S414"/>
    <mergeCell ref="T414:V414"/>
    <mergeCell ref="W414:Y414"/>
    <mergeCell ref="Z414:AB414"/>
    <mergeCell ref="AC414:AE414"/>
    <mergeCell ref="AF414:AH414"/>
    <mergeCell ref="AI414:AK414"/>
    <mergeCell ref="AL414:AN414"/>
    <mergeCell ref="AO414:AQ414"/>
    <mergeCell ref="AR414:AT414"/>
    <mergeCell ref="AU414:AW414"/>
    <mergeCell ref="AX414:AZ414"/>
    <mergeCell ref="BA414:BC414"/>
    <mergeCell ref="BD414:BF414"/>
    <mergeCell ref="BG414:BI414"/>
    <mergeCell ref="BJ414:BL414"/>
    <mergeCell ref="BM414:BO414"/>
    <mergeCell ref="BP414:BR414"/>
    <mergeCell ref="BS414:BU414"/>
    <mergeCell ref="BV414:BX414"/>
    <mergeCell ref="BY414:CA414"/>
    <mergeCell ref="H415:J415"/>
    <mergeCell ref="K415:M415"/>
    <mergeCell ref="N415:P415"/>
    <mergeCell ref="Q415:S415"/>
    <mergeCell ref="T415:V415"/>
    <mergeCell ref="W415:Y415"/>
    <mergeCell ref="Z415:AB415"/>
    <mergeCell ref="AC415:AE415"/>
    <mergeCell ref="AF415:AH415"/>
    <mergeCell ref="AI415:AK415"/>
    <mergeCell ref="AL415:AN415"/>
    <mergeCell ref="AO415:AQ415"/>
    <mergeCell ref="AR415:AT415"/>
    <mergeCell ref="AU415:AW415"/>
    <mergeCell ref="AX415:AZ415"/>
    <mergeCell ref="BA415:BC415"/>
    <mergeCell ref="BD415:BF415"/>
    <mergeCell ref="BG415:BI415"/>
    <mergeCell ref="BJ415:BL415"/>
    <mergeCell ref="BM415:BO415"/>
    <mergeCell ref="BP415:BR415"/>
    <mergeCell ref="BS415:BU415"/>
    <mergeCell ref="BV415:BX415"/>
    <mergeCell ref="BY415:CA415"/>
    <mergeCell ref="H418:J418"/>
    <mergeCell ref="K418:M418"/>
    <mergeCell ref="N418:P418"/>
    <mergeCell ref="Q418:S418"/>
    <mergeCell ref="T418:V418"/>
    <mergeCell ref="W418:Y418"/>
    <mergeCell ref="Z418:AB418"/>
    <mergeCell ref="AC418:AE418"/>
    <mergeCell ref="AF418:AH418"/>
    <mergeCell ref="AI418:AK418"/>
    <mergeCell ref="AL418:AN418"/>
    <mergeCell ref="AO418:AQ418"/>
    <mergeCell ref="AR418:AT418"/>
    <mergeCell ref="AU418:AW418"/>
    <mergeCell ref="AX418:AZ418"/>
    <mergeCell ref="BA418:BC418"/>
    <mergeCell ref="BD418:BF418"/>
    <mergeCell ref="BG418:BI418"/>
    <mergeCell ref="BJ418:BL418"/>
    <mergeCell ref="BM418:BO418"/>
    <mergeCell ref="BP418:BR418"/>
    <mergeCell ref="BS418:BU418"/>
    <mergeCell ref="BV418:BX418"/>
    <mergeCell ref="BY418:CA418"/>
    <mergeCell ref="H419:J419"/>
    <mergeCell ref="K419:M419"/>
    <mergeCell ref="N419:P419"/>
    <mergeCell ref="Q419:S419"/>
    <mergeCell ref="T419:V419"/>
    <mergeCell ref="W419:Y419"/>
    <mergeCell ref="Z419:AB419"/>
    <mergeCell ref="AC419:AE419"/>
    <mergeCell ref="AF419:AH419"/>
    <mergeCell ref="AI419:AK419"/>
    <mergeCell ref="AL419:AN419"/>
    <mergeCell ref="AO419:AQ419"/>
    <mergeCell ref="AR419:AT419"/>
    <mergeCell ref="AU419:AW419"/>
    <mergeCell ref="AX419:AZ419"/>
    <mergeCell ref="BA419:BC419"/>
    <mergeCell ref="BD419:BF419"/>
    <mergeCell ref="BG419:BI419"/>
    <mergeCell ref="BJ419:BL419"/>
    <mergeCell ref="BM419:BO419"/>
    <mergeCell ref="BP419:BR419"/>
    <mergeCell ref="BS419:BU419"/>
    <mergeCell ref="BV419:BX419"/>
    <mergeCell ref="BY419:CA419"/>
    <mergeCell ref="H420:J420"/>
    <mergeCell ref="K420:M420"/>
    <mergeCell ref="N420:P420"/>
    <mergeCell ref="Q420:S420"/>
    <mergeCell ref="T420:V420"/>
    <mergeCell ref="W420:Y420"/>
    <mergeCell ref="Z420:AB420"/>
    <mergeCell ref="AC420:AE420"/>
    <mergeCell ref="AF420:AH420"/>
    <mergeCell ref="AI420:AK420"/>
    <mergeCell ref="AL420:AN420"/>
    <mergeCell ref="AO420:AQ420"/>
    <mergeCell ref="AR420:AT420"/>
    <mergeCell ref="AU420:AW420"/>
    <mergeCell ref="AX420:AZ420"/>
    <mergeCell ref="BA420:BC420"/>
    <mergeCell ref="BD420:BF420"/>
    <mergeCell ref="BG420:BI420"/>
    <mergeCell ref="BJ420:BL420"/>
    <mergeCell ref="BM420:BO420"/>
    <mergeCell ref="BP420:BR420"/>
    <mergeCell ref="BS420:BU420"/>
    <mergeCell ref="BV420:BX420"/>
    <mergeCell ref="BY420:CA420"/>
    <mergeCell ref="H421:J421"/>
    <mergeCell ref="K421:M421"/>
    <mergeCell ref="N421:P421"/>
    <mergeCell ref="Q421:S421"/>
    <mergeCell ref="T421:V421"/>
    <mergeCell ref="W421:Y421"/>
    <mergeCell ref="Z421:AB421"/>
    <mergeCell ref="AC421:AE421"/>
    <mergeCell ref="AF421:AH421"/>
    <mergeCell ref="AI421:AK421"/>
    <mergeCell ref="AL421:AN421"/>
    <mergeCell ref="AO421:AQ421"/>
    <mergeCell ref="AR421:AT421"/>
    <mergeCell ref="AU421:AW421"/>
    <mergeCell ref="AX421:AZ421"/>
    <mergeCell ref="BA421:BC421"/>
    <mergeCell ref="BD421:BF421"/>
    <mergeCell ref="BG421:BI421"/>
    <mergeCell ref="BJ421:BL421"/>
    <mergeCell ref="BM421:BO421"/>
    <mergeCell ref="BP421:BR421"/>
    <mergeCell ref="BS421:BU421"/>
    <mergeCell ref="BV421:BX421"/>
    <mergeCell ref="BY421:CA421"/>
    <mergeCell ref="H433:J433"/>
    <mergeCell ref="K433:M433"/>
    <mergeCell ref="N433:P433"/>
    <mergeCell ref="Q433:S433"/>
    <mergeCell ref="T433:V433"/>
    <mergeCell ref="W433:Y433"/>
    <mergeCell ref="Z433:AB433"/>
    <mergeCell ref="AC433:AE433"/>
    <mergeCell ref="AF433:AH433"/>
    <mergeCell ref="AI433:AK433"/>
    <mergeCell ref="AL433:AN433"/>
    <mergeCell ref="AO433:AQ433"/>
    <mergeCell ref="AR433:AT433"/>
    <mergeCell ref="AU433:AW433"/>
    <mergeCell ref="AX433:AZ433"/>
    <mergeCell ref="BA433:BC433"/>
    <mergeCell ref="BD433:BF433"/>
    <mergeCell ref="BG433:BI433"/>
    <mergeCell ref="BJ433:BL433"/>
    <mergeCell ref="BM433:BO433"/>
    <mergeCell ref="BP433:BR433"/>
    <mergeCell ref="BS433:BU433"/>
    <mergeCell ref="BV433:BX433"/>
    <mergeCell ref="BY433:CA433"/>
    <mergeCell ref="H434:J434"/>
    <mergeCell ref="K434:M434"/>
    <mergeCell ref="N434:P434"/>
    <mergeCell ref="Q434:S434"/>
    <mergeCell ref="T434:V434"/>
    <mergeCell ref="W434:Y434"/>
    <mergeCell ref="Z434:AB434"/>
    <mergeCell ref="AC434:AE434"/>
    <mergeCell ref="AF434:AH434"/>
    <mergeCell ref="AI434:AK434"/>
    <mergeCell ref="AL434:AN434"/>
    <mergeCell ref="AO434:AQ434"/>
    <mergeCell ref="AR434:AT434"/>
    <mergeCell ref="AU434:AW434"/>
    <mergeCell ref="AX434:AZ434"/>
    <mergeCell ref="BA434:BC434"/>
    <mergeCell ref="BD434:BF434"/>
    <mergeCell ref="BG434:BI434"/>
    <mergeCell ref="BJ434:BL434"/>
    <mergeCell ref="BM434:BO434"/>
    <mergeCell ref="BP434:BR434"/>
    <mergeCell ref="BS434:BU434"/>
    <mergeCell ref="BV434:BX434"/>
    <mergeCell ref="BY434:CA434"/>
    <mergeCell ref="H437:J437"/>
    <mergeCell ref="K437:M437"/>
    <mergeCell ref="N437:P437"/>
    <mergeCell ref="Q437:S437"/>
    <mergeCell ref="T437:V437"/>
    <mergeCell ref="W437:Y437"/>
    <mergeCell ref="Z437:AB437"/>
    <mergeCell ref="AC437:AE437"/>
    <mergeCell ref="AF437:AH437"/>
    <mergeCell ref="AI437:AK437"/>
    <mergeCell ref="AL437:AN437"/>
    <mergeCell ref="AO437:AQ437"/>
    <mergeCell ref="AR437:AT437"/>
    <mergeCell ref="AU437:AW437"/>
    <mergeCell ref="AX437:AZ437"/>
    <mergeCell ref="BA437:BC437"/>
    <mergeCell ref="BD437:BF437"/>
    <mergeCell ref="BG437:BI437"/>
    <mergeCell ref="BJ437:BL437"/>
    <mergeCell ref="BM437:BO437"/>
    <mergeCell ref="BP437:BR437"/>
    <mergeCell ref="BS437:BU437"/>
    <mergeCell ref="BV437:BX437"/>
    <mergeCell ref="BY437:CA437"/>
    <mergeCell ref="H438:J438"/>
    <mergeCell ref="K438:M438"/>
    <mergeCell ref="N438:P438"/>
    <mergeCell ref="Q438:S438"/>
    <mergeCell ref="T438:V438"/>
    <mergeCell ref="W438:Y438"/>
    <mergeCell ref="Z438:AB438"/>
    <mergeCell ref="AC438:AE438"/>
    <mergeCell ref="AF438:AH438"/>
    <mergeCell ref="AI438:AK438"/>
    <mergeCell ref="AL438:AN438"/>
    <mergeCell ref="AO438:AQ438"/>
    <mergeCell ref="AR438:AT438"/>
    <mergeCell ref="AU438:AW438"/>
    <mergeCell ref="AX438:AZ438"/>
    <mergeCell ref="BA438:BC438"/>
    <mergeCell ref="BD438:BF438"/>
    <mergeCell ref="BG438:BI438"/>
    <mergeCell ref="BJ438:BL438"/>
    <mergeCell ref="BM438:BO438"/>
    <mergeCell ref="BP438:BR438"/>
    <mergeCell ref="BS438:BU438"/>
    <mergeCell ref="BV438:BX438"/>
    <mergeCell ref="BY438:CA438"/>
    <mergeCell ref="H441:J441"/>
    <mergeCell ref="K441:M441"/>
    <mergeCell ref="N441:P441"/>
    <mergeCell ref="Q441:S441"/>
    <mergeCell ref="T441:V441"/>
    <mergeCell ref="W441:Y441"/>
    <mergeCell ref="Z441:AB441"/>
    <mergeCell ref="AC441:AE441"/>
    <mergeCell ref="AF441:AH441"/>
    <mergeCell ref="AI441:AK441"/>
    <mergeCell ref="AL441:AN441"/>
    <mergeCell ref="AO441:AQ441"/>
    <mergeCell ref="AR441:AT441"/>
    <mergeCell ref="AU441:AW441"/>
    <mergeCell ref="AX441:AZ441"/>
    <mergeCell ref="BA441:BC441"/>
    <mergeCell ref="BD441:BF441"/>
    <mergeCell ref="BG441:BI441"/>
    <mergeCell ref="BJ441:BL441"/>
    <mergeCell ref="BM441:BO441"/>
    <mergeCell ref="BP441:BR441"/>
    <mergeCell ref="BS441:BU441"/>
    <mergeCell ref="BV441:BX441"/>
    <mergeCell ref="BY441:CA441"/>
    <mergeCell ref="H442:J442"/>
    <mergeCell ref="K442:M442"/>
    <mergeCell ref="N442:P442"/>
    <mergeCell ref="Q442:S442"/>
    <mergeCell ref="T442:V442"/>
    <mergeCell ref="W442:Y442"/>
    <mergeCell ref="Z442:AB442"/>
    <mergeCell ref="AC442:AE442"/>
    <mergeCell ref="AF442:AH442"/>
    <mergeCell ref="AI442:AK442"/>
    <mergeCell ref="AL442:AN442"/>
    <mergeCell ref="AO442:AQ442"/>
    <mergeCell ref="AR442:AT442"/>
    <mergeCell ref="AU442:AW442"/>
    <mergeCell ref="AX442:AZ442"/>
    <mergeCell ref="BA442:BC442"/>
    <mergeCell ref="BD442:BF442"/>
    <mergeCell ref="BG442:BI442"/>
    <mergeCell ref="BJ442:BL442"/>
    <mergeCell ref="BM442:BO442"/>
    <mergeCell ref="BP442:BR442"/>
    <mergeCell ref="BS442:BU442"/>
    <mergeCell ref="BV442:BX442"/>
    <mergeCell ref="BY442:CA442"/>
    <mergeCell ref="H443:J443"/>
    <mergeCell ref="K443:M443"/>
    <mergeCell ref="N443:P443"/>
    <mergeCell ref="Q443:S443"/>
    <mergeCell ref="T443:V443"/>
    <mergeCell ref="W443:Y443"/>
    <mergeCell ref="Z443:AB443"/>
    <mergeCell ref="AC443:AE443"/>
    <mergeCell ref="AF443:AH443"/>
    <mergeCell ref="AI443:AK443"/>
    <mergeCell ref="AL443:AN443"/>
    <mergeCell ref="AO443:AQ443"/>
    <mergeCell ref="AR443:AT443"/>
    <mergeCell ref="AU443:AW443"/>
    <mergeCell ref="AX443:AZ443"/>
    <mergeCell ref="BA443:BC443"/>
    <mergeCell ref="BD443:BF443"/>
    <mergeCell ref="BG443:BI443"/>
    <mergeCell ref="BJ443:BL443"/>
    <mergeCell ref="BM443:BO443"/>
    <mergeCell ref="BP443:BR443"/>
    <mergeCell ref="BS443:BU443"/>
    <mergeCell ref="BV443:BX443"/>
    <mergeCell ref="BY443:CA443"/>
    <mergeCell ref="H444:J444"/>
    <mergeCell ref="K444:M444"/>
    <mergeCell ref="N444:P444"/>
    <mergeCell ref="Q444:S444"/>
    <mergeCell ref="T444:V444"/>
    <mergeCell ref="W444:Y444"/>
    <mergeCell ref="Z444:AB444"/>
    <mergeCell ref="AC444:AE444"/>
    <mergeCell ref="AF444:AH444"/>
    <mergeCell ref="AI444:AK444"/>
    <mergeCell ref="AL444:AN444"/>
    <mergeCell ref="AO444:AQ444"/>
    <mergeCell ref="AR444:AT444"/>
    <mergeCell ref="AU444:AW444"/>
    <mergeCell ref="AX444:AZ444"/>
    <mergeCell ref="BA444:BC444"/>
    <mergeCell ref="BD444:BF444"/>
    <mergeCell ref="BG444:BI444"/>
    <mergeCell ref="BJ444:BL444"/>
    <mergeCell ref="BM444:BO444"/>
    <mergeCell ref="BP444:BR444"/>
    <mergeCell ref="BS444:BU444"/>
    <mergeCell ref="BV444:BX444"/>
    <mergeCell ref="BY444:CA444"/>
    <mergeCell ref="H458:J458"/>
    <mergeCell ref="K458:M458"/>
    <mergeCell ref="N458:P458"/>
    <mergeCell ref="Q458:S458"/>
    <mergeCell ref="T458:V458"/>
    <mergeCell ref="W458:Y458"/>
    <mergeCell ref="Z458:AB458"/>
    <mergeCell ref="AC458:AE458"/>
    <mergeCell ref="AF458:AH458"/>
    <mergeCell ref="AI458:AK458"/>
    <mergeCell ref="AL458:AN458"/>
    <mergeCell ref="AO458:AQ458"/>
    <mergeCell ref="AR458:AT458"/>
    <mergeCell ref="AU458:AW458"/>
    <mergeCell ref="AX458:AZ458"/>
    <mergeCell ref="BA458:BC458"/>
    <mergeCell ref="BD458:BF458"/>
    <mergeCell ref="BG458:BI458"/>
    <mergeCell ref="BJ458:BL458"/>
    <mergeCell ref="BM458:BO458"/>
    <mergeCell ref="BP458:BR458"/>
    <mergeCell ref="BS458:BU458"/>
    <mergeCell ref="BV458:BX458"/>
    <mergeCell ref="BY458:CA458"/>
    <mergeCell ref="H459:J459"/>
    <mergeCell ref="K459:M459"/>
    <mergeCell ref="N459:P459"/>
    <mergeCell ref="Q459:S459"/>
    <mergeCell ref="T459:V459"/>
    <mergeCell ref="W459:Y459"/>
    <mergeCell ref="Z459:AB459"/>
    <mergeCell ref="AC459:AE459"/>
    <mergeCell ref="AF459:AH459"/>
    <mergeCell ref="AI459:AK459"/>
    <mergeCell ref="AL459:AN459"/>
    <mergeCell ref="AO459:AQ459"/>
    <mergeCell ref="AR459:AT459"/>
    <mergeCell ref="AU459:AW459"/>
    <mergeCell ref="AX459:AZ459"/>
    <mergeCell ref="BA459:BC459"/>
    <mergeCell ref="BD459:BF459"/>
    <mergeCell ref="BG459:BI459"/>
    <mergeCell ref="BJ459:BL459"/>
    <mergeCell ref="BM459:BO459"/>
    <mergeCell ref="BP459:BR459"/>
    <mergeCell ref="BS459:BU459"/>
    <mergeCell ref="BV459:BX459"/>
    <mergeCell ref="BY459:CA459"/>
    <mergeCell ref="H462:J462"/>
    <mergeCell ref="K462:M462"/>
    <mergeCell ref="N462:P462"/>
    <mergeCell ref="Q462:S462"/>
    <mergeCell ref="T462:V462"/>
    <mergeCell ref="W462:Y462"/>
    <mergeCell ref="Z462:AB462"/>
    <mergeCell ref="AC462:AE462"/>
    <mergeCell ref="AF462:AH462"/>
    <mergeCell ref="AI462:AK462"/>
    <mergeCell ref="AL462:AN462"/>
    <mergeCell ref="AO462:AQ462"/>
    <mergeCell ref="AR462:AT462"/>
    <mergeCell ref="AU462:AW462"/>
    <mergeCell ref="AX462:AZ462"/>
    <mergeCell ref="BA462:BC462"/>
    <mergeCell ref="BD462:BF462"/>
    <mergeCell ref="BG462:BI462"/>
    <mergeCell ref="BJ462:BL462"/>
    <mergeCell ref="BM462:BO462"/>
    <mergeCell ref="BP462:BR462"/>
    <mergeCell ref="BS462:BU462"/>
    <mergeCell ref="BV462:BX462"/>
    <mergeCell ref="BY462:CA462"/>
    <mergeCell ref="H463:J463"/>
    <mergeCell ref="K463:M463"/>
    <mergeCell ref="N463:P463"/>
    <mergeCell ref="Q463:S463"/>
    <mergeCell ref="T463:V463"/>
    <mergeCell ref="W463:Y463"/>
    <mergeCell ref="Z463:AB463"/>
    <mergeCell ref="AC463:AE463"/>
    <mergeCell ref="AF463:AH463"/>
    <mergeCell ref="AI463:AK463"/>
    <mergeCell ref="AL463:AN463"/>
    <mergeCell ref="AO463:AQ463"/>
    <mergeCell ref="AR463:AT463"/>
    <mergeCell ref="AU463:AW463"/>
    <mergeCell ref="AX463:AZ463"/>
    <mergeCell ref="BA463:BC463"/>
    <mergeCell ref="BD463:BF463"/>
    <mergeCell ref="BG463:BI463"/>
    <mergeCell ref="BJ463:BL463"/>
    <mergeCell ref="BM463:BO463"/>
    <mergeCell ref="BP463:BR463"/>
    <mergeCell ref="BS463:BU463"/>
    <mergeCell ref="BV463:BX463"/>
    <mergeCell ref="BY463:CA463"/>
    <mergeCell ref="H472:J472"/>
    <mergeCell ref="K472:M472"/>
    <mergeCell ref="N472:P472"/>
    <mergeCell ref="Q472:S472"/>
    <mergeCell ref="T472:V472"/>
    <mergeCell ref="W472:Y472"/>
    <mergeCell ref="Z472:AB472"/>
    <mergeCell ref="AC472:AE472"/>
    <mergeCell ref="AF472:AH472"/>
    <mergeCell ref="AI472:AK472"/>
    <mergeCell ref="AL472:AN472"/>
    <mergeCell ref="AO472:AQ472"/>
    <mergeCell ref="AR472:AT472"/>
    <mergeCell ref="AU472:AW472"/>
    <mergeCell ref="AX472:AZ472"/>
    <mergeCell ref="BA472:BC472"/>
    <mergeCell ref="BD472:BF472"/>
    <mergeCell ref="BG472:BI472"/>
    <mergeCell ref="BJ472:BL472"/>
    <mergeCell ref="BM472:BO472"/>
    <mergeCell ref="BP472:BR472"/>
    <mergeCell ref="BS472:BU472"/>
    <mergeCell ref="BV472:BX472"/>
    <mergeCell ref="BY472:CA472"/>
    <mergeCell ref="H473:J473"/>
    <mergeCell ref="K473:M473"/>
    <mergeCell ref="N473:P473"/>
    <mergeCell ref="Q473:S473"/>
    <mergeCell ref="T473:V473"/>
    <mergeCell ref="W473:Y473"/>
    <mergeCell ref="Z473:AB473"/>
    <mergeCell ref="AC473:AE473"/>
    <mergeCell ref="AF473:AH473"/>
    <mergeCell ref="AI473:AK473"/>
    <mergeCell ref="AL473:AN473"/>
    <mergeCell ref="AO473:AQ473"/>
    <mergeCell ref="AR473:AT473"/>
    <mergeCell ref="AU473:AW473"/>
    <mergeCell ref="AX473:AZ473"/>
    <mergeCell ref="BA473:BC473"/>
    <mergeCell ref="BD473:BF473"/>
    <mergeCell ref="BG473:BI473"/>
    <mergeCell ref="BJ473:BL473"/>
    <mergeCell ref="BM473:BO473"/>
    <mergeCell ref="BP473:BR473"/>
    <mergeCell ref="BS473:BU473"/>
    <mergeCell ref="BV473:BX473"/>
    <mergeCell ref="BY473:CA473"/>
    <mergeCell ref="H477:J477"/>
    <mergeCell ref="K477:M477"/>
    <mergeCell ref="N477:P477"/>
    <mergeCell ref="Q477:S477"/>
    <mergeCell ref="T477:V477"/>
    <mergeCell ref="W477:Y477"/>
    <mergeCell ref="Z477:AB477"/>
    <mergeCell ref="AC477:AE477"/>
    <mergeCell ref="AF477:AH477"/>
    <mergeCell ref="AI477:AK477"/>
    <mergeCell ref="AL477:AN477"/>
    <mergeCell ref="AO477:AQ477"/>
    <mergeCell ref="AR477:AT477"/>
    <mergeCell ref="AU477:AW477"/>
    <mergeCell ref="AX477:AZ477"/>
    <mergeCell ref="BA477:BC477"/>
    <mergeCell ref="BD477:BF477"/>
    <mergeCell ref="BG477:BI477"/>
    <mergeCell ref="BJ477:BL477"/>
    <mergeCell ref="BM477:BO477"/>
    <mergeCell ref="BP477:BR477"/>
    <mergeCell ref="BS477:BU477"/>
    <mergeCell ref="BV477:BX477"/>
    <mergeCell ref="BY477:CA477"/>
    <mergeCell ref="H478:J478"/>
    <mergeCell ref="K478:M478"/>
    <mergeCell ref="N478:P478"/>
    <mergeCell ref="Q478:S478"/>
    <mergeCell ref="T478:V478"/>
    <mergeCell ref="W478:Y478"/>
    <mergeCell ref="Z478:AB478"/>
    <mergeCell ref="AC478:AE478"/>
    <mergeCell ref="AF478:AH478"/>
    <mergeCell ref="AI478:AK478"/>
    <mergeCell ref="AL478:AN478"/>
    <mergeCell ref="AO478:AQ478"/>
    <mergeCell ref="AR478:AT478"/>
    <mergeCell ref="AU478:AW478"/>
    <mergeCell ref="AX478:AZ478"/>
    <mergeCell ref="BA478:BC478"/>
    <mergeCell ref="BD478:BF478"/>
    <mergeCell ref="BG478:BI478"/>
    <mergeCell ref="BJ478:BL478"/>
    <mergeCell ref="BM478:BO478"/>
    <mergeCell ref="BP478:BR478"/>
    <mergeCell ref="BS478:BU478"/>
    <mergeCell ref="BV478:BX478"/>
    <mergeCell ref="BY478:CA478"/>
    <mergeCell ref="H482:J482"/>
    <mergeCell ref="K482:M482"/>
    <mergeCell ref="N482:P482"/>
    <mergeCell ref="Q482:S482"/>
    <mergeCell ref="T482:V482"/>
    <mergeCell ref="W482:Y482"/>
    <mergeCell ref="Z482:AB482"/>
    <mergeCell ref="AC482:AE482"/>
    <mergeCell ref="AF482:AH482"/>
    <mergeCell ref="AI482:AK482"/>
    <mergeCell ref="AL482:AN482"/>
    <mergeCell ref="AO482:AQ482"/>
    <mergeCell ref="AR482:AT482"/>
    <mergeCell ref="AU482:AW482"/>
    <mergeCell ref="AX482:AZ482"/>
    <mergeCell ref="BA482:BC482"/>
    <mergeCell ref="BD482:BF482"/>
    <mergeCell ref="BG482:BI482"/>
    <mergeCell ref="BJ482:BL482"/>
    <mergeCell ref="BM482:BO482"/>
    <mergeCell ref="BP482:BR482"/>
    <mergeCell ref="BS482:BU482"/>
    <mergeCell ref="BV482:BX482"/>
    <mergeCell ref="BY482:CA482"/>
    <mergeCell ref="H483:J483"/>
    <mergeCell ref="K483:M483"/>
    <mergeCell ref="N483:P483"/>
    <mergeCell ref="Q483:S483"/>
    <mergeCell ref="T483:V483"/>
    <mergeCell ref="W483:Y483"/>
    <mergeCell ref="Z483:AB483"/>
    <mergeCell ref="AC483:AE483"/>
    <mergeCell ref="AF483:AH483"/>
    <mergeCell ref="AI483:AK483"/>
    <mergeCell ref="AL483:AN483"/>
    <mergeCell ref="AO483:AQ483"/>
    <mergeCell ref="AR483:AT483"/>
    <mergeCell ref="AU483:AW483"/>
    <mergeCell ref="AX483:AZ483"/>
    <mergeCell ref="BA483:BC483"/>
    <mergeCell ref="BD483:BF483"/>
    <mergeCell ref="BG483:BI483"/>
    <mergeCell ref="BJ483:BL483"/>
    <mergeCell ref="BM483:BO483"/>
    <mergeCell ref="BP483:BR483"/>
    <mergeCell ref="BS483:BU483"/>
    <mergeCell ref="BV483:BX483"/>
    <mergeCell ref="BY483:CA483"/>
    <mergeCell ref="H484:J484"/>
    <mergeCell ref="K484:M484"/>
    <mergeCell ref="N484:P484"/>
    <mergeCell ref="Q484:S484"/>
    <mergeCell ref="T484:V484"/>
    <mergeCell ref="W484:Y484"/>
    <mergeCell ref="Z484:AB484"/>
    <mergeCell ref="AC484:AE484"/>
    <mergeCell ref="AF484:AH484"/>
    <mergeCell ref="AI484:AK484"/>
    <mergeCell ref="AL484:AN484"/>
    <mergeCell ref="AO484:AQ484"/>
    <mergeCell ref="AR484:AT484"/>
    <mergeCell ref="AU484:AW484"/>
    <mergeCell ref="AX484:AZ484"/>
    <mergeCell ref="BA484:BC484"/>
    <mergeCell ref="BD484:BF484"/>
    <mergeCell ref="BG484:BI484"/>
    <mergeCell ref="BJ484:BL484"/>
    <mergeCell ref="BM484:BO484"/>
    <mergeCell ref="BP484:BR484"/>
    <mergeCell ref="BS484:BU484"/>
    <mergeCell ref="BV484:BX484"/>
    <mergeCell ref="BY484:CA484"/>
    <mergeCell ref="H485:J485"/>
    <mergeCell ref="K485:M485"/>
    <mergeCell ref="N485:P485"/>
    <mergeCell ref="Q485:S485"/>
    <mergeCell ref="T485:V485"/>
    <mergeCell ref="W485:Y485"/>
    <mergeCell ref="Z485:AB485"/>
    <mergeCell ref="AC485:AE485"/>
    <mergeCell ref="AF485:AH485"/>
    <mergeCell ref="AI485:AK485"/>
    <mergeCell ref="AL485:AN485"/>
    <mergeCell ref="AO485:AQ485"/>
    <mergeCell ref="AR485:AT485"/>
    <mergeCell ref="AU485:AW485"/>
    <mergeCell ref="AX485:AZ485"/>
    <mergeCell ref="BA485:BC485"/>
    <mergeCell ref="BD485:BF485"/>
    <mergeCell ref="BG485:BI485"/>
    <mergeCell ref="BJ485:BL485"/>
    <mergeCell ref="BM485:BO485"/>
    <mergeCell ref="BP485:BR485"/>
    <mergeCell ref="BS485:BU485"/>
    <mergeCell ref="BV485:BX485"/>
    <mergeCell ref="BY485:CA485"/>
    <mergeCell ref="H486:J486"/>
    <mergeCell ref="K486:M486"/>
    <mergeCell ref="N486:P486"/>
    <mergeCell ref="Q486:S486"/>
    <mergeCell ref="T486:V486"/>
    <mergeCell ref="W486:Y486"/>
    <mergeCell ref="Z486:AB486"/>
    <mergeCell ref="AC486:AE486"/>
    <mergeCell ref="AF486:AH486"/>
    <mergeCell ref="AI486:AK486"/>
    <mergeCell ref="AL486:AN486"/>
    <mergeCell ref="AO486:AQ486"/>
    <mergeCell ref="AR486:AT486"/>
    <mergeCell ref="AU486:AW486"/>
    <mergeCell ref="AX486:AZ486"/>
    <mergeCell ref="BA486:BC486"/>
    <mergeCell ref="BD486:BF486"/>
    <mergeCell ref="BG486:BI486"/>
    <mergeCell ref="BJ486:BL486"/>
    <mergeCell ref="BM486:BO486"/>
    <mergeCell ref="BP486:BR486"/>
    <mergeCell ref="BS486:BU486"/>
    <mergeCell ref="BV486:BX486"/>
    <mergeCell ref="BY486:CA486"/>
    <mergeCell ref="H487:J487"/>
    <mergeCell ref="K487:M487"/>
    <mergeCell ref="N487:P487"/>
    <mergeCell ref="Q487:S487"/>
    <mergeCell ref="T487:V487"/>
    <mergeCell ref="W487:Y487"/>
    <mergeCell ref="Z487:AB487"/>
    <mergeCell ref="AC487:AE487"/>
    <mergeCell ref="AF487:AH487"/>
    <mergeCell ref="AI487:AK487"/>
    <mergeCell ref="AL487:AN487"/>
    <mergeCell ref="AO487:AQ487"/>
    <mergeCell ref="AR487:AT487"/>
    <mergeCell ref="AU487:AW487"/>
    <mergeCell ref="AX487:AZ487"/>
    <mergeCell ref="BA487:BC487"/>
    <mergeCell ref="BD487:BF487"/>
    <mergeCell ref="BG487:BI487"/>
    <mergeCell ref="BJ487:BL487"/>
    <mergeCell ref="BM487:BO487"/>
    <mergeCell ref="BP487:BR487"/>
    <mergeCell ref="BS487:BU487"/>
    <mergeCell ref="BV487:BX487"/>
    <mergeCell ref="BY487:CA487"/>
    <mergeCell ref="H505:J505"/>
    <mergeCell ref="K505:M505"/>
    <mergeCell ref="N505:P505"/>
    <mergeCell ref="Q505:S505"/>
    <mergeCell ref="T505:V505"/>
    <mergeCell ref="W505:Y505"/>
    <mergeCell ref="Z505:AB505"/>
    <mergeCell ref="AC505:AE505"/>
    <mergeCell ref="AF505:AH505"/>
    <mergeCell ref="AI505:AK505"/>
    <mergeCell ref="AL505:AN505"/>
    <mergeCell ref="AO505:AQ505"/>
    <mergeCell ref="AR505:AT505"/>
    <mergeCell ref="AU505:AW505"/>
    <mergeCell ref="AX505:AZ505"/>
    <mergeCell ref="BA505:BC505"/>
    <mergeCell ref="BD505:BF505"/>
    <mergeCell ref="BG505:BI505"/>
    <mergeCell ref="BJ505:BL505"/>
    <mergeCell ref="BM505:BO505"/>
    <mergeCell ref="BP505:BR505"/>
    <mergeCell ref="BS505:BU505"/>
    <mergeCell ref="BV505:BX505"/>
    <mergeCell ref="BY505:CA505"/>
    <mergeCell ref="H506:J506"/>
    <mergeCell ref="K506:M506"/>
    <mergeCell ref="N506:P506"/>
    <mergeCell ref="Q506:S506"/>
    <mergeCell ref="T506:V506"/>
    <mergeCell ref="W506:Y506"/>
    <mergeCell ref="Z506:AB506"/>
    <mergeCell ref="AC506:AE506"/>
    <mergeCell ref="AF506:AH506"/>
    <mergeCell ref="AI506:AK506"/>
    <mergeCell ref="AL506:AN506"/>
    <mergeCell ref="AO506:AQ506"/>
    <mergeCell ref="AR506:AT506"/>
    <mergeCell ref="AU506:AW506"/>
    <mergeCell ref="AX506:AZ506"/>
    <mergeCell ref="BA506:BC506"/>
    <mergeCell ref="BD506:BF506"/>
    <mergeCell ref="BG506:BI506"/>
    <mergeCell ref="BJ506:BL506"/>
    <mergeCell ref="BM506:BO506"/>
    <mergeCell ref="BP506:BR506"/>
    <mergeCell ref="BS506:BU506"/>
    <mergeCell ref="BV506:BX506"/>
    <mergeCell ref="BY506:CA506"/>
    <mergeCell ref="H509:J509"/>
    <mergeCell ref="K509:M509"/>
    <mergeCell ref="N509:P509"/>
    <mergeCell ref="Q509:S509"/>
    <mergeCell ref="T509:V509"/>
    <mergeCell ref="W509:Y509"/>
    <mergeCell ref="Z509:AB509"/>
    <mergeCell ref="AC509:AE509"/>
    <mergeCell ref="AF509:AH509"/>
    <mergeCell ref="AI509:AK509"/>
    <mergeCell ref="AL509:AN509"/>
    <mergeCell ref="AO509:AQ509"/>
    <mergeCell ref="AR509:AT509"/>
    <mergeCell ref="AU509:AW509"/>
    <mergeCell ref="AX509:AZ509"/>
    <mergeCell ref="BA509:BC509"/>
    <mergeCell ref="BD509:BF509"/>
    <mergeCell ref="BG509:BI509"/>
    <mergeCell ref="BJ509:BL509"/>
    <mergeCell ref="BM509:BO509"/>
    <mergeCell ref="BP509:BR509"/>
    <mergeCell ref="BS509:BU509"/>
    <mergeCell ref="BV509:BX509"/>
    <mergeCell ref="BY509:CA509"/>
    <mergeCell ref="H510:J510"/>
    <mergeCell ref="K510:M510"/>
    <mergeCell ref="N510:P510"/>
    <mergeCell ref="Q510:S510"/>
    <mergeCell ref="T510:V510"/>
    <mergeCell ref="W510:Y510"/>
    <mergeCell ref="Z510:AB510"/>
    <mergeCell ref="AC510:AE510"/>
    <mergeCell ref="AF510:AH510"/>
    <mergeCell ref="AI510:AK510"/>
    <mergeCell ref="AL510:AN510"/>
    <mergeCell ref="AO510:AQ510"/>
    <mergeCell ref="AR510:AT510"/>
    <mergeCell ref="AU510:AW510"/>
    <mergeCell ref="AX510:AZ510"/>
    <mergeCell ref="BA510:BC510"/>
    <mergeCell ref="BD510:BF510"/>
    <mergeCell ref="BG510:BI510"/>
    <mergeCell ref="BJ510:BL510"/>
    <mergeCell ref="BM510:BO510"/>
    <mergeCell ref="BP510:BR510"/>
    <mergeCell ref="BS510:BU510"/>
    <mergeCell ref="BV510:BX510"/>
    <mergeCell ref="BY510:CA510"/>
    <mergeCell ref="H513:J513"/>
    <mergeCell ref="K513:M513"/>
    <mergeCell ref="N513:P513"/>
    <mergeCell ref="Q513:S513"/>
    <mergeCell ref="T513:V513"/>
    <mergeCell ref="W513:Y513"/>
    <mergeCell ref="Z513:AB513"/>
    <mergeCell ref="AC513:AE513"/>
    <mergeCell ref="AF513:AH513"/>
    <mergeCell ref="AI513:AK513"/>
    <mergeCell ref="AL513:AN513"/>
    <mergeCell ref="AO513:AQ513"/>
    <mergeCell ref="AR513:AT513"/>
    <mergeCell ref="AU513:AW513"/>
    <mergeCell ref="AX513:AZ513"/>
    <mergeCell ref="BA513:BC513"/>
    <mergeCell ref="BD513:BF513"/>
    <mergeCell ref="BG513:BI513"/>
    <mergeCell ref="BJ513:BL513"/>
    <mergeCell ref="BM513:BO513"/>
    <mergeCell ref="BP513:BR513"/>
    <mergeCell ref="BS513:BU513"/>
    <mergeCell ref="BV513:BX513"/>
    <mergeCell ref="BY513:CA513"/>
    <mergeCell ref="H514:J514"/>
    <mergeCell ref="K514:M514"/>
    <mergeCell ref="N514:P514"/>
    <mergeCell ref="Q514:S514"/>
    <mergeCell ref="T514:V514"/>
    <mergeCell ref="W514:Y514"/>
    <mergeCell ref="Z514:AB514"/>
    <mergeCell ref="AC514:AE514"/>
    <mergeCell ref="AF514:AH514"/>
    <mergeCell ref="AI514:AK514"/>
    <mergeCell ref="AL514:AN514"/>
    <mergeCell ref="AO514:AQ514"/>
    <mergeCell ref="AR514:AT514"/>
    <mergeCell ref="AU514:AW514"/>
    <mergeCell ref="AX514:AZ514"/>
    <mergeCell ref="BA514:BC514"/>
    <mergeCell ref="BD514:BF514"/>
    <mergeCell ref="BG514:BI514"/>
    <mergeCell ref="BJ514:BL514"/>
    <mergeCell ref="BM514:BO514"/>
    <mergeCell ref="BP514:BR514"/>
    <mergeCell ref="BS514:BU514"/>
    <mergeCell ref="BV514:BX514"/>
    <mergeCell ref="BY514:CA514"/>
    <mergeCell ref="H515:J515"/>
    <mergeCell ref="K515:M515"/>
    <mergeCell ref="N515:P515"/>
    <mergeCell ref="Q515:S515"/>
    <mergeCell ref="T515:V515"/>
    <mergeCell ref="W515:Y515"/>
    <mergeCell ref="Z515:AB515"/>
    <mergeCell ref="AC515:AE515"/>
    <mergeCell ref="AF515:AH515"/>
    <mergeCell ref="AI515:AK515"/>
    <mergeCell ref="AL515:AN515"/>
    <mergeCell ref="AO515:AQ515"/>
    <mergeCell ref="AR515:AT515"/>
    <mergeCell ref="AU515:AW515"/>
    <mergeCell ref="AX515:AZ515"/>
    <mergeCell ref="BA515:BC515"/>
    <mergeCell ref="BD515:BF515"/>
    <mergeCell ref="BG515:BI515"/>
    <mergeCell ref="BJ515:BL515"/>
    <mergeCell ref="BM515:BO515"/>
    <mergeCell ref="BP515:BR515"/>
    <mergeCell ref="BS515:BU515"/>
    <mergeCell ref="BV515:BX515"/>
    <mergeCell ref="BY515:CA515"/>
    <mergeCell ref="H516:J516"/>
    <mergeCell ref="K516:M516"/>
    <mergeCell ref="N516:P516"/>
    <mergeCell ref="Q516:S516"/>
    <mergeCell ref="T516:V516"/>
    <mergeCell ref="W516:Y516"/>
    <mergeCell ref="Z516:AB516"/>
    <mergeCell ref="AC516:AE516"/>
    <mergeCell ref="AF516:AH516"/>
    <mergeCell ref="AI516:AK516"/>
    <mergeCell ref="AL516:AN516"/>
    <mergeCell ref="AO516:AQ516"/>
    <mergeCell ref="AR516:AT516"/>
    <mergeCell ref="AU516:AW516"/>
    <mergeCell ref="AX516:AZ516"/>
    <mergeCell ref="BA516:BC516"/>
    <mergeCell ref="BD516:BF516"/>
    <mergeCell ref="BG516:BI516"/>
    <mergeCell ref="BJ516:BL516"/>
    <mergeCell ref="BM516:BO516"/>
    <mergeCell ref="BP516:BR516"/>
    <mergeCell ref="BS516:BU516"/>
    <mergeCell ref="BV516:BX516"/>
    <mergeCell ref="BY516:CA516"/>
    <mergeCell ref="H533:J533"/>
    <mergeCell ref="K533:M533"/>
    <mergeCell ref="N533:P533"/>
    <mergeCell ref="Q533:S533"/>
    <mergeCell ref="T533:V533"/>
    <mergeCell ref="W533:Y533"/>
    <mergeCell ref="Z533:AB533"/>
    <mergeCell ref="AC533:AE533"/>
    <mergeCell ref="AF533:AH533"/>
    <mergeCell ref="AI533:AK533"/>
    <mergeCell ref="AL533:AN533"/>
    <mergeCell ref="AO533:AQ533"/>
    <mergeCell ref="AR533:AT533"/>
    <mergeCell ref="AU533:AW533"/>
    <mergeCell ref="AX533:AZ533"/>
    <mergeCell ref="BA533:BC533"/>
    <mergeCell ref="BD533:BF533"/>
    <mergeCell ref="BG533:BI533"/>
    <mergeCell ref="BJ533:BL533"/>
    <mergeCell ref="BM533:BO533"/>
    <mergeCell ref="BP533:BR533"/>
    <mergeCell ref="BS533:BU533"/>
    <mergeCell ref="BV533:BX533"/>
    <mergeCell ref="BY533:CA533"/>
    <mergeCell ref="H534:J534"/>
    <mergeCell ref="K534:M534"/>
    <mergeCell ref="N534:P534"/>
    <mergeCell ref="Q534:S534"/>
    <mergeCell ref="T534:V534"/>
    <mergeCell ref="W534:Y534"/>
    <mergeCell ref="Z534:AB534"/>
    <mergeCell ref="AC534:AE534"/>
    <mergeCell ref="AF534:AH534"/>
    <mergeCell ref="AI534:AK534"/>
    <mergeCell ref="AL534:AN534"/>
    <mergeCell ref="AO534:AQ534"/>
    <mergeCell ref="AR534:AT534"/>
    <mergeCell ref="AU534:AW534"/>
    <mergeCell ref="AX534:AZ534"/>
    <mergeCell ref="BA534:BC534"/>
    <mergeCell ref="BD534:BF534"/>
    <mergeCell ref="BG534:BI534"/>
    <mergeCell ref="BJ534:BL534"/>
    <mergeCell ref="BM534:BO534"/>
    <mergeCell ref="BP534:BR534"/>
    <mergeCell ref="BS534:BU534"/>
    <mergeCell ref="BV534:BX534"/>
    <mergeCell ref="BY534:CA534"/>
    <mergeCell ref="H538:J538"/>
    <mergeCell ref="K538:M538"/>
    <mergeCell ref="N538:P538"/>
    <mergeCell ref="Q538:S538"/>
    <mergeCell ref="T538:V538"/>
    <mergeCell ref="W538:Y538"/>
    <mergeCell ref="Z538:AB538"/>
    <mergeCell ref="AC538:AE538"/>
    <mergeCell ref="AF538:AH538"/>
    <mergeCell ref="AI538:AK538"/>
    <mergeCell ref="AL538:AN538"/>
    <mergeCell ref="AO538:AQ538"/>
    <mergeCell ref="AR538:AT538"/>
    <mergeCell ref="AU538:AW538"/>
    <mergeCell ref="AX538:AZ538"/>
    <mergeCell ref="BA538:BC538"/>
    <mergeCell ref="BD538:BF538"/>
    <mergeCell ref="BG538:BI538"/>
    <mergeCell ref="BJ538:BL538"/>
    <mergeCell ref="BM538:BO538"/>
    <mergeCell ref="BP538:BR538"/>
    <mergeCell ref="BS538:BU538"/>
    <mergeCell ref="BV538:BX538"/>
    <mergeCell ref="BY538:CA538"/>
    <mergeCell ref="H539:J539"/>
    <mergeCell ref="K539:M539"/>
    <mergeCell ref="N539:P539"/>
    <mergeCell ref="Q539:S539"/>
    <mergeCell ref="T539:V539"/>
    <mergeCell ref="W539:Y539"/>
    <mergeCell ref="Z539:AB539"/>
    <mergeCell ref="AC539:AE539"/>
    <mergeCell ref="AF539:AH539"/>
    <mergeCell ref="AI539:AK539"/>
    <mergeCell ref="AL539:AN539"/>
    <mergeCell ref="AO539:AQ539"/>
    <mergeCell ref="AR539:AT539"/>
    <mergeCell ref="AU539:AW539"/>
    <mergeCell ref="AX539:AZ539"/>
    <mergeCell ref="BA539:BC539"/>
    <mergeCell ref="BD539:BF539"/>
    <mergeCell ref="BG539:BI539"/>
    <mergeCell ref="BJ539:BL539"/>
    <mergeCell ref="BM539:BO539"/>
    <mergeCell ref="BP539:BR539"/>
    <mergeCell ref="BS539:BU539"/>
    <mergeCell ref="BV539:BX539"/>
    <mergeCell ref="BY539:CA539"/>
    <mergeCell ref="H543:J543"/>
    <mergeCell ref="K543:M543"/>
    <mergeCell ref="N543:P543"/>
    <mergeCell ref="Q543:S543"/>
    <mergeCell ref="T543:V543"/>
    <mergeCell ref="W543:Y543"/>
    <mergeCell ref="Z543:AB543"/>
    <mergeCell ref="AC543:AE543"/>
    <mergeCell ref="AF543:AH543"/>
    <mergeCell ref="AI543:AK543"/>
    <mergeCell ref="AL543:AN543"/>
    <mergeCell ref="AO543:AQ543"/>
    <mergeCell ref="AR543:AT543"/>
    <mergeCell ref="AU543:AW543"/>
    <mergeCell ref="AX543:AZ543"/>
    <mergeCell ref="BA543:BC543"/>
    <mergeCell ref="BD543:BF543"/>
    <mergeCell ref="BG543:BI543"/>
    <mergeCell ref="BJ543:BL543"/>
    <mergeCell ref="BM543:BO543"/>
    <mergeCell ref="BP543:BR543"/>
    <mergeCell ref="BS543:BU543"/>
    <mergeCell ref="BV543:BX543"/>
    <mergeCell ref="BY543:CA543"/>
    <mergeCell ref="H544:J544"/>
    <mergeCell ref="K544:M544"/>
    <mergeCell ref="N544:P544"/>
    <mergeCell ref="Q544:S544"/>
    <mergeCell ref="T544:V544"/>
    <mergeCell ref="W544:Y544"/>
    <mergeCell ref="Z544:AB544"/>
    <mergeCell ref="AC544:AE544"/>
    <mergeCell ref="AF544:AH544"/>
    <mergeCell ref="AI544:AK544"/>
    <mergeCell ref="AL544:AN544"/>
    <mergeCell ref="AO544:AQ544"/>
    <mergeCell ref="AR544:AT544"/>
    <mergeCell ref="AU544:AW544"/>
    <mergeCell ref="AX544:AZ544"/>
    <mergeCell ref="BA544:BC544"/>
    <mergeCell ref="BD544:BF544"/>
    <mergeCell ref="BG544:BI544"/>
    <mergeCell ref="BJ544:BL544"/>
    <mergeCell ref="BM544:BO544"/>
    <mergeCell ref="BP544:BR544"/>
    <mergeCell ref="BS544:BU544"/>
    <mergeCell ref="BV544:BX544"/>
    <mergeCell ref="BY544:CA544"/>
    <mergeCell ref="H550:J550"/>
    <mergeCell ref="K550:M550"/>
    <mergeCell ref="N550:P550"/>
    <mergeCell ref="Q550:S550"/>
    <mergeCell ref="T550:V550"/>
    <mergeCell ref="W550:Y550"/>
    <mergeCell ref="Z550:AB550"/>
    <mergeCell ref="AC550:AE550"/>
    <mergeCell ref="AF550:AH550"/>
    <mergeCell ref="AI550:AK550"/>
    <mergeCell ref="AL550:AN550"/>
    <mergeCell ref="AO550:AQ550"/>
    <mergeCell ref="AR550:AT550"/>
    <mergeCell ref="AU550:AW550"/>
    <mergeCell ref="AX550:AZ550"/>
    <mergeCell ref="BA550:BC550"/>
    <mergeCell ref="BD550:BF550"/>
    <mergeCell ref="BG550:BI550"/>
    <mergeCell ref="BJ550:BL550"/>
    <mergeCell ref="BM550:BO550"/>
    <mergeCell ref="BP550:BR550"/>
    <mergeCell ref="BS550:BU550"/>
    <mergeCell ref="BV550:BX550"/>
    <mergeCell ref="BY550:CA550"/>
    <mergeCell ref="H551:J551"/>
    <mergeCell ref="K551:M551"/>
    <mergeCell ref="N551:P551"/>
    <mergeCell ref="Q551:S551"/>
    <mergeCell ref="T551:V551"/>
    <mergeCell ref="W551:Y551"/>
    <mergeCell ref="Z551:AB551"/>
    <mergeCell ref="AC551:AE551"/>
    <mergeCell ref="AF551:AH551"/>
    <mergeCell ref="AI551:AK551"/>
    <mergeCell ref="AL551:AN551"/>
    <mergeCell ref="AO551:AQ551"/>
    <mergeCell ref="AR551:AT551"/>
    <mergeCell ref="AU551:AW551"/>
    <mergeCell ref="AX551:AZ551"/>
    <mergeCell ref="BA551:BC551"/>
    <mergeCell ref="BD551:BF551"/>
    <mergeCell ref="BG551:BI551"/>
    <mergeCell ref="BJ551:BL551"/>
    <mergeCell ref="BM551:BO551"/>
    <mergeCell ref="BP551:BR551"/>
    <mergeCell ref="BS551:BU551"/>
    <mergeCell ref="BV551:BX551"/>
    <mergeCell ref="BY551:CA551"/>
    <mergeCell ref="H552:J552"/>
    <mergeCell ref="K552:M552"/>
    <mergeCell ref="N552:P552"/>
    <mergeCell ref="Q552:S552"/>
    <mergeCell ref="T552:V552"/>
    <mergeCell ref="W552:Y552"/>
    <mergeCell ref="Z552:AB552"/>
    <mergeCell ref="AC552:AE552"/>
    <mergeCell ref="AF552:AH552"/>
    <mergeCell ref="AI552:AK552"/>
    <mergeCell ref="AL552:AN552"/>
    <mergeCell ref="AO552:AQ552"/>
    <mergeCell ref="AR552:AT552"/>
    <mergeCell ref="AU552:AW552"/>
    <mergeCell ref="AX552:AZ552"/>
    <mergeCell ref="BA552:BC552"/>
    <mergeCell ref="BD552:BF552"/>
    <mergeCell ref="BG552:BI552"/>
    <mergeCell ref="BJ552:BL552"/>
    <mergeCell ref="BM552:BO552"/>
    <mergeCell ref="BP552:BR552"/>
    <mergeCell ref="BS552:BU552"/>
    <mergeCell ref="BV552:BX552"/>
    <mergeCell ref="BY552:CA552"/>
    <mergeCell ref="H553:J553"/>
    <mergeCell ref="K553:M553"/>
    <mergeCell ref="N553:P553"/>
    <mergeCell ref="Q553:S553"/>
    <mergeCell ref="T553:V553"/>
    <mergeCell ref="W553:Y553"/>
    <mergeCell ref="Z553:AB553"/>
    <mergeCell ref="AC553:AE553"/>
    <mergeCell ref="AF553:AH553"/>
    <mergeCell ref="AI553:AK553"/>
    <mergeCell ref="AL553:AN553"/>
    <mergeCell ref="AO553:AQ553"/>
    <mergeCell ref="AR553:AT553"/>
    <mergeCell ref="AU553:AW553"/>
    <mergeCell ref="AX553:AZ553"/>
    <mergeCell ref="BA553:BC553"/>
    <mergeCell ref="BD553:BF553"/>
    <mergeCell ref="BG553:BI553"/>
    <mergeCell ref="BJ553:BL553"/>
    <mergeCell ref="BM553:BO553"/>
    <mergeCell ref="BP553:BR553"/>
    <mergeCell ref="BS553:BU553"/>
    <mergeCell ref="BV553:BX553"/>
    <mergeCell ref="BY553:CA553"/>
    <mergeCell ref="H554:J554"/>
    <mergeCell ref="K554:M554"/>
    <mergeCell ref="N554:P554"/>
    <mergeCell ref="Q554:S554"/>
    <mergeCell ref="T554:V554"/>
    <mergeCell ref="W554:Y554"/>
    <mergeCell ref="Z554:AB554"/>
    <mergeCell ref="AC554:AE554"/>
    <mergeCell ref="AF554:AH554"/>
    <mergeCell ref="AI554:AK554"/>
    <mergeCell ref="AL554:AN554"/>
    <mergeCell ref="AO554:AQ554"/>
    <mergeCell ref="AR554:AT554"/>
    <mergeCell ref="AU554:AW554"/>
    <mergeCell ref="AX554:AZ554"/>
    <mergeCell ref="BA554:BC554"/>
    <mergeCell ref="BD554:BF554"/>
    <mergeCell ref="BG554:BI554"/>
    <mergeCell ref="BJ554:BL554"/>
    <mergeCell ref="BM554:BO554"/>
    <mergeCell ref="BP554:BR554"/>
    <mergeCell ref="BS554:BU554"/>
    <mergeCell ref="BV554:BX554"/>
    <mergeCell ref="BY554:CA554"/>
    <mergeCell ref="H555:J555"/>
    <mergeCell ref="K555:M555"/>
    <mergeCell ref="N555:P555"/>
    <mergeCell ref="Q555:S555"/>
    <mergeCell ref="T555:V555"/>
    <mergeCell ref="W555:Y555"/>
    <mergeCell ref="Z555:AB555"/>
    <mergeCell ref="AC555:AE555"/>
    <mergeCell ref="AF555:AH555"/>
    <mergeCell ref="AI555:AK555"/>
    <mergeCell ref="AL555:AN555"/>
    <mergeCell ref="AO555:AQ555"/>
    <mergeCell ref="AR555:AT555"/>
    <mergeCell ref="AU555:AW555"/>
    <mergeCell ref="AX555:AZ555"/>
    <mergeCell ref="BA555:BC555"/>
    <mergeCell ref="BD555:BF555"/>
    <mergeCell ref="BG555:BI555"/>
    <mergeCell ref="BJ555:BL555"/>
    <mergeCell ref="BM555:BO555"/>
    <mergeCell ref="BP555:BR555"/>
    <mergeCell ref="BS555:BU555"/>
    <mergeCell ref="BV555:BX555"/>
    <mergeCell ref="BY555:CA555"/>
    <mergeCell ref="H571:J571"/>
    <mergeCell ref="K571:M571"/>
    <mergeCell ref="N571:P571"/>
    <mergeCell ref="Q571:S571"/>
    <mergeCell ref="T571:V571"/>
    <mergeCell ref="W571:Y571"/>
    <mergeCell ref="Z571:AB571"/>
    <mergeCell ref="AC571:AE571"/>
    <mergeCell ref="AF571:AH571"/>
    <mergeCell ref="AI571:AK571"/>
    <mergeCell ref="AL571:AN571"/>
    <mergeCell ref="AO571:AQ571"/>
    <mergeCell ref="AR571:AT571"/>
    <mergeCell ref="AU571:AW571"/>
    <mergeCell ref="AX571:AZ571"/>
    <mergeCell ref="BA571:BC571"/>
    <mergeCell ref="BD571:BF571"/>
    <mergeCell ref="BG571:BI571"/>
    <mergeCell ref="BJ571:BL571"/>
    <mergeCell ref="BM571:BO571"/>
    <mergeCell ref="BP571:BR571"/>
    <mergeCell ref="BS571:BU571"/>
    <mergeCell ref="BV571:BX571"/>
    <mergeCell ref="BY571:CA571"/>
    <mergeCell ref="H572:J572"/>
    <mergeCell ref="K572:M572"/>
    <mergeCell ref="N572:P572"/>
    <mergeCell ref="Q572:S572"/>
    <mergeCell ref="T572:V572"/>
    <mergeCell ref="W572:Y572"/>
    <mergeCell ref="Z572:AB572"/>
    <mergeCell ref="AC572:AE572"/>
    <mergeCell ref="AF572:AH572"/>
    <mergeCell ref="AI572:AK572"/>
    <mergeCell ref="AL572:AN572"/>
    <mergeCell ref="AO572:AQ572"/>
    <mergeCell ref="AR572:AT572"/>
    <mergeCell ref="AU572:AW572"/>
    <mergeCell ref="AX572:AZ572"/>
    <mergeCell ref="BA572:BC572"/>
    <mergeCell ref="BD572:BF572"/>
    <mergeCell ref="BG572:BI572"/>
    <mergeCell ref="BJ572:BL572"/>
    <mergeCell ref="BM572:BO572"/>
    <mergeCell ref="BP572:BR572"/>
    <mergeCell ref="BS572:BU572"/>
    <mergeCell ref="BV572:BX572"/>
    <mergeCell ref="BY572:CA572"/>
    <mergeCell ref="H575:J575"/>
    <mergeCell ref="K575:M575"/>
    <mergeCell ref="N575:P575"/>
    <mergeCell ref="Q575:S575"/>
    <mergeCell ref="T575:V575"/>
    <mergeCell ref="W575:Y575"/>
    <mergeCell ref="Z575:AB575"/>
    <mergeCell ref="AC575:AE575"/>
    <mergeCell ref="AF575:AH575"/>
    <mergeCell ref="AI575:AK575"/>
    <mergeCell ref="AL575:AN575"/>
    <mergeCell ref="AO575:AQ575"/>
    <mergeCell ref="AR575:AT575"/>
    <mergeCell ref="AU575:AW575"/>
    <mergeCell ref="AX575:AZ575"/>
    <mergeCell ref="BA575:BC575"/>
    <mergeCell ref="BD575:BF575"/>
    <mergeCell ref="BG575:BI575"/>
    <mergeCell ref="BJ575:BL575"/>
    <mergeCell ref="BM575:BO575"/>
    <mergeCell ref="BP575:BR575"/>
    <mergeCell ref="BS575:BU575"/>
    <mergeCell ref="BV575:BX575"/>
    <mergeCell ref="BY575:CA575"/>
    <mergeCell ref="H576:J576"/>
    <mergeCell ref="K576:M576"/>
    <mergeCell ref="N576:P576"/>
    <mergeCell ref="Q576:S576"/>
    <mergeCell ref="T576:V576"/>
    <mergeCell ref="W576:Y576"/>
    <mergeCell ref="Z576:AB576"/>
    <mergeCell ref="AC576:AE576"/>
    <mergeCell ref="AF576:AH576"/>
    <mergeCell ref="AI576:AK576"/>
    <mergeCell ref="AL576:AN576"/>
    <mergeCell ref="AO576:AQ576"/>
    <mergeCell ref="AR576:AT576"/>
    <mergeCell ref="AU576:AW576"/>
    <mergeCell ref="AX576:AZ576"/>
    <mergeCell ref="BA576:BC576"/>
    <mergeCell ref="BD576:BF576"/>
    <mergeCell ref="BG576:BI576"/>
    <mergeCell ref="BJ576:BL576"/>
    <mergeCell ref="BM576:BO576"/>
    <mergeCell ref="BP576:BR576"/>
    <mergeCell ref="BS576:BU576"/>
    <mergeCell ref="BV576:BX576"/>
    <mergeCell ref="BY576:CA576"/>
    <mergeCell ref="H589:J589"/>
    <mergeCell ref="K589:M589"/>
    <mergeCell ref="N589:P589"/>
    <mergeCell ref="Q589:S589"/>
    <mergeCell ref="T589:V589"/>
    <mergeCell ref="W589:Y589"/>
    <mergeCell ref="Z589:AB589"/>
    <mergeCell ref="AC589:AE589"/>
    <mergeCell ref="AF589:AH589"/>
    <mergeCell ref="AI589:AK589"/>
    <mergeCell ref="AL589:AN589"/>
    <mergeCell ref="AO589:AQ589"/>
    <mergeCell ref="AR589:AT589"/>
    <mergeCell ref="AU589:AW589"/>
    <mergeCell ref="AX589:AZ589"/>
    <mergeCell ref="BA589:BC589"/>
    <mergeCell ref="BD589:BF589"/>
    <mergeCell ref="BG589:BI589"/>
    <mergeCell ref="BJ589:BL589"/>
    <mergeCell ref="BM589:BO589"/>
    <mergeCell ref="BP589:BR589"/>
    <mergeCell ref="BS589:BU589"/>
    <mergeCell ref="BV589:BX589"/>
    <mergeCell ref="BY589:CA589"/>
    <mergeCell ref="H590:J590"/>
    <mergeCell ref="K590:M590"/>
    <mergeCell ref="N590:P590"/>
    <mergeCell ref="Q590:S590"/>
    <mergeCell ref="T590:V590"/>
    <mergeCell ref="W590:Y590"/>
    <mergeCell ref="Z590:AB590"/>
    <mergeCell ref="AC590:AE590"/>
    <mergeCell ref="AF590:AH590"/>
    <mergeCell ref="AI590:AK590"/>
    <mergeCell ref="AL590:AN590"/>
    <mergeCell ref="AO590:AQ590"/>
    <mergeCell ref="AR590:AT590"/>
    <mergeCell ref="AU590:AW590"/>
    <mergeCell ref="AX590:AZ590"/>
    <mergeCell ref="BA590:BC590"/>
    <mergeCell ref="BD590:BF590"/>
    <mergeCell ref="BG590:BI590"/>
    <mergeCell ref="BJ590:BL590"/>
    <mergeCell ref="BM590:BO590"/>
    <mergeCell ref="BP590:BR590"/>
    <mergeCell ref="BS590:BU590"/>
    <mergeCell ref="BV590:BX590"/>
    <mergeCell ref="BY590:CA590"/>
    <mergeCell ref="H593:J593"/>
    <mergeCell ref="K593:M593"/>
    <mergeCell ref="N593:P593"/>
    <mergeCell ref="Q593:S593"/>
    <mergeCell ref="T593:V593"/>
    <mergeCell ref="W593:Y593"/>
    <mergeCell ref="Z593:AB593"/>
    <mergeCell ref="AC593:AE593"/>
    <mergeCell ref="AF593:AH593"/>
    <mergeCell ref="AI593:AK593"/>
    <mergeCell ref="AL593:AN593"/>
    <mergeCell ref="AO593:AQ593"/>
    <mergeCell ref="AR593:AT593"/>
    <mergeCell ref="AU593:AW593"/>
    <mergeCell ref="AX593:AZ593"/>
    <mergeCell ref="BA593:BC593"/>
    <mergeCell ref="BD593:BF593"/>
    <mergeCell ref="BG593:BI593"/>
    <mergeCell ref="BJ593:BL593"/>
    <mergeCell ref="BM593:BO593"/>
    <mergeCell ref="BP593:BR593"/>
    <mergeCell ref="BS593:BU593"/>
    <mergeCell ref="BV593:BX593"/>
    <mergeCell ref="BY593:CA593"/>
    <mergeCell ref="H594:J594"/>
    <mergeCell ref="K594:M594"/>
    <mergeCell ref="N594:P594"/>
    <mergeCell ref="Q594:S594"/>
    <mergeCell ref="T594:V594"/>
    <mergeCell ref="W594:Y594"/>
    <mergeCell ref="Z594:AB594"/>
    <mergeCell ref="AC594:AE594"/>
    <mergeCell ref="AF594:AH594"/>
    <mergeCell ref="AI594:AK594"/>
    <mergeCell ref="AL594:AN594"/>
    <mergeCell ref="AO594:AQ594"/>
    <mergeCell ref="AR594:AT594"/>
    <mergeCell ref="AU594:AW594"/>
    <mergeCell ref="AX594:AZ594"/>
    <mergeCell ref="BA594:BC594"/>
    <mergeCell ref="BD594:BF594"/>
    <mergeCell ref="BG594:BI594"/>
    <mergeCell ref="BJ594:BL594"/>
    <mergeCell ref="BM594:BO594"/>
    <mergeCell ref="BP594:BR594"/>
    <mergeCell ref="BS594:BU594"/>
    <mergeCell ref="BV594:BX594"/>
    <mergeCell ref="BY594:CA594"/>
    <mergeCell ref="H597:J597"/>
    <mergeCell ref="K597:M597"/>
    <mergeCell ref="N597:P597"/>
    <mergeCell ref="Q597:S597"/>
    <mergeCell ref="T597:V597"/>
    <mergeCell ref="W597:Y597"/>
    <mergeCell ref="Z597:AB597"/>
    <mergeCell ref="AC597:AE597"/>
    <mergeCell ref="AF597:AH597"/>
    <mergeCell ref="AI597:AK597"/>
    <mergeCell ref="AL597:AN597"/>
    <mergeCell ref="AO597:AQ597"/>
    <mergeCell ref="AR597:AT597"/>
    <mergeCell ref="AU597:AW597"/>
    <mergeCell ref="AX597:AZ597"/>
    <mergeCell ref="BA597:BC597"/>
    <mergeCell ref="BD597:BF597"/>
    <mergeCell ref="BG597:BI597"/>
    <mergeCell ref="BJ597:BL597"/>
    <mergeCell ref="BM597:BO597"/>
    <mergeCell ref="BP597:BR597"/>
    <mergeCell ref="BS597:BU597"/>
    <mergeCell ref="BV597:BX597"/>
    <mergeCell ref="BY597:CA597"/>
    <mergeCell ref="H598:J598"/>
    <mergeCell ref="K598:M598"/>
    <mergeCell ref="N598:P598"/>
    <mergeCell ref="Q598:S598"/>
    <mergeCell ref="T598:V598"/>
    <mergeCell ref="W598:Y598"/>
    <mergeCell ref="Z598:AB598"/>
    <mergeCell ref="AC598:AE598"/>
    <mergeCell ref="AF598:AH598"/>
    <mergeCell ref="AI598:AK598"/>
    <mergeCell ref="AL598:AN598"/>
    <mergeCell ref="AO598:AQ598"/>
    <mergeCell ref="AR598:AT598"/>
    <mergeCell ref="AU598:AW598"/>
    <mergeCell ref="AX598:AZ598"/>
    <mergeCell ref="BA598:BC598"/>
    <mergeCell ref="BD598:BF598"/>
    <mergeCell ref="BG598:BI598"/>
    <mergeCell ref="BJ598:BL598"/>
    <mergeCell ref="BM598:BO598"/>
    <mergeCell ref="BP598:BR598"/>
    <mergeCell ref="BS598:BU598"/>
    <mergeCell ref="BV598:BX598"/>
    <mergeCell ref="BY598:CA598"/>
    <mergeCell ref="H603:J603"/>
    <mergeCell ref="K603:M603"/>
    <mergeCell ref="N603:P603"/>
    <mergeCell ref="Q603:S603"/>
    <mergeCell ref="T603:V603"/>
    <mergeCell ref="W603:Y603"/>
    <mergeCell ref="Z603:AB603"/>
    <mergeCell ref="AC603:AE603"/>
    <mergeCell ref="AF603:AH603"/>
    <mergeCell ref="AI603:AK603"/>
    <mergeCell ref="AL603:AN603"/>
    <mergeCell ref="AO603:AQ603"/>
    <mergeCell ref="AR603:AT603"/>
    <mergeCell ref="AU603:AW603"/>
    <mergeCell ref="AX603:AZ603"/>
    <mergeCell ref="BA603:BC603"/>
    <mergeCell ref="BD603:BF603"/>
    <mergeCell ref="BG603:BI603"/>
    <mergeCell ref="BJ603:BL603"/>
    <mergeCell ref="BM603:BO603"/>
    <mergeCell ref="BP603:BR603"/>
    <mergeCell ref="BS603:BU603"/>
    <mergeCell ref="BV603:BX603"/>
    <mergeCell ref="BY603:CA603"/>
    <mergeCell ref="H604:J604"/>
    <mergeCell ref="K604:M604"/>
    <mergeCell ref="N604:P604"/>
    <mergeCell ref="Q604:S604"/>
    <mergeCell ref="T604:V604"/>
    <mergeCell ref="W604:Y604"/>
    <mergeCell ref="Z604:AB604"/>
    <mergeCell ref="AC604:AE604"/>
    <mergeCell ref="AF604:AH604"/>
    <mergeCell ref="AI604:AK604"/>
    <mergeCell ref="AL604:AN604"/>
    <mergeCell ref="AO604:AQ604"/>
    <mergeCell ref="AR604:AT604"/>
    <mergeCell ref="AU604:AW604"/>
    <mergeCell ref="AX604:AZ604"/>
    <mergeCell ref="BA604:BC604"/>
    <mergeCell ref="BD604:BF604"/>
    <mergeCell ref="BG604:BI604"/>
    <mergeCell ref="BJ604:BL604"/>
    <mergeCell ref="BM604:BO604"/>
    <mergeCell ref="BP604:BR604"/>
    <mergeCell ref="BS604:BU604"/>
    <mergeCell ref="BV604:BX604"/>
    <mergeCell ref="BY604:CA604"/>
    <mergeCell ref="H605:J605"/>
    <mergeCell ref="K605:M605"/>
    <mergeCell ref="N605:P605"/>
    <mergeCell ref="Q605:S605"/>
    <mergeCell ref="T605:V605"/>
    <mergeCell ref="W605:Y605"/>
    <mergeCell ref="Z605:AB605"/>
    <mergeCell ref="AC605:AE605"/>
    <mergeCell ref="AF605:AH605"/>
    <mergeCell ref="AI605:AK605"/>
    <mergeCell ref="AL605:AN605"/>
    <mergeCell ref="AO605:AQ605"/>
    <mergeCell ref="AR605:AT605"/>
    <mergeCell ref="AU605:AW605"/>
    <mergeCell ref="AX605:AZ605"/>
    <mergeCell ref="BA605:BC605"/>
    <mergeCell ref="BD605:BF605"/>
    <mergeCell ref="BG605:BI605"/>
    <mergeCell ref="BJ605:BL605"/>
    <mergeCell ref="BM605:BO605"/>
    <mergeCell ref="BP605:BR605"/>
    <mergeCell ref="BS605:BU605"/>
    <mergeCell ref="BV605:BX605"/>
    <mergeCell ref="BY605:CA605"/>
    <mergeCell ref="H606:J606"/>
    <mergeCell ref="K606:M606"/>
    <mergeCell ref="N606:P606"/>
    <mergeCell ref="Q606:S606"/>
    <mergeCell ref="T606:V606"/>
    <mergeCell ref="W606:Y606"/>
    <mergeCell ref="Z606:AB606"/>
    <mergeCell ref="AC606:AE606"/>
    <mergeCell ref="AF606:AH606"/>
    <mergeCell ref="AI606:AK606"/>
    <mergeCell ref="AL606:AN606"/>
    <mergeCell ref="AO606:AQ606"/>
    <mergeCell ref="AR606:AT606"/>
    <mergeCell ref="AU606:AW606"/>
    <mergeCell ref="AX606:AZ606"/>
    <mergeCell ref="BA606:BC606"/>
    <mergeCell ref="BD606:BF606"/>
    <mergeCell ref="BG606:BI606"/>
    <mergeCell ref="BJ606:BL606"/>
    <mergeCell ref="BM606:BO606"/>
    <mergeCell ref="BP606:BR606"/>
    <mergeCell ref="BS606:BU606"/>
    <mergeCell ref="BV606:BX606"/>
    <mergeCell ref="BY606:CA606"/>
    <mergeCell ref="H617:J617"/>
    <mergeCell ref="K617:M617"/>
    <mergeCell ref="N617:P617"/>
    <mergeCell ref="Q617:S617"/>
    <mergeCell ref="T617:V617"/>
    <mergeCell ref="W617:Y617"/>
    <mergeCell ref="Z617:AB617"/>
    <mergeCell ref="AC617:AE617"/>
    <mergeCell ref="AF617:AH617"/>
    <mergeCell ref="AI617:AK617"/>
    <mergeCell ref="AL617:AN617"/>
    <mergeCell ref="AO617:AQ617"/>
    <mergeCell ref="AR617:AT617"/>
    <mergeCell ref="AU617:AW617"/>
    <mergeCell ref="AX617:AZ617"/>
    <mergeCell ref="BA617:BC617"/>
    <mergeCell ref="BD617:BF617"/>
    <mergeCell ref="BG617:BI617"/>
    <mergeCell ref="BJ617:BL617"/>
    <mergeCell ref="BM617:BO617"/>
    <mergeCell ref="BP617:BR617"/>
    <mergeCell ref="BS617:BU617"/>
    <mergeCell ref="BV617:BX617"/>
    <mergeCell ref="BY617:CA617"/>
    <mergeCell ref="H618:J618"/>
    <mergeCell ref="K618:M618"/>
    <mergeCell ref="N618:P618"/>
    <mergeCell ref="Q618:S618"/>
    <mergeCell ref="T618:V618"/>
    <mergeCell ref="W618:Y618"/>
    <mergeCell ref="Z618:AB618"/>
    <mergeCell ref="AC618:AE618"/>
    <mergeCell ref="AF618:AH618"/>
    <mergeCell ref="AI618:AK618"/>
    <mergeCell ref="AL618:AN618"/>
    <mergeCell ref="AO618:AQ618"/>
    <mergeCell ref="AR618:AT618"/>
    <mergeCell ref="AU618:AW618"/>
    <mergeCell ref="AX618:AZ618"/>
    <mergeCell ref="BA618:BC618"/>
    <mergeCell ref="BD618:BF618"/>
    <mergeCell ref="BG618:BI618"/>
    <mergeCell ref="BJ618:BL618"/>
    <mergeCell ref="BM618:BO618"/>
    <mergeCell ref="BP618:BR618"/>
    <mergeCell ref="BS618:BU618"/>
    <mergeCell ref="BV618:BX618"/>
    <mergeCell ref="BY618:CA618"/>
    <mergeCell ref="H621:J621"/>
    <mergeCell ref="K621:M621"/>
    <mergeCell ref="N621:P621"/>
    <mergeCell ref="Q621:S621"/>
    <mergeCell ref="T621:V621"/>
    <mergeCell ref="W621:Y621"/>
    <mergeCell ref="Z621:AB621"/>
    <mergeCell ref="AC621:AE621"/>
    <mergeCell ref="AF621:AH621"/>
    <mergeCell ref="AI621:AK621"/>
    <mergeCell ref="AL621:AN621"/>
    <mergeCell ref="AO621:AQ621"/>
    <mergeCell ref="AR621:AT621"/>
    <mergeCell ref="AU621:AW621"/>
    <mergeCell ref="AX621:AZ621"/>
    <mergeCell ref="BA621:BC621"/>
    <mergeCell ref="BD621:BF621"/>
    <mergeCell ref="BG621:BI621"/>
    <mergeCell ref="BJ621:BL621"/>
    <mergeCell ref="BM621:BO621"/>
    <mergeCell ref="BP621:BR621"/>
    <mergeCell ref="BS621:BU621"/>
    <mergeCell ref="BV621:BX621"/>
    <mergeCell ref="BY621:CA621"/>
    <mergeCell ref="H622:J622"/>
    <mergeCell ref="K622:M622"/>
    <mergeCell ref="N622:P622"/>
    <mergeCell ref="Q622:S622"/>
    <mergeCell ref="T622:V622"/>
    <mergeCell ref="W622:Y622"/>
    <mergeCell ref="Z622:AB622"/>
    <mergeCell ref="AC622:AE622"/>
    <mergeCell ref="AF622:AH622"/>
    <mergeCell ref="AI622:AK622"/>
    <mergeCell ref="AL622:AN622"/>
    <mergeCell ref="AO622:AQ622"/>
    <mergeCell ref="AR622:AT622"/>
    <mergeCell ref="AU622:AW622"/>
    <mergeCell ref="AX622:AZ622"/>
    <mergeCell ref="BA622:BC622"/>
    <mergeCell ref="BD622:BF622"/>
    <mergeCell ref="BG622:BI622"/>
    <mergeCell ref="BJ622:BL622"/>
    <mergeCell ref="BM622:BO622"/>
    <mergeCell ref="BP622:BR622"/>
    <mergeCell ref="BS622:BU622"/>
    <mergeCell ref="BV622:BX622"/>
    <mergeCell ref="BY622:CA622"/>
    <mergeCell ref="H625:J625"/>
    <mergeCell ref="K625:M625"/>
    <mergeCell ref="N625:P625"/>
    <mergeCell ref="Q625:S625"/>
    <mergeCell ref="T625:V625"/>
    <mergeCell ref="W625:Y625"/>
    <mergeCell ref="Z625:AB625"/>
    <mergeCell ref="AC625:AE625"/>
    <mergeCell ref="AF625:AH625"/>
    <mergeCell ref="AI625:AK625"/>
    <mergeCell ref="AL625:AN625"/>
    <mergeCell ref="AO625:AQ625"/>
    <mergeCell ref="AR625:AT625"/>
    <mergeCell ref="AU625:AW625"/>
    <mergeCell ref="AX625:AZ625"/>
    <mergeCell ref="BA625:BC625"/>
    <mergeCell ref="BD625:BF625"/>
    <mergeCell ref="BG625:BI625"/>
    <mergeCell ref="BJ625:BL625"/>
    <mergeCell ref="BM625:BO625"/>
    <mergeCell ref="BP625:BR625"/>
    <mergeCell ref="BS625:BU625"/>
    <mergeCell ref="BV625:BX625"/>
    <mergeCell ref="BY625:CA625"/>
    <mergeCell ref="H626:J626"/>
    <mergeCell ref="K626:M626"/>
    <mergeCell ref="N626:P626"/>
    <mergeCell ref="Q626:S626"/>
    <mergeCell ref="T626:V626"/>
    <mergeCell ref="W626:Y626"/>
    <mergeCell ref="Z626:AB626"/>
    <mergeCell ref="AC626:AE626"/>
    <mergeCell ref="AF626:AH626"/>
    <mergeCell ref="AI626:AK626"/>
    <mergeCell ref="AL626:AN626"/>
    <mergeCell ref="AO626:AQ626"/>
    <mergeCell ref="AR626:AT626"/>
    <mergeCell ref="AU626:AW626"/>
    <mergeCell ref="AX626:AZ626"/>
    <mergeCell ref="BA626:BC626"/>
    <mergeCell ref="BD626:BF626"/>
    <mergeCell ref="BG626:BI626"/>
    <mergeCell ref="BJ626:BL626"/>
    <mergeCell ref="BM626:BO626"/>
    <mergeCell ref="BP626:BR626"/>
    <mergeCell ref="BS626:BU626"/>
    <mergeCell ref="BV626:BX626"/>
    <mergeCell ref="BY626:CA626"/>
    <mergeCell ref="H627:J627"/>
    <mergeCell ref="K627:M627"/>
    <mergeCell ref="N627:P627"/>
    <mergeCell ref="Q627:S627"/>
    <mergeCell ref="T627:V627"/>
    <mergeCell ref="W627:Y627"/>
    <mergeCell ref="Z627:AB627"/>
    <mergeCell ref="AC627:AE627"/>
    <mergeCell ref="AF627:AH627"/>
    <mergeCell ref="AI627:AK627"/>
    <mergeCell ref="AL627:AN627"/>
    <mergeCell ref="AO627:AQ627"/>
    <mergeCell ref="AR627:AT627"/>
    <mergeCell ref="AU627:AW627"/>
    <mergeCell ref="AX627:AZ627"/>
    <mergeCell ref="BA627:BC627"/>
    <mergeCell ref="BD627:BF627"/>
    <mergeCell ref="BG627:BI627"/>
    <mergeCell ref="BJ627:BL627"/>
    <mergeCell ref="BM627:BO627"/>
    <mergeCell ref="BP627:BR627"/>
    <mergeCell ref="BS627:BU627"/>
    <mergeCell ref="BV627:BX627"/>
    <mergeCell ref="BY627:CA627"/>
    <mergeCell ref="H628:J628"/>
    <mergeCell ref="K628:M628"/>
    <mergeCell ref="N628:P628"/>
    <mergeCell ref="Q628:S628"/>
    <mergeCell ref="T628:V628"/>
    <mergeCell ref="W628:Y628"/>
    <mergeCell ref="Z628:AB628"/>
    <mergeCell ref="AC628:AE628"/>
    <mergeCell ref="AF628:AH628"/>
    <mergeCell ref="AI628:AK628"/>
    <mergeCell ref="AL628:AN628"/>
    <mergeCell ref="AO628:AQ628"/>
    <mergeCell ref="AR628:AT628"/>
    <mergeCell ref="AU628:AW628"/>
    <mergeCell ref="AX628:AZ628"/>
    <mergeCell ref="BA628:BC628"/>
    <mergeCell ref="BD628:BF628"/>
    <mergeCell ref="BG628:BI628"/>
    <mergeCell ref="BJ628:BL628"/>
    <mergeCell ref="BM628:BO628"/>
    <mergeCell ref="BP628:BR628"/>
    <mergeCell ref="BS628:BU628"/>
    <mergeCell ref="BV628:BX628"/>
    <mergeCell ref="BY628:CA628"/>
    <mergeCell ref="H641:J641"/>
    <mergeCell ref="K641:M641"/>
    <mergeCell ref="N641:P641"/>
    <mergeCell ref="Q641:S641"/>
    <mergeCell ref="T641:V641"/>
    <mergeCell ref="W641:Y641"/>
    <mergeCell ref="Z641:AB641"/>
    <mergeCell ref="AC641:AE641"/>
    <mergeCell ref="AF641:AH641"/>
    <mergeCell ref="AI641:AK641"/>
    <mergeCell ref="AL641:AN641"/>
    <mergeCell ref="AO641:AQ641"/>
    <mergeCell ref="AR641:AT641"/>
    <mergeCell ref="AU641:AW641"/>
    <mergeCell ref="AX641:AZ641"/>
    <mergeCell ref="BA641:BC641"/>
    <mergeCell ref="BD641:BF641"/>
    <mergeCell ref="BG641:BI641"/>
    <mergeCell ref="BJ641:BL641"/>
    <mergeCell ref="BM641:BO641"/>
    <mergeCell ref="BP641:BR641"/>
    <mergeCell ref="BS641:BU641"/>
    <mergeCell ref="BV641:BX641"/>
    <mergeCell ref="BY641:CA641"/>
    <mergeCell ref="H642:J642"/>
    <mergeCell ref="K642:M642"/>
    <mergeCell ref="N642:P642"/>
    <mergeCell ref="Q642:S642"/>
    <mergeCell ref="T642:V642"/>
    <mergeCell ref="W642:Y642"/>
    <mergeCell ref="Z642:AB642"/>
    <mergeCell ref="AC642:AE642"/>
    <mergeCell ref="AF642:AH642"/>
    <mergeCell ref="AI642:AK642"/>
    <mergeCell ref="AL642:AN642"/>
    <mergeCell ref="AO642:AQ642"/>
    <mergeCell ref="AR642:AT642"/>
    <mergeCell ref="AU642:AW642"/>
    <mergeCell ref="AX642:AZ642"/>
    <mergeCell ref="BA642:BC642"/>
    <mergeCell ref="BD642:BF642"/>
    <mergeCell ref="BG642:BI642"/>
    <mergeCell ref="BJ642:BL642"/>
    <mergeCell ref="BM642:BO642"/>
    <mergeCell ref="BP642:BR642"/>
    <mergeCell ref="BS642:BU642"/>
    <mergeCell ref="BV642:BX642"/>
    <mergeCell ref="BY642:CA642"/>
    <mergeCell ref="H645:J645"/>
    <mergeCell ref="K645:M645"/>
    <mergeCell ref="N645:P645"/>
    <mergeCell ref="Q645:S645"/>
    <mergeCell ref="T645:V645"/>
    <mergeCell ref="W645:Y645"/>
    <mergeCell ref="Z645:AB645"/>
    <mergeCell ref="AC645:AE645"/>
    <mergeCell ref="AF645:AH645"/>
    <mergeCell ref="AI645:AK645"/>
    <mergeCell ref="AL645:AN645"/>
    <mergeCell ref="AO645:AQ645"/>
    <mergeCell ref="AR645:AT645"/>
    <mergeCell ref="AU645:AW645"/>
    <mergeCell ref="AX645:AZ645"/>
    <mergeCell ref="BA645:BC645"/>
    <mergeCell ref="BD645:BF645"/>
    <mergeCell ref="BG645:BI645"/>
    <mergeCell ref="BJ645:BL645"/>
    <mergeCell ref="BM645:BO645"/>
    <mergeCell ref="BP645:BR645"/>
    <mergeCell ref="BS645:BU645"/>
    <mergeCell ref="BV645:BX645"/>
    <mergeCell ref="BY645:CA645"/>
    <mergeCell ref="H646:J646"/>
    <mergeCell ref="K646:M646"/>
    <mergeCell ref="N646:P646"/>
    <mergeCell ref="Q646:S646"/>
    <mergeCell ref="T646:V646"/>
    <mergeCell ref="W646:Y646"/>
    <mergeCell ref="Z646:AB646"/>
    <mergeCell ref="AC646:AE646"/>
    <mergeCell ref="AF646:AH646"/>
    <mergeCell ref="AI646:AK646"/>
    <mergeCell ref="AL646:AN646"/>
    <mergeCell ref="AO646:AQ646"/>
    <mergeCell ref="AR646:AT646"/>
    <mergeCell ref="AU646:AW646"/>
    <mergeCell ref="AX646:AZ646"/>
    <mergeCell ref="BA646:BC646"/>
    <mergeCell ref="BD646:BF646"/>
    <mergeCell ref="BG646:BI646"/>
    <mergeCell ref="BJ646:BL646"/>
    <mergeCell ref="BM646:BO646"/>
    <mergeCell ref="BP646:BR646"/>
    <mergeCell ref="BS646:BU646"/>
    <mergeCell ref="BV646:BX646"/>
    <mergeCell ref="BY646:CA646"/>
    <mergeCell ref="H649:J649"/>
    <mergeCell ref="K649:M649"/>
    <mergeCell ref="N649:P649"/>
    <mergeCell ref="Q649:S649"/>
    <mergeCell ref="T649:V649"/>
    <mergeCell ref="W649:Y649"/>
    <mergeCell ref="Z649:AB649"/>
    <mergeCell ref="AC649:AE649"/>
    <mergeCell ref="AF649:AH649"/>
    <mergeCell ref="AI649:AK649"/>
    <mergeCell ref="AL649:AN649"/>
    <mergeCell ref="AO649:AQ649"/>
    <mergeCell ref="AR649:AT649"/>
    <mergeCell ref="AU649:AW649"/>
    <mergeCell ref="AX649:AZ649"/>
    <mergeCell ref="BA649:BC649"/>
    <mergeCell ref="BD649:BF649"/>
    <mergeCell ref="BG649:BI649"/>
    <mergeCell ref="BJ649:BL649"/>
    <mergeCell ref="BM649:BO649"/>
    <mergeCell ref="BP649:BR649"/>
    <mergeCell ref="BS649:BU649"/>
    <mergeCell ref="BV649:BX649"/>
    <mergeCell ref="BY649:CA649"/>
    <mergeCell ref="H650:J650"/>
    <mergeCell ref="K650:M650"/>
    <mergeCell ref="N650:P650"/>
    <mergeCell ref="Q650:S650"/>
    <mergeCell ref="T650:V650"/>
    <mergeCell ref="W650:Y650"/>
    <mergeCell ref="Z650:AB650"/>
    <mergeCell ref="AC650:AE650"/>
    <mergeCell ref="AF650:AH650"/>
    <mergeCell ref="AI650:AK650"/>
    <mergeCell ref="AL650:AN650"/>
    <mergeCell ref="AO650:AQ650"/>
    <mergeCell ref="AR650:AT650"/>
    <mergeCell ref="AU650:AW650"/>
    <mergeCell ref="AX650:AZ650"/>
    <mergeCell ref="BA650:BC650"/>
    <mergeCell ref="BD650:BF650"/>
    <mergeCell ref="BG650:BI650"/>
    <mergeCell ref="BJ650:BL650"/>
    <mergeCell ref="BM650:BO650"/>
    <mergeCell ref="BP650:BR650"/>
    <mergeCell ref="BS650:BU650"/>
    <mergeCell ref="BV650:BX650"/>
    <mergeCell ref="BY650:CA650"/>
    <mergeCell ref="H651:J651"/>
    <mergeCell ref="K651:M651"/>
    <mergeCell ref="N651:P651"/>
    <mergeCell ref="Q651:S651"/>
    <mergeCell ref="T651:V651"/>
    <mergeCell ref="W651:Y651"/>
    <mergeCell ref="Z651:AB651"/>
    <mergeCell ref="AC651:AE651"/>
    <mergeCell ref="AF651:AH651"/>
    <mergeCell ref="AI651:AK651"/>
    <mergeCell ref="AL651:AN651"/>
    <mergeCell ref="AO651:AQ651"/>
    <mergeCell ref="AR651:AT651"/>
    <mergeCell ref="AU651:AW651"/>
    <mergeCell ref="AX651:AZ651"/>
    <mergeCell ref="BA651:BC651"/>
    <mergeCell ref="BD651:BF651"/>
    <mergeCell ref="BG651:BI651"/>
    <mergeCell ref="BJ651:BL651"/>
    <mergeCell ref="BM651:BO651"/>
    <mergeCell ref="BP651:BR651"/>
    <mergeCell ref="BS651:BU651"/>
    <mergeCell ref="BV651:BX651"/>
    <mergeCell ref="BY651:CA651"/>
    <mergeCell ref="H652:J652"/>
    <mergeCell ref="K652:M652"/>
    <mergeCell ref="N652:P652"/>
    <mergeCell ref="Q652:S652"/>
    <mergeCell ref="T652:V652"/>
    <mergeCell ref="W652:Y652"/>
    <mergeCell ref="Z652:AB652"/>
    <mergeCell ref="AC652:AE652"/>
    <mergeCell ref="AF652:AH652"/>
    <mergeCell ref="AI652:AK652"/>
    <mergeCell ref="AL652:AN652"/>
    <mergeCell ref="AO652:AQ652"/>
    <mergeCell ref="AR652:AT652"/>
    <mergeCell ref="AU652:AW652"/>
    <mergeCell ref="AX652:AZ652"/>
    <mergeCell ref="BA652:BC652"/>
    <mergeCell ref="BD652:BF652"/>
    <mergeCell ref="BG652:BI652"/>
    <mergeCell ref="BJ652:BL652"/>
    <mergeCell ref="BM652:BO652"/>
    <mergeCell ref="BP652:BR652"/>
    <mergeCell ref="BS652:BU652"/>
    <mergeCell ref="BV652:BX652"/>
    <mergeCell ref="BY652:CA652"/>
    <mergeCell ref="H667:J667"/>
    <mergeCell ref="K667:M667"/>
    <mergeCell ref="N667:P667"/>
    <mergeCell ref="Q667:S667"/>
    <mergeCell ref="T667:V667"/>
    <mergeCell ref="W667:Y667"/>
    <mergeCell ref="Z667:AB667"/>
    <mergeCell ref="AC667:AE667"/>
    <mergeCell ref="AF667:AH667"/>
    <mergeCell ref="AI667:AK667"/>
    <mergeCell ref="AL667:AN667"/>
    <mergeCell ref="AO667:AQ667"/>
    <mergeCell ref="AR667:AT667"/>
    <mergeCell ref="AU667:AW667"/>
    <mergeCell ref="AX667:AZ667"/>
    <mergeCell ref="BA667:BC667"/>
    <mergeCell ref="BD667:BF667"/>
    <mergeCell ref="BG667:BI667"/>
    <mergeCell ref="BJ667:BL667"/>
    <mergeCell ref="BM667:BO667"/>
    <mergeCell ref="BP667:BR667"/>
    <mergeCell ref="BS667:BU667"/>
    <mergeCell ref="BV667:BX667"/>
    <mergeCell ref="BY667:CA667"/>
    <mergeCell ref="H668:J668"/>
    <mergeCell ref="K668:M668"/>
    <mergeCell ref="N668:P668"/>
    <mergeCell ref="Q668:S668"/>
    <mergeCell ref="T668:V668"/>
    <mergeCell ref="W668:Y668"/>
    <mergeCell ref="Z668:AB668"/>
    <mergeCell ref="AC668:AE668"/>
    <mergeCell ref="AF668:AH668"/>
    <mergeCell ref="AI668:AK668"/>
    <mergeCell ref="AL668:AN668"/>
    <mergeCell ref="AO668:AQ668"/>
    <mergeCell ref="AR668:AT668"/>
    <mergeCell ref="AU668:AW668"/>
    <mergeCell ref="AX668:AZ668"/>
    <mergeCell ref="BA668:BC668"/>
    <mergeCell ref="BD668:BF668"/>
    <mergeCell ref="BG668:BI668"/>
    <mergeCell ref="BJ668:BL668"/>
    <mergeCell ref="BM668:BO668"/>
    <mergeCell ref="BP668:BR668"/>
    <mergeCell ref="BS668:BU668"/>
    <mergeCell ref="BV668:BX668"/>
    <mergeCell ref="BY668:CA668"/>
    <mergeCell ref="H671:J671"/>
    <mergeCell ref="K671:M671"/>
    <mergeCell ref="N671:P671"/>
    <mergeCell ref="Q671:S671"/>
    <mergeCell ref="T671:V671"/>
    <mergeCell ref="W671:Y671"/>
    <mergeCell ref="Z671:AB671"/>
    <mergeCell ref="AC671:AE671"/>
    <mergeCell ref="AF671:AH671"/>
    <mergeCell ref="AI671:AK671"/>
    <mergeCell ref="AL671:AN671"/>
    <mergeCell ref="AO671:AQ671"/>
    <mergeCell ref="AR671:AT671"/>
    <mergeCell ref="AU671:AW671"/>
    <mergeCell ref="AX671:AZ671"/>
    <mergeCell ref="BA671:BC671"/>
    <mergeCell ref="BD671:BF671"/>
    <mergeCell ref="BG671:BI671"/>
    <mergeCell ref="BJ671:BL671"/>
    <mergeCell ref="BM671:BO671"/>
    <mergeCell ref="BP671:BR671"/>
    <mergeCell ref="BS671:BU671"/>
    <mergeCell ref="BV671:BX671"/>
    <mergeCell ref="BY671:CA671"/>
    <mergeCell ref="H672:J672"/>
    <mergeCell ref="K672:M672"/>
    <mergeCell ref="N672:P672"/>
    <mergeCell ref="Q672:S672"/>
    <mergeCell ref="T672:V672"/>
    <mergeCell ref="W672:Y672"/>
    <mergeCell ref="Z672:AB672"/>
    <mergeCell ref="AC672:AE672"/>
    <mergeCell ref="AF672:AH672"/>
    <mergeCell ref="AI672:AK672"/>
    <mergeCell ref="AL672:AN672"/>
    <mergeCell ref="AO672:AQ672"/>
    <mergeCell ref="AR672:AT672"/>
    <mergeCell ref="AU672:AW672"/>
    <mergeCell ref="AX672:AZ672"/>
    <mergeCell ref="BA672:BC672"/>
    <mergeCell ref="BD672:BF672"/>
    <mergeCell ref="BG672:BI672"/>
    <mergeCell ref="BJ672:BL672"/>
    <mergeCell ref="BM672:BO672"/>
    <mergeCell ref="BP672:BR672"/>
    <mergeCell ref="BS672:BU672"/>
    <mergeCell ref="BV672:BX672"/>
    <mergeCell ref="BY672:CA672"/>
    <mergeCell ref="H675:J675"/>
    <mergeCell ref="K675:M675"/>
    <mergeCell ref="N675:P675"/>
    <mergeCell ref="Q675:S675"/>
    <mergeCell ref="T675:V675"/>
    <mergeCell ref="W675:Y675"/>
    <mergeCell ref="Z675:AB675"/>
    <mergeCell ref="AC675:AE675"/>
    <mergeCell ref="AF675:AH675"/>
    <mergeCell ref="AI675:AK675"/>
    <mergeCell ref="AL675:AN675"/>
    <mergeCell ref="AO675:AQ675"/>
    <mergeCell ref="AR675:AT675"/>
    <mergeCell ref="AU675:AW675"/>
    <mergeCell ref="AX675:AZ675"/>
    <mergeCell ref="BA675:BC675"/>
    <mergeCell ref="BD675:BF675"/>
    <mergeCell ref="BG675:BI675"/>
    <mergeCell ref="BJ675:BL675"/>
    <mergeCell ref="BM675:BO675"/>
    <mergeCell ref="BP675:BR675"/>
    <mergeCell ref="BS675:BU675"/>
    <mergeCell ref="BV675:BX675"/>
    <mergeCell ref="BY675:CA675"/>
    <mergeCell ref="H676:J676"/>
    <mergeCell ref="K676:M676"/>
    <mergeCell ref="N676:P676"/>
    <mergeCell ref="Q676:S676"/>
    <mergeCell ref="T676:V676"/>
    <mergeCell ref="W676:Y676"/>
    <mergeCell ref="Z676:AB676"/>
    <mergeCell ref="AC676:AE676"/>
    <mergeCell ref="AF676:AH676"/>
    <mergeCell ref="AI676:AK676"/>
    <mergeCell ref="AL676:AN676"/>
    <mergeCell ref="AO676:AQ676"/>
    <mergeCell ref="AR676:AT676"/>
    <mergeCell ref="AU676:AW676"/>
    <mergeCell ref="AX676:AZ676"/>
    <mergeCell ref="BA676:BC676"/>
    <mergeCell ref="BD676:BF676"/>
    <mergeCell ref="BG676:BI676"/>
    <mergeCell ref="BJ676:BL676"/>
    <mergeCell ref="BM676:BO676"/>
    <mergeCell ref="BP676:BR676"/>
    <mergeCell ref="BS676:BU676"/>
    <mergeCell ref="BV676:BX676"/>
    <mergeCell ref="BY676:CA676"/>
    <mergeCell ref="H679:J679"/>
    <mergeCell ref="K679:M679"/>
    <mergeCell ref="N679:P679"/>
    <mergeCell ref="Q679:S679"/>
    <mergeCell ref="T679:V679"/>
    <mergeCell ref="W679:Y679"/>
    <mergeCell ref="Z679:AB679"/>
    <mergeCell ref="AC679:AE679"/>
    <mergeCell ref="AF679:AH679"/>
    <mergeCell ref="AI679:AK679"/>
    <mergeCell ref="AL679:AN679"/>
    <mergeCell ref="AO679:AQ679"/>
    <mergeCell ref="AR679:AT679"/>
    <mergeCell ref="AU679:AW679"/>
    <mergeCell ref="AX679:AZ679"/>
    <mergeCell ref="BA679:BC679"/>
    <mergeCell ref="BD679:BF679"/>
    <mergeCell ref="BG679:BI679"/>
    <mergeCell ref="BJ679:BL679"/>
    <mergeCell ref="BM679:BO679"/>
    <mergeCell ref="BP679:BR679"/>
    <mergeCell ref="BS679:BU679"/>
    <mergeCell ref="BV679:BX679"/>
    <mergeCell ref="BY679:CA679"/>
    <mergeCell ref="H680:J680"/>
    <mergeCell ref="K680:M680"/>
    <mergeCell ref="N680:P680"/>
    <mergeCell ref="Q680:S680"/>
    <mergeCell ref="T680:V680"/>
    <mergeCell ref="W680:Y680"/>
    <mergeCell ref="Z680:AB680"/>
    <mergeCell ref="AC680:AE680"/>
    <mergeCell ref="AF680:AH680"/>
    <mergeCell ref="AI680:AK680"/>
    <mergeCell ref="AL680:AN680"/>
    <mergeCell ref="AO680:AQ680"/>
    <mergeCell ref="AR680:AT680"/>
    <mergeCell ref="AU680:AW680"/>
    <mergeCell ref="AX680:AZ680"/>
    <mergeCell ref="BA680:BC680"/>
    <mergeCell ref="BD680:BF680"/>
    <mergeCell ref="BG680:BI680"/>
    <mergeCell ref="BJ680:BL680"/>
    <mergeCell ref="BM680:BO680"/>
    <mergeCell ref="BP680:BR680"/>
    <mergeCell ref="BS680:BU680"/>
    <mergeCell ref="BV680:BX680"/>
    <mergeCell ref="BY680:CA680"/>
    <mergeCell ref="H681:J681"/>
    <mergeCell ref="K681:M681"/>
    <mergeCell ref="N681:P681"/>
    <mergeCell ref="Q681:S681"/>
    <mergeCell ref="T681:V681"/>
    <mergeCell ref="W681:Y681"/>
    <mergeCell ref="Z681:AB681"/>
    <mergeCell ref="AC681:AE681"/>
    <mergeCell ref="AF681:AH681"/>
    <mergeCell ref="AI681:AK681"/>
    <mergeCell ref="AL681:AN681"/>
    <mergeCell ref="AO681:AQ681"/>
    <mergeCell ref="AR681:AT681"/>
    <mergeCell ref="AU681:AW681"/>
    <mergeCell ref="AX681:AZ681"/>
    <mergeCell ref="BA681:BC681"/>
    <mergeCell ref="BD681:BF681"/>
    <mergeCell ref="BG681:BI681"/>
    <mergeCell ref="BJ681:BL681"/>
    <mergeCell ref="BM681:BO681"/>
    <mergeCell ref="BP681:BR681"/>
    <mergeCell ref="BS681:BU681"/>
    <mergeCell ref="BV681:BX681"/>
    <mergeCell ref="BY681:CA681"/>
    <mergeCell ref="H682:J682"/>
    <mergeCell ref="K682:M682"/>
    <mergeCell ref="N682:P682"/>
    <mergeCell ref="Q682:S682"/>
    <mergeCell ref="T682:V682"/>
    <mergeCell ref="W682:Y682"/>
    <mergeCell ref="Z682:AB682"/>
    <mergeCell ref="AC682:AE682"/>
    <mergeCell ref="AF682:AH682"/>
    <mergeCell ref="AI682:AK682"/>
    <mergeCell ref="AL682:AN682"/>
    <mergeCell ref="AO682:AQ682"/>
    <mergeCell ref="AR682:AT682"/>
    <mergeCell ref="AU682:AW682"/>
    <mergeCell ref="AX682:AZ682"/>
    <mergeCell ref="BA682:BC682"/>
    <mergeCell ref="BD682:BF682"/>
    <mergeCell ref="BG682:BI682"/>
    <mergeCell ref="BJ682:BL682"/>
    <mergeCell ref="BM682:BO682"/>
    <mergeCell ref="BP682:BR682"/>
    <mergeCell ref="BS682:BU682"/>
    <mergeCell ref="BV682:BX682"/>
    <mergeCell ref="BY682:CA682"/>
    <mergeCell ref="H695:J695"/>
    <mergeCell ref="K695:M695"/>
    <mergeCell ref="N695:P695"/>
    <mergeCell ref="Q695:S695"/>
    <mergeCell ref="T695:V695"/>
    <mergeCell ref="W695:Y695"/>
    <mergeCell ref="Z695:AB695"/>
    <mergeCell ref="AC695:AE695"/>
    <mergeCell ref="AF695:AH695"/>
    <mergeCell ref="AI695:AK695"/>
    <mergeCell ref="AL695:AN695"/>
    <mergeCell ref="AO695:AQ695"/>
    <mergeCell ref="AR695:AT695"/>
    <mergeCell ref="AU695:AW695"/>
    <mergeCell ref="AX695:AZ695"/>
    <mergeCell ref="BA695:BC695"/>
    <mergeCell ref="BD695:BF695"/>
    <mergeCell ref="BG695:BI695"/>
    <mergeCell ref="BJ695:BL695"/>
    <mergeCell ref="BM695:BO695"/>
    <mergeCell ref="BP695:BR695"/>
    <mergeCell ref="BS695:BU695"/>
    <mergeCell ref="BV695:BX695"/>
    <mergeCell ref="BY695:CA695"/>
    <mergeCell ref="H696:J696"/>
    <mergeCell ref="K696:M696"/>
    <mergeCell ref="N696:P696"/>
    <mergeCell ref="Q696:S696"/>
    <mergeCell ref="T696:V696"/>
    <mergeCell ref="W696:Y696"/>
    <mergeCell ref="Z696:AB696"/>
    <mergeCell ref="AC696:AE696"/>
    <mergeCell ref="AF696:AH696"/>
    <mergeCell ref="AI696:AK696"/>
    <mergeCell ref="AL696:AN696"/>
    <mergeCell ref="AO696:AQ696"/>
    <mergeCell ref="AR696:AT696"/>
    <mergeCell ref="AU696:AW696"/>
    <mergeCell ref="AX696:AZ696"/>
    <mergeCell ref="BA696:BC696"/>
    <mergeCell ref="BD696:BF696"/>
    <mergeCell ref="BG696:BI696"/>
    <mergeCell ref="BJ696:BL696"/>
    <mergeCell ref="BM696:BO696"/>
    <mergeCell ref="BP696:BR696"/>
    <mergeCell ref="BS696:BU696"/>
    <mergeCell ref="BV696:BX696"/>
    <mergeCell ref="BY696:CA696"/>
    <mergeCell ref="H699:J699"/>
    <mergeCell ref="K699:M699"/>
    <mergeCell ref="N699:P699"/>
    <mergeCell ref="Q699:S699"/>
    <mergeCell ref="T699:V699"/>
    <mergeCell ref="W699:Y699"/>
    <mergeCell ref="Z699:AB699"/>
    <mergeCell ref="AC699:AE699"/>
    <mergeCell ref="AF699:AH699"/>
    <mergeCell ref="AI699:AK699"/>
    <mergeCell ref="AL699:AN699"/>
    <mergeCell ref="AO699:AQ699"/>
    <mergeCell ref="AR699:AT699"/>
    <mergeCell ref="AU699:AW699"/>
    <mergeCell ref="AX699:AZ699"/>
    <mergeCell ref="BA699:BC699"/>
    <mergeCell ref="BD699:BF699"/>
    <mergeCell ref="BG699:BI699"/>
    <mergeCell ref="BJ699:BL699"/>
    <mergeCell ref="BM699:BO699"/>
    <mergeCell ref="BP699:BR699"/>
    <mergeCell ref="BS699:BU699"/>
    <mergeCell ref="BV699:BX699"/>
    <mergeCell ref="BY699:CA699"/>
    <mergeCell ref="H700:J700"/>
    <mergeCell ref="K700:M700"/>
    <mergeCell ref="N700:P700"/>
    <mergeCell ref="Q700:S700"/>
    <mergeCell ref="T700:V700"/>
    <mergeCell ref="W700:Y700"/>
    <mergeCell ref="Z700:AB700"/>
    <mergeCell ref="AC700:AE700"/>
    <mergeCell ref="AF700:AH700"/>
    <mergeCell ref="AI700:AK700"/>
    <mergeCell ref="AL700:AN700"/>
    <mergeCell ref="AO700:AQ700"/>
    <mergeCell ref="AR700:AT700"/>
    <mergeCell ref="AU700:AW700"/>
    <mergeCell ref="AX700:AZ700"/>
    <mergeCell ref="BA700:BC700"/>
    <mergeCell ref="BD700:BF700"/>
    <mergeCell ref="BG700:BI700"/>
    <mergeCell ref="BJ700:BL700"/>
    <mergeCell ref="BM700:BO700"/>
    <mergeCell ref="BP700:BR700"/>
    <mergeCell ref="BS700:BU700"/>
    <mergeCell ref="BV700:BX700"/>
    <mergeCell ref="BY700:CA700"/>
    <mergeCell ref="H703:J703"/>
    <mergeCell ref="K703:M703"/>
    <mergeCell ref="N703:P703"/>
    <mergeCell ref="Q703:S703"/>
    <mergeCell ref="T703:V703"/>
    <mergeCell ref="W703:Y703"/>
    <mergeCell ref="Z703:AB703"/>
    <mergeCell ref="AC703:AE703"/>
    <mergeCell ref="AF703:AH703"/>
    <mergeCell ref="AI703:AK703"/>
    <mergeCell ref="AL703:AN703"/>
    <mergeCell ref="AO703:AQ703"/>
    <mergeCell ref="AR703:AT703"/>
    <mergeCell ref="AU703:AW703"/>
    <mergeCell ref="AX703:AZ703"/>
    <mergeCell ref="BA703:BC703"/>
    <mergeCell ref="BD703:BF703"/>
    <mergeCell ref="BG703:BI703"/>
    <mergeCell ref="BJ703:BL703"/>
    <mergeCell ref="BM703:BO703"/>
    <mergeCell ref="BP703:BR703"/>
    <mergeCell ref="BS703:BU703"/>
    <mergeCell ref="BV703:BX703"/>
    <mergeCell ref="BY703:CA703"/>
    <mergeCell ref="H704:J704"/>
    <mergeCell ref="K704:M704"/>
    <mergeCell ref="N704:P704"/>
    <mergeCell ref="Q704:S704"/>
    <mergeCell ref="T704:V704"/>
    <mergeCell ref="W704:Y704"/>
    <mergeCell ref="Z704:AB704"/>
    <mergeCell ref="AC704:AE704"/>
    <mergeCell ref="AF704:AH704"/>
    <mergeCell ref="AI704:AK704"/>
    <mergeCell ref="AL704:AN704"/>
    <mergeCell ref="AO704:AQ704"/>
    <mergeCell ref="AR704:AT704"/>
    <mergeCell ref="AU704:AW704"/>
    <mergeCell ref="AX704:AZ704"/>
    <mergeCell ref="BA704:BC704"/>
    <mergeCell ref="BD704:BF704"/>
    <mergeCell ref="BG704:BI704"/>
    <mergeCell ref="BJ704:BL704"/>
    <mergeCell ref="BM704:BO704"/>
    <mergeCell ref="BP704:BR704"/>
    <mergeCell ref="BS704:BU704"/>
    <mergeCell ref="BV704:BX704"/>
    <mergeCell ref="BY704:CA704"/>
    <mergeCell ref="H707:J707"/>
    <mergeCell ref="K707:M707"/>
    <mergeCell ref="N707:P707"/>
    <mergeCell ref="Q707:S707"/>
    <mergeCell ref="T707:V707"/>
    <mergeCell ref="W707:Y707"/>
    <mergeCell ref="Z707:AB707"/>
    <mergeCell ref="AC707:AE707"/>
    <mergeCell ref="AF707:AH707"/>
    <mergeCell ref="AI707:AK707"/>
    <mergeCell ref="AL707:AN707"/>
    <mergeCell ref="AO707:AQ707"/>
    <mergeCell ref="AR707:AT707"/>
    <mergeCell ref="AU707:AW707"/>
    <mergeCell ref="AX707:AZ707"/>
    <mergeCell ref="BA707:BC707"/>
    <mergeCell ref="BD707:BF707"/>
    <mergeCell ref="BG707:BI707"/>
    <mergeCell ref="BJ707:BL707"/>
    <mergeCell ref="BM707:BO707"/>
    <mergeCell ref="BP707:BR707"/>
    <mergeCell ref="BS707:BU707"/>
    <mergeCell ref="BV707:BX707"/>
    <mergeCell ref="BY707:CA707"/>
    <mergeCell ref="H708:J708"/>
    <mergeCell ref="K708:M708"/>
    <mergeCell ref="N708:P708"/>
    <mergeCell ref="Q708:S708"/>
    <mergeCell ref="T708:V708"/>
    <mergeCell ref="W708:Y708"/>
    <mergeCell ref="Z708:AB708"/>
    <mergeCell ref="AC708:AE708"/>
    <mergeCell ref="AF708:AH708"/>
    <mergeCell ref="AI708:AK708"/>
    <mergeCell ref="AL708:AN708"/>
    <mergeCell ref="AO708:AQ708"/>
    <mergeCell ref="AR708:AT708"/>
    <mergeCell ref="AU708:AW708"/>
    <mergeCell ref="AX708:AZ708"/>
    <mergeCell ref="BA708:BC708"/>
    <mergeCell ref="BD708:BF708"/>
    <mergeCell ref="BG708:BI708"/>
    <mergeCell ref="BJ708:BL708"/>
    <mergeCell ref="BM708:BO708"/>
    <mergeCell ref="BP708:BR708"/>
    <mergeCell ref="BS708:BU708"/>
    <mergeCell ref="BV708:BX708"/>
    <mergeCell ref="BY708:CA708"/>
    <mergeCell ref="H709:J709"/>
    <mergeCell ref="K709:M709"/>
    <mergeCell ref="N709:P709"/>
    <mergeCell ref="Q709:S709"/>
    <mergeCell ref="T709:V709"/>
    <mergeCell ref="W709:Y709"/>
    <mergeCell ref="Z709:AB709"/>
    <mergeCell ref="AC709:AE709"/>
    <mergeCell ref="AF709:AH709"/>
    <mergeCell ref="AI709:AK709"/>
    <mergeCell ref="AL709:AN709"/>
    <mergeCell ref="AO709:AQ709"/>
    <mergeCell ref="AR709:AT709"/>
    <mergeCell ref="AU709:AW709"/>
    <mergeCell ref="AX709:AZ709"/>
    <mergeCell ref="BA709:BC709"/>
    <mergeCell ref="BD709:BF709"/>
    <mergeCell ref="BG709:BI709"/>
    <mergeCell ref="BJ709:BL709"/>
    <mergeCell ref="BM709:BO709"/>
    <mergeCell ref="BP709:BR709"/>
    <mergeCell ref="BS709:BU709"/>
    <mergeCell ref="BV709:BX709"/>
    <mergeCell ref="BY709:CA709"/>
    <mergeCell ref="H710:J710"/>
    <mergeCell ref="K710:M710"/>
    <mergeCell ref="N710:P710"/>
    <mergeCell ref="Q710:S710"/>
    <mergeCell ref="T710:V710"/>
    <mergeCell ref="W710:Y710"/>
    <mergeCell ref="Z710:AB710"/>
    <mergeCell ref="AC710:AE710"/>
    <mergeCell ref="AF710:AH710"/>
    <mergeCell ref="AI710:AK710"/>
    <mergeCell ref="AL710:AN710"/>
    <mergeCell ref="AO710:AQ710"/>
    <mergeCell ref="AR710:AT710"/>
    <mergeCell ref="AU710:AW710"/>
    <mergeCell ref="AX710:AZ710"/>
    <mergeCell ref="BA710:BC710"/>
    <mergeCell ref="BD710:BF710"/>
    <mergeCell ref="BG710:BI710"/>
    <mergeCell ref="BJ710:BL710"/>
    <mergeCell ref="BM710:BO710"/>
    <mergeCell ref="BP710:BR710"/>
    <mergeCell ref="BS710:BU710"/>
    <mergeCell ref="BV710:BX710"/>
    <mergeCell ref="BY710:CA710"/>
    <mergeCell ref="H721:J721"/>
    <mergeCell ref="K721:M721"/>
    <mergeCell ref="N721:P721"/>
    <mergeCell ref="Q721:S721"/>
    <mergeCell ref="T721:V721"/>
    <mergeCell ref="W721:Y721"/>
    <mergeCell ref="Z721:AB721"/>
    <mergeCell ref="AC721:AE721"/>
    <mergeCell ref="AF721:AH721"/>
    <mergeCell ref="AI721:AK721"/>
    <mergeCell ref="AL721:AN721"/>
    <mergeCell ref="AO721:AQ721"/>
    <mergeCell ref="AR721:AT721"/>
    <mergeCell ref="AU721:AW721"/>
    <mergeCell ref="AX721:AZ721"/>
    <mergeCell ref="BA721:BC721"/>
    <mergeCell ref="BD721:BF721"/>
    <mergeCell ref="BG721:BI721"/>
    <mergeCell ref="BJ721:BL721"/>
    <mergeCell ref="BM721:BO721"/>
    <mergeCell ref="BP721:BR721"/>
    <mergeCell ref="BS721:BU721"/>
    <mergeCell ref="BV721:BX721"/>
    <mergeCell ref="BY721:CA721"/>
    <mergeCell ref="H722:J722"/>
    <mergeCell ref="K722:M722"/>
    <mergeCell ref="N722:P722"/>
    <mergeCell ref="Q722:S722"/>
    <mergeCell ref="T722:V722"/>
    <mergeCell ref="W722:Y722"/>
    <mergeCell ref="Z722:AB722"/>
    <mergeCell ref="AC722:AE722"/>
    <mergeCell ref="AF722:AH722"/>
    <mergeCell ref="AI722:AK722"/>
    <mergeCell ref="AL722:AN722"/>
    <mergeCell ref="AO722:AQ722"/>
    <mergeCell ref="AR722:AT722"/>
    <mergeCell ref="AU722:AW722"/>
    <mergeCell ref="AX722:AZ722"/>
    <mergeCell ref="BA722:BC722"/>
    <mergeCell ref="BD722:BF722"/>
    <mergeCell ref="BG722:BI722"/>
    <mergeCell ref="BJ722:BL722"/>
    <mergeCell ref="BM722:BO722"/>
    <mergeCell ref="BP722:BR722"/>
    <mergeCell ref="BS722:BU722"/>
    <mergeCell ref="BV722:BX722"/>
    <mergeCell ref="BY722:CA722"/>
    <mergeCell ref="H725:J725"/>
    <mergeCell ref="K725:M725"/>
    <mergeCell ref="N725:P725"/>
    <mergeCell ref="Q725:S725"/>
    <mergeCell ref="T725:V725"/>
    <mergeCell ref="W725:Y725"/>
    <mergeCell ref="Z725:AB725"/>
    <mergeCell ref="AC725:AE725"/>
    <mergeCell ref="AF725:AH725"/>
    <mergeCell ref="AI725:AK725"/>
    <mergeCell ref="AL725:AN725"/>
    <mergeCell ref="AO725:AQ725"/>
    <mergeCell ref="AR725:AT725"/>
    <mergeCell ref="AU725:AW725"/>
    <mergeCell ref="AX725:AZ725"/>
    <mergeCell ref="BA725:BC725"/>
    <mergeCell ref="BD725:BF725"/>
    <mergeCell ref="BG725:BI725"/>
    <mergeCell ref="BJ725:BL725"/>
    <mergeCell ref="BM725:BO725"/>
    <mergeCell ref="BP725:BR725"/>
    <mergeCell ref="BS725:BU725"/>
    <mergeCell ref="BV725:BX725"/>
    <mergeCell ref="BY725:CA725"/>
    <mergeCell ref="H726:J726"/>
    <mergeCell ref="K726:M726"/>
    <mergeCell ref="N726:P726"/>
    <mergeCell ref="Q726:S726"/>
    <mergeCell ref="T726:V726"/>
    <mergeCell ref="W726:Y726"/>
    <mergeCell ref="Z726:AB726"/>
    <mergeCell ref="AC726:AE726"/>
    <mergeCell ref="AF726:AH726"/>
    <mergeCell ref="AI726:AK726"/>
    <mergeCell ref="AL726:AN726"/>
    <mergeCell ref="AO726:AQ726"/>
    <mergeCell ref="AR726:AT726"/>
    <mergeCell ref="AU726:AW726"/>
    <mergeCell ref="AX726:AZ726"/>
    <mergeCell ref="BA726:BC726"/>
    <mergeCell ref="BD726:BF726"/>
    <mergeCell ref="BG726:BI726"/>
    <mergeCell ref="BJ726:BL726"/>
    <mergeCell ref="BM726:BO726"/>
    <mergeCell ref="BP726:BR726"/>
    <mergeCell ref="BS726:BU726"/>
    <mergeCell ref="BV726:BX726"/>
    <mergeCell ref="BY726:CA726"/>
    <mergeCell ref="H729:J729"/>
    <mergeCell ref="K729:M729"/>
    <mergeCell ref="N729:P729"/>
    <mergeCell ref="Q729:S729"/>
    <mergeCell ref="T729:V729"/>
    <mergeCell ref="W729:Y729"/>
    <mergeCell ref="Z729:AB729"/>
    <mergeCell ref="AC729:AE729"/>
    <mergeCell ref="AF729:AH729"/>
    <mergeCell ref="AI729:AK729"/>
    <mergeCell ref="AL729:AN729"/>
    <mergeCell ref="AO729:AQ729"/>
    <mergeCell ref="AR729:AT729"/>
    <mergeCell ref="AU729:AW729"/>
    <mergeCell ref="AX729:AZ729"/>
    <mergeCell ref="BA729:BC729"/>
    <mergeCell ref="BD729:BF729"/>
    <mergeCell ref="BG729:BI729"/>
    <mergeCell ref="BJ729:BL729"/>
    <mergeCell ref="BM729:BO729"/>
    <mergeCell ref="BP729:BR729"/>
    <mergeCell ref="BS729:BU729"/>
    <mergeCell ref="BV729:BX729"/>
    <mergeCell ref="BY729:CA729"/>
    <mergeCell ref="H730:J730"/>
    <mergeCell ref="K730:M730"/>
    <mergeCell ref="N730:P730"/>
    <mergeCell ref="Q730:S730"/>
    <mergeCell ref="T730:V730"/>
    <mergeCell ref="W730:Y730"/>
    <mergeCell ref="Z730:AB730"/>
    <mergeCell ref="AC730:AE730"/>
    <mergeCell ref="AF730:AH730"/>
    <mergeCell ref="AI730:AK730"/>
    <mergeCell ref="AL730:AN730"/>
    <mergeCell ref="AO730:AQ730"/>
    <mergeCell ref="AR730:AT730"/>
    <mergeCell ref="AU730:AW730"/>
    <mergeCell ref="AX730:AZ730"/>
    <mergeCell ref="BA730:BC730"/>
    <mergeCell ref="BD730:BF730"/>
    <mergeCell ref="BG730:BI730"/>
    <mergeCell ref="BJ730:BL730"/>
    <mergeCell ref="BM730:BO730"/>
    <mergeCell ref="BP730:BR730"/>
    <mergeCell ref="BS730:BU730"/>
    <mergeCell ref="BV730:BX730"/>
    <mergeCell ref="BY730:CA730"/>
    <mergeCell ref="H731:J731"/>
    <mergeCell ref="K731:M731"/>
    <mergeCell ref="N731:P731"/>
    <mergeCell ref="Q731:S731"/>
    <mergeCell ref="T731:V731"/>
    <mergeCell ref="W731:Y731"/>
    <mergeCell ref="Z731:AB731"/>
    <mergeCell ref="AC731:AE731"/>
    <mergeCell ref="AF731:AH731"/>
    <mergeCell ref="AI731:AK731"/>
    <mergeCell ref="AL731:AN731"/>
    <mergeCell ref="AO731:AQ731"/>
    <mergeCell ref="AR731:AT731"/>
    <mergeCell ref="AU731:AW731"/>
    <mergeCell ref="AX731:AZ731"/>
    <mergeCell ref="BA731:BC731"/>
    <mergeCell ref="BD731:BF731"/>
    <mergeCell ref="BG731:BI731"/>
    <mergeCell ref="BJ731:BL731"/>
    <mergeCell ref="BM731:BO731"/>
    <mergeCell ref="BP731:BR731"/>
    <mergeCell ref="BS731:BU731"/>
    <mergeCell ref="BV731:BX731"/>
    <mergeCell ref="BY731:CA731"/>
    <mergeCell ref="H732:J732"/>
    <mergeCell ref="K732:M732"/>
    <mergeCell ref="N732:P732"/>
    <mergeCell ref="Q732:S732"/>
    <mergeCell ref="T732:V732"/>
    <mergeCell ref="W732:Y732"/>
    <mergeCell ref="Z732:AB732"/>
    <mergeCell ref="AC732:AE732"/>
    <mergeCell ref="AF732:AH732"/>
    <mergeCell ref="AI732:AK732"/>
    <mergeCell ref="AL732:AN732"/>
    <mergeCell ref="AO732:AQ732"/>
    <mergeCell ref="AR732:AT732"/>
    <mergeCell ref="AU732:AW732"/>
    <mergeCell ref="AX732:AZ732"/>
    <mergeCell ref="BA732:BC732"/>
    <mergeCell ref="BD732:BF732"/>
    <mergeCell ref="BG732:BI732"/>
    <mergeCell ref="BJ732:BL732"/>
    <mergeCell ref="BM732:BO732"/>
    <mergeCell ref="BP732:BR732"/>
    <mergeCell ref="BS732:BU732"/>
    <mergeCell ref="BV732:BX732"/>
    <mergeCell ref="BY732:CA732"/>
    <mergeCell ref="H750:J750"/>
    <mergeCell ref="K750:M750"/>
    <mergeCell ref="N750:P750"/>
    <mergeCell ref="Q750:S750"/>
    <mergeCell ref="T750:V750"/>
    <mergeCell ref="W750:Y750"/>
    <mergeCell ref="Z750:AB750"/>
    <mergeCell ref="AC750:AE750"/>
    <mergeCell ref="AF750:AH750"/>
    <mergeCell ref="AI750:AK750"/>
    <mergeCell ref="AL750:AN750"/>
    <mergeCell ref="AO750:AQ750"/>
    <mergeCell ref="AR750:AT750"/>
    <mergeCell ref="AU750:AW750"/>
    <mergeCell ref="AX750:AZ750"/>
    <mergeCell ref="BA750:BC750"/>
    <mergeCell ref="BD750:BF750"/>
    <mergeCell ref="BG750:BI750"/>
    <mergeCell ref="BJ750:BL750"/>
    <mergeCell ref="BM750:BO750"/>
    <mergeCell ref="BP750:BR750"/>
    <mergeCell ref="BS750:BU750"/>
    <mergeCell ref="BV750:BX750"/>
    <mergeCell ref="BY750:CA750"/>
    <mergeCell ref="H751:J751"/>
    <mergeCell ref="K751:M751"/>
    <mergeCell ref="N751:P751"/>
    <mergeCell ref="Q751:S751"/>
    <mergeCell ref="T751:V751"/>
    <mergeCell ref="W751:Y751"/>
    <mergeCell ref="Z751:AB751"/>
    <mergeCell ref="AC751:AE751"/>
    <mergeCell ref="AF751:AH751"/>
    <mergeCell ref="AI751:AK751"/>
    <mergeCell ref="AL751:AN751"/>
    <mergeCell ref="AO751:AQ751"/>
    <mergeCell ref="AR751:AT751"/>
    <mergeCell ref="AU751:AW751"/>
    <mergeCell ref="AX751:AZ751"/>
    <mergeCell ref="BA751:BC751"/>
    <mergeCell ref="BD751:BF751"/>
    <mergeCell ref="BG751:BI751"/>
    <mergeCell ref="BJ751:BL751"/>
    <mergeCell ref="BM751:BO751"/>
    <mergeCell ref="BP751:BR751"/>
    <mergeCell ref="BS751:BU751"/>
    <mergeCell ref="BV751:BX751"/>
    <mergeCell ref="BY751:CA751"/>
    <mergeCell ref="H754:J754"/>
    <mergeCell ref="K754:M754"/>
    <mergeCell ref="N754:P754"/>
    <mergeCell ref="Q754:S754"/>
    <mergeCell ref="T754:V754"/>
    <mergeCell ref="W754:Y754"/>
    <mergeCell ref="Z754:AB754"/>
    <mergeCell ref="AC754:AE754"/>
    <mergeCell ref="AF754:AH754"/>
    <mergeCell ref="AI754:AK754"/>
    <mergeCell ref="AL754:AN754"/>
    <mergeCell ref="AO754:AQ754"/>
    <mergeCell ref="AR754:AT754"/>
    <mergeCell ref="AU754:AW754"/>
    <mergeCell ref="AX754:AZ754"/>
    <mergeCell ref="BA754:BC754"/>
    <mergeCell ref="BD754:BF754"/>
    <mergeCell ref="BG754:BI754"/>
    <mergeCell ref="BJ754:BL754"/>
    <mergeCell ref="BM754:BO754"/>
    <mergeCell ref="BP754:BR754"/>
    <mergeCell ref="BS754:BU754"/>
    <mergeCell ref="BV754:BX754"/>
    <mergeCell ref="BY754:CA754"/>
    <mergeCell ref="H755:J755"/>
    <mergeCell ref="K755:M755"/>
    <mergeCell ref="N755:P755"/>
    <mergeCell ref="Q755:S755"/>
    <mergeCell ref="T755:V755"/>
    <mergeCell ref="W755:Y755"/>
    <mergeCell ref="Z755:AB755"/>
    <mergeCell ref="AC755:AE755"/>
    <mergeCell ref="AF755:AH755"/>
    <mergeCell ref="AI755:AK755"/>
    <mergeCell ref="AL755:AN755"/>
    <mergeCell ref="AO755:AQ755"/>
    <mergeCell ref="AR755:AT755"/>
    <mergeCell ref="AU755:AW755"/>
    <mergeCell ref="AX755:AZ755"/>
    <mergeCell ref="BA755:BC755"/>
    <mergeCell ref="BD755:BF755"/>
    <mergeCell ref="BG755:BI755"/>
    <mergeCell ref="BJ755:BL755"/>
    <mergeCell ref="BM755:BO755"/>
    <mergeCell ref="BP755:BR755"/>
    <mergeCell ref="BS755:BU755"/>
    <mergeCell ref="BV755:BX755"/>
    <mergeCell ref="BY755:CA755"/>
    <mergeCell ref="H757:J757"/>
    <mergeCell ref="K757:M757"/>
    <mergeCell ref="N757:P757"/>
    <mergeCell ref="Q757:S757"/>
    <mergeCell ref="T757:V757"/>
    <mergeCell ref="W757:Y757"/>
    <mergeCell ref="Z757:AB757"/>
    <mergeCell ref="AC757:AE757"/>
    <mergeCell ref="AF757:AH757"/>
    <mergeCell ref="AI757:AK757"/>
    <mergeCell ref="AL757:AN757"/>
    <mergeCell ref="AO757:AQ757"/>
    <mergeCell ref="AR757:AT757"/>
    <mergeCell ref="AU757:AW757"/>
    <mergeCell ref="AX757:AZ757"/>
    <mergeCell ref="BA757:BC757"/>
    <mergeCell ref="BD757:BF757"/>
    <mergeCell ref="BG757:BI757"/>
    <mergeCell ref="BJ757:BL757"/>
    <mergeCell ref="BM757:BO757"/>
    <mergeCell ref="BP757:BR757"/>
    <mergeCell ref="BS757:BU757"/>
    <mergeCell ref="BV757:BX757"/>
    <mergeCell ref="BY757:CA757"/>
    <mergeCell ref="H758:J758"/>
    <mergeCell ref="K758:M758"/>
    <mergeCell ref="N758:P758"/>
    <mergeCell ref="Q758:S758"/>
    <mergeCell ref="T758:V758"/>
    <mergeCell ref="W758:Y758"/>
    <mergeCell ref="Z758:AB758"/>
    <mergeCell ref="AC758:AE758"/>
    <mergeCell ref="AF758:AH758"/>
    <mergeCell ref="AI758:AK758"/>
    <mergeCell ref="AL758:AN758"/>
    <mergeCell ref="AO758:AQ758"/>
    <mergeCell ref="AR758:AT758"/>
    <mergeCell ref="AU758:AW758"/>
    <mergeCell ref="AX758:AZ758"/>
    <mergeCell ref="BA758:BC758"/>
    <mergeCell ref="BD758:BF758"/>
    <mergeCell ref="BG758:BI758"/>
    <mergeCell ref="BJ758:BL758"/>
    <mergeCell ref="BM758:BO758"/>
    <mergeCell ref="BP758:BR758"/>
    <mergeCell ref="BS758:BU758"/>
    <mergeCell ref="BV758:BX758"/>
    <mergeCell ref="BY758:CA758"/>
    <mergeCell ref="H759:J759"/>
    <mergeCell ref="K759:M759"/>
    <mergeCell ref="N759:P759"/>
    <mergeCell ref="Q759:S759"/>
    <mergeCell ref="T759:V759"/>
    <mergeCell ref="W759:Y759"/>
    <mergeCell ref="Z759:AB759"/>
    <mergeCell ref="AC759:AE759"/>
    <mergeCell ref="AF759:AH759"/>
    <mergeCell ref="AI759:AK759"/>
    <mergeCell ref="AL759:AN759"/>
    <mergeCell ref="AO759:AQ759"/>
    <mergeCell ref="AR759:AT759"/>
    <mergeCell ref="AU759:AW759"/>
    <mergeCell ref="AX759:AZ759"/>
    <mergeCell ref="BA759:BC759"/>
    <mergeCell ref="BD759:BF759"/>
    <mergeCell ref="BG759:BI759"/>
    <mergeCell ref="BJ759:BL759"/>
    <mergeCell ref="BM759:BO759"/>
    <mergeCell ref="BP759:BR759"/>
    <mergeCell ref="BS759:BU759"/>
    <mergeCell ref="BV759:BX759"/>
    <mergeCell ref="BY759:CA759"/>
    <mergeCell ref="H760:J760"/>
    <mergeCell ref="K760:M760"/>
    <mergeCell ref="N760:P760"/>
    <mergeCell ref="Q760:S760"/>
    <mergeCell ref="T760:V760"/>
    <mergeCell ref="W760:Y760"/>
    <mergeCell ref="Z760:AB760"/>
    <mergeCell ref="AC760:AE760"/>
    <mergeCell ref="AF760:AH760"/>
    <mergeCell ref="AI760:AK760"/>
    <mergeCell ref="AL760:AN760"/>
    <mergeCell ref="AO760:AQ760"/>
    <mergeCell ref="AR760:AT760"/>
    <mergeCell ref="AU760:AW760"/>
    <mergeCell ref="AX760:AZ760"/>
    <mergeCell ref="BA760:BC760"/>
    <mergeCell ref="BD760:BF760"/>
    <mergeCell ref="BG760:BI760"/>
    <mergeCell ref="BJ760:BL760"/>
    <mergeCell ref="BM760:BO760"/>
    <mergeCell ref="BP760:BR760"/>
    <mergeCell ref="BS760:BU760"/>
    <mergeCell ref="BV760:BX760"/>
    <mergeCell ref="BY760:CA760"/>
    <mergeCell ref="H775:J775"/>
    <mergeCell ref="K775:M775"/>
    <mergeCell ref="N775:P775"/>
    <mergeCell ref="Q775:S775"/>
    <mergeCell ref="T775:V775"/>
    <mergeCell ref="W775:Y775"/>
    <mergeCell ref="Z775:AB775"/>
    <mergeCell ref="AC775:AE775"/>
    <mergeCell ref="AF775:AH775"/>
    <mergeCell ref="AI775:AK775"/>
    <mergeCell ref="AL775:AN775"/>
    <mergeCell ref="AO775:AQ775"/>
    <mergeCell ref="AR775:AT775"/>
    <mergeCell ref="AU775:AW775"/>
    <mergeCell ref="AX775:AZ775"/>
    <mergeCell ref="BA775:BC775"/>
    <mergeCell ref="BD775:BF775"/>
    <mergeCell ref="BG775:BI775"/>
    <mergeCell ref="BJ775:BL775"/>
    <mergeCell ref="BM775:BO775"/>
    <mergeCell ref="BP775:BR775"/>
    <mergeCell ref="BS775:BU775"/>
    <mergeCell ref="BV775:BX775"/>
    <mergeCell ref="BY775:CA775"/>
    <mergeCell ref="H776:J776"/>
    <mergeCell ref="K776:M776"/>
    <mergeCell ref="N776:P776"/>
    <mergeCell ref="Q776:S776"/>
    <mergeCell ref="T776:V776"/>
    <mergeCell ref="W776:Y776"/>
    <mergeCell ref="Z776:AB776"/>
    <mergeCell ref="AC776:AE776"/>
    <mergeCell ref="AF776:AH776"/>
    <mergeCell ref="AI776:AK776"/>
    <mergeCell ref="AL776:AN776"/>
    <mergeCell ref="AO776:AQ776"/>
    <mergeCell ref="AR776:AT776"/>
    <mergeCell ref="AU776:AW776"/>
    <mergeCell ref="AX776:AZ776"/>
    <mergeCell ref="BA776:BC776"/>
    <mergeCell ref="BD776:BF776"/>
    <mergeCell ref="BG776:BI776"/>
    <mergeCell ref="BJ776:BL776"/>
    <mergeCell ref="BM776:BO776"/>
    <mergeCell ref="BP776:BR776"/>
    <mergeCell ref="BS776:BU776"/>
    <mergeCell ref="BV776:BX776"/>
    <mergeCell ref="BY776:CA776"/>
    <mergeCell ref="H779:J779"/>
    <mergeCell ref="K779:M779"/>
    <mergeCell ref="N779:P779"/>
    <mergeCell ref="Q779:S779"/>
    <mergeCell ref="T779:V779"/>
    <mergeCell ref="W779:Y779"/>
    <mergeCell ref="Z779:AB779"/>
    <mergeCell ref="AC779:AE779"/>
    <mergeCell ref="AF779:AH779"/>
    <mergeCell ref="AI779:AK779"/>
    <mergeCell ref="AL779:AN779"/>
    <mergeCell ref="AO779:AQ779"/>
    <mergeCell ref="AR779:AT779"/>
    <mergeCell ref="AU779:AW779"/>
    <mergeCell ref="AX779:AZ779"/>
    <mergeCell ref="BA779:BC779"/>
    <mergeCell ref="BD779:BF779"/>
    <mergeCell ref="BG779:BI779"/>
    <mergeCell ref="BJ779:BL779"/>
    <mergeCell ref="BM779:BO779"/>
    <mergeCell ref="BP779:BR779"/>
    <mergeCell ref="BS779:BU779"/>
    <mergeCell ref="BV779:BX779"/>
    <mergeCell ref="BY779:CA779"/>
    <mergeCell ref="H780:J780"/>
    <mergeCell ref="K780:M780"/>
    <mergeCell ref="N780:P780"/>
    <mergeCell ref="Q780:S780"/>
    <mergeCell ref="T780:V780"/>
    <mergeCell ref="W780:Y780"/>
    <mergeCell ref="Z780:AB780"/>
    <mergeCell ref="AC780:AE780"/>
    <mergeCell ref="AF780:AH780"/>
    <mergeCell ref="AI780:AK780"/>
    <mergeCell ref="AL780:AN780"/>
    <mergeCell ref="AO780:AQ780"/>
    <mergeCell ref="AR780:AT780"/>
    <mergeCell ref="AU780:AW780"/>
    <mergeCell ref="AX780:AZ780"/>
    <mergeCell ref="BA780:BC780"/>
    <mergeCell ref="BD780:BF780"/>
    <mergeCell ref="BG780:BI780"/>
    <mergeCell ref="BJ780:BL780"/>
    <mergeCell ref="BM780:BO780"/>
    <mergeCell ref="BP780:BR780"/>
    <mergeCell ref="BS780:BU780"/>
    <mergeCell ref="BV780:BX780"/>
    <mergeCell ref="BY780:CA780"/>
    <mergeCell ref="H783:J783"/>
    <mergeCell ref="K783:M783"/>
    <mergeCell ref="N783:P783"/>
    <mergeCell ref="Q783:S783"/>
    <mergeCell ref="T783:V783"/>
    <mergeCell ref="W783:Y783"/>
    <mergeCell ref="Z783:AB783"/>
    <mergeCell ref="AC783:AE783"/>
    <mergeCell ref="AF783:AH783"/>
    <mergeCell ref="AI783:AK783"/>
    <mergeCell ref="AL783:AN783"/>
    <mergeCell ref="AO783:AQ783"/>
    <mergeCell ref="AR783:AT783"/>
    <mergeCell ref="AU783:AW783"/>
    <mergeCell ref="AX783:AZ783"/>
    <mergeCell ref="BA783:BC783"/>
    <mergeCell ref="BD783:BF783"/>
    <mergeCell ref="BG783:BI783"/>
    <mergeCell ref="BJ783:BL783"/>
    <mergeCell ref="BM783:BO783"/>
    <mergeCell ref="BP783:BR783"/>
    <mergeCell ref="BS783:BU783"/>
    <mergeCell ref="BV783:BX783"/>
    <mergeCell ref="BY783:CA783"/>
    <mergeCell ref="H784:J784"/>
    <mergeCell ref="K784:M784"/>
    <mergeCell ref="N784:P784"/>
    <mergeCell ref="Q784:S784"/>
    <mergeCell ref="T784:V784"/>
    <mergeCell ref="W784:Y784"/>
    <mergeCell ref="Z784:AB784"/>
    <mergeCell ref="AC784:AE784"/>
    <mergeCell ref="AF784:AH784"/>
    <mergeCell ref="AI784:AK784"/>
    <mergeCell ref="AL784:AN784"/>
    <mergeCell ref="AO784:AQ784"/>
    <mergeCell ref="AR784:AT784"/>
    <mergeCell ref="AU784:AW784"/>
    <mergeCell ref="AX784:AZ784"/>
    <mergeCell ref="BA784:BC784"/>
    <mergeCell ref="BD784:BF784"/>
    <mergeCell ref="BG784:BI784"/>
    <mergeCell ref="BJ784:BL784"/>
    <mergeCell ref="BM784:BO784"/>
    <mergeCell ref="BP784:BR784"/>
    <mergeCell ref="BS784:BU784"/>
    <mergeCell ref="BV784:BX784"/>
    <mergeCell ref="BY784:CA784"/>
    <mergeCell ref="H785:J785"/>
    <mergeCell ref="K785:M785"/>
    <mergeCell ref="N785:P785"/>
    <mergeCell ref="Q785:S785"/>
    <mergeCell ref="T785:V785"/>
    <mergeCell ref="W785:Y785"/>
    <mergeCell ref="Z785:AB785"/>
    <mergeCell ref="AC785:AE785"/>
    <mergeCell ref="AF785:AH785"/>
    <mergeCell ref="AI785:AK785"/>
    <mergeCell ref="AL785:AN785"/>
    <mergeCell ref="AO785:AQ785"/>
    <mergeCell ref="AR785:AT785"/>
    <mergeCell ref="AU785:AW785"/>
    <mergeCell ref="AX785:AZ785"/>
    <mergeCell ref="BA785:BC785"/>
    <mergeCell ref="BD785:BF785"/>
    <mergeCell ref="BG785:BI785"/>
    <mergeCell ref="BJ785:BL785"/>
    <mergeCell ref="BM785:BO785"/>
    <mergeCell ref="BP785:BR785"/>
    <mergeCell ref="BS785:BU785"/>
    <mergeCell ref="BV785:BX785"/>
    <mergeCell ref="BY785:CA785"/>
    <mergeCell ref="H786:J786"/>
    <mergeCell ref="K786:M786"/>
    <mergeCell ref="N786:P786"/>
    <mergeCell ref="Q786:S786"/>
    <mergeCell ref="T786:V786"/>
    <mergeCell ref="W786:Y786"/>
    <mergeCell ref="Z786:AB786"/>
    <mergeCell ref="AC786:AE786"/>
    <mergeCell ref="AF786:AH786"/>
    <mergeCell ref="AI786:AK786"/>
    <mergeCell ref="AL786:AN786"/>
    <mergeCell ref="AO786:AQ786"/>
    <mergeCell ref="AR786:AT786"/>
    <mergeCell ref="AU786:AW786"/>
    <mergeCell ref="AX786:AZ786"/>
    <mergeCell ref="BA786:BC786"/>
    <mergeCell ref="BD786:BF786"/>
    <mergeCell ref="BG786:BI786"/>
    <mergeCell ref="BJ786:BL786"/>
    <mergeCell ref="BM786:BO786"/>
    <mergeCell ref="BP786:BR786"/>
    <mergeCell ref="BS786:BU786"/>
    <mergeCell ref="BV786:BX786"/>
    <mergeCell ref="BY786:CA786"/>
    <mergeCell ref="H800:J800"/>
    <mergeCell ref="K800:M800"/>
    <mergeCell ref="N800:P800"/>
    <mergeCell ref="Q800:S800"/>
    <mergeCell ref="T800:V800"/>
    <mergeCell ref="W800:Y800"/>
    <mergeCell ref="Z800:AB800"/>
    <mergeCell ref="AC800:AE800"/>
    <mergeCell ref="AF800:AH800"/>
    <mergeCell ref="AI800:AK800"/>
    <mergeCell ref="AL800:AN800"/>
    <mergeCell ref="AO800:AQ800"/>
    <mergeCell ref="AR800:AT800"/>
    <mergeCell ref="AU800:AW800"/>
    <mergeCell ref="AX800:AZ800"/>
    <mergeCell ref="BA800:BC800"/>
    <mergeCell ref="BD800:BF800"/>
    <mergeCell ref="BG800:BI800"/>
    <mergeCell ref="BJ800:BL800"/>
    <mergeCell ref="BM800:BO800"/>
    <mergeCell ref="BP800:BR800"/>
    <mergeCell ref="BS800:BU800"/>
    <mergeCell ref="BV800:BX800"/>
    <mergeCell ref="BY800:CA800"/>
    <mergeCell ref="H801:J801"/>
    <mergeCell ref="K801:M801"/>
    <mergeCell ref="N801:P801"/>
    <mergeCell ref="Q801:S801"/>
    <mergeCell ref="T801:V801"/>
    <mergeCell ref="W801:Y801"/>
    <mergeCell ref="Z801:AB801"/>
    <mergeCell ref="AC801:AE801"/>
    <mergeCell ref="AF801:AH801"/>
    <mergeCell ref="AI801:AK801"/>
    <mergeCell ref="AL801:AN801"/>
    <mergeCell ref="AO801:AQ801"/>
    <mergeCell ref="AR801:AT801"/>
    <mergeCell ref="AU801:AW801"/>
    <mergeCell ref="AX801:AZ801"/>
    <mergeCell ref="BA801:BC801"/>
    <mergeCell ref="BD801:BF801"/>
    <mergeCell ref="BG801:BI801"/>
    <mergeCell ref="BJ801:BL801"/>
    <mergeCell ref="BM801:BO801"/>
    <mergeCell ref="BP801:BR801"/>
    <mergeCell ref="BS801:BU801"/>
    <mergeCell ref="BV801:BX801"/>
    <mergeCell ref="BY801:CA801"/>
    <mergeCell ref="H804:J804"/>
    <mergeCell ref="K804:M804"/>
    <mergeCell ref="N804:P804"/>
    <mergeCell ref="Q804:S804"/>
    <mergeCell ref="T804:V804"/>
    <mergeCell ref="W804:Y804"/>
    <mergeCell ref="Z804:AB804"/>
    <mergeCell ref="AC804:AE804"/>
    <mergeCell ref="AF804:AH804"/>
    <mergeCell ref="AI804:AK804"/>
    <mergeCell ref="AL804:AN804"/>
    <mergeCell ref="AO804:AQ804"/>
    <mergeCell ref="AR804:AT804"/>
    <mergeCell ref="AU804:AW804"/>
    <mergeCell ref="AX804:AZ804"/>
    <mergeCell ref="BA804:BC804"/>
    <mergeCell ref="BD804:BF804"/>
    <mergeCell ref="BG804:BI804"/>
    <mergeCell ref="BJ804:BL804"/>
    <mergeCell ref="BM804:BO804"/>
    <mergeCell ref="BP804:BR804"/>
    <mergeCell ref="BS804:BU804"/>
    <mergeCell ref="BV804:BX804"/>
    <mergeCell ref="BY804:CA804"/>
    <mergeCell ref="H805:J805"/>
    <mergeCell ref="K805:M805"/>
    <mergeCell ref="N805:P805"/>
    <mergeCell ref="Q805:S805"/>
    <mergeCell ref="T805:V805"/>
    <mergeCell ref="W805:Y805"/>
    <mergeCell ref="Z805:AB805"/>
    <mergeCell ref="AC805:AE805"/>
    <mergeCell ref="AF805:AH805"/>
    <mergeCell ref="AI805:AK805"/>
    <mergeCell ref="AL805:AN805"/>
    <mergeCell ref="AO805:AQ805"/>
    <mergeCell ref="AR805:AT805"/>
    <mergeCell ref="AU805:AW805"/>
    <mergeCell ref="AX805:AZ805"/>
    <mergeCell ref="BA805:BC805"/>
    <mergeCell ref="BD805:BF805"/>
    <mergeCell ref="BG805:BI805"/>
    <mergeCell ref="BJ805:BL805"/>
    <mergeCell ref="BM805:BO805"/>
    <mergeCell ref="BP805:BR805"/>
    <mergeCell ref="BS805:BU805"/>
    <mergeCell ref="BV805:BX805"/>
    <mergeCell ref="BY805:CA805"/>
    <mergeCell ref="H809:J809"/>
    <mergeCell ref="K809:M809"/>
    <mergeCell ref="N809:P809"/>
    <mergeCell ref="Q809:S809"/>
    <mergeCell ref="T809:V809"/>
    <mergeCell ref="W809:Y809"/>
    <mergeCell ref="Z809:AB809"/>
    <mergeCell ref="AC809:AE809"/>
    <mergeCell ref="AF809:AH809"/>
    <mergeCell ref="AI809:AK809"/>
    <mergeCell ref="AL809:AN809"/>
    <mergeCell ref="AO809:AQ809"/>
    <mergeCell ref="AR809:AT809"/>
    <mergeCell ref="AU809:AW809"/>
    <mergeCell ref="AX809:AZ809"/>
    <mergeCell ref="BA809:BC809"/>
    <mergeCell ref="BD809:BF809"/>
    <mergeCell ref="BG809:BI809"/>
    <mergeCell ref="BJ809:BL809"/>
    <mergeCell ref="BM809:BO809"/>
    <mergeCell ref="BP809:BR809"/>
    <mergeCell ref="BS809:BU809"/>
    <mergeCell ref="BV809:BX809"/>
    <mergeCell ref="BY809:CA809"/>
    <mergeCell ref="H810:J810"/>
    <mergeCell ref="K810:M810"/>
    <mergeCell ref="N810:P810"/>
    <mergeCell ref="Q810:S810"/>
    <mergeCell ref="T810:V810"/>
    <mergeCell ref="W810:Y810"/>
    <mergeCell ref="Z810:AB810"/>
    <mergeCell ref="AC810:AE810"/>
    <mergeCell ref="AF810:AH810"/>
    <mergeCell ref="AI810:AK810"/>
    <mergeCell ref="AL810:AN810"/>
    <mergeCell ref="AO810:AQ810"/>
    <mergeCell ref="AR810:AT810"/>
    <mergeCell ref="AU810:AW810"/>
    <mergeCell ref="AX810:AZ810"/>
    <mergeCell ref="BA810:BC810"/>
    <mergeCell ref="BD810:BF810"/>
    <mergeCell ref="BG810:BI810"/>
    <mergeCell ref="BJ810:BL810"/>
    <mergeCell ref="BM810:BO810"/>
    <mergeCell ref="BP810:BR810"/>
    <mergeCell ref="BS810:BU810"/>
    <mergeCell ref="BV810:BX810"/>
    <mergeCell ref="BY810:CA810"/>
    <mergeCell ref="H811:J811"/>
    <mergeCell ref="K811:M811"/>
    <mergeCell ref="N811:P811"/>
    <mergeCell ref="Q811:S811"/>
    <mergeCell ref="T811:V811"/>
    <mergeCell ref="W811:Y811"/>
    <mergeCell ref="Z811:AB811"/>
    <mergeCell ref="AC811:AE811"/>
    <mergeCell ref="AF811:AH811"/>
    <mergeCell ref="AI811:AK811"/>
    <mergeCell ref="AL811:AN811"/>
    <mergeCell ref="AO811:AQ811"/>
    <mergeCell ref="AR811:AT811"/>
    <mergeCell ref="AU811:AW811"/>
    <mergeCell ref="AX811:AZ811"/>
    <mergeCell ref="BA811:BC811"/>
    <mergeCell ref="BD811:BF811"/>
    <mergeCell ref="BG811:BI811"/>
    <mergeCell ref="BJ811:BL811"/>
    <mergeCell ref="BM811:BO811"/>
    <mergeCell ref="BP811:BR811"/>
    <mergeCell ref="BS811:BU811"/>
    <mergeCell ref="BV811:BX811"/>
    <mergeCell ref="BY811:CA811"/>
    <mergeCell ref="H812:J812"/>
    <mergeCell ref="K812:M812"/>
    <mergeCell ref="N812:P812"/>
    <mergeCell ref="Q812:S812"/>
    <mergeCell ref="T812:V812"/>
    <mergeCell ref="W812:Y812"/>
    <mergeCell ref="Z812:AB812"/>
    <mergeCell ref="AC812:AE812"/>
    <mergeCell ref="AF812:AH812"/>
    <mergeCell ref="AI812:AK812"/>
    <mergeCell ref="AL812:AN812"/>
    <mergeCell ref="AO812:AQ812"/>
    <mergeCell ref="AR812:AT812"/>
    <mergeCell ref="AU812:AW812"/>
    <mergeCell ref="AX812:AZ812"/>
    <mergeCell ref="BA812:BC812"/>
    <mergeCell ref="BD812:BF812"/>
    <mergeCell ref="BG812:BI812"/>
    <mergeCell ref="BJ812:BL812"/>
    <mergeCell ref="BM812:BO812"/>
    <mergeCell ref="BP812:BR812"/>
    <mergeCell ref="BS812:BU812"/>
    <mergeCell ref="BV812:BX812"/>
    <mergeCell ref="BY812:CA812"/>
    <mergeCell ref="H826:J826"/>
    <mergeCell ref="K826:M826"/>
    <mergeCell ref="N826:P826"/>
    <mergeCell ref="Q826:S826"/>
    <mergeCell ref="T826:V826"/>
    <mergeCell ref="W826:Y826"/>
    <mergeCell ref="Z826:AB826"/>
    <mergeCell ref="AC826:AE826"/>
    <mergeCell ref="AF826:AH826"/>
    <mergeCell ref="AI826:AK826"/>
    <mergeCell ref="AL826:AN826"/>
    <mergeCell ref="AO826:AQ826"/>
    <mergeCell ref="AR826:AT826"/>
    <mergeCell ref="AU826:AW826"/>
    <mergeCell ref="AX826:AZ826"/>
    <mergeCell ref="BA826:BC826"/>
    <mergeCell ref="BD826:BF826"/>
    <mergeCell ref="BG826:BI826"/>
    <mergeCell ref="BJ826:BL826"/>
    <mergeCell ref="BM826:BO826"/>
    <mergeCell ref="BP826:BR826"/>
    <mergeCell ref="BS826:BU826"/>
    <mergeCell ref="BV826:BX826"/>
    <mergeCell ref="BY826:CA826"/>
    <mergeCell ref="H827:J827"/>
    <mergeCell ref="K827:M827"/>
    <mergeCell ref="N827:P827"/>
    <mergeCell ref="Q827:S827"/>
    <mergeCell ref="T827:V827"/>
    <mergeCell ref="W827:Y827"/>
    <mergeCell ref="Z827:AB827"/>
    <mergeCell ref="AC827:AE827"/>
    <mergeCell ref="AF827:AH827"/>
    <mergeCell ref="AI827:AK827"/>
    <mergeCell ref="AL827:AN827"/>
    <mergeCell ref="AO827:AQ827"/>
    <mergeCell ref="AR827:AT827"/>
    <mergeCell ref="AU827:AW827"/>
    <mergeCell ref="AX827:AZ827"/>
    <mergeCell ref="BA827:BC827"/>
    <mergeCell ref="BD827:BF827"/>
    <mergeCell ref="BG827:BI827"/>
    <mergeCell ref="BJ827:BL827"/>
    <mergeCell ref="BM827:BO827"/>
    <mergeCell ref="BP827:BR827"/>
    <mergeCell ref="BS827:BU827"/>
    <mergeCell ref="BV827:BX827"/>
    <mergeCell ref="BY827:CA827"/>
    <mergeCell ref="H830:J830"/>
    <mergeCell ref="K830:M830"/>
    <mergeCell ref="N830:P830"/>
    <mergeCell ref="Q830:S830"/>
    <mergeCell ref="T830:V830"/>
    <mergeCell ref="W830:Y830"/>
    <mergeCell ref="Z830:AB830"/>
    <mergeCell ref="AC830:AE830"/>
    <mergeCell ref="AF830:AH830"/>
    <mergeCell ref="AI830:AK830"/>
    <mergeCell ref="AL830:AN830"/>
    <mergeCell ref="AO830:AQ830"/>
    <mergeCell ref="AR830:AT830"/>
    <mergeCell ref="AU830:AW830"/>
    <mergeCell ref="AX830:AZ830"/>
    <mergeCell ref="BA830:BC830"/>
    <mergeCell ref="BD830:BF830"/>
    <mergeCell ref="BG830:BI830"/>
    <mergeCell ref="BJ830:BL830"/>
    <mergeCell ref="BM830:BO830"/>
    <mergeCell ref="BP830:BR830"/>
    <mergeCell ref="BS830:BU830"/>
    <mergeCell ref="BV830:BX830"/>
    <mergeCell ref="BY830:CA830"/>
    <mergeCell ref="H831:J831"/>
    <mergeCell ref="K831:M831"/>
    <mergeCell ref="N831:P831"/>
    <mergeCell ref="Q831:S831"/>
    <mergeCell ref="T831:V831"/>
    <mergeCell ref="W831:Y831"/>
    <mergeCell ref="Z831:AB831"/>
    <mergeCell ref="AC831:AE831"/>
    <mergeCell ref="AF831:AH831"/>
    <mergeCell ref="AI831:AK831"/>
    <mergeCell ref="AL831:AN831"/>
    <mergeCell ref="AO831:AQ831"/>
    <mergeCell ref="AR831:AT831"/>
    <mergeCell ref="AU831:AW831"/>
    <mergeCell ref="AX831:AZ831"/>
    <mergeCell ref="BA831:BC831"/>
    <mergeCell ref="BD831:BF831"/>
    <mergeCell ref="BG831:BI831"/>
    <mergeCell ref="BJ831:BL831"/>
    <mergeCell ref="BM831:BO831"/>
    <mergeCell ref="BP831:BR831"/>
    <mergeCell ref="BS831:BU831"/>
    <mergeCell ref="BV831:BX831"/>
    <mergeCell ref="BY831:CA831"/>
    <mergeCell ref="H834:J834"/>
    <mergeCell ref="K834:M834"/>
    <mergeCell ref="N834:P834"/>
    <mergeCell ref="Q834:S834"/>
    <mergeCell ref="T834:V834"/>
    <mergeCell ref="W834:Y834"/>
    <mergeCell ref="Z834:AB834"/>
    <mergeCell ref="AC834:AE834"/>
    <mergeCell ref="AF834:AH834"/>
    <mergeCell ref="AI834:AK834"/>
    <mergeCell ref="AL834:AN834"/>
    <mergeCell ref="AO834:AQ834"/>
    <mergeCell ref="AR834:AT834"/>
    <mergeCell ref="AU834:AW834"/>
    <mergeCell ref="AX834:AZ834"/>
    <mergeCell ref="BA834:BC834"/>
    <mergeCell ref="BD834:BF834"/>
    <mergeCell ref="BG834:BI834"/>
    <mergeCell ref="BJ834:BL834"/>
    <mergeCell ref="BM834:BO834"/>
    <mergeCell ref="BP834:BR834"/>
    <mergeCell ref="BS834:BU834"/>
    <mergeCell ref="BV834:BX834"/>
    <mergeCell ref="BY834:CA834"/>
    <mergeCell ref="H835:J835"/>
    <mergeCell ref="K835:M835"/>
    <mergeCell ref="N835:P835"/>
    <mergeCell ref="Q835:S835"/>
    <mergeCell ref="T835:V835"/>
    <mergeCell ref="W835:Y835"/>
    <mergeCell ref="Z835:AB835"/>
    <mergeCell ref="AC835:AE835"/>
    <mergeCell ref="AF835:AH835"/>
    <mergeCell ref="AI835:AK835"/>
    <mergeCell ref="AL835:AN835"/>
    <mergeCell ref="AO835:AQ835"/>
    <mergeCell ref="AR835:AT835"/>
    <mergeCell ref="AU835:AW835"/>
    <mergeCell ref="AX835:AZ835"/>
    <mergeCell ref="BA835:BC835"/>
    <mergeCell ref="BD835:BF835"/>
    <mergeCell ref="BG835:BI835"/>
    <mergeCell ref="BJ835:BL835"/>
    <mergeCell ref="BM835:BO835"/>
    <mergeCell ref="BP835:BR835"/>
    <mergeCell ref="BS835:BU835"/>
    <mergeCell ref="BV835:BX835"/>
    <mergeCell ref="BY835:CA835"/>
    <mergeCell ref="H836:J836"/>
    <mergeCell ref="K836:M836"/>
    <mergeCell ref="N836:P836"/>
    <mergeCell ref="Q836:S836"/>
    <mergeCell ref="T836:V836"/>
    <mergeCell ref="W836:Y836"/>
    <mergeCell ref="Z836:AB836"/>
    <mergeCell ref="AC836:AE836"/>
    <mergeCell ref="AF836:AH836"/>
    <mergeCell ref="AI836:AK836"/>
    <mergeCell ref="AL836:AN836"/>
    <mergeCell ref="AO836:AQ836"/>
    <mergeCell ref="AR836:AT836"/>
    <mergeCell ref="AU836:AW836"/>
    <mergeCell ref="AX836:AZ836"/>
    <mergeCell ref="BA836:BC836"/>
    <mergeCell ref="BD836:BF836"/>
    <mergeCell ref="BG836:BI836"/>
    <mergeCell ref="BJ836:BL836"/>
    <mergeCell ref="BM836:BO836"/>
    <mergeCell ref="BP836:BR836"/>
    <mergeCell ref="BS836:BU836"/>
    <mergeCell ref="BV836:BX836"/>
    <mergeCell ref="BY836:CA836"/>
    <mergeCell ref="H837:J837"/>
    <mergeCell ref="K837:M837"/>
    <mergeCell ref="N837:P837"/>
    <mergeCell ref="Q837:S837"/>
    <mergeCell ref="T837:V837"/>
    <mergeCell ref="W837:Y837"/>
    <mergeCell ref="Z837:AB837"/>
    <mergeCell ref="AC837:AE837"/>
    <mergeCell ref="AF837:AH837"/>
    <mergeCell ref="AI837:AK837"/>
    <mergeCell ref="AL837:AN837"/>
    <mergeCell ref="AO837:AQ837"/>
    <mergeCell ref="AR837:AT837"/>
    <mergeCell ref="AU837:AW837"/>
    <mergeCell ref="AX837:AZ837"/>
    <mergeCell ref="BA837:BC837"/>
    <mergeCell ref="BD837:BF837"/>
    <mergeCell ref="BG837:BI837"/>
    <mergeCell ref="BJ837:BL837"/>
    <mergeCell ref="BM837:BO837"/>
    <mergeCell ref="BP837:BR837"/>
    <mergeCell ref="BS837:BU837"/>
    <mergeCell ref="BV837:BX837"/>
    <mergeCell ref="BY837:CA837"/>
    <mergeCell ref="H851:J851"/>
    <mergeCell ref="K851:M851"/>
    <mergeCell ref="N851:P851"/>
    <mergeCell ref="Q851:S851"/>
    <mergeCell ref="T851:V851"/>
    <mergeCell ref="W851:Y851"/>
    <mergeCell ref="Z851:AB851"/>
    <mergeCell ref="AC851:AE851"/>
    <mergeCell ref="AF851:AH851"/>
    <mergeCell ref="AI851:AK851"/>
    <mergeCell ref="AL851:AN851"/>
    <mergeCell ref="AO851:AQ851"/>
    <mergeCell ref="AR851:AT851"/>
    <mergeCell ref="AU851:AW851"/>
    <mergeCell ref="AX851:AZ851"/>
    <mergeCell ref="BA851:BC851"/>
    <mergeCell ref="BD851:BF851"/>
    <mergeCell ref="BG851:BI851"/>
    <mergeCell ref="BJ851:BL851"/>
    <mergeCell ref="BM851:BO851"/>
    <mergeCell ref="BP851:BR851"/>
    <mergeCell ref="BS851:BU851"/>
    <mergeCell ref="BV851:BX851"/>
    <mergeCell ref="BY851:CA851"/>
    <mergeCell ref="H852:J852"/>
    <mergeCell ref="K852:M852"/>
    <mergeCell ref="N852:P852"/>
    <mergeCell ref="Q852:S852"/>
    <mergeCell ref="T852:V852"/>
    <mergeCell ref="W852:Y852"/>
    <mergeCell ref="Z852:AB852"/>
    <mergeCell ref="AC852:AE852"/>
    <mergeCell ref="AF852:AH852"/>
    <mergeCell ref="AI852:AK852"/>
    <mergeCell ref="AL852:AN852"/>
    <mergeCell ref="AO852:AQ852"/>
    <mergeCell ref="AR852:AT852"/>
    <mergeCell ref="AU852:AW852"/>
    <mergeCell ref="AX852:AZ852"/>
    <mergeCell ref="BA852:BC852"/>
    <mergeCell ref="BD852:BF852"/>
    <mergeCell ref="BG852:BI852"/>
    <mergeCell ref="BJ852:BL852"/>
    <mergeCell ref="BM852:BO852"/>
    <mergeCell ref="BP852:BR852"/>
    <mergeCell ref="BS852:BU852"/>
    <mergeCell ref="BV852:BX852"/>
    <mergeCell ref="BY852:CA852"/>
    <mergeCell ref="H855:J855"/>
    <mergeCell ref="K855:M855"/>
    <mergeCell ref="N855:P855"/>
    <mergeCell ref="Q855:S855"/>
    <mergeCell ref="T855:V855"/>
    <mergeCell ref="W855:Y855"/>
    <mergeCell ref="Z855:AB855"/>
    <mergeCell ref="AC855:AE855"/>
    <mergeCell ref="AF855:AH855"/>
    <mergeCell ref="AI855:AK855"/>
    <mergeCell ref="AL855:AN855"/>
    <mergeCell ref="AO855:AQ855"/>
    <mergeCell ref="AR855:AT855"/>
    <mergeCell ref="AU855:AW855"/>
    <mergeCell ref="AX855:AZ855"/>
    <mergeCell ref="BA855:BC855"/>
    <mergeCell ref="BD855:BF855"/>
    <mergeCell ref="BG855:BI855"/>
    <mergeCell ref="BJ855:BL855"/>
    <mergeCell ref="BM855:BO855"/>
    <mergeCell ref="BP855:BR855"/>
    <mergeCell ref="BS855:BU855"/>
    <mergeCell ref="BV855:BX855"/>
    <mergeCell ref="BY855:CA855"/>
    <mergeCell ref="H856:J856"/>
    <mergeCell ref="K856:M856"/>
    <mergeCell ref="N856:P856"/>
    <mergeCell ref="Q856:S856"/>
    <mergeCell ref="T856:V856"/>
    <mergeCell ref="W856:Y856"/>
    <mergeCell ref="Z856:AB856"/>
    <mergeCell ref="AC856:AE856"/>
    <mergeCell ref="AF856:AH856"/>
    <mergeCell ref="AI856:AK856"/>
    <mergeCell ref="AL856:AN856"/>
    <mergeCell ref="AO856:AQ856"/>
    <mergeCell ref="AR856:AT856"/>
    <mergeCell ref="AU856:AW856"/>
    <mergeCell ref="AX856:AZ856"/>
    <mergeCell ref="BA856:BC856"/>
    <mergeCell ref="BD856:BF856"/>
    <mergeCell ref="BG856:BI856"/>
    <mergeCell ref="BJ856:BL856"/>
    <mergeCell ref="BM856:BO856"/>
    <mergeCell ref="BP856:BR856"/>
    <mergeCell ref="BS856:BU856"/>
    <mergeCell ref="BV856:BX856"/>
    <mergeCell ref="BY856:CA856"/>
    <mergeCell ref="H859:J859"/>
    <mergeCell ref="K859:M859"/>
    <mergeCell ref="N859:P859"/>
    <mergeCell ref="Q859:S859"/>
    <mergeCell ref="T859:V859"/>
    <mergeCell ref="W859:Y859"/>
    <mergeCell ref="Z859:AB859"/>
    <mergeCell ref="AC859:AE859"/>
    <mergeCell ref="AF859:AH859"/>
    <mergeCell ref="AI859:AK859"/>
    <mergeCell ref="AL859:AN859"/>
    <mergeCell ref="AO859:AQ859"/>
    <mergeCell ref="AR859:AT859"/>
    <mergeCell ref="AU859:AW859"/>
    <mergeCell ref="AX859:AZ859"/>
    <mergeCell ref="BA859:BC859"/>
    <mergeCell ref="BD859:BF859"/>
    <mergeCell ref="BG859:BI859"/>
    <mergeCell ref="BJ859:BL859"/>
    <mergeCell ref="BM859:BO859"/>
    <mergeCell ref="BP859:BR859"/>
    <mergeCell ref="BS859:BU859"/>
    <mergeCell ref="BV859:BX859"/>
    <mergeCell ref="BY859:CA859"/>
    <mergeCell ref="H860:J860"/>
    <mergeCell ref="K860:M860"/>
    <mergeCell ref="N860:P860"/>
    <mergeCell ref="Q860:S860"/>
    <mergeCell ref="T860:V860"/>
    <mergeCell ref="W860:Y860"/>
    <mergeCell ref="Z860:AB860"/>
    <mergeCell ref="AC860:AE860"/>
    <mergeCell ref="AF860:AH860"/>
    <mergeCell ref="AI860:AK860"/>
    <mergeCell ref="AL860:AN860"/>
    <mergeCell ref="AO860:AQ860"/>
    <mergeCell ref="AR860:AT860"/>
    <mergeCell ref="AU860:AW860"/>
    <mergeCell ref="AX860:AZ860"/>
    <mergeCell ref="BA860:BC860"/>
    <mergeCell ref="BD860:BF860"/>
    <mergeCell ref="BG860:BI860"/>
    <mergeCell ref="BJ860:BL860"/>
    <mergeCell ref="BM860:BO860"/>
    <mergeCell ref="BP860:BR860"/>
    <mergeCell ref="BS860:BU860"/>
    <mergeCell ref="BV860:BX860"/>
    <mergeCell ref="BY860:CA860"/>
    <mergeCell ref="H861:J861"/>
    <mergeCell ref="K861:M861"/>
    <mergeCell ref="N861:P861"/>
    <mergeCell ref="Q861:S861"/>
    <mergeCell ref="T861:V861"/>
    <mergeCell ref="W861:Y861"/>
    <mergeCell ref="Z861:AB861"/>
    <mergeCell ref="AC861:AE861"/>
    <mergeCell ref="AF861:AH861"/>
    <mergeCell ref="AI861:AK861"/>
    <mergeCell ref="AL861:AN861"/>
    <mergeCell ref="AO861:AQ861"/>
    <mergeCell ref="AR861:AT861"/>
    <mergeCell ref="AU861:AW861"/>
    <mergeCell ref="AX861:AZ861"/>
    <mergeCell ref="BA861:BC861"/>
    <mergeCell ref="BD861:BF861"/>
    <mergeCell ref="BG861:BI861"/>
    <mergeCell ref="BJ861:BL861"/>
    <mergeCell ref="BM861:BO861"/>
    <mergeCell ref="BP861:BR861"/>
    <mergeCell ref="BS861:BU861"/>
    <mergeCell ref="BV861:BX861"/>
    <mergeCell ref="BY861:CA861"/>
    <mergeCell ref="H862:J862"/>
    <mergeCell ref="K862:M862"/>
    <mergeCell ref="N862:P862"/>
    <mergeCell ref="Q862:S862"/>
    <mergeCell ref="T862:V862"/>
    <mergeCell ref="W862:Y862"/>
    <mergeCell ref="Z862:AB862"/>
    <mergeCell ref="AC862:AE862"/>
    <mergeCell ref="AF862:AH862"/>
    <mergeCell ref="AI862:AK862"/>
    <mergeCell ref="AL862:AN862"/>
    <mergeCell ref="AO862:AQ862"/>
    <mergeCell ref="AR862:AT862"/>
    <mergeCell ref="AU862:AW862"/>
    <mergeCell ref="AX862:AZ862"/>
    <mergeCell ref="BA862:BC862"/>
    <mergeCell ref="BD862:BF862"/>
    <mergeCell ref="BG862:BI862"/>
    <mergeCell ref="BJ862:BL862"/>
    <mergeCell ref="BM862:BO862"/>
    <mergeCell ref="BP862:BR862"/>
    <mergeCell ref="BS862:BU862"/>
    <mergeCell ref="BV862:BX862"/>
    <mergeCell ref="BY862:CA862"/>
    <mergeCell ref="H876:J876"/>
    <mergeCell ref="K876:M876"/>
    <mergeCell ref="N876:P876"/>
    <mergeCell ref="Q876:S876"/>
    <mergeCell ref="T876:V876"/>
    <mergeCell ref="W876:Y876"/>
    <mergeCell ref="Z876:AB876"/>
    <mergeCell ref="AC876:AE876"/>
    <mergeCell ref="AF876:AH876"/>
    <mergeCell ref="AI876:AK876"/>
    <mergeCell ref="AL876:AN876"/>
    <mergeCell ref="AO876:AQ876"/>
    <mergeCell ref="AR876:AT876"/>
    <mergeCell ref="AU876:AW876"/>
    <mergeCell ref="AX876:AZ876"/>
    <mergeCell ref="BA876:BC876"/>
    <mergeCell ref="BD876:BF876"/>
    <mergeCell ref="BG876:BI876"/>
    <mergeCell ref="BJ876:BL876"/>
    <mergeCell ref="BM876:BO876"/>
    <mergeCell ref="BP876:BR876"/>
    <mergeCell ref="BS876:BU876"/>
    <mergeCell ref="BV876:BX876"/>
    <mergeCell ref="BY876:CA876"/>
    <mergeCell ref="H877:J877"/>
    <mergeCell ref="K877:M877"/>
    <mergeCell ref="N877:P877"/>
    <mergeCell ref="Q877:S877"/>
    <mergeCell ref="T877:V877"/>
    <mergeCell ref="W877:Y877"/>
    <mergeCell ref="Z877:AB877"/>
    <mergeCell ref="AC877:AE877"/>
    <mergeCell ref="AF877:AH877"/>
    <mergeCell ref="AI877:AK877"/>
    <mergeCell ref="AL877:AN877"/>
    <mergeCell ref="AO877:AQ877"/>
    <mergeCell ref="AR877:AT877"/>
    <mergeCell ref="AU877:AW877"/>
    <mergeCell ref="AX877:AZ877"/>
    <mergeCell ref="BA877:BC877"/>
    <mergeCell ref="BD877:BF877"/>
    <mergeCell ref="BG877:BI877"/>
    <mergeCell ref="BJ877:BL877"/>
    <mergeCell ref="BM877:BO877"/>
    <mergeCell ref="BP877:BR877"/>
    <mergeCell ref="BS877:BU877"/>
    <mergeCell ref="BV877:BX877"/>
    <mergeCell ref="BY877:CA877"/>
    <mergeCell ref="H880:J880"/>
    <mergeCell ref="K880:M880"/>
    <mergeCell ref="N880:P880"/>
    <mergeCell ref="Q880:S880"/>
    <mergeCell ref="T880:V880"/>
    <mergeCell ref="W880:Y880"/>
    <mergeCell ref="Z880:AB880"/>
    <mergeCell ref="AC880:AE880"/>
    <mergeCell ref="AF880:AH880"/>
    <mergeCell ref="AI880:AK880"/>
    <mergeCell ref="AL880:AN880"/>
    <mergeCell ref="AO880:AQ880"/>
    <mergeCell ref="AR880:AT880"/>
    <mergeCell ref="AU880:AW880"/>
    <mergeCell ref="AX880:AZ880"/>
    <mergeCell ref="BA880:BC880"/>
    <mergeCell ref="BD880:BF880"/>
    <mergeCell ref="BG880:BI880"/>
    <mergeCell ref="BJ880:BL880"/>
    <mergeCell ref="BM880:BO880"/>
    <mergeCell ref="BP880:BR880"/>
    <mergeCell ref="BS880:BU880"/>
    <mergeCell ref="BV880:BX880"/>
    <mergeCell ref="BY880:CA880"/>
    <mergeCell ref="H881:J881"/>
    <mergeCell ref="K881:M881"/>
    <mergeCell ref="N881:P881"/>
    <mergeCell ref="Q881:S881"/>
    <mergeCell ref="T881:V881"/>
    <mergeCell ref="W881:Y881"/>
    <mergeCell ref="Z881:AB881"/>
    <mergeCell ref="AC881:AE881"/>
    <mergeCell ref="AF881:AH881"/>
    <mergeCell ref="AI881:AK881"/>
    <mergeCell ref="AL881:AN881"/>
    <mergeCell ref="AO881:AQ881"/>
    <mergeCell ref="AR881:AT881"/>
    <mergeCell ref="AU881:AW881"/>
    <mergeCell ref="AX881:AZ881"/>
    <mergeCell ref="BA881:BC881"/>
    <mergeCell ref="BD881:BF881"/>
    <mergeCell ref="BG881:BI881"/>
    <mergeCell ref="BJ881:BL881"/>
    <mergeCell ref="BM881:BO881"/>
    <mergeCell ref="BP881:BR881"/>
    <mergeCell ref="BS881:BU881"/>
    <mergeCell ref="BV881:BX881"/>
    <mergeCell ref="BY881:CA881"/>
    <mergeCell ref="H884:J884"/>
    <mergeCell ref="K884:M884"/>
    <mergeCell ref="N884:P884"/>
    <mergeCell ref="Q884:S884"/>
    <mergeCell ref="T884:V884"/>
    <mergeCell ref="W884:Y884"/>
    <mergeCell ref="Z884:AB884"/>
    <mergeCell ref="AC884:AE884"/>
    <mergeCell ref="AF884:AH884"/>
    <mergeCell ref="AI884:AK884"/>
    <mergeCell ref="AL884:AN884"/>
    <mergeCell ref="AO884:AQ884"/>
    <mergeCell ref="AR884:AT884"/>
    <mergeCell ref="AU884:AW884"/>
    <mergeCell ref="AX884:AZ884"/>
    <mergeCell ref="BA884:BC884"/>
    <mergeCell ref="BD884:BF884"/>
    <mergeCell ref="BG884:BI884"/>
    <mergeCell ref="BJ884:BL884"/>
    <mergeCell ref="BM884:BO884"/>
    <mergeCell ref="BP884:BR884"/>
    <mergeCell ref="BS884:BU884"/>
    <mergeCell ref="BV884:BX884"/>
    <mergeCell ref="BY884:CA884"/>
    <mergeCell ref="H885:J885"/>
    <mergeCell ref="K885:M885"/>
    <mergeCell ref="N885:P885"/>
    <mergeCell ref="Q885:S885"/>
    <mergeCell ref="T885:V885"/>
    <mergeCell ref="W885:Y885"/>
    <mergeCell ref="Z885:AB885"/>
    <mergeCell ref="AC885:AE885"/>
    <mergeCell ref="AF885:AH885"/>
    <mergeCell ref="AI885:AK885"/>
    <mergeCell ref="AL885:AN885"/>
    <mergeCell ref="AO885:AQ885"/>
    <mergeCell ref="AR885:AT885"/>
    <mergeCell ref="AU885:AW885"/>
    <mergeCell ref="AX885:AZ885"/>
    <mergeCell ref="BA885:BC885"/>
    <mergeCell ref="BD885:BF885"/>
    <mergeCell ref="BG885:BI885"/>
    <mergeCell ref="BJ885:BL885"/>
    <mergeCell ref="BM885:BO885"/>
    <mergeCell ref="BP885:BR885"/>
    <mergeCell ref="BS885:BU885"/>
    <mergeCell ref="BV885:BX885"/>
    <mergeCell ref="BY885:CA885"/>
    <mergeCell ref="H886:J886"/>
    <mergeCell ref="K886:M886"/>
    <mergeCell ref="N886:P886"/>
    <mergeCell ref="Q886:S886"/>
    <mergeCell ref="T886:V886"/>
    <mergeCell ref="W886:Y886"/>
    <mergeCell ref="Z886:AB886"/>
    <mergeCell ref="AC886:AE886"/>
    <mergeCell ref="AF886:AH886"/>
    <mergeCell ref="AI886:AK886"/>
    <mergeCell ref="AL886:AN886"/>
    <mergeCell ref="AO886:AQ886"/>
    <mergeCell ref="AR886:AT886"/>
    <mergeCell ref="AU886:AW886"/>
    <mergeCell ref="AX886:AZ886"/>
    <mergeCell ref="BA886:BC886"/>
    <mergeCell ref="BD886:BF886"/>
    <mergeCell ref="BG886:BI886"/>
    <mergeCell ref="BJ886:BL886"/>
    <mergeCell ref="BM886:BO886"/>
    <mergeCell ref="BP886:BR886"/>
    <mergeCell ref="BS886:BU886"/>
    <mergeCell ref="BV886:BX886"/>
    <mergeCell ref="BY886:CA886"/>
    <mergeCell ref="H887:J887"/>
    <mergeCell ref="K887:M887"/>
    <mergeCell ref="N887:P887"/>
    <mergeCell ref="Q887:S887"/>
    <mergeCell ref="T887:V887"/>
    <mergeCell ref="W887:Y887"/>
    <mergeCell ref="Z887:AB887"/>
    <mergeCell ref="AC887:AE887"/>
    <mergeCell ref="AF887:AH887"/>
    <mergeCell ref="AI887:AK887"/>
    <mergeCell ref="AL887:AN887"/>
    <mergeCell ref="AO887:AQ887"/>
    <mergeCell ref="AR887:AT887"/>
    <mergeCell ref="AU887:AW887"/>
    <mergeCell ref="AX887:AZ887"/>
    <mergeCell ref="BA887:BC887"/>
    <mergeCell ref="BD887:BF887"/>
    <mergeCell ref="BG887:BI887"/>
    <mergeCell ref="BJ887:BL887"/>
    <mergeCell ref="BM887:BO887"/>
    <mergeCell ref="BP887:BR887"/>
    <mergeCell ref="BS887:BU887"/>
    <mergeCell ref="BV887:BX887"/>
    <mergeCell ref="BY887:CA887"/>
    <mergeCell ref="H901:J901"/>
    <mergeCell ref="K901:M901"/>
    <mergeCell ref="N901:P901"/>
    <mergeCell ref="Q901:S901"/>
    <mergeCell ref="T901:V901"/>
    <mergeCell ref="W901:Y901"/>
    <mergeCell ref="Z901:AB901"/>
    <mergeCell ref="AC901:AE901"/>
    <mergeCell ref="AF901:AH901"/>
    <mergeCell ref="AI901:AK901"/>
    <mergeCell ref="AL901:AN901"/>
    <mergeCell ref="AO901:AQ901"/>
    <mergeCell ref="AR901:AT901"/>
    <mergeCell ref="AU901:AW901"/>
    <mergeCell ref="AX901:AZ901"/>
    <mergeCell ref="BA901:BC901"/>
    <mergeCell ref="BD901:BF901"/>
    <mergeCell ref="BG901:BI901"/>
    <mergeCell ref="BJ901:BL901"/>
    <mergeCell ref="BM901:BO901"/>
    <mergeCell ref="BP901:BR901"/>
    <mergeCell ref="BS901:BU901"/>
    <mergeCell ref="BV901:BX901"/>
    <mergeCell ref="BY901:CA901"/>
    <mergeCell ref="H902:J902"/>
    <mergeCell ref="K902:M902"/>
    <mergeCell ref="N902:P902"/>
    <mergeCell ref="Q902:S902"/>
    <mergeCell ref="T902:V902"/>
    <mergeCell ref="W902:Y902"/>
    <mergeCell ref="Z902:AB902"/>
    <mergeCell ref="AC902:AE902"/>
    <mergeCell ref="AF902:AH902"/>
    <mergeCell ref="AI902:AK902"/>
    <mergeCell ref="AL902:AN902"/>
    <mergeCell ref="AO902:AQ902"/>
    <mergeCell ref="AR902:AT902"/>
    <mergeCell ref="AU902:AW902"/>
    <mergeCell ref="AX902:AZ902"/>
    <mergeCell ref="BA902:BC902"/>
    <mergeCell ref="BD902:BF902"/>
    <mergeCell ref="BG902:BI902"/>
    <mergeCell ref="BJ902:BL902"/>
    <mergeCell ref="BM902:BO902"/>
    <mergeCell ref="BP902:BR902"/>
    <mergeCell ref="BS902:BU902"/>
    <mergeCell ref="BV902:BX902"/>
    <mergeCell ref="BY902:CA902"/>
    <mergeCell ref="H905:J905"/>
    <mergeCell ref="K905:M905"/>
    <mergeCell ref="N905:P905"/>
    <mergeCell ref="Q905:S905"/>
    <mergeCell ref="T905:V905"/>
    <mergeCell ref="W905:Y905"/>
    <mergeCell ref="Z905:AB905"/>
    <mergeCell ref="AC905:AE905"/>
    <mergeCell ref="AF905:AH905"/>
    <mergeCell ref="AI905:AK905"/>
    <mergeCell ref="AL905:AN905"/>
    <mergeCell ref="AO905:AQ905"/>
    <mergeCell ref="AR905:AT905"/>
    <mergeCell ref="AU905:AW905"/>
    <mergeCell ref="AX905:AZ905"/>
    <mergeCell ref="BA905:BC905"/>
    <mergeCell ref="BD905:BF905"/>
    <mergeCell ref="BG905:BI905"/>
    <mergeCell ref="BJ905:BL905"/>
    <mergeCell ref="BM905:BO905"/>
    <mergeCell ref="BP905:BR905"/>
    <mergeCell ref="BS905:BU905"/>
    <mergeCell ref="BV905:BX905"/>
    <mergeCell ref="BY905:CA905"/>
    <mergeCell ref="H906:J906"/>
    <mergeCell ref="K906:M906"/>
    <mergeCell ref="N906:P906"/>
    <mergeCell ref="Q906:S906"/>
    <mergeCell ref="T906:V906"/>
    <mergeCell ref="W906:Y906"/>
    <mergeCell ref="Z906:AB906"/>
    <mergeCell ref="AC906:AE906"/>
    <mergeCell ref="AF906:AH906"/>
    <mergeCell ref="AI906:AK906"/>
    <mergeCell ref="AL906:AN906"/>
    <mergeCell ref="AO906:AQ906"/>
    <mergeCell ref="AR906:AT906"/>
    <mergeCell ref="AU906:AW906"/>
    <mergeCell ref="AX906:AZ906"/>
    <mergeCell ref="BA906:BC906"/>
    <mergeCell ref="BD906:BF906"/>
    <mergeCell ref="BG906:BI906"/>
    <mergeCell ref="BJ906:BL906"/>
    <mergeCell ref="BM906:BO906"/>
    <mergeCell ref="BP906:BR906"/>
    <mergeCell ref="BS906:BU906"/>
    <mergeCell ref="BV906:BX906"/>
    <mergeCell ref="BY906:CA906"/>
    <mergeCell ref="H909:J909"/>
    <mergeCell ref="K909:M909"/>
    <mergeCell ref="N909:P909"/>
    <mergeCell ref="Q909:S909"/>
    <mergeCell ref="T909:V909"/>
    <mergeCell ref="W909:Y909"/>
    <mergeCell ref="Z909:AB909"/>
    <mergeCell ref="AC909:AE909"/>
    <mergeCell ref="AF909:AH909"/>
    <mergeCell ref="AI909:AK909"/>
    <mergeCell ref="AL909:AN909"/>
    <mergeCell ref="AO909:AQ909"/>
    <mergeCell ref="AR909:AT909"/>
    <mergeCell ref="AU909:AW909"/>
    <mergeCell ref="AX909:AZ909"/>
    <mergeCell ref="BA909:BC909"/>
    <mergeCell ref="BD909:BF909"/>
    <mergeCell ref="BG909:BI909"/>
    <mergeCell ref="BJ909:BL909"/>
    <mergeCell ref="BM909:BO909"/>
    <mergeCell ref="BP909:BR909"/>
    <mergeCell ref="BS909:BU909"/>
    <mergeCell ref="BV909:BX909"/>
    <mergeCell ref="BY909:CA909"/>
    <mergeCell ref="H910:J910"/>
    <mergeCell ref="K910:M910"/>
    <mergeCell ref="N910:P910"/>
    <mergeCell ref="Q910:S910"/>
    <mergeCell ref="T910:V910"/>
    <mergeCell ref="W910:Y910"/>
    <mergeCell ref="Z910:AB910"/>
    <mergeCell ref="AC910:AE910"/>
    <mergeCell ref="AF910:AH910"/>
    <mergeCell ref="AI910:AK910"/>
    <mergeCell ref="AL910:AN910"/>
    <mergeCell ref="AO910:AQ910"/>
    <mergeCell ref="AR910:AT910"/>
    <mergeCell ref="AU910:AW910"/>
    <mergeCell ref="AX910:AZ910"/>
    <mergeCell ref="BA910:BC910"/>
    <mergeCell ref="BD910:BF910"/>
    <mergeCell ref="BG910:BI910"/>
    <mergeCell ref="BJ910:BL910"/>
    <mergeCell ref="BM910:BO910"/>
    <mergeCell ref="BP910:BR910"/>
    <mergeCell ref="BS910:BU910"/>
    <mergeCell ref="BV910:BX910"/>
    <mergeCell ref="BY910:CA910"/>
    <mergeCell ref="H911:J911"/>
    <mergeCell ref="K911:M911"/>
    <mergeCell ref="N911:P911"/>
    <mergeCell ref="Q911:S911"/>
    <mergeCell ref="T911:V911"/>
    <mergeCell ref="W911:Y911"/>
    <mergeCell ref="Z911:AB911"/>
    <mergeCell ref="AC911:AE911"/>
    <mergeCell ref="AF911:AH911"/>
    <mergeCell ref="AI911:AK911"/>
    <mergeCell ref="AL911:AN911"/>
    <mergeCell ref="AO911:AQ911"/>
    <mergeCell ref="AR911:AT911"/>
    <mergeCell ref="AU911:AW911"/>
    <mergeCell ref="AX911:AZ911"/>
    <mergeCell ref="BA911:BC911"/>
    <mergeCell ref="BD911:BF911"/>
    <mergeCell ref="BG911:BI911"/>
    <mergeCell ref="BJ911:BL911"/>
    <mergeCell ref="BM911:BO911"/>
    <mergeCell ref="BP911:BR911"/>
    <mergeCell ref="BS911:BU911"/>
    <mergeCell ref="BV911:BX911"/>
    <mergeCell ref="BY911:CA911"/>
    <mergeCell ref="H912:J912"/>
    <mergeCell ref="K912:M912"/>
    <mergeCell ref="N912:P912"/>
    <mergeCell ref="Q912:S912"/>
    <mergeCell ref="T912:V912"/>
    <mergeCell ref="W912:Y912"/>
    <mergeCell ref="Z912:AB912"/>
    <mergeCell ref="AC912:AE912"/>
    <mergeCell ref="AF912:AH912"/>
    <mergeCell ref="AI912:AK912"/>
    <mergeCell ref="AL912:AN912"/>
    <mergeCell ref="AO912:AQ912"/>
    <mergeCell ref="AR912:AT912"/>
    <mergeCell ref="AU912:AW912"/>
    <mergeCell ref="AX912:AZ912"/>
    <mergeCell ref="BA912:BC912"/>
    <mergeCell ref="BD912:BF912"/>
    <mergeCell ref="BG912:BI912"/>
    <mergeCell ref="BJ912:BL912"/>
    <mergeCell ref="BM912:BO912"/>
    <mergeCell ref="BP912:BR912"/>
    <mergeCell ref="BS912:BU912"/>
    <mergeCell ref="BV912:BX912"/>
    <mergeCell ref="BY912:CA912"/>
    <mergeCell ref="H926:J926"/>
    <mergeCell ref="K926:M926"/>
    <mergeCell ref="N926:P926"/>
    <mergeCell ref="Q926:S926"/>
    <mergeCell ref="T926:V926"/>
    <mergeCell ref="W926:Y926"/>
    <mergeCell ref="Z926:AB926"/>
    <mergeCell ref="AC926:AE926"/>
    <mergeCell ref="AF926:AH926"/>
    <mergeCell ref="AI926:AK926"/>
    <mergeCell ref="AL926:AN926"/>
    <mergeCell ref="AO926:AQ926"/>
    <mergeCell ref="AR926:AT926"/>
    <mergeCell ref="AU926:AW926"/>
    <mergeCell ref="AX926:AZ926"/>
    <mergeCell ref="BA926:BC926"/>
    <mergeCell ref="BD926:BF926"/>
    <mergeCell ref="BG926:BI926"/>
    <mergeCell ref="BJ926:BL926"/>
    <mergeCell ref="BM926:BO926"/>
    <mergeCell ref="BP926:BR926"/>
    <mergeCell ref="BS926:BU926"/>
    <mergeCell ref="BV926:BX926"/>
    <mergeCell ref="BY926:CA926"/>
    <mergeCell ref="H927:J927"/>
    <mergeCell ref="K927:M927"/>
    <mergeCell ref="N927:P927"/>
    <mergeCell ref="Q927:S927"/>
    <mergeCell ref="T927:V927"/>
    <mergeCell ref="W927:Y927"/>
    <mergeCell ref="Z927:AB927"/>
    <mergeCell ref="AC927:AE927"/>
    <mergeCell ref="AF927:AH927"/>
    <mergeCell ref="AI927:AK927"/>
    <mergeCell ref="AL927:AN927"/>
    <mergeCell ref="AO927:AQ927"/>
    <mergeCell ref="AR927:AT927"/>
    <mergeCell ref="AU927:AW927"/>
    <mergeCell ref="AX927:AZ927"/>
    <mergeCell ref="BA927:BC927"/>
    <mergeCell ref="BD927:BF927"/>
    <mergeCell ref="BG927:BI927"/>
    <mergeCell ref="BJ927:BL927"/>
    <mergeCell ref="BM927:BO927"/>
    <mergeCell ref="BP927:BR927"/>
    <mergeCell ref="BS927:BU927"/>
    <mergeCell ref="BV927:BX927"/>
    <mergeCell ref="BY927:CA927"/>
    <mergeCell ref="H930:J930"/>
    <mergeCell ref="K930:M930"/>
    <mergeCell ref="N930:P930"/>
    <mergeCell ref="Q930:S930"/>
    <mergeCell ref="T930:V930"/>
    <mergeCell ref="W930:Y930"/>
    <mergeCell ref="Z930:AB930"/>
    <mergeCell ref="AC930:AE930"/>
    <mergeCell ref="AF930:AH930"/>
    <mergeCell ref="AI930:AK930"/>
    <mergeCell ref="AL930:AN930"/>
    <mergeCell ref="AO930:AQ930"/>
    <mergeCell ref="AR930:AT930"/>
    <mergeCell ref="AU930:AW930"/>
    <mergeCell ref="AX930:AZ930"/>
    <mergeCell ref="BA930:BC930"/>
    <mergeCell ref="BD930:BF930"/>
    <mergeCell ref="BG930:BI930"/>
    <mergeCell ref="BJ930:BL930"/>
    <mergeCell ref="BM930:BO930"/>
    <mergeCell ref="BP930:BR930"/>
    <mergeCell ref="BS930:BU930"/>
    <mergeCell ref="BV930:BX930"/>
    <mergeCell ref="BY930:CA930"/>
    <mergeCell ref="H931:J931"/>
    <mergeCell ref="K931:M931"/>
    <mergeCell ref="N931:P931"/>
    <mergeCell ref="Q931:S931"/>
    <mergeCell ref="T931:V931"/>
    <mergeCell ref="W931:Y931"/>
    <mergeCell ref="Z931:AB931"/>
    <mergeCell ref="AC931:AE931"/>
    <mergeCell ref="AF931:AH931"/>
    <mergeCell ref="AI931:AK931"/>
    <mergeCell ref="AL931:AN931"/>
    <mergeCell ref="AO931:AQ931"/>
    <mergeCell ref="AR931:AT931"/>
    <mergeCell ref="AU931:AW931"/>
    <mergeCell ref="AX931:AZ931"/>
    <mergeCell ref="BA931:BC931"/>
    <mergeCell ref="BD931:BF931"/>
    <mergeCell ref="BG931:BI931"/>
    <mergeCell ref="BJ931:BL931"/>
    <mergeCell ref="BM931:BO931"/>
    <mergeCell ref="BP931:BR931"/>
    <mergeCell ref="BS931:BU931"/>
    <mergeCell ref="BV931:BX931"/>
    <mergeCell ref="BY931:CA931"/>
    <mergeCell ref="H934:J934"/>
    <mergeCell ref="K934:M934"/>
    <mergeCell ref="N934:P934"/>
    <mergeCell ref="Q934:S934"/>
    <mergeCell ref="T934:V934"/>
    <mergeCell ref="W934:Y934"/>
    <mergeCell ref="Z934:AB934"/>
    <mergeCell ref="AC934:AE934"/>
    <mergeCell ref="AF934:AH934"/>
    <mergeCell ref="AI934:AK934"/>
    <mergeCell ref="AL934:AN934"/>
    <mergeCell ref="AO934:AQ934"/>
    <mergeCell ref="AR934:AT934"/>
    <mergeCell ref="AU934:AW934"/>
    <mergeCell ref="AX934:AZ934"/>
    <mergeCell ref="BA934:BC934"/>
    <mergeCell ref="BD934:BF934"/>
    <mergeCell ref="BG934:BI934"/>
    <mergeCell ref="BJ934:BL934"/>
    <mergeCell ref="BM934:BO934"/>
    <mergeCell ref="BP934:BR934"/>
    <mergeCell ref="BS934:BU934"/>
    <mergeCell ref="BV934:BX934"/>
    <mergeCell ref="BY934:CA934"/>
    <mergeCell ref="H935:J935"/>
    <mergeCell ref="K935:M935"/>
    <mergeCell ref="N935:P935"/>
    <mergeCell ref="Q935:S935"/>
    <mergeCell ref="T935:V935"/>
    <mergeCell ref="W935:Y935"/>
    <mergeCell ref="Z935:AB935"/>
    <mergeCell ref="AC935:AE935"/>
    <mergeCell ref="AF935:AH935"/>
    <mergeCell ref="AI935:AK935"/>
    <mergeCell ref="AL935:AN935"/>
    <mergeCell ref="AO935:AQ935"/>
    <mergeCell ref="AR935:AT935"/>
    <mergeCell ref="AU935:AW935"/>
    <mergeCell ref="AX935:AZ935"/>
    <mergeCell ref="BA935:BC935"/>
    <mergeCell ref="BD935:BF935"/>
    <mergeCell ref="BG935:BI935"/>
    <mergeCell ref="BJ935:BL935"/>
    <mergeCell ref="BM935:BO935"/>
    <mergeCell ref="BP935:BR935"/>
    <mergeCell ref="BS935:BU935"/>
    <mergeCell ref="BV935:BX935"/>
    <mergeCell ref="BY935:CA935"/>
    <mergeCell ref="H936:J936"/>
    <mergeCell ref="K936:M936"/>
    <mergeCell ref="N936:P936"/>
    <mergeCell ref="Q936:S936"/>
    <mergeCell ref="T936:V936"/>
    <mergeCell ref="W936:Y936"/>
    <mergeCell ref="Z936:AB936"/>
    <mergeCell ref="AC936:AE936"/>
    <mergeCell ref="AF936:AH936"/>
    <mergeCell ref="AI936:AK936"/>
    <mergeCell ref="AL936:AN936"/>
    <mergeCell ref="AO936:AQ936"/>
    <mergeCell ref="AR936:AT936"/>
    <mergeCell ref="AU936:AW936"/>
    <mergeCell ref="AX936:AZ936"/>
    <mergeCell ref="BA936:BC936"/>
    <mergeCell ref="BD936:BF936"/>
    <mergeCell ref="BG936:BI936"/>
    <mergeCell ref="BJ936:BL936"/>
    <mergeCell ref="BM936:BO936"/>
    <mergeCell ref="BP936:BR936"/>
    <mergeCell ref="BS936:BU936"/>
    <mergeCell ref="BV936:BX936"/>
    <mergeCell ref="BY936:CA936"/>
    <mergeCell ref="H937:J937"/>
    <mergeCell ref="K937:M937"/>
    <mergeCell ref="N937:P937"/>
    <mergeCell ref="Q937:S937"/>
    <mergeCell ref="T937:V937"/>
    <mergeCell ref="W937:Y937"/>
    <mergeCell ref="Z937:AB937"/>
    <mergeCell ref="AC937:AE937"/>
    <mergeCell ref="AF937:AH937"/>
    <mergeCell ref="AI937:AK937"/>
    <mergeCell ref="AL937:AN937"/>
    <mergeCell ref="AO937:AQ937"/>
    <mergeCell ref="AR937:AT937"/>
    <mergeCell ref="AU937:AW937"/>
    <mergeCell ref="AX937:AZ937"/>
    <mergeCell ref="BA937:BC937"/>
    <mergeCell ref="BD937:BF937"/>
    <mergeCell ref="BG937:BI937"/>
    <mergeCell ref="BJ937:BL937"/>
    <mergeCell ref="BM937:BO937"/>
    <mergeCell ref="BP937:BR937"/>
    <mergeCell ref="BS937:BU937"/>
    <mergeCell ref="BV937:BX937"/>
    <mergeCell ref="BY937:CA937"/>
    <mergeCell ref="H951:J951"/>
    <mergeCell ref="K951:M951"/>
    <mergeCell ref="N951:P951"/>
    <mergeCell ref="Q951:S951"/>
    <mergeCell ref="T951:V951"/>
    <mergeCell ref="W951:Y951"/>
    <mergeCell ref="Z951:AB951"/>
    <mergeCell ref="AC951:AE951"/>
    <mergeCell ref="AF951:AH951"/>
    <mergeCell ref="AI951:AK951"/>
    <mergeCell ref="AL951:AN951"/>
    <mergeCell ref="AO951:AQ951"/>
    <mergeCell ref="AR951:AT951"/>
    <mergeCell ref="AU951:AW951"/>
    <mergeCell ref="AX951:AZ951"/>
    <mergeCell ref="BA951:BC951"/>
    <mergeCell ref="BD951:BF951"/>
    <mergeCell ref="BG951:BI951"/>
    <mergeCell ref="BJ951:BL951"/>
    <mergeCell ref="BM951:BO951"/>
    <mergeCell ref="BP951:BR951"/>
    <mergeCell ref="BS951:BU951"/>
    <mergeCell ref="BV951:BX951"/>
    <mergeCell ref="BY951:CA951"/>
    <mergeCell ref="H952:J952"/>
    <mergeCell ref="K952:M952"/>
    <mergeCell ref="N952:P952"/>
    <mergeCell ref="Q952:S952"/>
    <mergeCell ref="T952:V952"/>
    <mergeCell ref="W952:Y952"/>
    <mergeCell ref="Z952:AB952"/>
    <mergeCell ref="AC952:AE952"/>
    <mergeCell ref="AF952:AH952"/>
    <mergeCell ref="AI952:AK952"/>
    <mergeCell ref="AL952:AN952"/>
    <mergeCell ref="AO952:AQ952"/>
    <mergeCell ref="AR952:AT952"/>
    <mergeCell ref="AU952:AW952"/>
    <mergeCell ref="AX952:AZ952"/>
    <mergeCell ref="BA952:BC952"/>
    <mergeCell ref="BD952:BF952"/>
    <mergeCell ref="BG952:BI952"/>
    <mergeCell ref="BJ952:BL952"/>
    <mergeCell ref="BM952:BO952"/>
    <mergeCell ref="BP952:BR952"/>
    <mergeCell ref="BS952:BU952"/>
    <mergeCell ref="BV952:BX952"/>
    <mergeCell ref="BY952:CA952"/>
    <mergeCell ref="H955:J955"/>
    <mergeCell ref="K955:M955"/>
    <mergeCell ref="N955:P955"/>
    <mergeCell ref="Q955:S955"/>
    <mergeCell ref="T955:V955"/>
    <mergeCell ref="W955:Y955"/>
    <mergeCell ref="Z955:AB955"/>
    <mergeCell ref="AC955:AE955"/>
    <mergeCell ref="AF955:AH955"/>
    <mergeCell ref="AI955:AK955"/>
    <mergeCell ref="AL955:AN955"/>
    <mergeCell ref="AO955:AQ955"/>
    <mergeCell ref="AR955:AT955"/>
    <mergeCell ref="AU955:AW955"/>
    <mergeCell ref="AX955:AZ955"/>
    <mergeCell ref="BA955:BC955"/>
    <mergeCell ref="BD955:BF955"/>
    <mergeCell ref="BG955:BI955"/>
    <mergeCell ref="BJ955:BL955"/>
    <mergeCell ref="BM955:BO955"/>
    <mergeCell ref="BP955:BR955"/>
    <mergeCell ref="BS955:BU955"/>
    <mergeCell ref="BV955:BX955"/>
    <mergeCell ref="BY955:CA955"/>
    <mergeCell ref="H956:J956"/>
    <mergeCell ref="K956:M956"/>
    <mergeCell ref="N956:P956"/>
    <mergeCell ref="Q956:S956"/>
    <mergeCell ref="T956:V956"/>
    <mergeCell ref="W956:Y956"/>
    <mergeCell ref="Z956:AB956"/>
    <mergeCell ref="AC956:AE956"/>
    <mergeCell ref="AF956:AH956"/>
    <mergeCell ref="AI956:AK956"/>
    <mergeCell ref="AL956:AN956"/>
    <mergeCell ref="AO956:AQ956"/>
    <mergeCell ref="AR956:AT956"/>
    <mergeCell ref="AU956:AW956"/>
    <mergeCell ref="AX956:AZ956"/>
    <mergeCell ref="BA956:BC956"/>
    <mergeCell ref="BD956:BF956"/>
    <mergeCell ref="BG956:BI956"/>
    <mergeCell ref="BJ956:BL956"/>
    <mergeCell ref="BM956:BO956"/>
    <mergeCell ref="BP956:BR956"/>
    <mergeCell ref="BS956:BU956"/>
    <mergeCell ref="BV956:BX956"/>
    <mergeCell ref="BY956:CA956"/>
    <mergeCell ref="H959:J959"/>
    <mergeCell ref="K959:M959"/>
    <mergeCell ref="N959:P959"/>
    <mergeCell ref="Q959:S959"/>
    <mergeCell ref="T959:V959"/>
    <mergeCell ref="W959:Y959"/>
    <mergeCell ref="Z959:AB959"/>
    <mergeCell ref="AC959:AE959"/>
    <mergeCell ref="AF959:AH959"/>
    <mergeCell ref="AI959:AK959"/>
    <mergeCell ref="AL959:AN959"/>
    <mergeCell ref="AO959:AQ959"/>
    <mergeCell ref="AR959:AT959"/>
    <mergeCell ref="AU959:AW959"/>
    <mergeCell ref="AX959:AZ959"/>
    <mergeCell ref="BA959:BC959"/>
    <mergeCell ref="BD959:BF959"/>
    <mergeCell ref="BG959:BI959"/>
    <mergeCell ref="BJ959:BL959"/>
    <mergeCell ref="BM959:BO959"/>
    <mergeCell ref="BP959:BR959"/>
    <mergeCell ref="BS959:BU959"/>
    <mergeCell ref="BV959:BX959"/>
    <mergeCell ref="BY959:CA959"/>
    <mergeCell ref="H960:J960"/>
    <mergeCell ref="K960:M960"/>
    <mergeCell ref="N960:P960"/>
    <mergeCell ref="Q960:S960"/>
    <mergeCell ref="T960:V960"/>
    <mergeCell ref="W960:Y960"/>
    <mergeCell ref="Z960:AB960"/>
    <mergeCell ref="AC960:AE960"/>
    <mergeCell ref="AF960:AH960"/>
    <mergeCell ref="AI960:AK960"/>
    <mergeCell ref="AL960:AN960"/>
    <mergeCell ref="AO960:AQ960"/>
    <mergeCell ref="AR960:AT960"/>
    <mergeCell ref="AU960:AW960"/>
    <mergeCell ref="AX960:AZ960"/>
    <mergeCell ref="BA960:BC960"/>
    <mergeCell ref="BD960:BF960"/>
    <mergeCell ref="BG960:BI960"/>
    <mergeCell ref="BJ960:BL960"/>
    <mergeCell ref="BM960:BO960"/>
    <mergeCell ref="BP960:BR960"/>
    <mergeCell ref="BS960:BU960"/>
    <mergeCell ref="BV960:BX960"/>
    <mergeCell ref="BY960:CA960"/>
    <mergeCell ref="H961:J961"/>
    <mergeCell ref="K961:M961"/>
    <mergeCell ref="N961:P961"/>
    <mergeCell ref="Q961:S961"/>
    <mergeCell ref="T961:V961"/>
    <mergeCell ref="W961:Y961"/>
    <mergeCell ref="Z961:AB961"/>
    <mergeCell ref="AC961:AE961"/>
    <mergeCell ref="AF961:AH961"/>
    <mergeCell ref="AI961:AK961"/>
    <mergeCell ref="AL961:AN961"/>
    <mergeCell ref="AO961:AQ961"/>
    <mergeCell ref="AR961:AT961"/>
    <mergeCell ref="AU961:AW961"/>
    <mergeCell ref="AX961:AZ961"/>
    <mergeCell ref="BA961:BC961"/>
    <mergeCell ref="BD961:BF961"/>
    <mergeCell ref="BG961:BI961"/>
    <mergeCell ref="BJ961:BL961"/>
    <mergeCell ref="BM961:BO961"/>
    <mergeCell ref="BP961:BR961"/>
    <mergeCell ref="BS961:BU961"/>
    <mergeCell ref="BV961:BX961"/>
    <mergeCell ref="BY961:CA961"/>
    <mergeCell ref="H972:J972"/>
    <mergeCell ref="K972:M972"/>
    <mergeCell ref="N972:P972"/>
    <mergeCell ref="Q972:S972"/>
    <mergeCell ref="T972:V972"/>
    <mergeCell ref="W972:Y972"/>
    <mergeCell ref="Z972:AB972"/>
    <mergeCell ref="AC972:AE972"/>
    <mergeCell ref="AF972:AH972"/>
    <mergeCell ref="AI972:AK972"/>
    <mergeCell ref="AL972:AN972"/>
    <mergeCell ref="AO972:AQ972"/>
    <mergeCell ref="AR972:AT972"/>
    <mergeCell ref="AU972:AW972"/>
    <mergeCell ref="AX972:AZ972"/>
    <mergeCell ref="BA972:BC972"/>
    <mergeCell ref="BD972:BF972"/>
    <mergeCell ref="BG972:BI972"/>
    <mergeCell ref="BJ972:BL972"/>
    <mergeCell ref="BM972:BO972"/>
    <mergeCell ref="BP972:BR972"/>
    <mergeCell ref="BS972:BU972"/>
    <mergeCell ref="BV972:BX972"/>
    <mergeCell ref="BY972:CA972"/>
    <mergeCell ref="H973:J973"/>
    <mergeCell ref="K973:M973"/>
    <mergeCell ref="N973:P973"/>
    <mergeCell ref="Q973:S973"/>
    <mergeCell ref="T973:V973"/>
    <mergeCell ref="W973:Y973"/>
    <mergeCell ref="Z973:AB973"/>
    <mergeCell ref="AC973:AE973"/>
    <mergeCell ref="AF973:AH973"/>
    <mergeCell ref="AI973:AK973"/>
    <mergeCell ref="AL973:AN973"/>
    <mergeCell ref="AO973:AQ973"/>
    <mergeCell ref="AR973:AT973"/>
    <mergeCell ref="AU973:AW973"/>
    <mergeCell ref="AX973:AZ973"/>
    <mergeCell ref="BA973:BC973"/>
    <mergeCell ref="BD973:BF973"/>
    <mergeCell ref="BG973:BI973"/>
    <mergeCell ref="BJ973:BL973"/>
    <mergeCell ref="BM973:BO973"/>
    <mergeCell ref="BP973:BR973"/>
    <mergeCell ref="BS973:BU973"/>
    <mergeCell ref="BV973:BX973"/>
    <mergeCell ref="BY973:CA973"/>
    <mergeCell ref="H976:J976"/>
    <mergeCell ref="K976:M976"/>
    <mergeCell ref="N976:P976"/>
    <mergeCell ref="Q976:S976"/>
    <mergeCell ref="T976:V976"/>
    <mergeCell ref="W976:Y976"/>
    <mergeCell ref="Z976:AB976"/>
    <mergeCell ref="AC976:AE976"/>
    <mergeCell ref="AF976:AH976"/>
    <mergeCell ref="AI976:AK976"/>
    <mergeCell ref="AL976:AN976"/>
    <mergeCell ref="AO976:AQ976"/>
    <mergeCell ref="AR976:AT976"/>
    <mergeCell ref="AU976:AW976"/>
    <mergeCell ref="AX976:AZ976"/>
    <mergeCell ref="BA976:BC976"/>
    <mergeCell ref="BD976:BF976"/>
    <mergeCell ref="BG976:BI976"/>
    <mergeCell ref="BJ976:BL976"/>
    <mergeCell ref="BM976:BO976"/>
    <mergeCell ref="BP976:BR976"/>
    <mergeCell ref="BS976:BU976"/>
    <mergeCell ref="BV976:BX976"/>
    <mergeCell ref="BY976:CA976"/>
    <mergeCell ref="H977:J977"/>
    <mergeCell ref="K977:M977"/>
    <mergeCell ref="N977:P977"/>
    <mergeCell ref="Q977:S977"/>
    <mergeCell ref="T977:V977"/>
    <mergeCell ref="W977:Y977"/>
    <mergeCell ref="Z977:AB977"/>
    <mergeCell ref="AC977:AE977"/>
    <mergeCell ref="AF977:AH977"/>
    <mergeCell ref="AI977:AK977"/>
    <mergeCell ref="AL977:AN977"/>
    <mergeCell ref="AO977:AQ977"/>
    <mergeCell ref="AR977:AT977"/>
    <mergeCell ref="AU977:AW977"/>
    <mergeCell ref="AX977:AZ977"/>
    <mergeCell ref="BA977:BC977"/>
    <mergeCell ref="BD977:BF977"/>
    <mergeCell ref="BG977:BI977"/>
    <mergeCell ref="BJ977:BL977"/>
    <mergeCell ref="BM977:BO977"/>
    <mergeCell ref="BP977:BR977"/>
    <mergeCell ref="BS977:BU977"/>
    <mergeCell ref="BV977:BX977"/>
    <mergeCell ref="BY977:CA977"/>
    <mergeCell ref="H980:J980"/>
    <mergeCell ref="K980:M980"/>
    <mergeCell ref="N980:P980"/>
    <mergeCell ref="Q980:S980"/>
    <mergeCell ref="T980:V980"/>
    <mergeCell ref="W980:Y980"/>
    <mergeCell ref="Z980:AB980"/>
    <mergeCell ref="AC980:AE980"/>
    <mergeCell ref="AF980:AH980"/>
    <mergeCell ref="AI980:AK980"/>
    <mergeCell ref="AL980:AN980"/>
    <mergeCell ref="AO980:AQ980"/>
    <mergeCell ref="AR980:AT980"/>
    <mergeCell ref="AU980:AW980"/>
    <mergeCell ref="AX980:AZ980"/>
    <mergeCell ref="BA980:BC980"/>
    <mergeCell ref="BD980:BF980"/>
    <mergeCell ref="BG980:BI980"/>
    <mergeCell ref="BJ980:BL980"/>
    <mergeCell ref="BM980:BO980"/>
    <mergeCell ref="BP980:BR980"/>
    <mergeCell ref="BS980:BU980"/>
    <mergeCell ref="BV980:BX980"/>
    <mergeCell ref="BY980:CA980"/>
    <mergeCell ref="H981:J981"/>
    <mergeCell ref="K981:M981"/>
    <mergeCell ref="N981:P981"/>
    <mergeCell ref="Q981:S981"/>
    <mergeCell ref="T981:V981"/>
    <mergeCell ref="W981:Y981"/>
    <mergeCell ref="Z981:AB981"/>
    <mergeCell ref="AC981:AE981"/>
    <mergeCell ref="AF981:AH981"/>
    <mergeCell ref="AI981:AK981"/>
    <mergeCell ref="AL981:AN981"/>
    <mergeCell ref="AO981:AQ981"/>
    <mergeCell ref="AR981:AT981"/>
    <mergeCell ref="AU981:AW981"/>
    <mergeCell ref="AX981:AZ981"/>
    <mergeCell ref="BA981:BC981"/>
    <mergeCell ref="BD981:BF981"/>
    <mergeCell ref="BG981:BI981"/>
    <mergeCell ref="BJ981:BL981"/>
    <mergeCell ref="BM981:BO981"/>
    <mergeCell ref="BP981:BR981"/>
    <mergeCell ref="BS981:BU981"/>
    <mergeCell ref="BV981:BX981"/>
    <mergeCell ref="BY981:CA981"/>
    <mergeCell ref="H982:J982"/>
    <mergeCell ref="K982:M982"/>
    <mergeCell ref="N982:P982"/>
    <mergeCell ref="Q982:S982"/>
    <mergeCell ref="T982:V982"/>
    <mergeCell ref="W982:Y982"/>
    <mergeCell ref="Z982:AB982"/>
    <mergeCell ref="AC982:AE982"/>
    <mergeCell ref="AF982:AH982"/>
    <mergeCell ref="AI982:AK982"/>
    <mergeCell ref="AL982:AN982"/>
    <mergeCell ref="AO982:AQ982"/>
    <mergeCell ref="AR982:AT982"/>
    <mergeCell ref="AU982:AW982"/>
    <mergeCell ref="AX982:AZ982"/>
    <mergeCell ref="BA982:BC982"/>
    <mergeCell ref="BD982:BF982"/>
    <mergeCell ref="BG982:BI982"/>
    <mergeCell ref="BJ982:BL982"/>
    <mergeCell ref="BM982:BO982"/>
    <mergeCell ref="BP982:BR982"/>
    <mergeCell ref="BS982:BU982"/>
    <mergeCell ref="BV982:BX982"/>
    <mergeCell ref="BY982:CA982"/>
    <mergeCell ref="H983:J983"/>
    <mergeCell ref="K983:M983"/>
    <mergeCell ref="N983:P983"/>
    <mergeCell ref="Q983:S983"/>
    <mergeCell ref="T983:V983"/>
    <mergeCell ref="W983:Y983"/>
    <mergeCell ref="Z983:AB983"/>
    <mergeCell ref="AC983:AE983"/>
    <mergeCell ref="AF983:AH983"/>
    <mergeCell ref="AI983:AK983"/>
    <mergeCell ref="AL983:AN983"/>
    <mergeCell ref="AO983:AQ983"/>
    <mergeCell ref="AR983:AT983"/>
    <mergeCell ref="AU983:AW983"/>
    <mergeCell ref="AX983:AZ983"/>
    <mergeCell ref="BA983:BC983"/>
    <mergeCell ref="BD983:BF983"/>
    <mergeCell ref="BG983:BI983"/>
    <mergeCell ref="BJ983:BL983"/>
    <mergeCell ref="BM983:BO983"/>
    <mergeCell ref="BP983:BR983"/>
    <mergeCell ref="BS983:BU983"/>
    <mergeCell ref="BV983:BX983"/>
    <mergeCell ref="BY983:CA983"/>
    <mergeCell ref="H996:J996"/>
    <mergeCell ref="K996:M996"/>
    <mergeCell ref="N996:P996"/>
    <mergeCell ref="Q996:S996"/>
    <mergeCell ref="T996:V996"/>
    <mergeCell ref="W996:Y996"/>
    <mergeCell ref="Z996:AB996"/>
    <mergeCell ref="AC996:AE996"/>
    <mergeCell ref="AF996:AH996"/>
    <mergeCell ref="AI996:AK996"/>
    <mergeCell ref="AL996:AN996"/>
    <mergeCell ref="AO996:AQ996"/>
    <mergeCell ref="AR996:AT996"/>
    <mergeCell ref="AU996:AW996"/>
    <mergeCell ref="AX996:AZ996"/>
    <mergeCell ref="BA996:BC996"/>
    <mergeCell ref="BD996:BF996"/>
    <mergeCell ref="BG996:BI996"/>
    <mergeCell ref="BJ996:BL996"/>
    <mergeCell ref="BM996:BO996"/>
    <mergeCell ref="BP996:BR996"/>
    <mergeCell ref="BS996:BU996"/>
    <mergeCell ref="BV996:BX996"/>
    <mergeCell ref="BY996:CA996"/>
    <mergeCell ref="H997:J997"/>
    <mergeCell ref="K997:M997"/>
    <mergeCell ref="N997:P997"/>
    <mergeCell ref="Q997:S997"/>
    <mergeCell ref="T997:V997"/>
    <mergeCell ref="W997:Y997"/>
    <mergeCell ref="Z997:AB997"/>
    <mergeCell ref="AC997:AE997"/>
    <mergeCell ref="AF997:AH997"/>
    <mergeCell ref="AI997:AK997"/>
    <mergeCell ref="AL997:AN997"/>
    <mergeCell ref="AO997:AQ997"/>
    <mergeCell ref="AR997:AT997"/>
    <mergeCell ref="AU997:AW997"/>
    <mergeCell ref="AX997:AZ997"/>
    <mergeCell ref="BA997:BC997"/>
    <mergeCell ref="BD997:BF997"/>
    <mergeCell ref="BG997:BI997"/>
    <mergeCell ref="BJ997:BL997"/>
    <mergeCell ref="BM997:BO997"/>
    <mergeCell ref="BP997:BR997"/>
    <mergeCell ref="BS997:BU997"/>
    <mergeCell ref="BV997:BX997"/>
    <mergeCell ref="BY997:CA997"/>
    <mergeCell ref="H998:J998"/>
    <mergeCell ref="K998:M998"/>
    <mergeCell ref="N998:P998"/>
    <mergeCell ref="Q998:S998"/>
    <mergeCell ref="T998:V998"/>
    <mergeCell ref="W998:Y998"/>
    <mergeCell ref="Z998:AB998"/>
    <mergeCell ref="AC998:AE998"/>
    <mergeCell ref="AF998:AH998"/>
    <mergeCell ref="AI998:AK998"/>
    <mergeCell ref="AL998:AN998"/>
    <mergeCell ref="AO998:AQ998"/>
    <mergeCell ref="AR998:AT998"/>
    <mergeCell ref="AU998:AW998"/>
    <mergeCell ref="AX998:AZ998"/>
    <mergeCell ref="BA998:BC998"/>
    <mergeCell ref="BD998:BF998"/>
    <mergeCell ref="BG998:BI998"/>
    <mergeCell ref="BJ998:BL998"/>
    <mergeCell ref="BM998:BO998"/>
    <mergeCell ref="BP998:BR998"/>
    <mergeCell ref="BS998:BU998"/>
    <mergeCell ref="BV998:BX998"/>
    <mergeCell ref="BY998:CA998"/>
    <mergeCell ref="H999:J999"/>
    <mergeCell ref="K999:M999"/>
    <mergeCell ref="N999:P999"/>
    <mergeCell ref="Q999:S999"/>
    <mergeCell ref="T999:V999"/>
    <mergeCell ref="W999:Y999"/>
    <mergeCell ref="Z999:AB999"/>
    <mergeCell ref="AC999:AE999"/>
    <mergeCell ref="AF999:AH999"/>
    <mergeCell ref="AI999:AK999"/>
    <mergeCell ref="AL999:AN999"/>
    <mergeCell ref="AO999:AQ999"/>
    <mergeCell ref="AR999:AT999"/>
    <mergeCell ref="AU999:AW999"/>
    <mergeCell ref="AX999:AZ999"/>
    <mergeCell ref="BA999:BC999"/>
    <mergeCell ref="BD999:BF999"/>
    <mergeCell ref="BG999:BI999"/>
    <mergeCell ref="BJ999:BL999"/>
    <mergeCell ref="BM999:BO999"/>
    <mergeCell ref="BP999:BR999"/>
    <mergeCell ref="BS999:BU999"/>
    <mergeCell ref="BV999:BX999"/>
    <mergeCell ref="BY999:CA999"/>
    <mergeCell ref="H1008:J1008"/>
    <mergeCell ref="K1008:M1008"/>
    <mergeCell ref="N1008:P1008"/>
    <mergeCell ref="Q1008:S1008"/>
    <mergeCell ref="T1008:V1008"/>
    <mergeCell ref="W1008:Y1008"/>
    <mergeCell ref="Z1008:AB1008"/>
    <mergeCell ref="AC1008:AE1008"/>
    <mergeCell ref="AF1008:AH1008"/>
    <mergeCell ref="AI1008:AK1008"/>
    <mergeCell ref="AL1008:AN1008"/>
    <mergeCell ref="AO1008:AQ1008"/>
    <mergeCell ref="AR1008:AT1008"/>
    <mergeCell ref="AU1008:AW1008"/>
    <mergeCell ref="AX1008:AZ1008"/>
    <mergeCell ref="BA1008:BC1008"/>
    <mergeCell ref="BD1008:BF1008"/>
    <mergeCell ref="BG1008:BI1008"/>
    <mergeCell ref="BJ1008:BL1008"/>
    <mergeCell ref="BM1008:BO1008"/>
    <mergeCell ref="BP1008:BR1008"/>
    <mergeCell ref="BS1008:BU1008"/>
    <mergeCell ref="BV1008:BX1008"/>
    <mergeCell ref="BY1008:CA1008"/>
    <mergeCell ref="H1009:J1009"/>
    <mergeCell ref="K1009:M1009"/>
    <mergeCell ref="N1009:P1009"/>
    <mergeCell ref="Q1009:S1009"/>
    <mergeCell ref="T1009:V1009"/>
    <mergeCell ref="W1009:Y1009"/>
    <mergeCell ref="Z1009:AB1009"/>
    <mergeCell ref="AC1009:AE1009"/>
    <mergeCell ref="AF1009:AH1009"/>
    <mergeCell ref="AI1009:AK1009"/>
    <mergeCell ref="AL1009:AN1009"/>
    <mergeCell ref="AO1009:AQ1009"/>
    <mergeCell ref="AR1009:AT1009"/>
    <mergeCell ref="AU1009:AW1009"/>
    <mergeCell ref="AX1009:AZ1009"/>
    <mergeCell ref="BA1009:BC1009"/>
    <mergeCell ref="BD1009:BF1009"/>
    <mergeCell ref="BG1009:BI1009"/>
    <mergeCell ref="BJ1009:BL1009"/>
    <mergeCell ref="BM1009:BO1009"/>
    <mergeCell ref="BP1009:BR1009"/>
    <mergeCell ref="BS1009:BU1009"/>
    <mergeCell ref="BV1009:BX1009"/>
    <mergeCell ref="BY1009:CA1009"/>
    <mergeCell ref="H1011:J1011"/>
    <mergeCell ref="K1011:M1011"/>
    <mergeCell ref="N1011:P1011"/>
    <mergeCell ref="Q1011:S1011"/>
    <mergeCell ref="T1011:V1011"/>
    <mergeCell ref="W1011:Y1011"/>
    <mergeCell ref="Z1011:AB1011"/>
    <mergeCell ref="AC1011:AE1011"/>
    <mergeCell ref="AF1011:AH1011"/>
    <mergeCell ref="AI1011:AK1011"/>
    <mergeCell ref="AL1011:AN1011"/>
    <mergeCell ref="AO1011:AQ1011"/>
    <mergeCell ref="AR1011:AT1011"/>
    <mergeCell ref="AU1011:AW1011"/>
    <mergeCell ref="AX1011:AZ1011"/>
    <mergeCell ref="BA1011:BC1011"/>
    <mergeCell ref="BD1011:BF1011"/>
    <mergeCell ref="BG1011:BI1011"/>
    <mergeCell ref="BJ1011:BL1011"/>
    <mergeCell ref="BM1011:BO1011"/>
    <mergeCell ref="BP1011:BR1011"/>
    <mergeCell ref="BS1011:BU1011"/>
    <mergeCell ref="BV1011:BX1011"/>
    <mergeCell ref="BY1011:CA1011"/>
    <mergeCell ref="H1012:J1012"/>
    <mergeCell ref="K1012:M1012"/>
    <mergeCell ref="N1012:P1012"/>
    <mergeCell ref="Q1012:S1012"/>
    <mergeCell ref="T1012:V1012"/>
    <mergeCell ref="W1012:Y1012"/>
    <mergeCell ref="Z1012:AB1012"/>
    <mergeCell ref="AC1012:AE1012"/>
    <mergeCell ref="AF1012:AH1012"/>
    <mergeCell ref="AI1012:AK1012"/>
    <mergeCell ref="AL1012:AN1012"/>
    <mergeCell ref="AO1012:AQ1012"/>
    <mergeCell ref="AR1012:AT1012"/>
    <mergeCell ref="AU1012:AW1012"/>
    <mergeCell ref="AX1012:AZ1012"/>
    <mergeCell ref="BA1012:BC1012"/>
    <mergeCell ref="BD1012:BF1012"/>
    <mergeCell ref="BG1012:BI1012"/>
    <mergeCell ref="BJ1012:BL1012"/>
    <mergeCell ref="BM1012:BO1012"/>
    <mergeCell ref="BP1012:BR1012"/>
    <mergeCell ref="BS1012:BU1012"/>
    <mergeCell ref="BV1012:BX1012"/>
    <mergeCell ref="BY1012:CA1012"/>
    <mergeCell ref="H1026:J1026"/>
    <mergeCell ref="K1026:M1026"/>
    <mergeCell ref="N1026:P1026"/>
    <mergeCell ref="Q1026:S1026"/>
    <mergeCell ref="T1026:V1026"/>
    <mergeCell ref="W1026:Y1026"/>
    <mergeCell ref="Z1026:AB1026"/>
    <mergeCell ref="AC1026:AE1026"/>
    <mergeCell ref="AF1026:AH1026"/>
    <mergeCell ref="AI1026:AK1026"/>
    <mergeCell ref="AL1026:AN1026"/>
    <mergeCell ref="AO1026:AQ1026"/>
    <mergeCell ref="AR1026:AT1026"/>
    <mergeCell ref="AU1026:AW1026"/>
    <mergeCell ref="AX1026:AZ1026"/>
    <mergeCell ref="BA1026:BC1026"/>
    <mergeCell ref="BD1026:BF1026"/>
    <mergeCell ref="BG1026:BI1026"/>
    <mergeCell ref="BJ1026:BL1026"/>
    <mergeCell ref="BM1026:BO1026"/>
    <mergeCell ref="BP1026:BR1026"/>
    <mergeCell ref="BS1026:BU1026"/>
    <mergeCell ref="BV1026:BX1026"/>
    <mergeCell ref="BY1026:CA1026"/>
    <mergeCell ref="H1027:J1027"/>
    <mergeCell ref="K1027:M1027"/>
    <mergeCell ref="N1027:P1027"/>
    <mergeCell ref="Q1027:S1027"/>
    <mergeCell ref="T1027:V1027"/>
    <mergeCell ref="W1027:Y1027"/>
    <mergeCell ref="Z1027:AB1027"/>
    <mergeCell ref="AC1027:AE1027"/>
    <mergeCell ref="AF1027:AH1027"/>
    <mergeCell ref="AI1027:AK1027"/>
    <mergeCell ref="AL1027:AN1027"/>
    <mergeCell ref="AO1027:AQ1027"/>
    <mergeCell ref="AR1027:AT1027"/>
    <mergeCell ref="AU1027:AW1027"/>
    <mergeCell ref="AX1027:AZ1027"/>
    <mergeCell ref="BA1027:BC1027"/>
    <mergeCell ref="BD1027:BF1027"/>
    <mergeCell ref="BG1027:BI1027"/>
    <mergeCell ref="BJ1027:BL1027"/>
    <mergeCell ref="BM1027:BO1027"/>
    <mergeCell ref="BP1027:BR1027"/>
    <mergeCell ref="BS1027:BU1027"/>
    <mergeCell ref="BV1027:BX1027"/>
    <mergeCell ref="BY1027:CA1027"/>
    <mergeCell ref="H1029:J1029"/>
    <mergeCell ref="K1029:M1029"/>
    <mergeCell ref="N1029:P1029"/>
    <mergeCell ref="Q1029:S1029"/>
    <mergeCell ref="T1029:V1029"/>
    <mergeCell ref="W1029:Y1029"/>
    <mergeCell ref="Z1029:AB1029"/>
    <mergeCell ref="AC1029:AE1029"/>
    <mergeCell ref="AF1029:AH1029"/>
    <mergeCell ref="AI1029:AK1029"/>
    <mergeCell ref="AL1029:AN1029"/>
    <mergeCell ref="AO1029:AQ1029"/>
    <mergeCell ref="AR1029:AT1029"/>
    <mergeCell ref="AU1029:AW1029"/>
    <mergeCell ref="AX1029:AZ1029"/>
    <mergeCell ref="BA1029:BC1029"/>
    <mergeCell ref="BD1029:BF1029"/>
    <mergeCell ref="BG1029:BI1029"/>
    <mergeCell ref="BJ1029:BL1029"/>
    <mergeCell ref="BM1029:BO1029"/>
    <mergeCell ref="BP1029:BR1029"/>
    <mergeCell ref="BS1029:BU1029"/>
    <mergeCell ref="BV1029:BX1029"/>
    <mergeCell ref="BY1029:CA1029"/>
  </mergeCells>
  <printOptions headings="0" gridLines="0"/>
  <pageMargins left="0.69999999999999996" right="0.69999999999999996" top="0.75" bottom="0.75" header="0.29999999999999999" footer="0.29999999999999999"/>
  <pageSetup paperSize="9" scale="1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0"/>
    <outlinePr applyStyles="0" summaryBelow="1" summaryRight="1" showOutlineSymbols="1"/>
    <pageSetUpPr autoPageBreaks="1" fitToPage="0"/>
  </sheetPr>
  <sheetViews>
    <sheetView view="pageBreakPreview" zoomScale="85" workbookViewId="0">
      <selection activeCell="P36" activeCellId="0" sqref="P36"/>
    </sheetView>
  </sheetViews>
  <sheetFormatPr defaultColWidth="9.140625" defaultRowHeight="12.75"/>
  <cols>
    <col customWidth="1" min="1" max="1" style="1" width="3.5703125"/>
    <col customWidth="1" min="2" max="2" style="1" width="22.42578125"/>
    <col customWidth="1" min="3" max="3" style="1" width="9.7109375"/>
    <col customWidth="1" min="4" max="4" style="1" width="10.85546875"/>
    <col customWidth="1" min="5" max="7" style="1" width="8"/>
    <col customWidth="1" min="8" max="10" style="2046" width="8.421875"/>
    <col customWidth="1" min="11" max="12" style="1" width="8"/>
    <col customWidth="1" min="13" max="13" style="1" width="8.7109375"/>
    <col customWidth="1" min="14" max="14" style="1" width="10.42578125"/>
    <col customWidth="1" min="15" max="15" style="1" width="9.7109375"/>
    <col customWidth="1" min="16" max="16" style="2047" width="14.140625"/>
    <col customWidth="1" min="17" max="18" style="2048" width="14.140625"/>
    <col min="19" max="16384" style="1" width="9.140625"/>
  </cols>
  <sheetData>
    <row r="1" ht="14.25">
      <c r="A1" s="2049" t="s">
        <v>839</v>
      </c>
      <c r="B1" s="2049"/>
      <c r="C1" s="2049"/>
      <c r="D1" s="2049"/>
      <c r="E1" s="2049"/>
      <c r="F1" s="2049"/>
      <c r="G1" s="2049"/>
      <c r="H1" s="2050"/>
      <c r="I1" s="2050"/>
      <c r="J1" s="2050"/>
      <c r="K1" s="2049"/>
      <c r="L1" s="2049"/>
      <c r="M1" s="2049"/>
      <c r="N1" s="2049"/>
      <c r="O1" s="2049"/>
      <c r="P1" s="1"/>
      <c r="Q1" s="1"/>
      <c r="R1" s="1"/>
      <c r="S1" s="1"/>
      <c r="T1" s="1"/>
      <c r="U1" s="1"/>
      <c r="V1" s="1"/>
      <c r="W1" s="1"/>
      <c r="AB1" s="1"/>
    </row>
    <row r="2" ht="14.25">
      <c r="A2" s="2051" t="s">
        <v>840</v>
      </c>
      <c r="B2" s="2051"/>
      <c r="C2" s="2051"/>
      <c r="D2" s="2051"/>
      <c r="E2" s="2051"/>
      <c r="F2" s="2051"/>
      <c r="G2" s="2051"/>
      <c r="H2" s="2052"/>
      <c r="I2" s="2052"/>
      <c r="J2" s="2052"/>
      <c r="K2" s="2051"/>
      <c r="L2" s="2051"/>
      <c r="M2" s="2051"/>
      <c r="N2" s="2051"/>
      <c r="O2" s="2051"/>
      <c r="P2" s="2047"/>
      <c r="Q2" s="2047"/>
      <c r="R2" s="2047"/>
      <c r="AB2" s="1"/>
      <c r="AD2" s="1"/>
      <c r="AE2" s="1"/>
    </row>
    <row r="3" ht="15" customHeight="1">
      <c r="A3" s="2053" t="s">
        <v>841</v>
      </c>
      <c r="B3" s="2047"/>
      <c r="C3" s="2047"/>
      <c r="D3" s="2047"/>
      <c r="E3" s="2047"/>
      <c r="F3" s="2047"/>
      <c r="G3" s="2047"/>
      <c r="H3" s="2054"/>
      <c r="I3" s="2054"/>
      <c r="J3" s="2054"/>
      <c r="K3" s="2047"/>
      <c r="L3" s="2047"/>
      <c r="M3" s="1" t="s">
        <v>842</v>
      </c>
      <c r="N3" s="2055" t="s">
        <v>475</v>
      </c>
      <c r="O3" s="2055"/>
      <c r="P3" s="2055"/>
      <c r="Q3" s="2047"/>
      <c r="R3" s="2047"/>
      <c r="S3" s="1"/>
      <c r="T3" s="1"/>
      <c r="U3" s="1"/>
      <c r="V3" s="1"/>
      <c r="W3" s="1"/>
      <c r="X3" s="1"/>
      <c r="Y3" s="1"/>
      <c r="Z3" s="1"/>
      <c r="AA3" s="1"/>
      <c r="AB3" s="1"/>
      <c r="AD3" s="1"/>
      <c r="AE3" s="1"/>
    </row>
    <row r="4" ht="15">
      <c r="A4" s="2053"/>
      <c r="B4" s="2047"/>
      <c r="C4" s="2047"/>
      <c r="D4" s="2047"/>
      <c r="E4" s="2047"/>
      <c r="F4" s="2047"/>
      <c r="G4" s="2047"/>
      <c r="H4" s="2047"/>
      <c r="I4" s="2047"/>
      <c r="J4" s="2047"/>
      <c r="K4" s="2047"/>
      <c r="L4" s="2047"/>
      <c r="M4" s="1"/>
      <c r="N4" s="152" t="s">
        <v>843</v>
      </c>
      <c r="O4" s="152"/>
      <c r="P4" s="2056"/>
      <c r="Q4" s="2057"/>
      <c r="R4" s="2057"/>
      <c r="S4" s="1"/>
      <c r="T4" s="1"/>
      <c r="U4" s="1"/>
      <c r="V4" s="1"/>
      <c r="W4" s="1"/>
      <c r="X4" s="1"/>
      <c r="Y4" s="1"/>
      <c r="Z4" s="1"/>
      <c r="AA4" s="1"/>
      <c r="AB4" s="1"/>
    </row>
    <row r="5" ht="15" customHeight="1">
      <c r="A5" s="2048"/>
      <c r="B5" s="2058" t="s">
        <v>5</v>
      </c>
      <c r="C5" s="2047"/>
      <c r="D5" s="2047"/>
      <c r="E5" s="2047"/>
      <c r="F5" s="2047"/>
      <c r="G5" s="2047"/>
      <c r="H5" s="2047"/>
      <c r="I5" s="2047"/>
      <c r="J5" s="2047"/>
      <c r="K5" s="2047"/>
      <c r="L5" s="2047"/>
      <c r="M5" s="2047"/>
      <c r="N5" s="2047"/>
      <c r="O5" s="2047"/>
      <c r="S5" s="1"/>
      <c r="T5" s="1"/>
      <c r="U5" s="1"/>
      <c r="V5" s="1"/>
      <c r="W5" s="1"/>
      <c r="X5" s="1"/>
      <c r="Y5" s="1"/>
      <c r="Z5" s="1"/>
      <c r="AA5" s="1"/>
      <c r="AB5" s="1"/>
    </row>
    <row r="6" s="1" customFormat="1" ht="48.75" hidden="1" customHeight="1">
      <c r="A6" s="2048"/>
      <c r="B6" s="2059"/>
      <c r="C6" s="2060"/>
      <c r="D6" s="2060"/>
      <c r="E6" s="2060"/>
      <c r="F6" s="2060"/>
      <c r="G6" s="2060"/>
      <c r="H6" s="2060"/>
      <c r="I6" s="2060"/>
      <c r="J6" s="2060"/>
      <c r="K6" s="2060"/>
      <c r="L6" s="2060"/>
      <c r="M6" s="2060"/>
      <c r="N6" s="2060"/>
      <c r="O6" s="2060"/>
      <c r="P6" s="2061"/>
      <c r="Q6" s="2062"/>
      <c r="R6" s="2062"/>
      <c r="S6" s="1"/>
      <c r="T6" s="1"/>
      <c r="U6" s="1"/>
      <c r="V6" s="1"/>
      <c r="W6" s="1"/>
      <c r="X6" s="1"/>
      <c r="Y6" s="1"/>
      <c r="Z6" s="1"/>
      <c r="AA6" s="1"/>
      <c r="AB6" s="1"/>
    </row>
    <row r="7" ht="93.75" customHeight="1">
      <c r="A7" s="2063" t="s">
        <v>844</v>
      </c>
      <c r="B7" s="2064" t="s">
        <v>845</v>
      </c>
      <c r="C7" s="2065" t="s">
        <v>844</v>
      </c>
      <c r="D7" s="2065" t="s">
        <v>846</v>
      </c>
      <c r="E7" s="2066"/>
      <c r="F7" s="2067" t="s">
        <v>847</v>
      </c>
      <c r="G7" s="2068"/>
      <c r="H7" s="2069"/>
      <c r="I7" s="2067" t="s">
        <v>848</v>
      </c>
      <c r="J7" s="2068"/>
      <c r="K7" s="2069"/>
      <c r="L7" s="2067" t="s">
        <v>849</v>
      </c>
      <c r="M7" s="2070"/>
      <c r="N7" s="2071" t="s">
        <v>850</v>
      </c>
      <c r="O7" s="2072" t="s">
        <v>850</v>
      </c>
      <c r="P7" s="2073" t="s">
        <v>851</v>
      </c>
      <c r="Q7" s="2074" t="s">
        <v>852</v>
      </c>
      <c r="R7" s="207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ht="99.75">
      <c r="A8" s="2076" t="s">
        <v>853</v>
      </c>
      <c r="B8" s="2077" t="s">
        <v>854</v>
      </c>
      <c r="C8" s="2077" t="s">
        <v>855</v>
      </c>
      <c r="D8" s="2077" t="s">
        <v>855</v>
      </c>
      <c r="E8" s="2078" t="s">
        <v>320</v>
      </c>
      <c r="F8" s="2079" t="s">
        <v>144</v>
      </c>
      <c r="G8" s="2080" t="s">
        <v>856</v>
      </c>
      <c r="H8" s="2081" t="s">
        <v>320</v>
      </c>
      <c r="I8" s="2079" t="s">
        <v>144</v>
      </c>
      <c r="J8" s="2080" t="s">
        <v>856</v>
      </c>
      <c r="K8" s="2081" t="s">
        <v>320</v>
      </c>
      <c r="L8" s="2079" t="s">
        <v>144</v>
      </c>
      <c r="M8" s="2080" t="s">
        <v>856</v>
      </c>
      <c r="N8" s="2077" t="s">
        <v>857</v>
      </c>
      <c r="O8" s="2077" t="s">
        <v>857</v>
      </c>
      <c r="P8" s="2082"/>
      <c r="Q8" s="2083" t="s">
        <v>858</v>
      </c>
      <c r="R8" s="2084" t="s">
        <v>858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ht="15">
      <c r="A9" s="2085"/>
      <c r="B9" s="2085"/>
      <c r="C9" s="2086"/>
      <c r="D9" s="2085" t="s">
        <v>859</v>
      </c>
      <c r="E9" s="2087" t="s">
        <v>189</v>
      </c>
      <c r="F9" s="2088" t="s">
        <v>189</v>
      </c>
      <c r="G9" s="2089" t="s">
        <v>189</v>
      </c>
      <c r="H9" s="2090" t="s">
        <v>189</v>
      </c>
      <c r="I9" s="2088" t="s">
        <v>189</v>
      </c>
      <c r="J9" s="2089" t="s">
        <v>189</v>
      </c>
      <c r="K9" s="2090" t="s">
        <v>860</v>
      </c>
      <c r="L9" s="2088" t="s">
        <v>860</v>
      </c>
      <c r="M9" s="2089" t="s">
        <v>860</v>
      </c>
      <c r="N9" s="2091" t="s">
        <v>859</v>
      </c>
      <c r="O9" s="2085" t="s">
        <v>861</v>
      </c>
      <c r="P9" s="2085"/>
      <c r="Q9" s="2092" t="s">
        <v>859</v>
      </c>
      <c r="R9" s="2092" t="s">
        <v>861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ht="14.25">
      <c r="A10" s="2093">
        <v>1</v>
      </c>
      <c r="B10" s="2093">
        <v>2</v>
      </c>
      <c r="C10" s="2094">
        <v>3</v>
      </c>
      <c r="D10" s="2093">
        <v>4</v>
      </c>
      <c r="E10" s="2095">
        <v>5</v>
      </c>
      <c r="F10" s="2096">
        <v>6</v>
      </c>
      <c r="G10" s="2097">
        <v>7</v>
      </c>
      <c r="H10" s="2098">
        <v>8</v>
      </c>
      <c r="I10" s="2096">
        <v>9</v>
      </c>
      <c r="J10" s="2097">
        <v>10</v>
      </c>
      <c r="K10" s="2098">
        <v>11</v>
      </c>
      <c r="L10" s="2096">
        <v>12</v>
      </c>
      <c r="M10" s="2097">
        <v>13</v>
      </c>
      <c r="N10" s="2099">
        <v>14</v>
      </c>
      <c r="O10" s="2093">
        <v>15</v>
      </c>
      <c r="P10" s="2085"/>
      <c r="Q10" s="2100"/>
      <c r="R10" s="2100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ht="14.25">
      <c r="A11" s="2101">
        <v>1</v>
      </c>
      <c r="B11" s="2102" t="s">
        <v>190</v>
      </c>
      <c r="C11" s="2103" t="s">
        <v>161</v>
      </c>
      <c r="D11" s="2104">
        <v>25</v>
      </c>
      <c r="E11" s="2105">
        <v>125.5</v>
      </c>
      <c r="F11" s="2106">
        <v>375</v>
      </c>
      <c r="G11" s="2107">
        <v>2190</v>
      </c>
      <c r="H11" s="1028">
        <v>10</v>
      </c>
      <c r="I11" s="1547">
        <v>76</v>
      </c>
      <c r="J11" s="1548">
        <v>54</v>
      </c>
      <c r="K11" s="1028">
        <v>116</v>
      </c>
      <c r="L11" s="1547">
        <v>36</v>
      </c>
      <c r="M11" s="1548">
        <v>6.0999999999999996</v>
      </c>
      <c r="N11" s="2108">
        <v>5.3031420000000002</v>
      </c>
      <c r="O11" s="2108">
        <v>21.212568000000001</v>
      </c>
      <c r="P11" s="2109"/>
      <c r="Q11" s="2110">
        <v>10.096453</v>
      </c>
      <c r="R11" s="2111">
        <v>38.462678095238097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ht="14.25">
      <c r="A12" s="2112"/>
      <c r="B12" s="2113"/>
      <c r="C12" s="2114" t="s">
        <v>116</v>
      </c>
      <c r="D12" s="194">
        <v>25</v>
      </c>
      <c r="E12" s="2115">
        <v>125.5</v>
      </c>
      <c r="F12" s="2116">
        <v>375</v>
      </c>
      <c r="G12" s="2117">
        <v>2190</v>
      </c>
      <c r="H12" s="1008">
        <v>15</v>
      </c>
      <c r="I12" s="1552">
        <v>69</v>
      </c>
      <c r="J12" s="1553">
        <v>47</v>
      </c>
      <c r="K12" s="1008">
        <v>115</v>
      </c>
      <c r="L12" s="1552">
        <v>36</v>
      </c>
      <c r="M12" s="1553">
        <v>6.0999999999999996</v>
      </c>
      <c r="N12" s="2118">
        <v>4.7933110000000001</v>
      </c>
      <c r="O12" s="2119">
        <v>19.173244</v>
      </c>
      <c r="P12" s="2120"/>
      <c r="Q12" s="2121"/>
      <c r="R12" s="2122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ht="14.25">
      <c r="A13" s="2101">
        <v>2</v>
      </c>
      <c r="B13" s="2102" t="s">
        <v>278</v>
      </c>
      <c r="C13" s="2103" t="s">
        <v>161</v>
      </c>
      <c r="D13" s="2104">
        <v>16</v>
      </c>
      <c r="E13" s="1028">
        <v>84.799999999999997</v>
      </c>
      <c r="F13" s="2123">
        <v>253</v>
      </c>
      <c r="G13" s="2124">
        <v>840</v>
      </c>
      <c r="H13" s="1028">
        <v>0</v>
      </c>
      <c r="I13" s="1547">
        <v>0</v>
      </c>
      <c r="J13" s="1548">
        <v>1</v>
      </c>
      <c r="K13" s="1028">
        <v>114</v>
      </c>
      <c r="L13" s="1547">
        <v>35</v>
      </c>
      <c r="M13" s="1548">
        <v>10</v>
      </c>
      <c r="N13" s="2108">
        <v>0.017299999999999999</v>
      </c>
      <c r="O13" s="2108">
        <v>0.108125</v>
      </c>
      <c r="P13" s="2109"/>
      <c r="Q13" s="2110">
        <v>7.9147499999999997</v>
      </c>
      <c r="R13" s="2111">
        <v>47.111607142857139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ht="14.25">
      <c r="A14" s="2112"/>
      <c r="B14" s="2113"/>
      <c r="C14" s="2114" t="s">
        <v>116</v>
      </c>
      <c r="D14" s="194">
        <v>25</v>
      </c>
      <c r="E14" s="2115">
        <v>125.5</v>
      </c>
      <c r="F14" s="2116">
        <v>375</v>
      </c>
      <c r="G14" s="2117">
        <v>1312</v>
      </c>
      <c r="H14" s="1008">
        <v>0</v>
      </c>
      <c r="I14" s="1552">
        <v>17</v>
      </c>
      <c r="J14" s="1553">
        <v>397</v>
      </c>
      <c r="K14" s="1008">
        <v>114</v>
      </c>
      <c r="L14" s="1552">
        <v>35</v>
      </c>
      <c r="M14" s="1553">
        <v>10</v>
      </c>
      <c r="N14" s="2118">
        <v>7.8974500000000001</v>
      </c>
      <c r="O14" s="2119">
        <v>31.5898</v>
      </c>
      <c r="P14" s="2120"/>
      <c r="Q14" s="2121"/>
      <c r="R14" s="2122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ht="14.25">
      <c r="A15" s="2101">
        <v>3</v>
      </c>
      <c r="B15" s="2102" t="s">
        <v>253</v>
      </c>
      <c r="C15" s="2103" t="s">
        <v>161</v>
      </c>
      <c r="D15" s="2104">
        <v>6.2999999999999998</v>
      </c>
      <c r="E15" s="2105">
        <v>31.600000000000001</v>
      </c>
      <c r="F15" s="2106">
        <v>94.5</v>
      </c>
      <c r="G15" s="2107">
        <v>331</v>
      </c>
      <c r="H15" s="1028">
        <v>0</v>
      </c>
      <c r="I15" s="1547">
        <v>0</v>
      </c>
      <c r="J15" s="1548">
        <v>0</v>
      </c>
      <c r="K15" s="1028">
        <v>116</v>
      </c>
      <c r="L15" s="1547">
        <v>35.200000000000003</v>
      </c>
      <c r="M15" s="1548">
        <v>10.199999999999999</v>
      </c>
      <c r="N15" s="2108">
        <v>0</v>
      </c>
      <c r="O15" s="2108">
        <v>0</v>
      </c>
      <c r="P15" s="2125" t="s">
        <v>862</v>
      </c>
      <c r="Q15" s="2110">
        <v>1.0587599999999999</v>
      </c>
      <c r="R15" s="2111">
        <v>16.005442176870748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ht="14.25">
      <c r="A16" s="2112"/>
      <c r="B16" s="2113"/>
      <c r="C16" s="2114" t="s">
        <v>116</v>
      </c>
      <c r="D16" s="194">
        <v>16</v>
      </c>
      <c r="E16" s="2115">
        <v>84.799999999999997</v>
      </c>
      <c r="F16" s="2116">
        <v>485</v>
      </c>
      <c r="G16" s="2117">
        <v>840</v>
      </c>
      <c r="H16" s="1008">
        <v>0</v>
      </c>
      <c r="I16" s="1552">
        <v>0</v>
      </c>
      <c r="J16" s="1553">
        <v>60</v>
      </c>
      <c r="K16" s="1008">
        <v>116</v>
      </c>
      <c r="L16" s="1552">
        <v>35.100000000000001</v>
      </c>
      <c r="M16" s="1553">
        <v>10.199999999999999</v>
      </c>
      <c r="N16" s="2118">
        <v>1.0587599999999999</v>
      </c>
      <c r="O16" s="2119">
        <v>6.6172499999999994</v>
      </c>
      <c r="P16" s="2126"/>
      <c r="Q16" s="2121"/>
      <c r="R16" s="2122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ht="14.25">
      <c r="A17" s="2101">
        <v>4</v>
      </c>
      <c r="B17" s="2102" t="s">
        <v>260</v>
      </c>
      <c r="C17" s="2103" t="s">
        <v>161</v>
      </c>
      <c r="D17" s="2104">
        <v>6.2999999999999998</v>
      </c>
      <c r="E17" s="2105">
        <v>31.600000000000001</v>
      </c>
      <c r="F17" s="2106">
        <v>94.5</v>
      </c>
      <c r="G17" s="2107">
        <v>331</v>
      </c>
      <c r="H17" s="1028">
        <v>8</v>
      </c>
      <c r="I17" s="1547">
        <v>0</v>
      </c>
      <c r="J17" s="1548">
        <v>6</v>
      </c>
      <c r="K17" s="1028">
        <v>116</v>
      </c>
      <c r="L17" s="1547">
        <v>35</v>
      </c>
      <c r="M17" s="1548">
        <v>10</v>
      </c>
      <c r="N17" s="2127">
        <v>0.1038</v>
      </c>
      <c r="O17" s="2108">
        <v>1.6476190476190478</v>
      </c>
      <c r="P17" s="2125"/>
      <c r="Q17" s="2110">
        <v>0.46710000000000002</v>
      </c>
      <c r="R17" s="2111">
        <v>7.0612244897959187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ht="14.25">
      <c r="A18" s="2112"/>
      <c r="B18" s="2113"/>
      <c r="C18" s="2114" t="s">
        <v>116</v>
      </c>
      <c r="D18" s="194">
        <v>6.2999999999999998</v>
      </c>
      <c r="E18" s="2115">
        <v>31.600000000000001</v>
      </c>
      <c r="F18" s="2116">
        <v>94.5</v>
      </c>
      <c r="G18" s="2117">
        <v>331</v>
      </c>
      <c r="H18" s="2128">
        <v>0</v>
      </c>
      <c r="I18" s="1552">
        <v>0</v>
      </c>
      <c r="J18" s="1553">
        <v>21</v>
      </c>
      <c r="K18" s="1008">
        <v>116</v>
      </c>
      <c r="L18" s="1552">
        <v>35</v>
      </c>
      <c r="M18" s="1553">
        <v>10</v>
      </c>
      <c r="N18" s="2108">
        <v>0.36330000000000001</v>
      </c>
      <c r="O18" s="2119">
        <v>5.7666666666666675</v>
      </c>
      <c r="P18" s="2126"/>
      <c r="Q18" s="2121"/>
      <c r="R18" s="2122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ht="14.25">
      <c r="A19" s="2129">
        <v>5</v>
      </c>
      <c r="B19" s="2130" t="s">
        <v>275</v>
      </c>
      <c r="C19" s="2131" t="s">
        <v>161</v>
      </c>
      <c r="D19" s="2132">
        <v>2.5</v>
      </c>
      <c r="E19" s="2133">
        <v>13.1</v>
      </c>
      <c r="F19" s="2134" t="s">
        <v>495</v>
      </c>
      <c r="G19" s="2135">
        <v>131.19999999999999</v>
      </c>
      <c r="H19" s="2136">
        <v>0</v>
      </c>
      <c r="I19" s="2137"/>
      <c r="J19" s="2138">
        <v>12</v>
      </c>
      <c r="K19" s="2136">
        <v>110</v>
      </c>
      <c r="L19" s="2137"/>
      <c r="M19" s="2138">
        <v>10</v>
      </c>
      <c r="N19" s="2139">
        <v>0.20760000000000001</v>
      </c>
      <c r="O19" s="2140">
        <v>8.3040000000000003</v>
      </c>
      <c r="P19" s="2141"/>
      <c r="Q19" s="2142">
        <v>0.20760000000000001</v>
      </c>
      <c r="R19" s="2142">
        <v>8.3040000000000003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ht="14.25">
      <c r="A20" s="2101">
        <v>6</v>
      </c>
      <c r="B20" s="2102" t="s">
        <v>152</v>
      </c>
      <c r="C20" s="2103" t="s">
        <v>161</v>
      </c>
      <c r="D20" s="2104">
        <v>16</v>
      </c>
      <c r="E20" s="2105">
        <v>83.900000000000006</v>
      </c>
      <c r="F20" s="2106">
        <v>240</v>
      </c>
      <c r="G20" s="2107">
        <v>840</v>
      </c>
      <c r="H20" s="1028">
        <v>0</v>
      </c>
      <c r="I20" s="1547">
        <v>9</v>
      </c>
      <c r="J20" s="1548">
        <v>195</v>
      </c>
      <c r="K20" s="1028">
        <v>118</v>
      </c>
      <c r="L20" s="1547">
        <v>35.200000000000003</v>
      </c>
      <c r="M20" s="1548">
        <v>10.199999999999999</v>
      </c>
      <c r="N20" s="2108">
        <v>3.9890339999999997</v>
      </c>
      <c r="O20" s="2108">
        <v>24.931462499999999</v>
      </c>
      <c r="P20" s="2109"/>
      <c r="Q20" s="2110">
        <v>10.602132000000001</v>
      </c>
      <c r="R20" s="2111">
        <v>63.107928571428573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ht="14.25">
      <c r="A21" s="2112"/>
      <c r="B21" s="2113"/>
      <c r="C21" s="2114" t="s">
        <v>116</v>
      </c>
      <c r="D21" s="194">
        <v>16</v>
      </c>
      <c r="E21" s="2115">
        <v>80.299999999999997</v>
      </c>
      <c r="F21" s="2116">
        <v>240</v>
      </c>
      <c r="G21" s="2117">
        <v>840</v>
      </c>
      <c r="H21" s="1008">
        <v>0</v>
      </c>
      <c r="I21" s="1552">
        <v>12</v>
      </c>
      <c r="J21" s="1553">
        <v>330</v>
      </c>
      <c r="K21" s="1008">
        <v>118</v>
      </c>
      <c r="L21" s="1552">
        <v>35.299999999999997</v>
      </c>
      <c r="M21" s="1553">
        <v>10.300000000000001</v>
      </c>
      <c r="N21" s="2118">
        <v>6.6130980000000008</v>
      </c>
      <c r="O21" s="2119">
        <v>41.331862500000007</v>
      </c>
      <c r="P21" s="2120"/>
      <c r="Q21" s="2121"/>
      <c r="R21" s="2122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ht="14.25">
      <c r="A22" s="2129">
        <v>7</v>
      </c>
      <c r="B22" s="2130" t="s">
        <v>277</v>
      </c>
      <c r="C22" s="2131" t="s">
        <v>161</v>
      </c>
      <c r="D22" s="2132">
        <v>2.5</v>
      </c>
      <c r="E22" s="2143">
        <v>12.6</v>
      </c>
      <c r="F22" s="2134" t="s">
        <v>495</v>
      </c>
      <c r="G22" s="2135">
        <v>131.19999999999999</v>
      </c>
      <c r="H22" s="2136">
        <v>0</v>
      </c>
      <c r="I22" s="2137"/>
      <c r="J22" s="2138">
        <v>4</v>
      </c>
      <c r="K22" s="2136">
        <v>110</v>
      </c>
      <c r="L22" s="2137"/>
      <c r="M22" s="2138">
        <v>10</v>
      </c>
      <c r="N22" s="2144">
        <v>0.069199999999999998</v>
      </c>
      <c r="O22" s="2140">
        <v>2.7679999999999998</v>
      </c>
      <c r="P22" s="2141"/>
      <c r="Q22" s="2142">
        <v>0.069199999999999998</v>
      </c>
      <c r="R22" s="2142">
        <v>2.7679999999999998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ht="14.25">
      <c r="A23" s="2101">
        <v>8</v>
      </c>
      <c r="B23" s="2102" t="s">
        <v>233</v>
      </c>
      <c r="C23" s="2103" t="s">
        <v>161</v>
      </c>
      <c r="D23" s="2104">
        <v>2.5</v>
      </c>
      <c r="E23" s="2145">
        <v>13.1</v>
      </c>
      <c r="F23" s="2106" t="s">
        <v>495</v>
      </c>
      <c r="G23" s="2124">
        <v>131</v>
      </c>
      <c r="H23" s="1028">
        <v>0</v>
      </c>
      <c r="I23" s="1547"/>
      <c r="J23" s="1548">
        <v>0</v>
      </c>
      <c r="K23" s="1028">
        <v>116</v>
      </c>
      <c r="L23" s="1547"/>
      <c r="M23" s="1548">
        <v>10.199999999999999</v>
      </c>
      <c r="N23" s="2146">
        <v>0</v>
      </c>
      <c r="O23" s="2108">
        <v>0</v>
      </c>
      <c r="P23" s="2109" t="s">
        <v>862</v>
      </c>
      <c r="Q23" s="2110">
        <v>0.122311</v>
      </c>
      <c r="R23" s="2111">
        <v>4.6594666666666669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ht="14.25">
      <c r="A24" s="2112"/>
      <c r="B24" s="2113"/>
      <c r="C24" s="2114" t="s">
        <v>116</v>
      </c>
      <c r="D24" s="194">
        <v>2.5</v>
      </c>
      <c r="E24" s="2147">
        <v>12.6</v>
      </c>
      <c r="F24" s="2116" t="s">
        <v>495</v>
      </c>
      <c r="G24" s="2117">
        <v>131.19999999999999</v>
      </c>
      <c r="H24" s="1008">
        <v>1</v>
      </c>
      <c r="I24" s="1552"/>
      <c r="J24" s="1553">
        <v>7</v>
      </c>
      <c r="K24" s="1008">
        <v>116</v>
      </c>
      <c r="L24" s="1552"/>
      <c r="M24" s="1553">
        <v>10.1</v>
      </c>
      <c r="N24" s="2148">
        <v>0.122311</v>
      </c>
      <c r="O24" s="2119">
        <v>4.8924399999999997</v>
      </c>
      <c r="P24" s="1009"/>
      <c r="Q24" s="2121"/>
      <c r="R24" s="2122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ht="14.25">
      <c r="A25" s="2101">
        <v>9</v>
      </c>
      <c r="B25" s="2102" t="s">
        <v>306</v>
      </c>
      <c r="C25" s="2103" t="s">
        <v>161</v>
      </c>
      <c r="D25" s="2104">
        <v>6.2999999999999998</v>
      </c>
      <c r="E25" s="2105">
        <v>31.600000000000001</v>
      </c>
      <c r="F25" s="2106" t="s">
        <v>495</v>
      </c>
      <c r="G25" s="2149">
        <v>331</v>
      </c>
      <c r="H25" s="1028">
        <v>0</v>
      </c>
      <c r="I25" s="1547"/>
      <c r="J25" s="1548">
        <v>0</v>
      </c>
      <c r="K25" s="1028">
        <v>114</v>
      </c>
      <c r="L25" s="1547"/>
      <c r="M25" s="1548">
        <v>10.199999999999999</v>
      </c>
      <c r="N25" s="2146">
        <v>0</v>
      </c>
      <c r="O25" s="2108">
        <v>0</v>
      </c>
      <c r="P25" s="2109" t="s">
        <v>862</v>
      </c>
      <c r="Q25" s="2110">
        <v>0.21175199999999997</v>
      </c>
      <c r="R25" s="2111">
        <v>8.0667428571428559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ht="14.25">
      <c r="A26" s="2112"/>
      <c r="B26" s="2113"/>
      <c r="C26" s="2114" t="s">
        <v>116</v>
      </c>
      <c r="D26" s="194">
        <v>2.5</v>
      </c>
      <c r="E26" s="2115">
        <v>13.1</v>
      </c>
      <c r="F26" s="2116" t="s">
        <v>495</v>
      </c>
      <c r="G26" s="2150">
        <v>131</v>
      </c>
      <c r="H26" s="1008">
        <v>0</v>
      </c>
      <c r="I26" s="1552"/>
      <c r="J26" s="1553">
        <v>12</v>
      </c>
      <c r="K26" s="1008">
        <v>114</v>
      </c>
      <c r="L26" s="1552"/>
      <c r="M26" s="1553">
        <v>10.199999999999999</v>
      </c>
      <c r="N26" s="2148">
        <v>0.21175199999999997</v>
      </c>
      <c r="O26" s="2119">
        <v>8.4700799999999994</v>
      </c>
      <c r="P26" s="2120"/>
      <c r="Q26" s="2121"/>
      <c r="R26" s="2122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ht="14.25">
      <c r="A27" s="2101">
        <v>10</v>
      </c>
      <c r="B27" s="2102" t="s">
        <v>63</v>
      </c>
      <c r="C27" s="2103" t="s">
        <v>161</v>
      </c>
      <c r="D27" s="2104">
        <v>25</v>
      </c>
      <c r="E27" s="2105">
        <v>125.5</v>
      </c>
      <c r="F27" s="2106">
        <v>375</v>
      </c>
      <c r="G27" s="2107">
        <v>1313</v>
      </c>
      <c r="H27" s="1028">
        <v>28</v>
      </c>
      <c r="I27" s="1547">
        <v>4</v>
      </c>
      <c r="J27" s="1548">
        <v>317</v>
      </c>
      <c r="K27" s="1028">
        <v>116</v>
      </c>
      <c r="L27" s="1547">
        <v>35.200000000000003</v>
      </c>
      <c r="M27" s="1548">
        <v>10.199999999999999</v>
      </c>
      <c r="N27" s="2108">
        <v>5.8373660000000003</v>
      </c>
      <c r="O27" s="2108">
        <v>23.349464000000001</v>
      </c>
      <c r="P27" s="2109"/>
      <c r="Q27" s="2110">
        <v>12.841097999999999</v>
      </c>
      <c r="R27" s="2111">
        <v>48.918468571428569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ht="14.25">
      <c r="A28" s="2112"/>
      <c r="B28" s="2113"/>
      <c r="C28" s="2114" t="s">
        <v>116</v>
      </c>
      <c r="D28" s="194">
        <v>25</v>
      </c>
      <c r="E28" s="2115">
        <v>125.5</v>
      </c>
      <c r="F28" s="2116">
        <v>375</v>
      </c>
      <c r="G28" s="2117">
        <v>1312</v>
      </c>
      <c r="H28" s="1008">
        <v>36</v>
      </c>
      <c r="I28" s="1552">
        <v>2</v>
      </c>
      <c r="J28" s="1553">
        <v>390</v>
      </c>
      <c r="K28" s="1008">
        <v>116</v>
      </c>
      <c r="L28" s="1552">
        <v>35.200000000000003</v>
      </c>
      <c r="M28" s="1553">
        <v>10.199999999999999</v>
      </c>
      <c r="N28" s="2118">
        <v>7.0037319999999994</v>
      </c>
      <c r="O28" s="2119">
        <v>28.014928000000001</v>
      </c>
      <c r="P28" s="2151"/>
      <c r="Q28" s="2121"/>
      <c r="R28" s="2122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ht="14.25">
      <c r="A29" s="2101">
        <v>11</v>
      </c>
      <c r="B29" s="2102" t="s">
        <v>863</v>
      </c>
      <c r="C29" s="2103" t="s">
        <v>161</v>
      </c>
      <c r="D29" s="2104">
        <v>2.5</v>
      </c>
      <c r="E29" s="2105">
        <v>13.1</v>
      </c>
      <c r="F29" s="2106" t="s">
        <v>495</v>
      </c>
      <c r="G29" s="2107">
        <v>131.19999999999999</v>
      </c>
      <c r="H29" s="1028">
        <v>1</v>
      </c>
      <c r="I29" s="1547"/>
      <c r="J29" s="1548">
        <v>6</v>
      </c>
      <c r="K29" s="1028">
        <v>114</v>
      </c>
      <c r="L29" s="1547"/>
      <c r="M29" s="1548">
        <v>10.300000000000001</v>
      </c>
      <c r="N29" s="2146">
        <v>0.106914</v>
      </c>
      <c r="O29" s="2146">
        <v>4.2765599999999999</v>
      </c>
      <c r="P29" s="2152"/>
      <c r="Q29" s="2110">
        <v>0.106914</v>
      </c>
      <c r="R29" s="2111">
        <v>4.072914285714285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ht="14.25">
      <c r="A30" s="2112"/>
      <c r="B30" s="2113"/>
      <c r="C30" s="2114" t="s">
        <v>116</v>
      </c>
      <c r="D30" s="194">
        <v>6.2999999999999998</v>
      </c>
      <c r="E30" s="2115">
        <v>31.600000000000001</v>
      </c>
      <c r="F30" s="2116" t="s">
        <v>495</v>
      </c>
      <c r="G30" s="2117">
        <v>331</v>
      </c>
      <c r="H30" s="2153">
        <v>0</v>
      </c>
      <c r="I30" s="1552"/>
      <c r="J30" s="1553">
        <v>0</v>
      </c>
      <c r="K30" s="1008">
        <v>114</v>
      </c>
      <c r="L30" s="1552"/>
      <c r="M30" s="1553">
        <v>10.300000000000001</v>
      </c>
      <c r="N30" s="2148">
        <v>0</v>
      </c>
      <c r="O30" s="2148">
        <v>0</v>
      </c>
      <c r="P30" s="2154" t="s">
        <v>862</v>
      </c>
      <c r="Q30" s="2121"/>
      <c r="R30" s="2122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ht="14.25">
      <c r="A31" s="2101">
        <v>12</v>
      </c>
      <c r="B31" s="2102" t="s">
        <v>304</v>
      </c>
      <c r="C31" s="2103"/>
      <c r="D31" s="2104"/>
      <c r="E31" s="2105"/>
      <c r="F31" s="2106"/>
      <c r="G31" s="2107"/>
      <c r="H31" s="1028"/>
      <c r="I31" s="1547"/>
      <c r="J31" s="1548"/>
      <c r="K31" s="1028"/>
      <c r="L31" s="1547"/>
      <c r="M31" s="1548"/>
      <c r="N31" s="2146"/>
      <c r="O31" s="2108"/>
      <c r="P31" s="2126"/>
      <c r="Q31" s="2110">
        <v>0.12352199999999998</v>
      </c>
      <c r="R31" s="2111">
        <v>4.7055999999999996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ht="14.25">
      <c r="A32" s="2112"/>
      <c r="B32" s="2113"/>
      <c r="C32" s="2114" t="s">
        <v>116</v>
      </c>
      <c r="D32" s="194">
        <v>2.5</v>
      </c>
      <c r="E32" s="2155">
        <v>13.1</v>
      </c>
      <c r="F32" s="2116" t="s">
        <v>495</v>
      </c>
      <c r="G32" s="2117">
        <v>131.19999999999999</v>
      </c>
      <c r="H32" s="1008">
        <v>0</v>
      </c>
      <c r="I32" s="1552"/>
      <c r="J32" s="1553">
        <v>7</v>
      </c>
      <c r="K32" s="1008">
        <v>114</v>
      </c>
      <c r="L32" s="1552"/>
      <c r="M32" s="1553">
        <v>10.199999999999999</v>
      </c>
      <c r="N32" s="2148">
        <v>0.12352199999999998</v>
      </c>
      <c r="O32" s="2119">
        <v>4.9408799999999991</v>
      </c>
      <c r="P32" s="2120"/>
      <c r="Q32" s="2121"/>
      <c r="R32" s="2122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ht="14.25">
      <c r="A33" s="2156">
        <v>13</v>
      </c>
      <c r="B33" s="2157" t="s">
        <v>300</v>
      </c>
      <c r="C33" s="2103" t="s">
        <v>161</v>
      </c>
      <c r="D33" s="2104">
        <v>6.2999999999999998</v>
      </c>
      <c r="E33" s="2105">
        <v>31.600000000000001</v>
      </c>
      <c r="F33" s="2106" t="s">
        <v>495</v>
      </c>
      <c r="G33" s="2107">
        <v>330.69999999999999</v>
      </c>
      <c r="H33" s="1028">
        <v>0</v>
      </c>
      <c r="I33" s="1547"/>
      <c r="J33" s="1548">
        <v>39</v>
      </c>
      <c r="K33" s="1028">
        <v>116</v>
      </c>
      <c r="L33" s="1547"/>
      <c r="M33" s="1548">
        <v>10.199999999999999</v>
      </c>
      <c r="N33" s="2108">
        <v>0.68819399999999997</v>
      </c>
      <c r="O33" s="2108">
        <v>10.923714285714285</v>
      </c>
      <c r="P33" s="2109"/>
      <c r="Q33" s="2110">
        <v>0.72314000000000001</v>
      </c>
      <c r="R33" s="2111">
        <v>27.548190476190477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ht="14.25">
      <c r="A34" s="2158"/>
      <c r="B34" s="2159"/>
      <c r="C34" s="2114" t="s">
        <v>116</v>
      </c>
      <c r="D34" s="194">
        <v>2.5</v>
      </c>
      <c r="E34" s="2115">
        <v>13.1</v>
      </c>
      <c r="F34" s="2116" t="s">
        <v>495</v>
      </c>
      <c r="G34" s="2117">
        <v>131.19999999999999</v>
      </c>
      <c r="H34" s="1008">
        <v>0</v>
      </c>
      <c r="I34" s="1552"/>
      <c r="J34" s="1553">
        <v>2</v>
      </c>
      <c r="K34" s="1008">
        <v>116</v>
      </c>
      <c r="L34" s="1552"/>
      <c r="M34" s="1553">
        <v>10.1</v>
      </c>
      <c r="N34" s="2139">
        <v>0.034945999999999998</v>
      </c>
      <c r="O34" s="2119">
        <v>1.3978399999999997</v>
      </c>
      <c r="P34" s="2120"/>
      <c r="Q34" s="2121"/>
      <c r="R34" s="2122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ht="14.25">
      <c r="A35" s="2101">
        <v>14</v>
      </c>
      <c r="B35" s="2102" t="s">
        <v>224</v>
      </c>
      <c r="C35" s="2103" t="s">
        <v>161</v>
      </c>
      <c r="D35" s="2104">
        <v>10</v>
      </c>
      <c r="E35" s="2105"/>
      <c r="F35" s="2106" t="s">
        <v>495</v>
      </c>
      <c r="G35" s="2107"/>
      <c r="H35" s="1028">
        <v>4</v>
      </c>
      <c r="I35" s="1547">
        <v>0</v>
      </c>
      <c r="J35" s="1548">
        <v>0</v>
      </c>
      <c r="K35" s="1028">
        <v>116</v>
      </c>
      <c r="L35" s="1547">
        <v>35.200000000000003</v>
      </c>
      <c r="M35" s="1548">
        <v>6</v>
      </c>
      <c r="N35" s="2108">
        <v>0</v>
      </c>
      <c r="O35" s="2108">
        <v>0</v>
      </c>
      <c r="P35" s="2109" t="s">
        <v>862</v>
      </c>
      <c r="Q35" s="2110">
        <v>1.1815899999999999</v>
      </c>
      <c r="R35" s="2111">
        <v>11.253238095238094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ht="14.25">
      <c r="A36" s="2112"/>
      <c r="B36" s="2113"/>
      <c r="C36" s="2114" t="s">
        <v>116</v>
      </c>
      <c r="D36" s="194">
        <v>10</v>
      </c>
      <c r="E36" s="2115"/>
      <c r="F36" s="2116" t="s">
        <v>495</v>
      </c>
      <c r="G36" s="2117"/>
      <c r="H36" s="1008">
        <v>4</v>
      </c>
      <c r="I36" s="1552">
        <v>10</v>
      </c>
      <c r="J36" s="1553">
        <v>55</v>
      </c>
      <c r="K36" s="1008">
        <v>116</v>
      </c>
      <c r="L36" s="1552">
        <v>35.299999999999997</v>
      </c>
      <c r="M36" s="1553">
        <v>6</v>
      </c>
      <c r="N36" s="2118">
        <v>1.1815899999999999</v>
      </c>
      <c r="O36" s="2119">
        <v>11.815899999999999</v>
      </c>
      <c r="P36" s="2160"/>
      <c r="Q36" s="2121"/>
      <c r="R36" s="2122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ht="14.25">
      <c r="A37" s="2101">
        <v>16</v>
      </c>
      <c r="B37" s="2102" t="s">
        <v>329</v>
      </c>
      <c r="C37" s="2103" t="s">
        <v>161</v>
      </c>
      <c r="D37" s="2104">
        <v>6.2999999999999998</v>
      </c>
      <c r="E37" s="2105">
        <v>31.600000000000001</v>
      </c>
      <c r="F37" s="2106">
        <v>94.5</v>
      </c>
      <c r="G37" s="2107">
        <v>331</v>
      </c>
      <c r="H37" s="1028">
        <v>0</v>
      </c>
      <c r="I37" s="1547">
        <v>0</v>
      </c>
      <c r="J37" s="1548">
        <v>98</v>
      </c>
      <c r="K37" s="1028">
        <v>116</v>
      </c>
      <c r="L37" s="1547">
        <v>35</v>
      </c>
      <c r="M37" s="1548">
        <v>10.199999999999999</v>
      </c>
      <c r="N37" s="2108">
        <v>1.7293079999999998</v>
      </c>
      <c r="O37" s="2146">
        <v>27.449333333333332</v>
      </c>
      <c r="P37" s="2152"/>
      <c r="Q37" s="2110">
        <v>1.7293079999999998</v>
      </c>
      <c r="R37" s="2111">
        <v>26.142222222222216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ht="14.25">
      <c r="A38" s="2112"/>
      <c r="B38" s="2113"/>
      <c r="C38" s="2114" t="s">
        <v>864</v>
      </c>
      <c r="D38" s="194">
        <v>6.2999999999999998</v>
      </c>
      <c r="E38" s="2115">
        <v>31.600000000000001</v>
      </c>
      <c r="F38" s="2116">
        <v>94.5</v>
      </c>
      <c r="G38" s="2117">
        <v>331</v>
      </c>
      <c r="H38" s="1008">
        <v>0</v>
      </c>
      <c r="I38" s="1552">
        <v>0</v>
      </c>
      <c r="J38" s="1553">
        <v>0</v>
      </c>
      <c r="K38" s="1008">
        <v>116</v>
      </c>
      <c r="L38" s="1552">
        <v>35</v>
      </c>
      <c r="M38" s="1553">
        <v>10.199999999999999</v>
      </c>
      <c r="N38" s="2118">
        <v>0</v>
      </c>
      <c r="O38" s="2148">
        <v>0</v>
      </c>
      <c r="P38" s="2154" t="s">
        <v>862</v>
      </c>
      <c r="Q38" s="2121"/>
      <c r="R38" s="2122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ht="14.25">
      <c r="A39" s="2101">
        <v>17</v>
      </c>
      <c r="B39" s="2102" t="s">
        <v>336</v>
      </c>
      <c r="C39" s="2103" t="s">
        <v>161</v>
      </c>
      <c r="D39" s="2104">
        <v>6.2999999999999998</v>
      </c>
      <c r="E39" s="2105">
        <v>31.600000000000001</v>
      </c>
      <c r="F39" s="2106"/>
      <c r="G39" s="2107">
        <v>360.69999999999999</v>
      </c>
      <c r="H39" s="1028">
        <v>0</v>
      </c>
      <c r="I39" s="1547"/>
      <c r="J39" s="1548">
        <v>123</v>
      </c>
      <c r="K39" s="1028">
        <v>116</v>
      </c>
      <c r="L39" s="1547"/>
      <c r="M39" s="1548">
        <v>10.199999999999999</v>
      </c>
      <c r="N39" s="2146">
        <v>2.1704579999999996</v>
      </c>
      <c r="O39" s="2108">
        <v>34.451714285714282</v>
      </c>
      <c r="P39" s="2126"/>
      <c r="Q39" s="2110">
        <v>4.3329579999999996</v>
      </c>
      <c r="R39" s="2111">
        <v>65.50201058201057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ht="14.25">
      <c r="A40" s="2112"/>
      <c r="B40" s="2113"/>
      <c r="C40" s="2114" t="s">
        <v>116</v>
      </c>
      <c r="D40" s="194">
        <v>6.2999999999999998</v>
      </c>
      <c r="E40" s="2115">
        <v>31.600000000000001</v>
      </c>
      <c r="F40" s="2116"/>
      <c r="G40" s="2117">
        <v>331</v>
      </c>
      <c r="H40" s="1008">
        <v>0</v>
      </c>
      <c r="I40" s="1552"/>
      <c r="J40" s="1553">
        <v>125</v>
      </c>
      <c r="K40" s="1008">
        <v>116</v>
      </c>
      <c r="L40" s="1552"/>
      <c r="M40" s="1553">
        <v>10</v>
      </c>
      <c r="N40" s="2148">
        <v>2.1625000000000001</v>
      </c>
      <c r="O40" s="2119">
        <v>34.325396825396822</v>
      </c>
      <c r="P40" s="2151"/>
      <c r="Q40" s="2121"/>
      <c r="R40" s="2122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ht="14.25">
      <c r="A41" s="2101">
        <v>18</v>
      </c>
      <c r="B41" s="2102" t="s">
        <v>358</v>
      </c>
      <c r="C41" s="2103" t="s">
        <v>161</v>
      </c>
      <c r="D41" s="2104">
        <v>2.5</v>
      </c>
      <c r="E41" s="2105">
        <v>12.6</v>
      </c>
      <c r="F41" s="2106"/>
      <c r="G41" s="2107">
        <v>131.19999999999999</v>
      </c>
      <c r="H41" s="1028">
        <v>0</v>
      </c>
      <c r="I41" s="1547"/>
      <c r="J41" s="1548">
        <v>15</v>
      </c>
      <c r="K41" s="1028">
        <v>116</v>
      </c>
      <c r="L41" s="1547"/>
      <c r="M41" s="1548">
        <v>10.199999999999999</v>
      </c>
      <c r="N41" s="2146">
        <v>0.26468999999999998</v>
      </c>
      <c r="O41" s="2146">
        <v>10.5876</v>
      </c>
      <c r="P41" s="2152"/>
      <c r="Q41" s="2110">
        <v>0.26468999999999998</v>
      </c>
      <c r="R41" s="2111">
        <v>10.083428571428572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ht="14.25">
      <c r="A42" s="2112"/>
      <c r="B42" s="2113"/>
      <c r="C42" s="2114" t="s">
        <v>116</v>
      </c>
      <c r="D42" s="194">
        <v>2.5</v>
      </c>
      <c r="E42" s="2115">
        <v>12.6</v>
      </c>
      <c r="F42" s="2116"/>
      <c r="G42" s="2117">
        <v>131.19999999999999</v>
      </c>
      <c r="H42" s="1008">
        <v>0</v>
      </c>
      <c r="I42" s="1552"/>
      <c r="J42" s="1553">
        <v>0</v>
      </c>
      <c r="K42" s="1008">
        <v>116</v>
      </c>
      <c r="L42" s="1552"/>
      <c r="M42" s="1553">
        <v>10.199999999999999</v>
      </c>
      <c r="N42" s="2148">
        <v>0</v>
      </c>
      <c r="O42" s="2148">
        <v>0</v>
      </c>
      <c r="P42" s="2154" t="s">
        <v>862</v>
      </c>
      <c r="Q42" s="2121"/>
      <c r="R42" s="2122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ht="14.25">
      <c r="A43" s="2101">
        <v>19</v>
      </c>
      <c r="B43" s="2161" t="s">
        <v>369</v>
      </c>
      <c r="C43" s="2103" t="s">
        <v>161</v>
      </c>
      <c r="D43" s="2104">
        <v>25</v>
      </c>
      <c r="E43" s="2105">
        <v>125.5</v>
      </c>
      <c r="F43" s="2106"/>
      <c r="G43" s="2162">
        <v>656</v>
      </c>
      <c r="H43" s="1028">
        <v>28</v>
      </c>
      <c r="I43" s="1547"/>
      <c r="J43" s="1548">
        <v>324</v>
      </c>
      <c r="K43" s="1028">
        <v>116</v>
      </c>
      <c r="L43" s="1547"/>
      <c r="M43" s="1548">
        <v>10</v>
      </c>
      <c r="N43" s="2146">
        <v>5.6052</v>
      </c>
      <c r="O43" s="2108">
        <v>22.4208</v>
      </c>
      <c r="P43" s="2126"/>
      <c r="Q43" s="2110">
        <v>15.293200000000001</v>
      </c>
      <c r="R43" s="2111">
        <v>58.259809523809523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ht="14.25">
      <c r="A44" s="2112"/>
      <c r="B44" s="2163"/>
      <c r="C44" s="2114" t="s">
        <v>116</v>
      </c>
      <c r="D44" s="194">
        <v>25</v>
      </c>
      <c r="E44" s="2115">
        <v>125.5</v>
      </c>
      <c r="F44" s="2116"/>
      <c r="G44" s="2164">
        <v>656</v>
      </c>
      <c r="H44" s="1008">
        <v>48</v>
      </c>
      <c r="I44" s="1552"/>
      <c r="J44" s="1553">
        <v>560</v>
      </c>
      <c r="K44" s="1008">
        <v>116</v>
      </c>
      <c r="L44" s="1552"/>
      <c r="M44" s="1553">
        <v>10</v>
      </c>
      <c r="N44" s="2148">
        <v>9.6880000000000006</v>
      </c>
      <c r="O44" s="2119">
        <v>38.752000000000002</v>
      </c>
      <c r="P44" s="2120"/>
      <c r="Q44" s="2121"/>
      <c r="R44" s="2122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ht="15" customHeight="1">
      <c r="A45" s="1546">
        <v>20</v>
      </c>
      <c r="B45" s="2102" t="s">
        <v>865</v>
      </c>
      <c r="C45" s="2103" t="s">
        <v>161</v>
      </c>
      <c r="D45" s="2104">
        <v>6.2999999999999998</v>
      </c>
      <c r="E45" s="2105">
        <v>31.600000000000001</v>
      </c>
      <c r="F45" s="2106" t="s">
        <v>495</v>
      </c>
      <c r="G45" s="2107">
        <v>346.39999999999998</v>
      </c>
      <c r="H45" s="1028">
        <v>0</v>
      </c>
      <c r="I45" s="1547"/>
      <c r="J45" s="1548">
        <v>3</v>
      </c>
      <c r="K45" s="1028">
        <v>116</v>
      </c>
      <c r="L45" s="1547"/>
      <c r="M45" s="1548">
        <v>10.199999999999999</v>
      </c>
      <c r="N45" s="2108">
        <v>0.052937999999999992</v>
      </c>
      <c r="O45" s="2108">
        <v>0.8402857142857143</v>
      </c>
      <c r="P45" s="2165"/>
      <c r="Q45" s="2110">
        <v>0.070583999999999994</v>
      </c>
      <c r="R45" s="2111">
        <v>1.0670294784580499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ht="14.25">
      <c r="A46" s="1550"/>
      <c r="B46" s="2113"/>
      <c r="C46" s="2114" t="s">
        <v>116</v>
      </c>
      <c r="D46" s="194">
        <v>6.2999999999999998</v>
      </c>
      <c r="E46" s="2115">
        <v>31.600000000000001</v>
      </c>
      <c r="F46" s="2116" t="s">
        <v>495</v>
      </c>
      <c r="G46" s="2117">
        <v>346.39999999999998</v>
      </c>
      <c r="H46" s="1008">
        <v>0</v>
      </c>
      <c r="I46" s="1552"/>
      <c r="J46" s="1553">
        <v>1</v>
      </c>
      <c r="K46" s="1008">
        <v>116</v>
      </c>
      <c r="L46" s="1552"/>
      <c r="M46" s="1553">
        <v>10.199999999999999</v>
      </c>
      <c r="N46" s="2139">
        <v>0.017645999999999998</v>
      </c>
      <c r="O46" s="2119">
        <v>0.28009523809523812</v>
      </c>
      <c r="P46" s="2166"/>
      <c r="Q46" s="2121"/>
      <c r="R46" s="2122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ht="14.25">
      <c r="A47" s="2129">
        <v>21</v>
      </c>
      <c r="B47" s="2167" t="s">
        <v>354</v>
      </c>
      <c r="C47" s="2131" t="s">
        <v>161</v>
      </c>
      <c r="D47" s="2132">
        <v>6.2999999999999998</v>
      </c>
      <c r="E47" s="2143">
        <v>31.600000000000001</v>
      </c>
      <c r="F47" s="2134">
        <v>94.5</v>
      </c>
      <c r="G47" s="2135">
        <v>331</v>
      </c>
      <c r="H47" s="2136">
        <v>6</v>
      </c>
      <c r="I47" s="2137"/>
      <c r="J47" s="2138">
        <v>64</v>
      </c>
      <c r="K47" s="2136">
        <v>116</v>
      </c>
      <c r="L47" s="2137"/>
      <c r="M47" s="2138">
        <v>10.300000000000001</v>
      </c>
      <c r="N47" s="2144">
        <v>1.1404160000000001</v>
      </c>
      <c r="O47" s="2140">
        <v>18.10184126984127</v>
      </c>
      <c r="P47" s="2141"/>
      <c r="Q47" s="2142">
        <v>1.1404160000000001</v>
      </c>
      <c r="R47" s="2142">
        <v>18.10184126984127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ht="14.25">
      <c r="A48" s="2101">
        <v>22</v>
      </c>
      <c r="B48" s="2102" t="s">
        <v>340</v>
      </c>
      <c r="C48" s="2103" t="s">
        <v>161</v>
      </c>
      <c r="D48" s="2104">
        <v>10</v>
      </c>
      <c r="E48" s="2145">
        <v>50.200000000000003</v>
      </c>
      <c r="F48" s="2106">
        <v>150</v>
      </c>
      <c r="G48" s="2107">
        <v>525</v>
      </c>
      <c r="H48" s="1028">
        <v>0</v>
      </c>
      <c r="I48" s="1547">
        <v>4</v>
      </c>
      <c r="J48" s="1548">
        <v>80</v>
      </c>
      <c r="K48" s="1028">
        <v>116</v>
      </c>
      <c r="L48" s="1547">
        <v>35</v>
      </c>
      <c r="M48" s="1548">
        <v>10.199999999999999</v>
      </c>
      <c r="N48" s="2108">
        <v>1.6538799999999998</v>
      </c>
      <c r="O48" s="2108">
        <v>16.538799999999998</v>
      </c>
      <c r="P48" s="2125"/>
      <c r="Q48" s="2110">
        <v>3.6963179999999998</v>
      </c>
      <c r="R48" s="2111">
        <v>35.203028571428568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ht="14.25">
      <c r="A49" s="2168"/>
      <c r="B49" s="2113"/>
      <c r="C49" s="2114" t="s">
        <v>116</v>
      </c>
      <c r="D49" s="194">
        <v>10</v>
      </c>
      <c r="E49" s="2169">
        <v>50.200000000000003</v>
      </c>
      <c r="F49" s="2116">
        <v>150</v>
      </c>
      <c r="G49" s="2117">
        <v>525</v>
      </c>
      <c r="H49" s="1008">
        <v>0</v>
      </c>
      <c r="I49" s="1552">
        <v>11</v>
      </c>
      <c r="J49" s="1553">
        <v>78</v>
      </c>
      <c r="K49" s="1008">
        <v>116</v>
      </c>
      <c r="L49" s="1552">
        <v>35</v>
      </c>
      <c r="M49" s="1553">
        <v>10.199999999999999</v>
      </c>
      <c r="N49" s="2118">
        <v>2.0424379999999998</v>
      </c>
      <c r="O49" s="2119">
        <v>20.424379999999999</v>
      </c>
      <c r="P49" s="2126"/>
      <c r="Q49" s="2121"/>
      <c r="R49" s="2122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ht="14.25">
      <c r="A50" s="2101">
        <v>23</v>
      </c>
      <c r="B50" s="2102" t="s">
        <v>311</v>
      </c>
      <c r="C50" s="2103" t="s">
        <v>161</v>
      </c>
      <c r="D50" s="2104">
        <v>10</v>
      </c>
      <c r="E50" s="2105">
        <v>52.5</v>
      </c>
      <c r="F50" s="2106" t="s">
        <v>866</v>
      </c>
      <c r="G50" s="2107">
        <v>525</v>
      </c>
      <c r="H50" s="1028">
        <v>0</v>
      </c>
      <c r="I50" s="1547"/>
      <c r="J50" s="1548">
        <v>81</v>
      </c>
      <c r="K50" s="1028">
        <v>115</v>
      </c>
      <c r="L50" s="1547"/>
      <c r="M50" s="1548">
        <v>10.199999999999999</v>
      </c>
      <c r="N50" s="2108">
        <v>1.4293259999999999</v>
      </c>
      <c r="O50" s="2108">
        <v>14.29326</v>
      </c>
      <c r="P50" s="2170"/>
      <c r="Q50" s="2110">
        <v>1.4293259999999999</v>
      </c>
      <c r="R50" s="2111">
        <v>21.607346938775507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ht="14.25">
      <c r="A51" s="2168"/>
      <c r="B51" s="2113"/>
      <c r="C51" s="2114" t="s">
        <v>864</v>
      </c>
      <c r="D51" s="194">
        <v>6.2999999999999998</v>
      </c>
      <c r="E51" s="2115">
        <v>33.100000000000001</v>
      </c>
      <c r="F51" s="2116" t="s">
        <v>866</v>
      </c>
      <c r="G51" s="2117">
        <v>330.60000000000002</v>
      </c>
      <c r="H51" s="1008">
        <v>0</v>
      </c>
      <c r="I51" s="1552"/>
      <c r="J51" s="1553">
        <v>0</v>
      </c>
      <c r="K51" s="1008">
        <v>115</v>
      </c>
      <c r="L51" s="1552"/>
      <c r="M51" s="1553">
        <v>10.199999999999999</v>
      </c>
      <c r="N51" s="2139">
        <v>0</v>
      </c>
      <c r="O51" s="2171">
        <v>0</v>
      </c>
      <c r="P51" s="2126" t="s">
        <v>862</v>
      </c>
      <c r="Q51" s="2121"/>
      <c r="R51" s="2122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ht="14.25">
      <c r="A52" s="2129">
        <v>24</v>
      </c>
      <c r="B52" s="2167" t="s">
        <v>321</v>
      </c>
      <c r="C52" s="2172" t="s">
        <v>88</v>
      </c>
      <c r="D52" s="2173">
        <v>25</v>
      </c>
      <c r="E52" s="2174">
        <v>78.700000000000003</v>
      </c>
      <c r="F52" s="2175" t="s">
        <v>866</v>
      </c>
      <c r="G52" s="2176">
        <v>1312</v>
      </c>
      <c r="H52" s="2136">
        <v>0</v>
      </c>
      <c r="I52" s="2137"/>
      <c r="J52" s="2138">
        <v>607</v>
      </c>
      <c r="K52" s="2136">
        <v>116</v>
      </c>
      <c r="L52" s="2177"/>
      <c r="M52" s="2178">
        <v>6</v>
      </c>
      <c r="N52" s="2179">
        <v>6.3006599999999997</v>
      </c>
      <c r="O52" s="2180">
        <v>25.202639999999999</v>
      </c>
      <c r="P52" s="2181"/>
      <c r="Q52" s="2142">
        <v>6.3006599999999997</v>
      </c>
      <c r="R52" s="2142">
        <v>25.202639999999999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ht="14.25">
      <c r="A53" s="2101">
        <v>25</v>
      </c>
      <c r="B53" s="2102" t="s">
        <v>410</v>
      </c>
      <c r="C53" s="2103" t="s">
        <v>161</v>
      </c>
      <c r="D53" s="2104">
        <v>4</v>
      </c>
      <c r="E53" s="2105" t="s">
        <v>495</v>
      </c>
      <c r="F53" s="2106">
        <v>66</v>
      </c>
      <c r="G53" s="2107">
        <v>210</v>
      </c>
      <c r="H53" s="1028"/>
      <c r="I53" s="1547">
        <v>0</v>
      </c>
      <c r="J53" s="1548">
        <v>0</v>
      </c>
      <c r="K53" s="2182"/>
      <c r="L53" s="2183">
        <v>35</v>
      </c>
      <c r="M53" s="1548">
        <v>10</v>
      </c>
      <c r="N53" s="2184">
        <v>0</v>
      </c>
      <c r="O53" s="2118">
        <v>0</v>
      </c>
      <c r="P53" s="2109" t="s">
        <v>862</v>
      </c>
      <c r="Q53" s="2110">
        <v>0.67470000000000008</v>
      </c>
      <c r="R53" s="2111">
        <v>25.702857142857145</v>
      </c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ht="14.25">
      <c r="A54" s="2112"/>
      <c r="B54" s="2113"/>
      <c r="C54" s="2114" t="s">
        <v>116</v>
      </c>
      <c r="D54" s="194">
        <v>2.5</v>
      </c>
      <c r="E54" s="2115" t="s">
        <v>495</v>
      </c>
      <c r="F54" s="2116">
        <v>41.200000000000003</v>
      </c>
      <c r="G54" s="2117">
        <v>137.5</v>
      </c>
      <c r="H54" s="1008"/>
      <c r="I54" s="1552">
        <v>0</v>
      </c>
      <c r="J54" s="1553">
        <v>39</v>
      </c>
      <c r="K54" s="2128"/>
      <c r="L54" s="2185">
        <v>35</v>
      </c>
      <c r="M54" s="1553">
        <v>10</v>
      </c>
      <c r="N54" s="2186">
        <v>0.67470000000000008</v>
      </c>
      <c r="O54" s="2119">
        <v>26.988</v>
      </c>
      <c r="P54" s="2120"/>
      <c r="Q54" s="2121"/>
      <c r="R54" s="2122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ht="14.25">
      <c r="A55" s="2102">
        <v>26</v>
      </c>
      <c r="B55" s="2102" t="s">
        <v>396</v>
      </c>
      <c r="C55" s="2187" t="s">
        <v>161</v>
      </c>
      <c r="D55" s="2104">
        <v>2.5</v>
      </c>
      <c r="E55" s="2105" t="s">
        <v>495</v>
      </c>
      <c r="F55" s="2106">
        <v>41.200000000000003</v>
      </c>
      <c r="G55" s="2107">
        <v>137.5</v>
      </c>
      <c r="H55" s="1028"/>
      <c r="I55" s="1547">
        <v>0</v>
      </c>
      <c r="J55" s="1548">
        <v>0</v>
      </c>
      <c r="K55" s="2182"/>
      <c r="L55" s="2183">
        <v>35</v>
      </c>
      <c r="M55" s="1548">
        <v>10</v>
      </c>
      <c r="N55" s="2186">
        <v>0</v>
      </c>
      <c r="O55" s="2108">
        <v>0</v>
      </c>
      <c r="P55" s="2109" t="s">
        <v>862</v>
      </c>
      <c r="Q55" s="2110">
        <v>0.034599999999999999</v>
      </c>
      <c r="R55" s="2111">
        <v>1.318095238095238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ht="14.25">
      <c r="A56" s="2113"/>
      <c r="B56" s="2113"/>
      <c r="C56" s="2188" t="s">
        <v>116</v>
      </c>
      <c r="D56" s="2189">
        <v>2.5</v>
      </c>
      <c r="E56" s="2190" t="s">
        <v>495</v>
      </c>
      <c r="F56" s="2191">
        <v>41.200000000000003</v>
      </c>
      <c r="G56" s="2192">
        <v>137.5</v>
      </c>
      <c r="H56" s="1008"/>
      <c r="I56" s="1552">
        <v>0</v>
      </c>
      <c r="J56" s="1553">
        <v>2</v>
      </c>
      <c r="K56" s="2128"/>
      <c r="L56" s="2185">
        <v>35</v>
      </c>
      <c r="M56" s="1553">
        <v>10</v>
      </c>
      <c r="N56" s="2186">
        <v>0.034599999999999999</v>
      </c>
      <c r="O56" s="2119">
        <v>1.3839999999999999</v>
      </c>
      <c r="P56" s="2120"/>
      <c r="Q56" s="2121"/>
      <c r="R56" s="2122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ht="14.25">
      <c r="A57" s="2101">
        <v>27</v>
      </c>
      <c r="B57" s="2102" t="s">
        <v>393</v>
      </c>
      <c r="C57" s="2103" t="s">
        <v>161</v>
      </c>
      <c r="D57" s="2104">
        <v>1.6000000000000001</v>
      </c>
      <c r="E57" s="2105" t="s">
        <v>495</v>
      </c>
      <c r="F57" s="2106">
        <v>26.399999999999999</v>
      </c>
      <c r="G57" s="2107">
        <v>88</v>
      </c>
      <c r="H57" s="1028"/>
      <c r="I57" s="1547">
        <v>0</v>
      </c>
      <c r="J57" s="1548">
        <v>0</v>
      </c>
      <c r="K57" s="2182"/>
      <c r="L57" s="2183">
        <v>35</v>
      </c>
      <c r="M57" s="1548">
        <v>10</v>
      </c>
      <c r="N57" s="2186">
        <v>0</v>
      </c>
      <c r="O57" s="2108">
        <v>0</v>
      </c>
      <c r="P57" s="2109" t="s">
        <v>862</v>
      </c>
      <c r="Q57" s="2110">
        <v>0.1384</v>
      </c>
      <c r="R57" s="2111">
        <v>8.2380952380952372</v>
      </c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ht="14.25">
      <c r="A58" s="2112"/>
      <c r="B58" s="2113"/>
      <c r="C58" s="2114" t="s">
        <v>116</v>
      </c>
      <c r="D58" s="194">
        <v>1.6000000000000001</v>
      </c>
      <c r="E58" s="2115" t="s">
        <v>495</v>
      </c>
      <c r="F58" s="2116">
        <v>26.399999999999999</v>
      </c>
      <c r="G58" s="2117">
        <v>88</v>
      </c>
      <c r="H58" s="1008"/>
      <c r="I58" s="1552">
        <v>0</v>
      </c>
      <c r="J58" s="1553">
        <v>8</v>
      </c>
      <c r="K58" s="2128"/>
      <c r="L58" s="2185">
        <v>35</v>
      </c>
      <c r="M58" s="1553">
        <v>10</v>
      </c>
      <c r="N58" s="2186">
        <v>0.1384</v>
      </c>
      <c r="O58" s="2119">
        <v>8.6499999999999986</v>
      </c>
      <c r="P58" s="2120"/>
      <c r="Q58" s="2121"/>
      <c r="R58" s="2122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ht="14.25">
      <c r="A59" s="2101">
        <v>28</v>
      </c>
      <c r="B59" s="2102" t="s">
        <v>404</v>
      </c>
      <c r="C59" s="2103" t="s">
        <v>161</v>
      </c>
      <c r="D59" s="2104">
        <v>2.5</v>
      </c>
      <c r="E59" s="2105" t="s">
        <v>495</v>
      </c>
      <c r="F59" s="2106">
        <v>41.200000000000003</v>
      </c>
      <c r="G59" s="2107">
        <v>137.5</v>
      </c>
      <c r="H59" s="1028"/>
      <c r="I59" s="1547">
        <v>0</v>
      </c>
      <c r="J59" s="1548">
        <v>0</v>
      </c>
      <c r="K59" s="2182"/>
      <c r="L59" s="2183">
        <v>35</v>
      </c>
      <c r="M59" s="1548">
        <v>10</v>
      </c>
      <c r="N59" s="2186">
        <v>0</v>
      </c>
      <c r="O59" s="2108">
        <v>0</v>
      </c>
      <c r="P59" s="2125" t="s">
        <v>862</v>
      </c>
      <c r="Q59" s="2110">
        <v>0.017299999999999999</v>
      </c>
      <c r="R59" s="2111">
        <v>0.65904761904761899</v>
      </c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ht="14.25">
      <c r="A60" s="2112"/>
      <c r="B60" s="2113"/>
      <c r="C60" s="2114" t="s">
        <v>864</v>
      </c>
      <c r="D60" s="194">
        <v>4</v>
      </c>
      <c r="E60" s="2115" t="s">
        <v>495</v>
      </c>
      <c r="F60" s="2116">
        <v>66</v>
      </c>
      <c r="G60" s="2117">
        <v>210</v>
      </c>
      <c r="H60" s="1008"/>
      <c r="I60" s="1552">
        <v>0</v>
      </c>
      <c r="J60" s="1553">
        <v>1</v>
      </c>
      <c r="K60" s="2128"/>
      <c r="L60" s="2185">
        <v>35</v>
      </c>
      <c r="M60" s="1553">
        <v>10</v>
      </c>
      <c r="N60" s="2186">
        <v>0.017299999999999999</v>
      </c>
      <c r="O60" s="2119">
        <v>0.4325</v>
      </c>
      <c r="P60" s="2126"/>
      <c r="Q60" s="2121"/>
      <c r="R60" s="2122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ht="14.25">
      <c r="A61" s="2129">
        <v>29</v>
      </c>
      <c r="B61" s="2130" t="s">
        <v>432</v>
      </c>
      <c r="C61" s="2131" t="s">
        <v>161</v>
      </c>
      <c r="D61" s="2132">
        <v>1.6000000000000001</v>
      </c>
      <c r="E61" s="2143" t="s">
        <v>495</v>
      </c>
      <c r="F61" s="2134">
        <v>26.399999999999999</v>
      </c>
      <c r="G61" s="2135">
        <v>88</v>
      </c>
      <c r="H61" s="2136"/>
      <c r="I61" s="2137">
        <v>0</v>
      </c>
      <c r="J61" s="2138">
        <v>1</v>
      </c>
      <c r="K61" s="2193"/>
      <c r="L61" s="2194">
        <v>35</v>
      </c>
      <c r="M61" s="2138">
        <v>10</v>
      </c>
      <c r="N61" s="2186">
        <v>0.017299999999999999</v>
      </c>
      <c r="O61" s="2140">
        <v>1.0812499999999998</v>
      </c>
      <c r="P61" s="2141"/>
      <c r="Q61" s="2142">
        <v>0.017299999999999999</v>
      </c>
      <c r="R61" s="2142">
        <v>1.0812499999999998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ht="14.25">
      <c r="A62" s="2101">
        <v>30</v>
      </c>
      <c r="B62" s="2102" t="s">
        <v>419</v>
      </c>
      <c r="C62" s="2103" t="s">
        <v>161</v>
      </c>
      <c r="D62" s="2104">
        <v>1.6000000000000001</v>
      </c>
      <c r="E62" s="2105" t="s">
        <v>495</v>
      </c>
      <c r="F62" s="2106">
        <v>26.399999999999999</v>
      </c>
      <c r="G62" s="2107">
        <v>146.19999999999999</v>
      </c>
      <c r="H62" s="1028"/>
      <c r="I62" s="1547">
        <v>0</v>
      </c>
      <c r="J62" s="1548">
        <v>14</v>
      </c>
      <c r="K62" s="2182"/>
      <c r="L62" s="2183">
        <v>35</v>
      </c>
      <c r="M62" s="1548">
        <v>6</v>
      </c>
      <c r="N62" s="2186">
        <v>0.14532</v>
      </c>
      <c r="O62" s="2108">
        <v>9.0824999999999996</v>
      </c>
      <c r="P62" s="2109"/>
      <c r="Q62" s="2110">
        <v>0.33562000000000003</v>
      </c>
      <c r="R62" s="2111">
        <v>19.977380952380951</v>
      </c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ht="14.25">
      <c r="A63" s="2112"/>
      <c r="B63" s="2113"/>
      <c r="C63" s="2114" t="s">
        <v>116</v>
      </c>
      <c r="D63" s="194">
        <v>2.5</v>
      </c>
      <c r="E63" s="2115" t="s">
        <v>495</v>
      </c>
      <c r="F63" s="2116">
        <v>41.200000000000003</v>
      </c>
      <c r="G63" s="2117">
        <v>137.5</v>
      </c>
      <c r="H63" s="1008"/>
      <c r="I63" s="1552">
        <v>0</v>
      </c>
      <c r="J63" s="1553">
        <v>11</v>
      </c>
      <c r="K63" s="2128"/>
      <c r="L63" s="2185">
        <v>35</v>
      </c>
      <c r="M63" s="1553">
        <v>10</v>
      </c>
      <c r="N63" s="2186">
        <v>0.19030000000000002</v>
      </c>
      <c r="O63" s="2119">
        <v>7.612000000000001</v>
      </c>
      <c r="P63" s="2120"/>
      <c r="Q63" s="2121"/>
      <c r="R63" s="2122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ht="14.25">
      <c r="A64" s="2101">
        <v>31</v>
      </c>
      <c r="B64" s="2102" t="s">
        <v>402</v>
      </c>
      <c r="C64" s="2103" t="s">
        <v>161</v>
      </c>
      <c r="D64" s="2104">
        <v>1.6000000000000001</v>
      </c>
      <c r="E64" s="2105" t="s">
        <v>495</v>
      </c>
      <c r="F64" s="2106">
        <v>26.399999999999999</v>
      </c>
      <c r="G64" s="2107">
        <v>84</v>
      </c>
      <c r="H64" s="1028"/>
      <c r="I64" s="1547">
        <v>4</v>
      </c>
      <c r="J64" s="1548">
        <v>16</v>
      </c>
      <c r="K64" s="2182"/>
      <c r="L64" s="2183">
        <v>35</v>
      </c>
      <c r="M64" s="1548">
        <v>10</v>
      </c>
      <c r="N64" s="2186">
        <v>0.51900000000000002</v>
      </c>
      <c r="O64" s="2108">
        <v>32.4375</v>
      </c>
      <c r="P64" s="2109"/>
      <c r="Q64" s="2110">
        <v>0.51900000000000002</v>
      </c>
      <c r="R64" s="2111">
        <v>30.892857142857139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ht="15.75">
      <c r="A65" s="2112"/>
      <c r="B65" s="2113"/>
      <c r="C65" s="2114" t="s">
        <v>116</v>
      </c>
      <c r="D65" s="194">
        <v>1.6000000000000001</v>
      </c>
      <c r="E65" s="2115" t="s">
        <v>495</v>
      </c>
      <c r="F65" s="2116">
        <v>26.399999999999999</v>
      </c>
      <c r="G65" s="2117">
        <v>88</v>
      </c>
      <c r="H65" s="1008"/>
      <c r="I65" s="1552">
        <v>0</v>
      </c>
      <c r="J65" s="1553">
        <v>0</v>
      </c>
      <c r="K65" s="2128"/>
      <c r="L65" s="2185">
        <v>35</v>
      </c>
      <c r="M65" s="1553">
        <v>10</v>
      </c>
      <c r="N65" s="2186">
        <v>0</v>
      </c>
      <c r="O65" s="2119">
        <v>0</v>
      </c>
      <c r="P65" s="2120"/>
      <c r="Q65" s="2121"/>
      <c r="R65" s="2122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ht="15.75">
      <c r="A66" s="2101">
        <v>32</v>
      </c>
      <c r="B66" s="2102" t="s">
        <v>413</v>
      </c>
      <c r="C66" s="2103" t="s">
        <v>88</v>
      </c>
      <c r="D66" s="2104">
        <v>1.6000000000000001</v>
      </c>
      <c r="E66" s="2105" t="s">
        <v>495</v>
      </c>
      <c r="F66" s="2106">
        <v>26.399999999999999</v>
      </c>
      <c r="G66" s="2107">
        <v>84</v>
      </c>
      <c r="H66" s="1028"/>
      <c r="I66" s="1547">
        <v>0</v>
      </c>
      <c r="J66" s="1548">
        <v>0</v>
      </c>
      <c r="K66" s="2182"/>
      <c r="L66" s="2183">
        <v>35</v>
      </c>
      <c r="M66" s="1548">
        <v>10</v>
      </c>
      <c r="N66" s="2186">
        <v>0</v>
      </c>
      <c r="O66" s="2108">
        <v>0</v>
      </c>
      <c r="P66" s="2109"/>
      <c r="Q66" s="2110">
        <v>0.93420000000000003</v>
      </c>
      <c r="R66" s="2111">
        <v>55.607142857142854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ht="15.75">
      <c r="A67" s="2112"/>
      <c r="B67" s="2113"/>
      <c r="C67" s="2114" t="s">
        <v>116</v>
      </c>
      <c r="D67" s="194">
        <v>2.5</v>
      </c>
      <c r="E67" s="2115" t="s">
        <v>495</v>
      </c>
      <c r="F67" s="2116">
        <v>41.200000000000003</v>
      </c>
      <c r="G67" s="2117">
        <v>131</v>
      </c>
      <c r="H67" s="1008"/>
      <c r="I67" s="1552">
        <v>12</v>
      </c>
      <c r="J67" s="1553">
        <v>12</v>
      </c>
      <c r="K67" s="2128"/>
      <c r="L67" s="2185">
        <v>35</v>
      </c>
      <c r="M67" s="1553">
        <v>10</v>
      </c>
      <c r="N67" s="2186">
        <v>0.93420000000000003</v>
      </c>
      <c r="O67" s="2119">
        <v>37.368000000000002</v>
      </c>
      <c r="P67" s="2120"/>
      <c r="Q67" s="2121"/>
      <c r="R67" s="2122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="1" customFormat="1" ht="15.75">
      <c r="A68" s="2101">
        <v>33</v>
      </c>
      <c r="B68" s="2102" t="s">
        <v>416</v>
      </c>
      <c r="C68" s="2103" t="s">
        <v>161</v>
      </c>
      <c r="D68" s="2104">
        <v>2.5</v>
      </c>
      <c r="E68" s="2105" t="s">
        <v>495</v>
      </c>
      <c r="F68" s="2106">
        <v>41.200000000000003</v>
      </c>
      <c r="G68" s="2107">
        <v>131</v>
      </c>
      <c r="H68" s="1028"/>
      <c r="I68" s="1547">
        <v>0</v>
      </c>
      <c r="J68" s="1548">
        <v>13</v>
      </c>
      <c r="K68" s="2182"/>
      <c r="L68" s="2183">
        <v>35</v>
      </c>
      <c r="M68" s="1548">
        <v>10</v>
      </c>
      <c r="N68" s="2186">
        <v>0.22490000000000002</v>
      </c>
      <c r="O68" s="2108">
        <v>8.9960000000000004</v>
      </c>
      <c r="P68" s="2109"/>
      <c r="Q68" s="2110">
        <v>0.36330000000000001</v>
      </c>
      <c r="R68" s="2111">
        <v>13.84</v>
      </c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="1" customFormat="1" ht="15.75">
      <c r="A69" s="2112"/>
      <c r="B69" s="2113"/>
      <c r="C69" s="2114" t="s">
        <v>116</v>
      </c>
      <c r="D69" s="194">
        <v>2.5</v>
      </c>
      <c r="E69" s="2115" t="s">
        <v>495</v>
      </c>
      <c r="F69" s="2116">
        <v>41.200000000000003</v>
      </c>
      <c r="G69" s="2117">
        <v>131</v>
      </c>
      <c r="H69" s="1008"/>
      <c r="I69" s="1552">
        <v>0</v>
      </c>
      <c r="J69" s="1553">
        <v>8</v>
      </c>
      <c r="K69" s="2128"/>
      <c r="L69" s="2185">
        <v>35</v>
      </c>
      <c r="M69" s="1553">
        <v>10</v>
      </c>
      <c r="N69" s="2186">
        <v>0.1384</v>
      </c>
      <c r="O69" s="2119">
        <v>5.5359999999999996</v>
      </c>
      <c r="P69" s="2120"/>
      <c r="Q69" s="2121"/>
      <c r="R69" s="2122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ht="15.75">
      <c r="A70" s="2101">
        <v>34</v>
      </c>
      <c r="B70" s="2102" t="s">
        <v>819</v>
      </c>
      <c r="C70" s="2103" t="s">
        <v>161</v>
      </c>
      <c r="D70" s="2104">
        <v>6.2999999999999998</v>
      </c>
      <c r="E70" s="2105" t="s">
        <v>495</v>
      </c>
      <c r="F70" s="2106">
        <v>94.5</v>
      </c>
      <c r="G70" s="2107">
        <v>346.39999999999998</v>
      </c>
      <c r="H70" s="1028"/>
      <c r="I70" s="1547">
        <v>2</v>
      </c>
      <c r="J70" s="1548">
        <v>7</v>
      </c>
      <c r="K70" s="2182"/>
      <c r="L70" s="2183">
        <v>35</v>
      </c>
      <c r="M70" s="1548">
        <v>10</v>
      </c>
      <c r="N70" s="2186">
        <v>0.2422</v>
      </c>
      <c r="O70" s="2108">
        <v>3.844444444444445</v>
      </c>
      <c r="P70" s="2109"/>
      <c r="Q70" s="2110">
        <v>2.3095499999999998</v>
      </c>
      <c r="R70" s="2111">
        <v>34.913832199546476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ht="15.75">
      <c r="A71" s="2112"/>
      <c r="B71" s="2113"/>
      <c r="C71" s="2114" t="s">
        <v>116</v>
      </c>
      <c r="D71" s="194">
        <v>6.2999999999999998</v>
      </c>
      <c r="E71" s="2115" t="s">
        <v>495</v>
      </c>
      <c r="F71" s="2116">
        <v>94.5</v>
      </c>
      <c r="G71" s="2117">
        <v>346.39999999999998</v>
      </c>
      <c r="H71" s="1008"/>
      <c r="I71" s="1552">
        <v>17</v>
      </c>
      <c r="J71" s="1553">
        <v>60</v>
      </c>
      <c r="K71" s="2128"/>
      <c r="L71" s="2185">
        <v>35</v>
      </c>
      <c r="M71" s="1553">
        <v>10</v>
      </c>
      <c r="N71" s="2186">
        <v>2.0673499999999998</v>
      </c>
      <c r="O71" s="2119">
        <v>32.815079365079363</v>
      </c>
      <c r="P71" s="2120"/>
      <c r="Q71" s="2121"/>
      <c r="R71" s="2122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ht="19.5" customHeight="1">
      <c r="A72" s="2101">
        <v>35</v>
      </c>
      <c r="B72" s="2102" t="s">
        <v>389</v>
      </c>
      <c r="C72" s="2103" t="s">
        <v>161</v>
      </c>
      <c r="D72" s="2104">
        <v>2.5</v>
      </c>
      <c r="E72" s="2105" t="s">
        <v>495</v>
      </c>
      <c r="F72" s="2106">
        <v>41.200000000000003</v>
      </c>
      <c r="G72" s="2107">
        <v>131</v>
      </c>
      <c r="H72" s="1028"/>
      <c r="I72" s="1547">
        <v>8</v>
      </c>
      <c r="J72" s="1548">
        <v>27</v>
      </c>
      <c r="K72" s="2182"/>
      <c r="L72" s="2183">
        <v>35</v>
      </c>
      <c r="M72" s="1548">
        <v>10</v>
      </c>
      <c r="N72" s="2186">
        <v>0.95150000000000001</v>
      </c>
      <c r="O72" s="2108">
        <v>38.060000000000002</v>
      </c>
      <c r="P72" s="2195"/>
      <c r="Q72" s="2110">
        <v>0.95150000000000001</v>
      </c>
      <c r="R72" s="2111">
        <v>90.61904761904762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ht="15.75">
      <c r="A73" s="2112"/>
      <c r="B73" s="2113"/>
      <c r="C73" s="2114" t="s">
        <v>864</v>
      </c>
      <c r="D73" s="194">
        <v>1</v>
      </c>
      <c r="E73" s="2115" t="s">
        <v>495</v>
      </c>
      <c r="F73" s="2116">
        <v>17.300000000000001</v>
      </c>
      <c r="G73" s="2117">
        <v>63</v>
      </c>
      <c r="H73" s="1008"/>
      <c r="I73" s="1552">
        <v>0</v>
      </c>
      <c r="J73" s="1553">
        <v>0</v>
      </c>
      <c r="K73" s="2128"/>
      <c r="L73" s="2185">
        <v>35</v>
      </c>
      <c r="M73" s="1553">
        <v>10</v>
      </c>
      <c r="N73" s="2186">
        <v>0</v>
      </c>
      <c r="O73" s="2119">
        <v>0</v>
      </c>
      <c r="P73" s="2126" t="s">
        <v>862</v>
      </c>
      <c r="Q73" s="2121"/>
      <c r="R73" s="2122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ht="42.75" customHeight="1">
      <c r="A74" s="2101">
        <v>36</v>
      </c>
      <c r="B74" s="2102" t="s">
        <v>377</v>
      </c>
      <c r="C74" s="2103" t="s">
        <v>88</v>
      </c>
      <c r="D74" s="2104">
        <v>2</v>
      </c>
      <c r="E74" s="2105" t="s">
        <v>495</v>
      </c>
      <c r="F74" s="2106">
        <v>33</v>
      </c>
      <c r="G74" s="2107">
        <v>184</v>
      </c>
      <c r="H74" s="1028"/>
      <c r="I74" s="1547">
        <v>0</v>
      </c>
      <c r="J74" s="1548">
        <v>24</v>
      </c>
      <c r="K74" s="2182"/>
      <c r="L74" s="2183">
        <v>35</v>
      </c>
      <c r="M74" s="1548">
        <v>6</v>
      </c>
      <c r="N74" s="2186">
        <v>0.24912000000000001</v>
      </c>
      <c r="O74" s="2108">
        <v>12.456</v>
      </c>
      <c r="P74" s="2196"/>
      <c r="Q74" s="2110">
        <v>0.49824000000000002</v>
      </c>
      <c r="R74" s="2111">
        <v>23.725714285714286</v>
      </c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ht="15.75">
      <c r="A75" s="2112"/>
      <c r="B75" s="2113"/>
      <c r="C75" s="2114" t="s">
        <v>116</v>
      </c>
      <c r="D75" s="194">
        <v>2</v>
      </c>
      <c r="E75" s="2115" t="s">
        <v>495</v>
      </c>
      <c r="F75" s="2116">
        <v>33</v>
      </c>
      <c r="G75" s="2117">
        <v>184</v>
      </c>
      <c r="H75" s="1008"/>
      <c r="I75" s="1552">
        <v>0</v>
      </c>
      <c r="J75" s="1553">
        <v>0</v>
      </c>
      <c r="K75" s="2128"/>
      <c r="L75" s="2185">
        <v>35</v>
      </c>
      <c r="M75" s="1553">
        <v>6</v>
      </c>
      <c r="N75" s="2148">
        <v>0.24912000000000001</v>
      </c>
      <c r="O75" s="2119">
        <v>12.456</v>
      </c>
      <c r="P75" s="2197"/>
      <c r="Q75" s="2121"/>
      <c r="R75" s="2122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ht="15.75">
      <c r="A76" s="2198">
        <v>37</v>
      </c>
      <c r="B76" s="2157" t="s">
        <v>867</v>
      </c>
      <c r="C76" s="2199" t="s">
        <v>161</v>
      </c>
      <c r="D76" s="2198">
        <v>3.2000000000000002</v>
      </c>
      <c r="E76" s="2200" t="s">
        <v>495</v>
      </c>
      <c r="F76" s="2201" t="s">
        <v>495</v>
      </c>
      <c r="G76" s="2107">
        <v>185</v>
      </c>
      <c r="H76" s="2202"/>
      <c r="I76" s="2203"/>
      <c r="J76" s="2204">
        <v>0</v>
      </c>
      <c r="K76" s="2205"/>
      <c r="L76" s="2206"/>
      <c r="M76" s="2204">
        <v>10.199999999999999</v>
      </c>
      <c r="N76" s="2207">
        <v>0</v>
      </c>
      <c r="O76" s="2207">
        <v>0</v>
      </c>
      <c r="P76" s="2111" t="s">
        <v>868</v>
      </c>
      <c r="Q76" s="2111">
        <v>0</v>
      </c>
      <c r="R76" s="2111">
        <v>0</v>
      </c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ht="15.75">
      <c r="A77" s="2208"/>
      <c r="B77" s="2159"/>
      <c r="C77" s="2209"/>
      <c r="D77" s="2208"/>
      <c r="E77" s="2210"/>
      <c r="F77" s="2211"/>
      <c r="G77" s="2192">
        <v>293</v>
      </c>
      <c r="H77" s="2212"/>
      <c r="I77" s="2213"/>
      <c r="J77" s="2214"/>
      <c r="K77" s="2215"/>
      <c r="L77" s="2216"/>
      <c r="M77" s="2214"/>
      <c r="N77" s="2217"/>
      <c r="O77" s="2217"/>
      <c r="P77" s="2122"/>
      <c r="Q77" s="2122"/>
      <c r="R77" s="2122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ht="15.75">
      <c r="A78" s="2218">
        <v>38</v>
      </c>
      <c r="B78" s="2219" t="s">
        <v>869</v>
      </c>
      <c r="C78" s="2220" t="s">
        <v>161</v>
      </c>
      <c r="D78" s="2189">
        <v>2.5</v>
      </c>
      <c r="E78" s="2221" t="s">
        <v>495</v>
      </c>
      <c r="F78" s="2191">
        <v>41.200000000000003</v>
      </c>
      <c r="G78" s="2192">
        <v>137.5</v>
      </c>
      <c r="H78" s="2222"/>
      <c r="I78" s="2223"/>
      <c r="J78" s="2181">
        <v>0.29999999999999999</v>
      </c>
      <c r="K78" s="2224"/>
      <c r="L78" s="2225"/>
      <c r="M78" s="2181">
        <v>10</v>
      </c>
      <c r="N78" s="2139">
        <v>0.0051899999999999993</v>
      </c>
      <c r="O78" s="2226">
        <v>0.20759999999999998</v>
      </c>
      <c r="P78" s="2189"/>
      <c r="Q78" s="2142">
        <v>0.0051899999999999993</v>
      </c>
      <c r="R78" s="2142">
        <v>0.20759999999999998</v>
      </c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>
      <c r="A79" s="2101">
        <v>39</v>
      </c>
      <c r="B79" s="2102" t="s">
        <v>443</v>
      </c>
      <c r="C79" s="2103" t="s">
        <v>88</v>
      </c>
      <c r="D79" s="2104">
        <v>4</v>
      </c>
      <c r="E79" s="2105">
        <v>20.100000000000001</v>
      </c>
      <c r="F79" s="2106"/>
      <c r="G79" s="2107">
        <v>210</v>
      </c>
      <c r="H79" s="1028">
        <v>1</v>
      </c>
      <c r="I79" s="1547"/>
      <c r="J79" s="1548">
        <v>9</v>
      </c>
      <c r="K79" s="2182">
        <v>116</v>
      </c>
      <c r="L79" s="2183"/>
      <c r="M79" s="1548">
        <v>10.199999999999999</v>
      </c>
      <c r="N79" s="2108">
        <v>0.15881399999999998</v>
      </c>
      <c r="O79" s="2108">
        <v>3.9703499999999994</v>
      </c>
      <c r="P79" s="1029"/>
      <c r="Q79" s="2110">
        <v>0.52937999999999996</v>
      </c>
      <c r="R79" s="2111">
        <v>12.604285714285712</v>
      </c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ht="15.75">
      <c r="A80" s="2112"/>
      <c r="B80" s="2113"/>
      <c r="C80" s="2114" t="s">
        <v>116</v>
      </c>
      <c r="D80" s="194">
        <v>4</v>
      </c>
      <c r="E80" s="2115">
        <v>20.100000000000001</v>
      </c>
      <c r="F80" s="2116"/>
      <c r="G80" s="2117">
        <v>210</v>
      </c>
      <c r="H80" s="1008">
        <v>0</v>
      </c>
      <c r="I80" s="1552"/>
      <c r="J80" s="1553">
        <v>21</v>
      </c>
      <c r="K80" s="2128">
        <v>116</v>
      </c>
      <c r="L80" s="2185"/>
      <c r="M80" s="1553">
        <v>10.199999999999999</v>
      </c>
      <c r="N80" s="2139">
        <v>0.37056599999999995</v>
      </c>
      <c r="O80" s="2119">
        <v>9.264149999999999</v>
      </c>
      <c r="P80" s="2120"/>
      <c r="Q80" s="2121"/>
      <c r="R80" s="2122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>
      <c r="A81" s="2101">
        <v>39</v>
      </c>
      <c r="B81" s="2101" t="s">
        <v>447</v>
      </c>
      <c r="C81" s="2103" t="s">
        <v>88</v>
      </c>
      <c r="D81" s="2104">
        <v>4</v>
      </c>
      <c r="E81" s="2105">
        <v>20.100000000000001</v>
      </c>
      <c r="F81" s="2106"/>
      <c r="G81" s="2107">
        <v>210</v>
      </c>
      <c r="H81" s="1028">
        <v>10</v>
      </c>
      <c r="I81" s="1547"/>
      <c r="J81" s="1548">
        <v>0</v>
      </c>
      <c r="K81" s="2182">
        <v>116</v>
      </c>
      <c r="L81" s="2183"/>
      <c r="M81" s="1548">
        <v>10</v>
      </c>
      <c r="N81" s="2108">
        <v>0</v>
      </c>
      <c r="O81" s="2108">
        <v>0</v>
      </c>
      <c r="P81" s="2109" t="s">
        <v>862</v>
      </c>
      <c r="Q81" s="2110">
        <v>0.95150000000000001</v>
      </c>
      <c r="R81" s="2111">
        <v>22.654761904761905</v>
      </c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ht="15.75">
      <c r="A82" s="2112"/>
      <c r="B82" s="2112"/>
      <c r="C82" s="2114" t="s">
        <v>116</v>
      </c>
      <c r="D82" s="194">
        <v>4</v>
      </c>
      <c r="E82" s="2115">
        <v>20.100000000000001</v>
      </c>
      <c r="F82" s="2116"/>
      <c r="G82" s="2117">
        <v>210</v>
      </c>
      <c r="H82" s="1008">
        <v>0</v>
      </c>
      <c r="I82" s="1552"/>
      <c r="J82" s="1553">
        <v>55</v>
      </c>
      <c r="K82" s="2128">
        <v>116</v>
      </c>
      <c r="L82" s="2185"/>
      <c r="M82" s="1553">
        <v>10</v>
      </c>
      <c r="N82" s="2139">
        <v>0.95150000000000001</v>
      </c>
      <c r="O82" s="2119">
        <v>23.787500000000001</v>
      </c>
      <c r="P82" s="2227"/>
      <c r="Q82" s="2121"/>
      <c r="R82" s="2122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ht="13.5" customHeight="1">
      <c r="H83" s="1"/>
      <c r="I83" s="1"/>
      <c r="J83" s="1"/>
      <c r="N83" s="2228"/>
      <c r="S83" s="1"/>
      <c r="T83" s="1"/>
      <c r="V83" s="1"/>
      <c r="Z83" s="1"/>
      <c r="AA83" s="1"/>
    </row>
    <row r="84">
      <c r="H84" s="1"/>
      <c r="I84" s="1"/>
      <c r="J84" s="1"/>
      <c r="N84" s="8"/>
      <c r="S84" s="1"/>
      <c r="T84" s="1"/>
      <c r="Z84" s="1"/>
    </row>
    <row r="85">
      <c r="H85" s="1"/>
      <c r="I85" s="1"/>
      <c r="J85" s="1"/>
      <c r="S85" s="1"/>
      <c r="T85" s="1"/>
      <c r="Z85" s="1"/>
    </row>
    <row r="86">
      <c r="H86" s="1"/>
      <c r="I86" s="1"/>
      <c r="J86" s="1"/>
      <c r="S86" s="1"/>
      <c r="T86" s="1"/>
    </row>
    <row r="87">
      <c r="H87" s="1"/>
      <c r="I87" s="1"/>
      <c r="J87" s="1"/>
      <c r="S87" s="1"/>
      <c r="T87" s="1"/>
    </row>
    <row r="88">
      <c r="H88" s="1"/>
      <c r="I88" s="1"/>
      <c r="J88" s="1"/>
      <c r="S88" s="1"/>
      <c r="T88" s="1"/>
    </row>
    <row r="89">
      <c r="H89" s="1"/>
      <c r="I89" s="1"/>
      <c r="J89" s="1"/>
      <c r="S89" s="1"/>
      <c r="T89" s="1"/>
    </row>
    <row r="90">
      <c r="H90" s="1"/>
      <c r="I90" s="1"/>
      <c r="J90" s="1"/>
      <c r="S90" s="1"/>
      <c r="T90" s="1"/>
    </row>
    <row r="91">
      <c r="H91" s="1"/>
      <c r="I91" s="1"/>
      <c r="J91" s="1"/>
      <c r="S91" s="1"/>
      <c r="T91" s="1"/>
    </row>
    <row r="92">
      <c r="H92" s="1"/>
      <c r="I92" s="1"/>
      <c r="J92" s="1"/>
      <c r="S92" s="1"/>
      <c r="T92" s="1"/>
    </row>
    <row r="93">
      <c r="H93" s="1"/>
      <c r="I93" s="1"/>
      <c r="J93" s="1"/>
      <c r="S93" s="1"/>
      <c r="T93" s="1"/>
    </row>
    <row r="94">
      <c r="H94" s="1"/>
      <c r="I94" s="1"/>
      <c r="J94" s="1"/>
      <c r="S94" s="1"/>
      <c r="T94" s="1"/>
    </row>
    <row r="95">
      <c r="H95" s="1"/>
      <c r="I95" s="1"/>
      <c r="J95" s="1"/>
      <c r="S95" s="1"/>
      <c r="T95" s="1"/>
    </row>
    <row r="96">
      <c r="H96" s="1"/>
      <c r="I96" s="1"/>
      <c r="J96" s="1"/>
      <c r="S96" s="1"/>
      <c r="T96" s="1"/>
    </row>
    <row r="97">
      <c r="H97" s="1"/>
      <c r="I97" s="1"/>
      <c r="J97" s="1"/>
      <c r="S97" s="1"/>
      <c r="T97" s="1"/>
    </row>
    <row r="98">
      <c r="H98" s="1"/>
      <c r="I98" s="1"/>
      <c r="J98" s="1"/>
      <c r="S98" s="1"/>
      <c r="T98" s="1"/>
    </row>
    <row r="99">
      <c r="H99" s="1"/>
      <c r="I99" s="1"/>
      <c r="J99" s="1"/>
      <c r="S99" s="1"/>
      <c r="T99" s="1"/>
    </row>
    <row r="100">
      <c r="H100" s="1"/>
      <c r="I100" s="1"/>
      <c r="J100" s="1"/>
      <c r="S100" s="1"/>
      <c r="T100" s="1"/>
    </row>
    <row r="101">
      <c r="H101" s="1"/>
      <c r="I101" s="1"/>
      <c r="J101" s="1"/>
      <c r="S101" s="1"/>
      <c r="T101" s="1"/>
    </row>
    <row r="102">
      <c r="H102" s="1"/>
      <c r="I102" s="1"/>
      <c r="J102" s="1"/>
      <c r="S102" s="1"/>
      <c r="T102" s="1"/>
    </row>
    <row r="103">
      <c r="H103" s="1"/>
      <c r="I103" s="1"/>
      <c r="J103" s="1"/>
      <c r="S103" s="1"/>
      <c r="T103" s="1"/>
    </row>
    <row r="104">
      <c r="H104" s="1"/>
      <c r="I104" s="1"/>
      <c r="J104" s="1"/>
      <c r="S104" s="1"/>
      <c r="T104" s="1"/>
    </row>
    <row r="105">
      <c r="H105" s="1"/>
      <c r="I105" s="1"/>
      <c r="J105" s="1"/>
      <c r="S105" s="1"/>
      <c r="T105" s="1"/>
    </row>
    <row r="106">
      <c r="H106" s="1"/>
      <c r="I106" s="1"/>
      <c r="J106" s="1"/>
      <c r="S106" s="1"/>
      <c r="T106" s="1"/>
    </row>
    <row r="107">
      <c r="H107" s="1"/>
      <c r="I107" s="1"/>
      <c r="J107" s="1"/>
      <c r="S107" s="1"/>
      <c r="T107" s="1"/>
    </row>
    <row r="108">
      <c r="H108" s="1"/>
      <c r="I108" s="1"/>
      <c r="J108" s="1"/>
      <c r="S108" s="1"/>
      <c r="T108" s="1"/>
    </row>
    <row r="109" ht="12.75">
      <c r="H109" s="1"/>
      <c r="I109" s="1"/>
      <c r="J109" s="1"/>
    </row>
  </sheetData>
  <mergeCells count="121">
    <mergeCell ref="A1:P1"/>
    <mergeCell ref="A2:P2"/>
    <mergeCell ref="A3:L3"/>
    <mergeCell ref="N3:P3"/>
    <mergeCell ref="N4:P4"/>
    <mergeCell ref="B6:O6"/>
    <mergeCell ref="P7:P8"/>
    <mergeCell ref="Q7:R7"/>
    <mergeCell ref="A11:A12"/>
    <mergeCell ref="B11:B12"/>
    <mergeCell ref="R11:R12"/>
    <mergeCell ref="A13:A14"/>
    <mergeCell ref="B13:B14"/>
    <mergeCell ref="R13:R14"/>
    <mergeCell ref="A15:A16"/>
    <mergeCell ref="B15:B16"/>
    <mergeCell ref="R15:R16"/>
    <mergeCell ref="A17:A18"/>
    <mergeCell ref="B17:B18"/>
    <mergeCell ref="R17:R18"/>
    <mergeCell ref="A20:A21"/>
    <mergeCell ref="B20:B21"/>
    <mergeCell ref="R20:R21"/>
    <mergeCell ref="A23:A24"/>
    <mergeCell ref="B23:B24"/>
    <mergeCell ref="R23:R24"/>
    <mergeCell ref="A25:A26"/>
    <mergeCell ref="B25:B26"/>
    <mergeCell ref="R25:R26"/>
    <mergeCell ref="A27:A28"/>
    <mergeCell ref="B27:B28"/>
    <mergeCell ref="R27:R28"/>
    <mergeCell ref="A29:A30"/>
    <mergeCell ref="B29:B30"/>
    <mergeCell ref="R29:R30"/>
    <mergeCell ref="A31:A32"/>
    <mergeCell ref="B31:B32"/>
    <mergeCell ref="R31:R32"/>
    <mergeCell ref="A33:A34"/>
    <mergeCell ref="B33:B34"/>
    <mergeCell ref="R33:R34"/>
    <mergeCell ref="A35:A36"/>
    <mergeCell ref="B35:B36"/>
    <mergeCell ref="R35:R36"/>
    <mergeCell ref="A37:A38"/>
    <mergeCell ref="B37:B38"/>
    <mergeCell ref="R37:R38"/>
    <mergeCell ref="A39:A40"/>
    <mergeCell ref="B39:B40"/>
    <mergeCell ref="R39:R40"/>
    <mergeCell ref="A41:A42"/>
    <mergeCell ref="B41:B42"/>
    <mergeCell ref="R41:R42"/>
    <mergeCell ref="A43:A44"/>
    <mergeCell ref="B43:B44"/>
    <mergeCell ref="R43:R44"/>
    <mergeCell ref="A45:A46"/>
    <mergeCell ref="B45:B46"/>
    <mergeCell ref="R45:R46"/>
    <mergeCell ref="A48:A49"/>
    <mergeCell ref="B48:B49"/>
    <mergeCell ref="R48:R49"/>
    <mergeCell ref="A50:A51"/>
    <mergeCell ref="B50:B51"/>
    <mergeCell ref="R50:R51"/>
    <mergeCell ref="A53:A54"/>
    <mergeCell ref="B53:B54"/>
    <mergeCell ref="R53:R54"/>
    <mergeCell ref="A55:A56"/>
    <mergeCell ref="B55:B56"/>
    <mergeCell ref="R55:R56"/>
    <mergeCell ref="A57:A58"/>
    <mergeCell ref="B57:B58"/>
    <mergeCell ref="R57:R58"/>
    <mergeCell ref="A59:A60"/>
    <mergeCell ref="B59:B60"/>
    <mergeCell ref="R59:R60"/>
    <mergeCell ref="A62:A63"/>
    <mergeCell ref="B62:B63"/>
    <mergeCell ref="R62:R63"/>
    <mergeCell ref="A64:A65"/>
    <mergeCell ref="B64:B65"/>
    <mergeCell ref="R64:R65"/>
    <mergeCell ref="A66:A67"/>
    <mergeCell ref="B66:B67"/>
    <mergeCell ref="R66:R67"/>
    <mergeCell ref="A68:A69"/>
    <mergeCell ref="B68:B69"/>
    <mergeCell ref="R68:R69"/>
    <mergeCell ref="A70:A71"/>
    <mergeCell ref="B70:B71"/>
    <mergeCell ref="R70:R71"/>
    <mergeCell ref="A72:A73"/>
    <mergeCell ref="B72:B73"/>
    <mergeCell ref="R72:R73"/>
    <mergeCell ref="A74:A75"/>
    <mergeCell ref="B74:B75"/>
    <mergeCell ref="R74:R75"/>
    <mergeCell ref="A76:A77"/>
    <mergeCell ref="B76:B77"/>
    <mergeCell ref="C76:C77"/>
    <mergeCell ref="D76:D77"/>
    <mergeCell ref="E76:E77"/>
    <mergeCell ref="F76:F77"/>
    <mergeCell ref="H76:H77"/>
    <mergeCell ref="I76:I77"/>
    <mergeCell ref="J76:J77"/>
    <mergeCell ref="K76:K77"/>
    <mergeCell ref="L76:L77"/>
    <mergeCell ref="M76:M77"/>
    <mergeCell ref="N76:N77"/>
    <mergeCell ref="O76:O77"/>
    <mergeCell ref="P76:P77"/>
    <mergeCell ref="Q76:Q77"/>
    <mergeCell ref="R76:R77"/>
    <mergeCell ref="A79:A80"/>
    <mergeCell ref="B79:B80"/>
    <mergeCell ref="R79:R80"/>
    <mergeCell ref="A81:A82"/>
    <mergeCell ref="B81:B82"/>
    <mergeCell ref="R81:R82"/>
  </mergeCells>
  <printOptions headings="0" gridLines="0"/>
  <pageMargins left="0.51181102362204722" right="0.51181102362204722" top="0.55118110236220474" bottom="0.47244094488188981" header="0.51181102362204722" footer="0.27559055118110237"/>
  <pageSetup paperSize="9" scale="45" fitToWidth="1" fitToHeight="100" pageOrder="downThenOver" orientation="landscape" usePrinterDefaults="1" blackAndWhite="0" draft="0" cellComments="none" useFirstPageNumber="0" errors="displayed" horizontalDpi="600" verticalDpi="600" copies="1"/>
  <headerFooter>
    <oddFooter>&amp;R&amp;A&amp;P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0"/>
    <outlinePr applyStyles="0" summaryBelow="1" summaryRight="1" showOutlineSymbols="1"/>
    <pageSetUpPr autoPageBreaks="1" fitToPage="0"/>
  </sheetPr>
  <sheetViews>
    <sheetView view="pageBreakPreview" zoomScale="100" workbookViewId="0">
      <selection activeCell="D6" activeCellId="0" sqref="D6:AB9"/>
    </sheetView>
  </sheetViews>
  <sheetFormatPr defaultRowHeight="12.75"/>
  <cols>
    <col bestFit="1" customWidth="1" min="1" max="1" style="2229" width="16.85546875"/>
    <col customWidth="1" min="2" max="2" style="2229" width="13.42578125"/>
    <col customWidth="1" min="3" max="3" style="2229" width="31.28515625"/>
    <col customWidth="1" min="4" max="4" style="2229" width="17"/>
    <col customWidth="1" min="5" max="32" style="2229" width="6.7109375"/>
    <col min="33" max="16384" style="2229" width="9.140625"/>
  </cols>
  <sheetData>
    <row r="1">
      <c r="F1" s="2230" t="s">
        <v>870</v>
      </c>
    </row>
    <row r="2" ht="15">
      <c r="A2" s="2231" t="s">
        <v>871</v>
      </c>
      <c r="B2" s="2231"/>
      <c r="C2" s="2231"/>
      <c r="D2" s="2231"/>
      <c r="E2" s="2231"/>
      <c r="F2" s="2231"/>
      <c r="G2" s="2231"/>
    </row>
    <row r="3" ht="15.75">
      <c r="A3" s="2232"/>
      <c r="B3" s="2232"/>
      <c r="C3" s="2233" t="s">
        <v>475</v>
      </c>
      <c r="D3" s="2232"/>
      <c r="E3" s="2234"/>
      <c r="F3" s="2234"/>
      <c r="G3" s="2234"/>
    </row>
    <row r="4" ht="13.5" customHeight="1">
      <c r="A4" s="2235" t="s">
        <v>872</v>
      </c>
      <c r="B4" s="57" t="s">
        <v>873</v>
      </c>
      <c r="C4" s="57" t="s">
        <v>874</v>
      </c>
      <c r="D4" s="57" t="s">
        <v>875</v>
      </c>
      <c r="E4" s="2236" t="s">
        <v>876</v>
      </c>
      <c r="F4" s="2237"/>
      <c r="G4" s="2237"/>
      <c r="H4" s="2237"/>
      <c r="I4" s="2237"/>
      <c r="J4" s="2237"/>
      <c r="K4" s="2237"/>
      <c r="L4" s="2237"/>
      <c r="M4" s="2237"/>
      <c r="N4" s="2237"/>
      <c r="O4" s="2237"/>
      <c r="P4" s="2237"/>
      <c r="Q4" s="2237"/>
      <c r="R4" s="2237"/>
      <c r="S4" s="2237"/>
      <c r="T4" s="2237"/>
      <c r="U4" s="2237"/>
      <c r="V4" s="2237"/>
      <c r="W4" s="2237"/>
      <c r="X4" s="2237"/>
      <c r="Y4" s="2237"/>
      <c r="Z4" s="2237"/>
      <c r="AA4" s="2237"/>
      <c r="AB4" s="2237"/>
    </row>
    <row r="5" ht="19.5" customHeight="1">
      <c r="A5" s="2236"/>
      <c r="B5" s="65"/>
      <c r="C5" s="78"/>
      <c r="D5" s="78"/>
      <c r="E5" s="2238" t="s">
        <v>32</v>
      </c>
      <c r="F5" s="2239" t="s">
        <v>33</v>
      </c>
      <c r="G5" s="2239" t="s">
        <v>34</v>
      </c>
      <c r="H5" s="2239" t="s">
        <v>35</v>
      </c>
      <c r="I5" s="2239" t="s">
        <v>36</v>
      </c>
      <c r="J5" s="2239" t="s">
        <v>37</v>
      </c>
      <c r="K5" s="2239" t="s">
        <v>38</v>
      </c>
      <c r="L5" s="2239" t="s">
        <v>39</v>
      </c>
      <c r="M5" s="2239" t="s">
        <v>40</v>
      </c>
      <c r="N5" s="2239" t="s">
        <v>41</v>
      </c>
      <c r="O5" s="2239" t="s">
        <v>42</v>
      </c>
      <c r="P5" s="2239" t="s">
        <v>43</v>
      </c>
      <c r="Q5" s="2239" t="s">
        <v>44</v>
      </c>
      <c r="R5" s="2239" t="s">
        <v>45</v>
      </c>
      <c r="S5" s="2239" t="s">
        <v>46</v>
      </c>
      <c r="T5" s="2239" t="s">
        <v>47</v>
      </c>
      <c r="U5" s="2239" t="s">
        <v>48</v>
      </c>
      <c r="V5" s="2239" t="s">
        <v>49</v>
      </c>
      <c r="W5" s="2240" t="s">
        <v>50</v>
      </c>
      <c r="X5" s="2240" t="s">
        <v>51</v>
      </c>
      <c r="Y5" s="2240" t="s">
        <v>52</v>
      </c>
      <c r="Z5" s="2240" t="s">
        <v>53</v>
      </c>
      <c r="AA5" s="2240" t="s">
        <v>54</v>
      </c>
      <c r="AB5" s="2240" t="s">
        <v>55</v>
      </c>
    </row>
    <row r="6" ht="13.5" customHeight="1">
      <c r="A6" s="2241" t="s">
        <v>278</v>
      </c>
      <c r="B6" s="2242" t="s">
        <v>877</v>
      </c>
      <c r="C6" s="2243" t="s">
        <v>878</v>
      </c>
      <c r="D6" s="2244">
        <v>5.2919999999999998</v>
      </c>
      <c r="E6" s="2245">
        <v>5.2919999999999998</v>
      </c>
      <c r="F6" s="2246">
        <v>5.2919999999999998</v>
      </c>
      <c r="G6" s="2247">
        <v>5.2919999999999998</v>
      </c>
      <c r="H6" s="2246">
        <v>5.2919999999999998</v>
      </c>
      <c r="I6" s="2247">
        <v>5.2919999999999998</v>
      </c>
      <c r="J6" s="2246">
        <v>5.2919999999999998</v>
      </c>
      <c r="K6" s="2247">
        <v>5.2919999999999998</v>
      </c>
      <c r="L6" s="2246">
        <v>5.2919999999999998</v>
      </c>
      <c r="M6" s="2247">
        <v>5.2919999999999998</v>
      </c>
      <c r="N6" s="2246">
        <v>5.2919999999999998</v>
      </c>
      <c r="O6" s="2247">
        <v>5.2919999999999998</v>
      </c>
      <c r="P6" s="2246">
        <v>5.2919999999999998</v>
      </c>
      <c r="Q6" s="2247">
        <v>5.2919999999999998</v>
      </c>
      <c r="R6" s="2246">
        <v>5.2919999999999998</v>
      </c>
      <c r="S6" s="2247">
        <v>5.2919999999999998</v>
      </c>
      <c r="T6" s="2246">
        <v>5.2919999999999998</v>
      </c>
      <c r="U6" s="2247">
        <v>5.2919999999999998</v>
      </c>
      <c r="V6" s="2246">
        <v>5.2919999999999998</v>
      </c>
      <c r="W6" s="2247">
        <v>5.2919999999999998</v>
      </c>
      <c r="X6" s="2246">
        <v>5.2919999999999998</v>
      </c>
      <c r="Y6" s="2247">
        <v>5.2919999999999998</v>
      </c>
      <c r="Z6" s="2246">
        <v>5.2919999999999998</v>
      </c>
      <c r="AA6" s="2247">
        <v>5.2919999999999998</v>
      </c>
      <c r="AB6" s="2244">
        <v>5.2919999999999998</v>
      </c>
    </row>
    <row r="7" ht="13.5">
      <c r="A7" s="2248"/>
      <c r="B7" s="2249" t="s">
        <v>879</v>
      </c>
      <c r="C7" s="2250" t="s">
        <v>880</v>
      </c>
      <c r="D7" s="2251">
        <v>5.2919999999999998</v>
      </c>
      <c r="E7" s="2252">
        <v>0</v>
      </c>
      <c r="F7" s="2253">
        <v>0</v>
      </c>
      <c r="G7" s="2253">
        <v>0</v>
      </c>
      <c r="H7" s="2253">
        <v>0</v>
      </c>
      <c r="I7" s="2253">
        <v>0</v>
      </c>
      <c r="J7" s="2253">
        <v>0</v>
      </c>
      <c r="K7" s="2253">
        <v>0</v>
      </c>
      <c r="L7" s="2253">
        <v>0</v>
      </c>
      <c r="M7" s="2253">
        <v>0</v>
      </c>
      <c r="N7" s="2253">
        <v>0</v>
      </c>
      <c r="O7" s="2253">
        <v>0</v>
      </c>
      <c r="P7" s="2253">
        <v>0</v>
      </c>
      <c r="Q7" s="2253">
        <v>0</v>
      </c>
      <c r="R7" s="2253">
        <v>0</v>
      </c>
      <c r="S7" s="2253">
        <v>0</v>
      </c>
      <c r="T7" s="2253">
        <v>0</v>
      </c>
      <c r="U7" s="2253">
        <v>0</v>
      </c>
      <c r="V7" s="2253">
        <v>0</v>
      </c>
      <c r="W7" s="2253">
        <v>0</v>
      </c>
      <c r="X7" s="2253">
        <v>0</v>
      </c>
      <c r="Y7" s="2253">
        <v>0</v>
      </c>
      <c r="Z7" s="2253">
        <v>0</v>
      </c>
      <c r="AA7" s="2253">
        <v>0</v>
      </c>
      <c r="AB7" s="2254">
        <v>0</v>
      </c>
    </row>
    <row r="8">
      <c r="A8" s="2242" t="s">
        <v>369</v>
      </c>
      <c r="B8" s="2255" t="s">
        <v>881</v>
      </c>
      <c r="C8" s="2256" t="s">
        <v>882</v>
      </c>
      <c r="D8" s="2247">
        <v>3.6000000000000001</v>
      </c>
      <c r="E8" s="2257">
        <v>0</v>
      </c>
      <c r="F8" s="2244">
        <v>0</v>
      </c>
      <c r="G8" s="2244">
        <v>0</v>
      </c>
      <c r="H8" s="2246">
        <v>0</v>
      </c>
      <c r="I8" s="2244">
        <v>0</v>
      </c>
      <c r="J8" s="2244">
        <v>0</v>
      </c>
      <c r="K8" s="2246">
        <v>0</v>
      </c>
      <c r="L8" s="2244">
        <v>0</v>
      </c>
      <c r="M8" s="2244">
        <v>0</v>
      </c>
      <c r="N8" s="2246">
        <v>0</v>
      </c>
      <c r="O8" s="2244">
        <v>0</v>
      </c>
      <c r="P8" s="2244">
        <v>0</v>
      </c>
      <c r="Q8" s="2246">
        <v>0</v>
      </c>
      <c r="R8" s="2244">
        <v>0</v>
      </c>
      <c r="S8" s="2244">
        <v>0</v>
      </c>
      <c r="T8" s="2246">
        <v>0</v>
      </c>
      <c r="U8" s="2244">
        <v>0</v>
      </c>
      <c r="V8" s="2244">
        <v>0</v>
      </c>
      <c r="W8" s="2246">
        <v>0</v>
      </c>
      <c r="X8" s="2244">
        <v>0</v>
      </c>
      <c r="Y8" s="2244">
        <v>0</v>
      </c>
      <c r="Z8" s="2246">
        <v>0</v>
      </c>
      <c r="AA8" s="2244">
        <v>0</v>
      </c>
      <c r="AB8" s="2244">
        <v>0</v>
      </c>
    </row>
    <row r="9" ht="13.5">
      <c r="A9" s="2249"/>
      <c r="B9" s="2249" t="s">
        <v>883</v>
      </c>
      <c r="C9" s="2258" t="s">
        <v>882</v>
      </c>
      <c r="D9" s="2259">
        <v>3.6000000000000001</v>
      </c>
      <c r="E9" s="2260">
        <v>1.8</v>
      </c>
      <c r="F9" s="2259">
        <v>1.8</v>
      </c>
      <c r="G9" s="2259">
        <v>0.90000000000000002</v>
      </c>
      <c r="H9" s="2259">
        <v>1.8</v>
      </c>
      <c r="I9" s="2259">
        <v>1.8</v>
      </c>
      <c r="J9" s="2259">
        <v>0.90000000000000002</v>
      </c>
      <c r="K9" s="2259">
        <v>1.8</v>
      </c>
      <c r="L9" s="2259">
        <v>1.8</v>
      </c>
      <c r="M9" s="2259">
        <v>0.90000000000000002</v>
      </c>
      <c r="N9" s="2259">
        <v>1.8</v>
      </c>
      <c r="O9" s="2259">
        <v>1.8</v>
      </c>
      <c r="P9" s="2259">
        <v>0.90000000000000002</v>
      </c>
      <c r="Q9" s="2259">
        <v>1.8</v>
      </c>
      <c r="R9" s="2259">
        <v>1.8</v>
      </c>
      <c r="S9" s="2259">
        <v>0.90000000000000002</v>
      </c>
      <c r="T9" s="2259">
        <v>1.8</v>
      </c>
      <c r="U9" s="2259">
        <v>1.8</v>
      </c>
      <c r="V9" s="2259">
        <v>0.90000000000000002</v>
      </c>
      <c r="W9" s="2259">
        <v>1.8</v>
      </c>
      <c r="X9" s="2259">
        <v>1.8</v>
      </c>
      <c r="Y9" s="2259">
        <v>0.90000000000000002</v>
      </c>
      <c r="Z9" s="2259">
        <v>1.8</v>
      </c>
      <c r="AA9" s="2259">
        <v>1.8</v>
      </c>
      <c r="AB9" s="2259">
        <v>0.90000000000000002</v>
      </c>
    </row>
    <row r="10">
      <c r="I10" s="2229"/>
      <c r="J10" s="2229"/>
      <c r="K10" s="2229"/>
    </row>
  </sheetData>
  <mergeCells count="9">
    <mergeCell ref="A2:G2"/>
    <mergeCell ref="E3:G3"/>
    <mergeCell ref="A4:A5"/>
    <mergeCell ref="B4:B5"/>
    <mergeCell ref="C4:C5"/>
    <mergeCell ref="D4:D5"/>
    <mergeCell ref="E4:AB4"/>
    <mergeCell ref="A6:A7"/>
    <mergeCell ref="A8:A9"/>
  </mergeCells>
  <printOptions headings="0" gridLines="0"/>
  <pageMargins left="0.75" right="0.75" top="1" bottom="1" header="0.5" footer="0.5"/>
  <pageSetup paperSize="9" scale="104" fitToWidth="1" fitToHeight="1" pageOrder="downThenOver" orientation="landscape" usePrinterDefaults="1" blackAndWhite="0" draft="0" cellComments="none" useFirstPageNumber="0" errors="displayed" horizontalDpi="300" verticalDpi="300" copies="1"/>
  <headerFooter>
    <oddFooter>&amp;R&amp;A&amp;P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J36" activeCellId="0" sqref="J36:L36"/>
    </sheetView>
  </sheetViews>
  <sheetFormatPr defaultRowHeight="12.75"/>
  <cols>
    <col customWidth="1" min="2" max="2" width="24.5703125"/>
    <col customWidth="1" min="4" max="4" width="10.28515625"/>
    <col customWidth="1" min="6" max="6" width="10.85546875"/>
    <col customWidth="1" min="11" max="11" width="11.42578125"/>
    <col customWidth="1" min="16" max="16" width="10.85546875"/>
    <col min="18" max="18" style="2229" width="9.140625"/>
    <col customWidth="1" min="21" max="21" width="11"/>
  </cols>
  <sheetData>
    <row r="1" ht="24.75" customHeight="1">
      <c r="A1" s="2261"/>
    </row>
    <row r="2" ht="23.25" customHeight="1">
      <c r="A2" s="2229"/>
      <c r="T2" t="s">
        <v>884</v>
      </c>
    </row>
    <row r="3" ht="28.5" customHeight="1">
      <c r="A3" s="16" t="s">
        <v>885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ht="15">
      <c r="A4" s="2262" t="s">
        <v>886</v>
      </c>
      <c r="B4" s="2263" t="s">
        <v>872</v>
      </c>
      <c r="C4" s="2264" t="s">
        <v>873</v>
      </c>
      <c r="D4" s="2265" t="s">
        <v>887</v>
      </c>
      <c r="E4" s="2265" t="s">
        <v>888</v>
      </c>
      <c r="F4" s="2265" t="s">
        <v>889</v>
      </c>
      <c r="G4" s="2266" t="s">
        <v>36</v>
      </c>
      <c r="H4" s="2267"/>
      <c r="I4" s="2267"/>
      <c r="J4" s="2267"/>
      <c r="K4" s="2268"/>
      <c r="L4" s="2266" t="s">
        <v>42</v>
      </c>
      <c r="M4" s="2267"/>
      <c r="N4" s="2267"/>
      <c r="O4" s="2267"/>
      <c r="P4" s="2268"/>
      <c r="Q4" s="2266" t="s">
        <v>50</v>
      </c>
      <c r="R4" s="2267"/>
      <c r="S4" s="2267"/>
      <c r="T4" s="2267"/>
      <c r="U4" s="2268"/>
    </row>
    <row r="5" ht="73.5">
      <c r="A5" s="2269"/>
      <c r="B5" s="2270"/>
      <c r="C5" s="2271"/>
      <c r="D5" s="2272"/>
      <c r="E5" s="2273"/>
      <c r="F5" s="2274"/>
      <c r="G5" s="2275" t="s">
        <v>890</v>
      </c>
      <c r="H5" s="2276" t="s">
        <v>891</v>
      </c>
      <c r="I5" s="2277" t="s">
        <v>892</v>
      </c>
      <c r="J5" s="2278" t="s">
        <v>893</v>
      </c>
      <c r="K5" s="2279" t="s">
        <v>894</v>
      </c>
      <c r="L5" s="2280" t="s">
        <v>890</v>
      </c>
      <c r="M5" s="2281" t="s">
        <v>891</v>
      </c>
      <c r="N5" s="2282" t="s">
        <v>892</v>
      </c>
      <c r="O5" s="2278" t="s">
        <v>893</v>
      </c>
      <c r="P5" s="2279" t="s">
        <v>894</v>
      </c>
      <c r="Q5" s="2280" t="s">
        <v>890</v>
      </c>
      <c r="R5" s="2281" t="s">
        <v>891</v>
      </c>
      <c r="S5" s="2277" t="s">
        <v>892</v>
      </c>
      <c r="T5" s="2283" t="s">
        <v>893</v>
      </c>
      <c r="U5" s="2279" t="s">
        <v>894</v>
      </c>
    </row>
    <row r="6" ht="14.25">
      <c r="A6" s="2269"/>
      <c r="B6" s="2270"/>
      <c r="C6" s="2271"/>
      <c r="D6" s="2272"/>
      <c r="E6" s="2284" t="s">
        <v>895</v>
      </c>
      <c r="F6" s="2285" t="s">
        <v>896</v>
      </c>
      <c r="G6" s="2286" t="s">
        <v>897</v>
      </c>
      <c r="H6" s="2287" t="s">
        <v>528</v>
      </c>
      <c r="I6" s="2288" t="s">
        <v>898</v>
      </c>
      <c r="J6" s="2289" t="s">
        <v>899</v>
      </c>
      <c r="K6" s="2290"/>
      <c r="L6" s="2291" t="s">
        <v>897</v>
      </c>
      <c r="M6" s="2292" t="s">
        <v>528</v>
      </c>
      <c r="N6" s="2293" t="s">
        <v>898</v>
      </c>
      <c r="O6" s="2289" t="s">
        <v>899</v>
      </c>
      <c r="P6" s="2294"/>
      <c r="Q6" s="2291" t="s">
        <v>897</v>
      </c>
      <c r="R6" s="2291" t="s">
        <v>528</v>
      </c>
      <c r="S6" s="2295" t="s">
        <v>898</v>
      </c>
      <c r="T6" s="2293" t="s">
        <v>899</v>
      </c>
      <c r="U6" s="2290"/>
    </row>
    <row r="7" ht="24.75" customHeight="1">
      <c r="A7" s="2077"/>
      <c r="B7" s="2296"/>
      <c r="C7" s="2274"/>
      <c r="D7" s="2273"/>
      <c r="E7" s="2297" t="s">
        <v>900</v>
      </c>
      <c r="F7" s="2267" t="s">
        <v>860</v>
      </c>
      <c r="G7" s="2298" t="s">
        <v>189</v>
      </c>
      <c r="H7" s="2298" t="s">
        <v>860</v>
      </c>
      <c r="I7" s="2297" t="s">
        <v>901</v>
      </c>
      <c r="J7" s="2267" t="s">
        <v>900</v>
      </c>
      <c r="K7" s="2299" t="s">
        <v>861</v>
      </c>
      <c r="L7" s="2298" t="s">
        <v>189</v>
      </c>
      <c r="M7" s="2300" t="s">
        <v>860</v>
      </c>
      <c r="N7" s="2297" t="s">
        <v>901</v>
      </c>
      <c r="O7" s="2267" t="s">
        <v>900</v>
      </c>
      <c r="P7" s="2299" t="s">
        <v>861</v>
      </c>
      <c r="Q7" s="2298" t="s">
        <v>189</v>
      </c>
      <c r="R7" s="2300" t="s">
        <v>860</v>
      </c>
      <c r="S7" s="2297" t="s">
        <v>901</v>
      </c>
      <c r="T7" s="2297" t="s">
        <v>900</v>
      </c>
      <c r="U7" s="2301" t="s">
        <v>861</v>
      </c>
    </row>
    <row r="8" ht="14.25">
      <c r="A8" s="2302">
        <v>1</v>
      </c>
      <c r="B8" s="2303" t="s">
        <v>233</v>
      </c>
      <c r="C8" s="2304" t="s">
        <v>531</v>
      </c>
      <c r="D8" s="2305" t="s">
        <v>902</v>
      </c>
      <c r="E8" s="2306">
        <v>63</v>
      </c>
      <c r="F8" s="2307">
        <v>10</v>
      </c>
      <c r="G8" s="2308">
        <v>10</v>
      </c>
      <c r="H8" s="2309">
        <v>0.40000000000000002</v>
      </c>
      <c r="I8" s="2310">
        <f t="shared" ref="I8:I71" si="678">G8*H8*0.9</f>
        <v>3.6000000000000001</v>
      </c>
      <c r="J8" s="2311">
        <f t="shared" ref="J8:J71" si="679">I8*1.2</f>
        <v>4.3200000000000003</v>
      </c>
      <c r="K8" s="2312">
        <f t="shared" ref="K8:K71" si="680">J8/E8*100</f>
        <v>6.8571428571428577</v>
      </c>
      <c r="L8" s="2313">
        <v>8</v>
      </c>
      <c r="M8" s="2309">
        <v>0.40000000000000002</v>
      </c>
      <c r="N8" s="2310">
        <f t="shared" ref="N8:N71" si="681">L8*M8*0.9</f>
        <v>2.8800000000000003</v>
      </c>
      <c r="O8" s="2311">
        <f t="shared" ref="O8:O71" si="682">N8*1.2</f>
        <v>3.4560000000000004</v>
      </c>
      <c r="P8" s="2314">
        <f t="shared" ref="P8:P71" si="683">O8/E8*100</f>
        <v>5.4857142857142858</v>
      </c>
      <c r="Q8" s="2313">
        <v>12</v>
      </c>
      <c r="R8" s="2309">
        <v>0.40000000000000002</v>
      </c>
      <c r="S8" s="2310">
        <f t="shared" ref="S8:S9" si="684">Q8*R8*0.9</f>
        <v>4.3200000000000012</v>
      </c>
      <c r="T8" s="2311">
        <f t="shared" ref="T8:T71" si="685">S8*1.2</f>
        <v>5.1840000000000011</v>
      </c>
      <c r="U8" s="2315">
        <f t="shared" ref="U8:U71" si="686">T8/E8*100</f>
        <v>8.2285714285714313</v>
      </c>
    </row>
    <row r="9" ht="14.25">
      <c r="A9" s="2316"/>
      <c r="B9" s="2317"/>
      <c r="C9" s="2318" t="s">
        <v>545</v>
      </c>
      <c r="D9" s="2319" t="s">
        <v>902</v>
      </c>
      <c r="E9" s="2320">
        <v>63</v>
      </c>
      <c r="F9" s="2321">
        <v>10</v>
      </c>
      <c r="G9" s="2322">
        <v>0</v>
      </c>
      <c r="H9" s="2323">
        <v>0.40000000000000002</v>
      </c>
      <c r="I9" s="2310">
        <f t="shared" si="678"/>
        <v>0</v>
      </c>
      <c r="J9" s="2324">
        <f t="shared" si="679"/>
        <v>0</v>
      </c>
      <c r="K9" s="2312">
        <f t="shared" si="680"/>
        <v>0</v>
      </c>
      <c r="L9" s="2325">
        <v>0</v>
      </c>
      <c r="M9" s="2323">
        <v>0.40000000000000002</v>
      </c>
      <c r="N9" s="2310">
        <f t="shared" si="681"/>
        <v>0</v>
      </c>
      <c r="O9" s="2324">
        <f t="shared" si="682"/>
        <v>0</v>
      </c>
      <c r="P9" s="2326">
        <f t="shared" si="683"/>
        <v>0</v>
      </c>
      <c r="Q9" s="2325">
        <v>0</v>
      </c>
      <c r="R9" s="2323">
        <v>0.40000000000000002</v>
      </c>
      <c r="S9" s="2310">
        <f t="shared" si="684"/>
        <v>0</v>
      </c>
      <c r="T9" s="2324">
        <f t="shared" si="685"/>
        <v>0</v>
      </c>
      <c r="U9" s="2327">
        <f t="shared" si="686"/>
        <v>0</v>
      </c>
    </row>
    <row r="10" ht="14.25">
      <c r="A10" s="2328">
        <v>2</v>
      </c>
      <c r="B10" s="2329" t="s">
        <v>63</v>
      </c>
      <c r="C10" s="2318" t="s">
        <v>531</v>
      </c>
      <c r="D10" s="2330" t="s">
        <v>903</v>
      </c>
      <c r="E10" s="2320">
        <v>400</v>
      </c>
      <c r="F10" s="2321">
        <v>10</v>
      </c>
      <c r="G10" s="2322">
        <v>90</v>
      </c>
      <c r="H10" s="2323">
        <v>0.40000000000000002</v>
      </c>
      <c r="I10" s="2310">
        <f t="shared" si="678"/>
        <v>32.399999999999999</v>
      </c>
      <c r="J10" s="2324">
        <f t="shared" si="679"/>
        <v>38.879999999999995</v>
      </c>
      <c r="K10" s="2312">
        <f t="shared" si="680"/>
        <v>9.7199999999999989</v>
      </c>
      <c r="L10" s="2325">
        <v>85</v>
      </c>
      <c r="M10" s="2323">
        <v>0.40000000000000002</v>
      </c>
      <c r="N10" s="2310">
        <f t="shared" si="681"/>
        <v>30.600000000000001</v>
      </c>
      <c r="O10" s="2324">
        <f t="shared" si="682"/>
        <v>36.719999999999999</v>
      </c>
      <c r="P10" s="2326">
        <f t="shared" si="683"/>
        <v>9.1799999999999997</v>
      </c>
      <c r="Q10" s="2325">
        <v>80</v>
      </c>
      <c r="R10" s="2323">
        <v>0.40000000000000002</v>
      </c>
      <c r="S10" s="2310">
        <f t="shared" ref="S10:S73" si="687">Q10*R10*0.9</f>
        <v>28.800000000000001</v>
      </c>
      <c r="T10" s="2324">
        <f t="shared" si="685"/>
        <v>34.560000000000002</v>
      </c>
      <c r="U10" s="2327">
        <f t="shared" si="686"/>
        <v>8.6400000000000006</v>
      </c>
    </row>
    <row r="11" ht="14.25">
      <c r="A11" s="2331"/>
      <c r="B11" s="2332"/>
      <c r="C11" s="2318" t="s">
        <v>545</v>
      </c>
      <c r="D11" s="2330" t="s">
        <v>903</v>
      </c>
      <c r="E11" s="2320">
        <v>400</v>
      </c>
      <c r="F11" s="2321">
        <v>10</v>
      </c>
      <c r="G11" s="2322">
        <v>70</v>
      </c>
      <c r="H11" s="2323">
        <v>0.40000000000000002</v>
      </c>
      <c r="I11" s="2310">
        <f t="shared" si="678"/>
        <v>25.199999999999999</v>
      </c>
      <c r="J11" s="2324">
        <f t="shared" si="679"/>
        <v>30.239999999999998</v>
      </c>
      <c r="K11" s="2312">
        <f t="shared" si="680"/>
        <v>7.5600000000000005</v>
      </c>
      <c r="L11" s="2325">
        <v>60</v>
      </c>
      <c r="M11" s="2323">
        <v>0.40000000000000002</v>
      </c>
      <c r="N11" s="2310">
        <f t="shared" si="681"/>
        <v>21.600000000000001</v>
      </c>
      <c r="O11" s="2324">
        <f t="shared" si="682"/>
        <v>25.920000000000002</v>
      </c>
      <c r="P11" s="2326">
        <f t="shared" si="683"/>
        <v>6.4800000000000013</v>
      </c>
      <c r="Q11" s="2325">
        <v>75</v>
      </c>
      <c r="R11" s="2323">
        <v>0.40000000000000002</v>
      </c>
      <c r="S11" s="2310">
        <f t="shared" si="687"/>
        <v>27</v>
      </c>
      <c r="T11" s="2324">
        <f t="shared" si="685"/>
        <v>32.399999999999999</v>
      </c>
      <c r="U11" s="2327">
        <f t="shared" si="686"/>
        <v>8.0999999999999996</v>
      </c>
    </row>
    <row r="12" ht="14.25">
      <c r="A12" s="2328">
        <v>3</v>
      </c>
      <c r="B12" s="2329" t="s">
        <v>152</v>
      </c>
      <c r="C12" s="2318" t="s">
        <v>531</v>
      </c>
      <c r="D12" s="2330" t="s">
        <v>904</v>
      </c>
      <c r="E12" s="2320">
        <v>100</v>
      </c>
      <c r="F12" s="2321">
        <v>10</v>
      </c>
      <c r="G12" s="2322">
        <v>50</v>
      </c>
      <c r="H12" s="2323">
        <v>0.23000000000000001</v>
      </c>
      <c r="I12" s="2310">
        <f t="shared" si="678"/>
        <v>10.35</v>
      </c>
      <c r="J12" s="2324">
        <f t="shared" si="679"/>
        <v>12.42</v>
      </c>
      <c r="K12" s="2312">
        <f t="shared" si="680"/>
        <v>12.42</v>
      </c>
      <c r="L12" s="2325">
        <v>48</v>
      </c>
      <c r="M12" s="2323">
        <v>0.23000000000000001</v>
      </c>
      <c r="N12" s="2310">
        <f t="shared" si="681"/>
        <v>9.9360000000000017</v>
      </c>
      <c r="O12" s="2324">
        <f t="shared" si="682"/>
        <v>11.923200000000001</v>
      </c>
      <c r="P12" s="2326">
        <f t="shared" si="683"/>
        <v>11.923200000000001</v>
      </c>
      <c r="Q12" s="2325">
        <v>52</v>
      </c>
      <c r="R12" s="2323">
        <v>0.23000000000000001</v>
      </c>
      <c r="S12" s="2310">
        <f t="shared" si="687"/>
        <v>10.764000000000001</v>
      </c>
      <c r="T12" s="2324">
        <f t="shared" si="685"/>
        <v>12.9168</v>
      </c>
      <c r="U12" s="2327">
        <f t="shared" si="686"/>
        <v>12.9168</v>
      </c>
    </row>
    <row r="13" ht="14.25">
      <c r="A13" s="2331"/>
      <c r="B13" s="2332"/>
      <c r="C13" s="2318" t="s">
        <v>545</v>
      </c>
      <c r="D13" s="2330" t="s">
        <v>904</v>
      </c>
      <c r="E13" s="2320">
        <v>100</v>
      </c>
      <c r="F13" s="2321">
        <v>10</v>
      </c>
      <c r="G13" s="2322">
        <v>40</v>
      </c>
      <c r="H13" s="2323">
        <v>0.23000000000000001</v>
      </c>
      <c r="I13" s="2310">
        <f t="shared" si="678"/>
        <v>8.2800000000000011</v>
      </c>
      <c r="J13" s="2324">
        <f t="shared" si="679"/>
        <v>9.9360000000000017</v>
      </c>
      <c r="K13" s="2312">
        <f t="shared" si="680"/>
        <v>9.9360000000000017</v>
      </c>
      <c r="L13" s="2325">
        <v>41</v>
      </c>
      <c r="M13" s="2323">
        <v>0.23000000000000001</v>
      </c>
      <c r="N13" s="2310">
        <f t="shared" si="681"/>
        <v>8.4870000000000001</v>
      </c>
      <c r="O13" s="2324">
        <f t="shared" si="682"/>
        <v>10.1844</v>
      </c>
      <c r="P13" s="2326">
        <f t="shared" si="683"/>
        <v>10.1844</v>
      </c>
      <c r="Q13" s="2325">
        <v>43</v>
      </c>
      <c r="R13" s="2323">
        <v>0.23000000000000001</v>
      </c>
      <c r="S13" s="2310">
        <f t="shared" si="687"/>
        <v>8.9010000000000016</v>
      </c>
      <c r="T13" s="2324">
        <f t="shared" si="685"/>
        <v>10.681200000000002</v>
      </c>
      <c r="U13" s="2327">
        <f t="shared" si="686"/>
        <v>10.681200000000002</v>
      </c>
    </row>
    <row r="14" ht="14.25">
      <c r="A14" s="2328">
        <v>4</v>
      </c>
      <c r="B14" s="2329" t="s">
        <v>863</v>
      </c>
      <c r="C14" s="2318" t="s">
        <v>531</v>
      </c>
      <c r="D14" s="2330" t="s">
        <v>905</v>
      </c>
      <c r="E14" s="2320">
        <v>25</v>
      </c>
      <c r="F14" s="2321">
        <v>10</v>
      </c>
      <c r="G14" s="2322">
        <v>25</v>
      </c>
      <c r="H14" s="2323">
        <v>0.23000000000000001</v>
      </c>
      <c r="I14" s="2310">
        <f t="shared" si="678"/>
        <v>5.1749999999999998</v>
      </c>
      <c r="J14" s="2324">
        <f t="shared" si="679"/>
        <v>6.21</v>
      </c>
      <c r="K14" s="2312">
        <f t="shared" si="680"/>
        <v>24.84</v>
      </c>
      <c r="L14" s="2325">
        <v>24</v>
      </c>
      <c r="M14" s="2323">
        <v>0.23000000000000001</v>
      </c>
      <c r="N14" s="2310">
        <f t="shared" si="681"/>
        <v>4.9680000000000009</v>
      </c>
      <c r="O14" s="2324">
        <f t="shared" si="682"/>
        <v>5.9616000000000007</v>
      </c>
      <c r="P14" s="2326">
        <f t="shared" si="683"/>
        <v>23.846400000000003</v>
      </c>
      <c r="Q14" s="2325">
        <v>25</v>
      </c>
      <c r="R14" s="2323">
        <v>0.23000000000000001</v>
      </c>
      <c r="S14" s="2310">
        <f t="shared" si="687"/>
        <v>5.1749999999999998</v>
      </c>
      <c r="T14" s="2324">
        <f t="shared" si="685"/>
        <v>6.21</v>
      </c>
      <c r="U14" s="2327">
        <f t="shared" si="686"/>
        <v>24.84</v>
      </c>
    </row>
    <row r="15" ht="14.25">
      <c r="A15" s="2331"/>
      <c r="B15" s="2332"/>
      <c r="C15" s="2318" t="s">
        <v>545</v>
      </c>
      <c r="D15" s="2330" t="s">
        <v>906</v>
      </c>
      <c r="E15" s="2320">
        <v>63</v>
      </c>
      <c r="F15" s="2321">
        <v>10</v>
      </c>
      <c r="G15" s="2322">
        <v>0</v>
      </c>
      <c r="H15" s="2323">
        <v>0.23000000000000001</v>
      </c>
      <c r="I15" s="2310">
        <f t="shared" si="678"/>
        <v>0</v>
      </c>
      <c r="J15" s="2324">
        <f t="shared" si="679"/>
        <v>0</v>
      </c>
      <c r="K15" s="2312">
        <f t="shared" si="680"/>
        <v>0</v>
      </c>
      <c r="L15" s="2325">
        <v>0</v>
      </c>
      <c r="M15" s="2323">
        <v>0.23000000000000001</v>
      </c>
      <c r="N15" s="2310">
        <f t="shared" si="681"/>
        <v>0</v>
      </c>
      <c r="O15" s="2324">
        <f t="shared" si="682"/>
        <v>0</v>
      </c>
      <c r="P15" s="2326">
        <f t="shared" si="683"/>
        <v>0</v>
      </c>
      <c r="Q15" s="2325">
        <v>0</v>
      </c>
      <c r="R15" s="2323">
        <v>0.23000000000000001</v>
      </c>
      <c r="S15" s="2310">
        <f t="shared" si="687"/>
        <v>0</v>
      </c>
      <c r="T15" s="2324">
        <f t="shared" si="685"/>
        <v>0</v>
      </c>
      <c r="U15" s="2327">
        <f t="shared" si="686"/>
        <v>0</v>
      </c>
    </row>
    <row r="16" ht="14.25">
      <c r="A16" s="2333">
        <v>5</v>
      </c>
      <c r="B16" s="2329" t="s">
        <v>404</v>
      </c>
      <c r="C16" s="2318" t="s">
        <v>531</v>
      </c>
      <c r="D16" s="2330" t="s">
        <v>905</v>
      </c>
      <c r="E16" s="2320">
        <v>25</v>
      </c>
      <c r="F16" s="2321">
        <v>10</v>
      </c>
      <c r="G16" s="2322">
        <v>6</v>
      </c>
      <c r="H16" s="2323">
        <v>0.40000000000000002</v>
      </c>
      <c r="I16" s="2310">
        <f t="shared" si="678"/>
        <v>2.1600000000000006</v>
      </c>
      <c r="J16" s="2324">
        <f t="shared" si="679"/>
        <v>2.5920000000000005</v>
      </c>
      <c r="K16" s="2312">
        <f t="shared" si="680"/>
        <v>10.368000000000002</v>
      </c>
      <c r="L16" s="2325">
        <v>6</v>
      </c>
      <c r="M16" s="2323">
        <v>0.40000000000000002</v>
      </c>
      <c r="N16" s="2310">
        <f t="shared" si="681"/>
        <v>2.1600000000000006</v>
      </c>
      <c r="O16" s="2324">
        <f t="shared" si="682"/>
        <v>2.5920000000000005</v>
      </c>
      <c r="P16" s="2326">
        <f t="shared" si="683"/>
        <v>10.368000000000002</v>
      </c>
      <c r="Q16" s="2325">
        <v>7</v>
      </c>
      <c r="R16" s="2323">
        <v>0.40000000000000002</v>
      </c>
      <c r="S16" s="2310">
        <f t="shared" si="687"/>
        <v>2.5200000000000005</v>
      </c>
      <c r="T16" s="2324">
        <f t="shared" si="685"/>
        <v>3.0240000000000005</v>
      </c>
      <c r="U16" s="2327">
        <f t="shared" si="686"/>
        <v>12.096000000000002</v>
      </c>
    </row>
    <row r="17" ht="14.25">
      <c r="A17" s="2333"/>
      <c r="B17" s="2332"/>
      <c r="C17" s="2318" t="s">
        <v>545</v>
      </c>
      <c r="D17" s="2330" t="s">
        <v>905</v>
      </c>
      <c r="E17" s="2320">
        <v>25</v>
      </c>
      <c r="F17" s="2321">
        <v>10</v>
      </c>
      <c r="G17" s="2322">
        <v>0</v>
      </c>
      <c r="H17" s="2323">
        <v>0.40000000000000002</v>
      </c>
      <c r="I17" s="2310">
        <f t="shared" si="678"/>
        <v>0</v>
      </c>
      <c r="J17" s="2324">
        <f t="shared" si="679"/>
        <v>0</v>
      </c>
      <c r="K17" s="2312">
        <f t="shared" si="680"/>
        <v>0</v>
      </c>
      <c r="L17" s="2325">
        <v>0</v>
      </c>
      <c r="M17" s="2323">
        <v>0.40000000000000002</v>
      </c>
      <c r="N17" s="2310">
        <f t="shared" si="681"/>
        <v>0</v>
      </c>
      <c r="O17" s="2324">
        <f t="shared" si="682"/>
        <v>0</v>
      </c>
      <c r="P17" s="2326">
        <f t="shared" si="683"/>
        <v>0</v>
      </c>
      <c r="Q17" s="2325">
        <v>0</v>
      </c>
      <c r="R17" s="2323">
        <v>0.40000000000000002</v>
      </c>
      <c r="S17" s="2310">
        <f t="shared" si="687"/>
        <v>0</v>
      </c>
      <c r="T17" s="2324">
        <f t="shared" si="685"/>
        <v>0</v>
      </c>
      <c r="U17" s="2327">
        <f t="shared" si="686"/>
        <v>0</v>
      </c>
    </row>
    <row r="18" ht="14.25">
      <c r="A18" s="2333">
        <v>6</v>
      </c>
      <c r="B18" s="2329" t="s">
        <v>416</v>
      </c>
      <c r="C18" s="2318" t="s">
        <v>531</v>
      </c>
      <c r="D18" s="2330" t="s">
        <v>907</v>
      </c>
      <c r="E18" s="2320">
        <v>25</v>
      </c>
      <c r="F18" s="2321">
        <v>10</v>
      </c>
      <c r="G18" s="2322">
        <v>4</v>
      </c>
      <c r="H18" s="2323">
        <v>0.40000000000000002</v>
      </c>
      <c r="I18" s="2310">
        <f t="shared" si="678"/>
        <v>1.4400000000000002</v>
      </c>
      <c r="J18" s="2324">
        <f t="shared" si="679"/>
        <v>1.7280000000000002</v>
      </c>
      <c r="K18" s="2312">
        <f t="shared" si="680"/>
        <v>6.9120000000000017</v>
      </c>
      <c r="L18" s="2325">
        <v>8</v>
      </c>
      <c r="M18" s="2323">
        <v>0.40000000000000002</v>
      </c>
      <c r="N18" s="2310">
        <f t="shared" si="681"/>
        <v>2.8800000000000003</v>
      </c>
      <c r="O18" s="2324">
        <f t="shared" si="682"/>
        <v>3.4560000000000004</v>
      </c>
      <c r="P18" s="2326">
        <f t="shared" si="683"/>
        <v>13.824000000000003</v>
      </c>
      <c r="Q18" s="2325">
        <v>5</v>
      </c>
      <c r="R18" s="2323">
        <v>0.40000000000000002</v>
      </c>
      <c r="S18" s="2310">
        <f t="shared" si="687"/>
        <v>1.8</v>
      </c>
      <c r="T18" s="2324">
        <f t="shared" si="685"/>
        <v>2.1600000000000001</v>
      </c>
      <c r="U18" s="2327">
        <f t="shared" si="686"/>
        <v>8.6400000000000006</v>
      </c>
    </row>
    <row r="19" ht="14.25">
      <c r="A19" s="2333"/>
      <c r="B19" s="2334"/>
      <c r="C19" s="2318" t="s">
        <v>545</v>
      </c>
      <c r="D19" s="2330" t="s">
        <v>908</v>
      </c>
      <c r="E19" s="2320">
        <v>30</v>
      </c>
      <c r="F19" s="2321">
        <v>10</v>
      </c>
      <c r="G19" s="2322">
        <v>0</v>
      </c>
      <c r="H19" s="2323">
        <v>0.40000000000000002</v>
      </c>
      <c r="I19" s="2310">
        <f t="shared" si="678"/>
        <v>0</v>
      </c>
      <c r="J19" s="2324">
        <f t="shared" si="679"/>
        <v>0</v>
      </c>
      <c r="K19" s="2312">
        <f t="shared" si="680"/>
        <v>0</v>
      </c>
      <c r="L19" s="2325">
        <v>0</v>
      </c>
      <c r="M19" s="2323">
        <v>0.40000000000000002</v>
      </c>
      <c r="N19" s="2310">
        <f t="shared" si="681"/>
        <v>0</v>
      </c>
      <c r="O19" s="2324">
        <f t="shared" si="682"/>
        <v>0</v>
      </c>
      <c r="P19" s="2326">
        <f t="shared" si="683"/>
        <v>0</v>
      </c>
      <c r="Q19" s="2325">
        <v>0</v>
      </c>
      <c r="R19" s="2323">
        <v>0.40000000000000002</v>
      </c>
      <c r="S19" s="2310">
        <f t="shared" si="687"/>
        <v>0</v>
      </c>
      <c r="T19" s="2324">
        <f t="shared" si="685"/>
        <v>0</v>
      </c>
      <c r="U19" s="2327">
        <f t="shared" si="686"/>
        <v>0</v>
      </c>
    </row>
    <row r="20" ht="14.25">
      <c r="A20" s="2335">
        <v>7</v>
      </c>
      <c r="B20" s="2329" t="s">
        <v>909</v>
      </c>
      <c r="C20" s="2318" t="s">
        <v>531</v>
      </c>
      <c r="D20" s="2330" t="s">
        <v>905</v>
      </c>
      <c r="E20" s="2320">
        <v>25</v>
      </c>
      <c r="F20" s="2321">
        <v>10</v>
      </c>
      <c r="G20" s="2322">
        <v>10</v>
      </c>
      <c r="H20" s="2323">
        <v>0.40000000000000002</v>
      </c>
      <c r="I20" s="2310">
        <f t="shared" si="678"/>
        <v>3.6000000000000001</v>
      </c>
      <c r="J20" s="2324">
        <f t="shared" si="679"/>
        <v>4.3200000000000003</v>
      </c>
      <c r="K20" s="2312">
        <f t="shared" si="680"/>
        <v>17.280000000000001</v>
      </c>
      <c r="L20" s="2325">
        <v>10</v>
      </c>
      <c r="M20" s="2323">
        <v>0.40000000000000002</v>
      </c>
      <c r="N20" s="2310">
        <f t="shared" si="681"/>
        <v>3.6000000000000001</v>
      </c>
      <c r="O20" s="2324">
        <f t="shared" si="682"/>
        <v>4.3200000000000003</v>
      </c>
      <c r="P20" s="2326">
        <f t="shared" si="683"/>
        <v>17.280000000000001</v>
      </c>
      <c r="Q20" s="2325">
        <v>10</v>
      </c>
      <c r="R20" s="2323">
        <v>0.40000000000000002</v>
      </c>
      <c r="S20" s="2310">
        <f t="shared" si="687"/>
        <v>3.6000000000000001</v>
      </c>
      <c r="T20" s="2324">
        <f t="shared" si="685"/>
        <v>4.3200000000000003</v>
      </c>
      <c r="U20" s="2327">
        <f t="shared" si="686"/>
        <v>17.280000000000001</v>
      </c>
    </row>
    <row r="21" ht="14.25">
      <c r="A21" s="2335"/>
      <c r="B21" s="2332"/>
      <c r="C21" s="2318" t="s">
        <v>545</v>
      </c>
      <c r="D21" s="2330" t="s">
        <v>905</v>
      </c>
      <c r="E21" s="2320">
        <v>25</v>
      </c>
      <c r="F21" s="2321">
        <v>10</v>
      </c>
      <c r="G21" s="2322">
        <v>0</v>
      </c>
      <c r="H21" s="2323">
        <v>0.40000000000000002</v>
      </c>
      <c r="I21" s="2310">
        <f t="shared" si="678"/>
        <v>0</v>
      </c>
      <c r="J21" s="2324">
        <f t="shared" si="679"/>
        <v>0</v>
      </c>
      <c r="K21" s="2312">
        <f t="shared" si="680"/>
        <v>0</v>
      </c>
      <c r="L21" s="2325">
        <v>0</v>
      </c>
      <c r="M21" s="2323">
        <v>0.40000000000000002</v>
      </c>
      <c r="N21" s="2310">
        <f t="shared" si="681"/>
        <v>0</v>
      </c>
      <c r="O21" s="2324">
        <f t="shared" si="682"/>
        <v>0</v>
      </c>
      <c r="P21" s="2326">
        <f t="shared" si="683"/>
        <v>0</v>
      </c>
      <c r="Q21" s="2325">
        <v>0</v>
      </c>
      <c r="R21" s="2323">
        <v>0.40000000000000002</v>
      </c>
      <c r="S21" s="2310">
        <f t="shared" si="687"/>
        <v>0</v>
      </c>
      <c r="T21" s="2324">
        <f t="shared" si="685"/>
        <v>0</v>
      </c>
      <c r="U21" s="2327">
        <f t="shared" si="686"/>
        <v>0</v>
      </c>
    </row>
    <row r="22" ht="14.25">
      <c r="A22" s="2333">
        <v>8</v>
      </c>
      <c r="B22" s="2329" t="s">
        <v>402</v>
      </c>
      <c r="C22" s="2318" t="s">
        <v>531</v>
      </c>
      <c r="D22" s="2330" t="s">
        <v>905</v>
      </c>
      <c r="E22" s="2320">
        <v>25</v>
      </c>
      <c r="F22" s="2321">
        <v>10</v>
      </c>
      <c r="G22" s="2322">
        <v>15</v>
      </c>
      <c r="H22" s="2323">
        <v>0.40000000000000002</v>
      </c>
      <c r="I22" s="2310">
        <f t="shared" si="678"/>
        <v>5.4000000000000004</v>
      </c>
      <c r="J22" s="2324">
        <f t="shared" si="679"/>
        <v>6.4800000000000004</v>
      </c>
      <c r="K22" s="2312">
        <f t="shared" si="680"/>
        <v>25.920000000000005</v>
      </c>
      <c r="L22" s="2325">
        <v>15</v>
      </c>
      <c r="M22" s="2323">
        <v>0.40000000000000002</v>
      </c>
      <c r="N22" s="2310">
        <f t="shared" si="681"/>
        <v>5.4000000000000004</v>
      </c>
      <c r="O22" s="2324">
        <f t="shared" si="682"/>
        <v>6.4800000000000004</v>
      </c>
      <c r="P22" s="2326">
        <f t="shared" si="683"/>
        <v>25.920000000000005</v>
      </c>
      <c r="Q22" s="2325">
        <v>15</v>
      </c>
      <c r="R22" s="2323">
        <v>0.40000000000000002</v>
      </c>
      <c r="S22" s="2310">
        <f t="shared" si="687"/>
        <v>5.4000000000000004</v>
      </c>
      <c r="T22" s="2324">
        <f t="shared" si="685"/>
        <v>6.4800000000000004</v>
      </c>
      <c r="U22" s="2327">
        <f t="shared" si="686"/>
        <v>25.920000000000005</v>
      </c>
    </row>
    <row r="23" ht="14.25">
      <c r="A23" s="2333"/>
      <c r="B23" s="2332"/>
      <c r="C23" s="2318" t="s">
        <v>545</v>
      </c>
      <c r="D23" s="2330" t="s">
        <v>905</v>
      </c>
      <c r="E23" s="2320">
        <v>25</v>
      </c>
      <c r="F23" s="2321">
        <v>10</v>
      </c>
      <c r="G23" s="2322">
        <v>0</v>
      </c>
      <c r="H23" s="2323">
        <v>0.40000000000000002</v>
      </c>
      <c r="I23" s="2310">
        <f t="shared" si="678"/>
        <v>0</v>
      </c>
      <c r="J23" s="2324">
        <f t="shared" si="679"/>
        <v>0</v>
      </c>
      <c r="K23" s="2312">
        <f t="shared" si="680"/>
        <v>0</v>
      </c>
      <c r="L23" s="2325">
        <v>0</v>
      </c>
      <c r="M23" s="2323">
        <v>0.40000000000000002</v>
      </c>
      <c r="N23" s="2310">
        <f t="shared" si="681"/>
        <v>0</v>
      </c>
      <c r="O23" s="2324">
        <f t="shared" si="682"/>
        <v>0</v>
      </c>
      <c r="P23" s="2326">
        <f t="shared" si="683"/>
        <v>0</v>
      </c>
      <c r="Q23" s="2325">
        <v>0</v>
      </c>
      <c r="R23" s="2323">
        <v>0.40000000000000002</v>
      </c>
      <c r="S23" s="2310">
        <f t="shared" si="687"/>
        <v>0</v>
      </c>
      <c r="T23" s="2324">
        <f t="shared" si="685"/>
        <v>0</v>
      </c>
      <c r="U23" s="2327">
        <f t="shared" si="686"/>
        <v>0</v>
      </c>
    </row>
    <row r="24" ht="14.25">
      <c r="A24" s="2333">
        <v>9</v>
      </c>
      <c r="B24" s="2336" t="s">
        <v>413</v>
      </c>
      <c r="C24" s="2318" t="s">
        <v>531</v>
      </c>
      <c r="D24" s="2330" t="s">
        <v>907</v>
      </c>
      <c r="E24" s="2320">
        <v>25</v>
      </c>
      <c r="F24" s="2321">
        <v>10</v>
      </c>
      <c r="G24" s="2322">
        <v>11</v>
      </c>
      <c r="H24" s="2323">
        <v>0.40000000000000002</v>
      </c>
      <c r="I24" s="2310">
        <f t="shared" si="678"/>
        <v>3.9600000000000004</v>
      </c>
      <c r="J24" s="2324">
        <f t="shared" si="679"/>
        <v>4.7520000000000007</v>
      </c>
      <c r="K24" s="2312">
        <f t="shared" si="680"/>
        <v>19.008000000000003</v>
      </c>
      <c r="L24" s="2325">
        <v>11</v>
      </c>
      <c r="M24" s="2323">
        <v>0.40000000000000002</v>
      </c>
      <c r="N24" s="2310">
        <f t="shared" si="681"/>
        <v>3.9600000000000004</v>
      </c>
      <c r="O24" s="2324">
        <f t="shared" si="682"/>
        <v>4.7520000000000007</v>
      </c>
      <c r="P24" s="2326">
        <f t="shared" si="683"/>
        <v>19.008000000000003</v>
      </c>
      <c r="Q24" s="2325">
        <v>11</v>
      </c>
      <c r="R24" s="2323">
        <v>0.40000000000000002</v>
      </c>
      <c r="S24" s="2310">
        <f t="shared" si="687"/>
        <v>3.9600000000000004</v>
      </c>
      <c r="T24" s="2324">
        <f t="shared" si="685"/>
        <v>4.7520000000000007</v>
      </c>
      <c r="U24" s="2327">
        <f t="shared" si="686"/>
        <v>19.008000000000003</v>
      </c>
    </row>
    <row r="25" ht="14.25">
      <c r="A25" s="2333"/>
      <c r="B25" s="2337"/>
      <c r="C25" s="2318" t="s">
        <v>545</v>
      </c>
      <c r="D25" s="2330" t="s">
        <v>905</v>
      </c>
      <c r="E25" s="2320">
        <v>25</v>
      </c>
      <c r="F25" s="2321">
        <v>10</v>
      </c>
      <c r="G25" s="2322">
        <v>0</v>
      </c>
      <c r="H25" s="2323">
        <v>0.40000000000000002</v>
      </c>
      <c r="I25" s="2310">
        <f t="shared" si="678"/>
        <v>0</v>
      </c>
      <c r="J25" s="2324">
        <f t="shared" si="679"/>
        <v>0</v>
      </c>
      <c r="K25" s="2312">
        <f t="shared" si="680"/>
        <v>0</v>
      </c>
      <c r="L25" s="2325">
        <v>0</v>
      </c>
      <c r="M25" s="2323">
        <v>0.40000000000000002</v>
      </c>
      <c r="N25" s="2310">
        <f t="shared" si="681"/>
        <v>0</v>
      </c>
      <c r="O25" s="2324">
        <f t="shared" si="682"/>
        <v>0</v>
      </c>
      <c r="P25" s="2326">
        <f t="shared" si="683"/>
        <v>0</v>
      </c>
      <c r="Q25" s="2325">
        <v>0</v>
      </c>
      <c r="R25" s="2323">
        <v>0.40000000000000002</v>
      </c>
      <c r="S25" s="2310">
        <f t="shared" si="687"/>
        <v>0</v>
      </c>
      <c r="T25" s="2324">
        <f t="shared" si="685"/>
        <v>0</v>
      </c>
      <c r="U25" s="2327">
        <f t="shared" si="686"/>
        <v>0</v>
      </c>
    </row>
    <row r="26" ht="14.25">
      <c r="A26" s="2333">
        <v>10</v>
      </c>
      <c r="B26" s="2329" t="s">
        <v>910</v>
      </c>
      <c r="C26" s="2318" t="s">
        <v>531</v>
      </c>
      <c r="D26" s="2330" t="s">
        <v>905</v>
      </c>
      <c r="E26" s="2320">
        <v>25</v>
      </c>
      <c r="F26" s="2321">
        <v>10</v>
      </c>
      <c r="G26" s="2322">
        <v>7</v>
      </c>
      <c r="H26" s="2323">
        <v>0.40000000000000002</v>
      </c>
      <c r="I26" s="2310">
        <f t="shared" si="678"/>
        <v>2.5200000000000005</v>
      </c>
      <c r="J26" s="2324">
        <f t="shared" si="679"/>
        <v>3.0240000000000005</v>
      </c>
      <c r="K26" s="2312">
        <f t="shared" si="680"/>
        <v>12.096000000000002</v>
      </c>
      <c r="L26" s="2325">
        <v>7</v>
      </c>
      <c r="M26" s="2323">
        <v>0.40000000000000002</v>
      </c>
      <c r="N26" s="2310">
        <f t="shared" si="681"/>
        <v>2.5200000000000005</v>
      </c>
      <c r="O26" s="2324">
        <f t="shared" si="682"/>
        <v>3.0240000000000005</v>
      </c>
      <c r="P26" s="2326">
        <f t="shared" si="683"/>
        <v>12.096000000000002</v>
      </c>
      <c r="Q26" s="2325">
        <v>7</v>
      </c>
      <c r="R26" s="2323">
        <v>0.40000000000000002</v>
      </c>
      <c r="S26" s="2310">
        <f t="shared" si="687"/>
        <v>2.5200000000000005</v>
      </c>
      <c r="T26" s="2324">
        <f t="shared" si="685"/>
        <v>3.0240000000000005</v>
      </c>
      <c r="U26" s="2327">
        <f t="shared" si="686"/>
        <v>12.096000000000002</v>
      </c>
    </row>
    <row r="27" ht="14.25">
      <c r="A27" s="2333"/>
      <c r="B27" s="2332"/>
      <c r="C27" s="2318" t="s">
        <v>545</v>
      </c>
      <c r="D27" s="2330" t="s">
        <v>905</v>
      </c>
      <c r="E27" s="2320">
        <v>25</v>
      </c>
      <c r="F27" s="2321">
        <v>10</v>
      </c>
      <c r="G27" s="2322">
        <v>0</v>
      </c>
      <c r="H27" s="2323">
        <v>0.40000000000000002</v>
      </c>
      <c r="I27" s="2310">
        <f t="shared" si="678"/>
        <v>0</v>
      </c>
      <c r="J27" s="2324">
        <f t="shared" si="679"/>
        <v>0</v>
      </c>
      <c r="K27" s="2312">
        <f t="shared" si="680"/>
        <v>0</v>
      </c>
      <c r="L27" s="2325">
        <v>0</v>
      </c>
      <c r="M27" s="2323">
        <v>0.40000000000000002</v>
      </c>
      <c r="N27" s="2310">
        <f t="shared" si="681"/>
        <v>0</v>
      </c>
      <c r="O27" s="2324">
        <f t="shared" si="682"/>
        <v>0</v>
      </c>
      <c r="P27" s="2326">
        <f t="shared" si="683"/>
        <v>0</v>
      </c>
      <c r="Q27" s="2325">
        <v>0</v>
      </c>
      <c r="R27" s="2323">
        <v>0.40000000000000002</v>
      </c>
      <c r="S27" s="2310">
        <f t="shared" si="687"/>
        <v>0</v>
      </c>
      <c r="T27" s="2324">
        <f t="shared" si="685"/>
        <v>0</v>
      </c>
      <c r="U27" s="2327">
        <f t="shared" si="686"/>
        <v>0</v>
      </c>
    </row>
    <row r="28" ht="14.25">
      <c r="A28" s="2333">
        <v>11</v>
      </c>
      <c r="B28" s="2329" t="s">
        <v>393</v>
      </c>
      <c r="C28" s="2318" t="s">
        <v>531</v>
      </c>
      <c r="D28" s="2330" t="s">
        <v>905</v>
      </c>
      <c r="E28" s="2320">
        <v>25</v>
      </c>
      <c r="F28" s="2321">
        <v>10</v>
      </c>
      <c r="G28" s="2322">
        <v>20</v>
      </c>
      <c r="H28" s="2323">
        <v>0.40000000000000002</v>
      </c>
      <c r="I28" s="2310">
        <f t="shared" si="678"/>
        <v>7.2000000000000002</v>
      </c>
      <c r="J28" s="2324">
        <f t="shared" si="679"/>
        <v>8.6400000000000006</v>
      </c>
      <c r="K28" s="2312">
        <f t="shared" si="680"/>
        <v>34.560000000000002</v>
      </c>
      <c r="L28" s="2325">
        <v>20</v>
      </c>
      <c r="M28" s="2323">
        <v>0.40000000000000002</v>
      </c>
      <c r="N28" s="2310">
        <f t="shared" si="681"/>
        <v>7.2000000000000002</v>
      </c>
      <c r="O28" s="2324">
        <f t="shared" si="682"/>
        <v>8.6400000000000006</v>
      </c>
      <c r="P28" s="2326">
        <f t="shared" si="683"/>
        <v>34.560000000000002</v>
      </c>
      <c r="Q28" s="2325">
        <v>20</v>
      </c>
      <c r="R28" s="2323">
        <v>0.40000000000000002</v>
      </c>
      <c r="S28" s="2310">
        <f t="shared" si="687"/>
        <v>7.2000000000000002</v>
      </c>
      <c r="T28" s="2324">
        <f t="shared" si="685"/>
        <v>8.6400000000000006</v>
      </c>
      <c r="U28" s="2327">
        <f t="shared" si="686"/>
        <v>34.560000000000002</v>
      </c>
    </row>
    <row r="29" ht="14.25">
      <c r="A29" s="2333"/>
      <c r="B29" s="2332"/>
      <c r="C29" s="2318" t="s">
        <v>545</v>
      </c>
      <c r="D29" s="2330" t="s">
        <v>911</v>
      </c>
      <c r="E29" s="2320">
        <v>40</v>
      </c>
      <c r="F29" s="2321">
        <v>10</v>
      </c>
      <c r="G29" s="2322">
        <v>0</v>
      </c>
      <c r="H29" s="2323">
        <v>0.40000000000000002</v>
      </c>
      <c r="I29" s="2310">
        <f t="shared" si="678"/>
        <v>0</v>
      </c>
      <c r="J29" s="2324">
        <f t="shared" si="679"/>
        <v>0</v>
      </c>
      <c r="K29" s="2312">
        <f t="shared" si="680"/>
        <v>0</v>
      </c>
      <c r="L29" s="2325">
        <v>0</v>
      </c>
      <c r="M29" s="2323">
        <v>0.40000000000000002</v>
      </c>
      <c r="N29" s="2310">
        <f t="shared" si="681"/>
        <v>0</v>
      </c>
      <c r="O29" s="2324">
        <f t="shared" si="682"/>
        <v>0</v>
      </c>
      <c r="P29" s="2326">
        <f t="shared" si="683"/>
        <v>0</v>
      </c>
      <c r="Q29" s="2325">
        <v>0</v>
      </c>
      <c r="R29" s="2323">
        <v>0.40000000000000002</v>
      </c>
      <c r="S29" s="2310">
        <f t="shared" si="687"/>
        <v>0</v>
      </c>
      <c r="T29" s="2324">
        <f t="shared" si="685"/>
        <v>0</v>
      </c>
      <c r="U29" s="2327">
        <f t="shared" si="686"/>
        <v>0</v>
      </c>
    </row>
    <row r="30" ht="14.25">
      <c r="A30" s="2333">
        <v>12</v>
      </c>
      <c r="B30" s="2329" t="s">
        <v>419</v>
      </c>
      <c r="C30" s="2318" t="s">
        <v>531</v>
      </c>
      <c r="D30" s="2330" t="s">
        <v>912</v>
      </c>
      <c r="E30" s="2320">
        <v>20</v>
      </c>
      <c r="F30" s="2321">
        <v>6</v>
      </c>
      <c r="G30" s="2322">
        <v>8</v>
      </c>
      <c r="H30" s="2323">
        <v>0.40000000000000002</v>
      </c>
      <c r="I30" s="2310">
        <f t="shared" si="678"/>
        <v>2.8800000000000003</v>
      </c>
      <c r="J30" s="2324">
        <f t="shared" si="679"/>
        <v>3.4560000000000004</v>
      </c>
      <c r="K30" s="2312">
        <f t="shared" si="680"/>
        <v>17.280000000000001</v>
      </c>
      <c r="L30" s="2325">
        <v>8</v>
      </c>
      <c r="M30" s="2323">
        <v>0.40000000000000002</v>
      </c>
      <c r="N30" s="2310">
        <f t="shared" si="681"/>
        <v>2.8800000000000003</v>
      </c>
      <c r="O30" s="2324">
        <f t="shared" si="682"/>
        <v>3.4560000000000004</v>
      </c>
      <c r="P30" s="2326">
        <f t="shared" si="683"/>
        <v>17.280000000000001</v>
      </c>
      <c r="Q30" s="2325">
        <v>8</v>
      </c>
      <c r="R30" s="2323">
        <v>0.40000000000000002</v>
      </c>
      <c r="S30" s="2310">
        <f t="shared" si="687"/>
        <v>2.8800000000000003</v>
      </c>
      <c r="T30" s="2324">
        <f t="shared" si="685"/>
        <v>3.4560000000000004</v>
      </c>
      <c r="U30" s="2327">
        <f t="shared" si="686"/>
        <v>17.280000000000001</v>
      </c>
    </row>
    <row r="31" ht="14.25">
      <c r="A31" s="2333"/>
      <c r="B31" s="2332"/>
      <c r="C31" s="2318" t="s">
        <v>545</v>
      </c>
      <c r="D31" s="2330" t="s">
        <v>913</v>
      </c>
      <c r="E31" s="2320">
        <v>20</v>
      </c>
      <c r="F31" s="2321">
        <v>10</v>
      </c>
      <c r="G31" s="2322">
        <v>20</v>
      </c>
      <c r="H31" s="2323">
        <v>0.40000000000000002</v>
      </c>
      <c r="I31" s="2310">
        <f t="shared" si="678"/>
        <v>7.2000000000000002</v>
      </c>
      <c r="J31" s="2324">
        <f t="shared" si="679"/>
        <v>8.6400000000000006</v>
      </c>
      <c r="K31" s="2312">
        <f t="shared" si="680"/>
        <v>43.200000000000003</v>
      </c>
      <c r="L31" s="2325">
        <v>18</v>
      </c>
      <c r="M31" s="2323">
        <v>0.40000000000000002</v>
      </c>
      <c r="N31" s="2310">
        <f t="shared" si="681"/>
        <v>6.4800000000000004</v>
      </c>
      <c r="O31" s="2324">
        <f t="shared" si="682"/>
        <v>7.7759999999999998</v>
      </c>
      <c r="P31" s="2326">
        <f t="shared" si="683"/>
        <v>38.879999999999995</v>
      </c>
      <c r="Q31" s="2325">
        <v>20</v>
      </c>
      <c r="R31" s="2323">
        <v>0.40000000000000002</v>
      </c>
      <c r="S31" s="2310">
        <f t="shared" si="687"/>
        <v>7.2000000000000002</v>
      </c>
      <c r="T31" s="2324">
        <f t="shared" si="685"/>
        <v>8.6400000000000006</v>
      </c>
      <c r="U31" s="2327">
        <f t="shared" si="686"/>
        <v>43.200000000000003</v>
      </c>
    </row>
    <row r="32" ht="14.25">
      <c r="A32" s="2338">
        <v>13</v>
      </c>
      <c r="B32" s="2329" t="s">
        <v>358</v>
      </c>
      <c r="C32" s="2318" t="s">
        <v>531</v>
      </c>
      <c r="D32" s="2330" t="s">
        <v>904</v>
      </c>
      <c r="E32" s="2320">
        <v>100</v>
      </c>
      <c r="F32" s="2321">
        <v>10</v>
      </c>
      <c r="G32" s="2322">
        <v>20</v>
      </c>
      <c r="H32" s="2323">
        <v>0.40000000000000002</v>
      </c>
      <c r="I32" s="2310">
        <f t="shared" si="678"/>
        <v>7.2000000000000002</v>
      </c>
      <c r="J32" s="2324">
        <f t="shared" si="679"/>
        <v>8.6400000000000006</v>
      </c>
      <c r="K32" s="2312">
        <f t="shared" si="680"/>
        <v>8.6400000000000006</v>
      </c>
      <c r="L32" s="2325">
        <v>22</v>
      </c>
      <c r="M32" s="2323">
        <v>0.40000000000000002</v>
      </c>
      <c r="N32" s="2310">
        <f t="shared" si="681"/>
        <v>7.9200000000000008</v>
      </c>
      <c r="O32" s="2324">
        <f t="shared" si="682"/>
        <v>9.5040000000000013</v>
      </c>
      <c r="P32" s="2326">
        <f t="shared" si="683"/>
        <v>9.5040000000000013</v>
      </c>
      <c r="Q32" s="2325">
        <v>20</v>
      </c>
      <c r="R32" s="2323">
        <v>0.40000000000000002</v>
      </c>
      <c r="S32" s="2310">
        <f t="shared" si="687"/>
        <v>7.2000000000000002</v>
      </c>
      <c r="T32" s="2324">
        <f t="shared" si="685"/>
        <v>8.6400000000000006</v>
      </c>
      <c r="U32" s="2327">
        <f t="shared" si="686"/>
        <v>8.6400000000000006</v>
      </c>
    </row>
    <row r="33" ht="14.25">
      <c r="A33" s="2339"/>
      <c r="B33" s="2334"/>
      <c r="C33" s="2318" t="s">
        <v>545</v>
      </c>
      <c r="D33" s="2330" t="s">
        <v>906</v>
      </c>
      <c r="E33" s="2320">
        <v>63</v>
      </c>
      <c r="F33" s="2321">
        <v>10</v>
      </c>
      <c r="G33" s="2322">
        <v>0</v>
      </c>
      <c r="H33" s="2323">
        <v>0.40000000000000002</v>
      </c>
      <c r="I33" s="2310">
        <f t="shared" si="678"/>
        <v>0</v>
      </c>
      <c r="J33" s="2324">
        <f t="shared" si="679"/>
        <v>0</v>
      </c>
      <c r="K33" s="2312">
        <f t="shared" si="680"/>
        <v>0</v>
      </c>
      <c r="L33" s="2325">
        <v>0</v>
      </c>
      <c r="M33" s="2323">
        <v>0.40000000000000002</v>
      </c>
      <c r="N33" s="2310">
        <f t="shared" si="681"/>
        <v>0</v>
      </c>
      <c r="O33" s="2324">
        <f t="shared" si="682"/>
        <v>0</v>
      </c>
      <c r="P33" s="2326">
        <f t="shared" si="683"/>
        <v>0</v>
      </c>
      <c r="Q33" s="2325">
        <v>0</v>
      </c>
      <c r="R33" s="2323">
        <v>0.40000000000000002</v>
      </c>
      <c r="S33" s="2310">
        <f t="shared" si="687"/>
        <v>0</v>
      </c>
      <c r="T33" s="2324">
        <f t="shared" si="685"/>
        <v>0</v>
      </c>
      <c r="U33" s="2327">
        <f t="shared" si="686"/>
        <v>0</v>
      </c>
    </row>
    <row r="34" ht="14.25">
      <c r="A34" s="2339"/>
      <c r="B34" s="2334"/>
      <c r="C34" s="2318" t="s">
        <v>531</v>
      </c>
      <c r="D34" s="2330" t="s">
        <v>914</v>
      </c>
      <c r="E34" s="2320">
        <v>160</v>
      </c>
      <c r="F34" s="2321">
        <v>10</v>
      </c>
      <c r="G34" s="2322">
        <v>15</v>
      </c>
      <c r="H34" s="2323">
        <v>0.40000000000000002</v>
      </c>
      <c r="I34" s="2310">
        <f t="shared" si="678"/>
        <v>5.4000000000000004</v>
      </c>
      <c r="J34" s="2324">
        <f t="shared" si="679"/>
        <v>6.4800000000000004</v>
      </c>
      <c r="K34" s="2312">
        <f t="shared" si="680"/>
        <v>4.0499999999999998</v>
      </c>
      <c r="L34" s="2325">
        <v>15</v>
      </c>
      <c r="M34" s="2323">
        <v>0.40000000000000002</v>
      </c>
      <c r="N34" s="2310">
        <f t="shared" si="681"/>
        <v>5.4000000000000004</v>
      </c>
      <c r="O34" s="2324">
        <f t="shared" si="682"/>
        <v>6.4800000000000004</v>
      </c>
      <c r="P34" s="2326">
        <f t="shared" si="683"/>
        <v>4.0499999999999998</v>
      </c>
      <c r="Q34" s="2325">
        <v>15</v>
      </c>
      <c r="R34" s="2323">
        <v>0.40000000000000002</v>
      </c>
      <c r="S34" s="2310">
        <f t="shared" si="687"/>
        <v>5.4000000000000004</v>
      </c>
      <c r="T34" s="2324">
        <f t="shared" si="685"/>
        <v>6.4800000000000004</v>
      </c>
      <c r="U34" s="2327">
        <f t="shared" si="686"/>
        <v>4.0499999999999998</v>
      </c>
    </row>
    <row r="35" ht="14.25">
      <c r="A35" s="2340"/>
      <c r="B35" s="2332"/>
      <c r="C35" s="2318" t="s">
        <v>545</v>
      </c>
      <c r="D35" s="2330" t="s">
        <v>906</v>
      </c>
      <c r="E35" s="2320">
        <v>63</v>
      </c>
      <c r="F35" s="2321">
        <v>10</v>
      </c>
      <c r="G35" s="2322">
        <v>10</v>
      </c>
      <c r="H35" s="2323">
        <v>0.40000000000000002</v>
      </c>
      <c r="I35" s="2310">
        <f t="shared" si="678"/>
        <v>3.6000000000000001</v>
      </c>
      <c r="J35" s="2324">
        <f t="shared" si="679"/>
        <v>4.3200000000000003</v>
      </c>
      <c r="K35" s="2312">
        <f t="shared" si="680"/>
        <v>6.8571428571428577</v>
      </c>
      <c r="L35" s="2325">
        <v>10</v>
      </c>
      <c r="M35" s="2323">
        <v>0.40000000000000002</v>
      </c>
      <c r="N35" s="2310">
        <f t="shared" si="681"/>
        <v>3.6000000000000001</v>
      </c>
      <c r="O35" s="2324">
        <f t="shared" si="682"/>
        <v>4.3200000000000003</v>
      </c>
      <c r="P35" s="2326">
        <f t="shared" si="683"/>
        <v>6.8571428571428577</v>
      </c>
      <c r="Q35" s="2325">
        <v>10</v>
      </c>
      <c r="R35" s="2323">
        <v>0.40000000000000002</v>
      </c>
      <c r="S35" s="2310">
        <f t="shared" si="687"/>
        <v>3.6000000000000001</v>
      </c>
      <c r="T35" s="2324">
        <f t="shared" si="685"/>
        <v>4.3200000000000003</v>
      </c>
      <c r="U35" s="2327">
        <f t="shared" si="686"/>
        <v>6.8571428571428577</v>
      </c>
    </row>
    <row r="36" ht="14.25">
      <c r="A36" s="2333">
        <v>17</v>
      </c>
      <c r="B36" s="2336" t="s">
        <v>336</v>
      </c>
      <c r="C36" s="2318" t="s">
        <v>531</v>
      </c>
      <c r="D36" s="2330" t="s">
        <v>906</v>
      </c>
      <c r="E36" s="2320">
        <v>63</v>
      </c>
      <c r="F36" s="2321">
        <v>10</v>
      </c>
      <c r="G36" s="2322">
        <v>25</v>
      </c>
      <c r="H36" s="2323">
        <v>0.40000000000000002</v>
      </c>
      <c r="I36" s="2310">
        <f t="shared" si="678"/>
        <v>9</v>
      </c>
      <c r="J36" s="2324">
        <f t="shared" si="679"/>
        <v>10.799999999999999</v>
      </c>
      <c r="K36" s="2312">
        <f t="shared" si="680"/>
        <v>17.142857142857139</v>
      </c>
      <c r="L36" s="2325">
        <v>25</v>
      </c>
      <c r="M36" s="2323">
        <v>0.40000000000000002</v>
      </c>
      <c r="N36" s="2310">
        <f t="shared" si="681"/>
        <v>9</v>
      </c>
      <c r="O36" s="2324">
        <f t="shared" si="682"/>
        <v>10.799999999999999</v>
      </c>
      <c r="P36" s="2326">
        <f t="shared" si="683"/>
        <v>17.142857142857139</v>
      </c>
      <c r="Q36" s="2325">
        <v>25</v>
      </c>
      <c r="R36" s="2323">
        <v>0.40000000000000002</v>
      </c>
      <c r="S36" s="2310">
        <f t="shared" si="687"/>
        <v>9</v>
      </c>
      <c r="T36" s="2324">
        <f t="shared" si="685"/>
        <v>10.799999999999999</v>
      </c>
      <c r="U36" s="2327">
        <f t="shared" si="686"/>
        <v>17.142857142857139</v>
      </c>
    </row>
    <row r="37" ht="14.25">
      <c r="A37" s="2333"/>
      <c r="B37" s="2337"/>
      <c r="C37" s="2318" t="s">
        <v>545</v>
      </c>
      <c r="D37" s="2330" t="s">
        <v>906</v>
      </c>
      <c r="E37" s="2320">
        <v>63</v>
      </c>
      <c r="F37" s="2321">
        <v>10</v>
      </c>
      <c r="G37" s="2322">
        <v>0</v>
      </c>
      <c r="H37" s="2323">
        <v>0.40000000000000002</v>
      </c>
      <c r="I37" s="2310">
        <f t="shared" si="678"/>
        <v>0</v>
      </c>
      <c r="J37" s="2324">
        <f t="shared" si="679"/>
        <v>0</v>
      </c>
      <c r="K37" s="2312">
        <f t="shared" si="680"/>
        <v>0</v>
      </c>
      <c r="L37" s="2325">
        <v>0</v>
      </c>
      <c r="M37" s="2323">
        <v>0.40000000000000002</v>
      </c>
      <c r="N37" s="2310">
        <f t="shared" si="681"/>
        <v>0</v>
      </c>
      <c r="O37" s="2324">
        <f t="shared" si="682"/>
        <v>0</v>
      </c>
      <c r="P37" s="2326">
        <f t="shared" si="683"/>
        <v>0</v>
      </c>
      <c r="Q37" s="2325">
        <v>0</v>
      </c>
      <c r="R37" s="2323">
        <v>0.40000000000000002</v>
      </c>
      <c r="S37" s="2310">
        <f t="shared" si="687"/>
        <v>0</v>
      </c>
      <c r="T37" s="2324">
        <f t="shared" si="685"/>
        <v>0</v>
      </c>
      <c r="U37" s="2327">
        <f t="shared" si="686"/>
        <v>0</v>
      </c>
    </row>
    <row r="38" ht="14.25">
      <c r="A38" s="2333">
        <v>18</v>
      </c>
      <c r="B38" s="2336" t="s">
        <v>329</v>
      </c>
      <c r="C38" s="2318" t="s">
        <v>915</v>
      </c>
      <c r="D38" s="2330" t="s">
        <v>904</v>
      </c>
      <c r="E38" s="2320">
        <v>100</v>
      </c>
      <c r="F38" s="2321">
        <v>10</v>
      </c>
      <c r="G38" s="2322">
        <v>30</v>
      </c>
      <c r="H38" s="2323">
        <v>0.40000000000000002</v>
      </c>
      <c r="I38" s="2310">
        <f t="shared" si="678"/>
        <v>10.800000000000001</v>
      </c>
      <c r="J38" s="2324">
        <f t="shared" si="679"/>
        <v>12.960000000000001</v>
      </c>
      <c r="K38" s="2312">
        <f t="shared" si="680"/>
        <v>12.960000000000003</v>
      </c>
      <c r="L38" s="2325">
        <v>28</v>
      </c>
      <c r="M38" s="2323">
        <v>0.40000000000000002</v>
      </c>
      <c r="N38" s="2310">
        <f t="shared" si="681"/>
        <v>10.080000000000002</v>
      </c>
      <c r="O38" s="2324">
        <f t="shared" si="682"/>
        <v>12.096000000000002</v>
      </c>
      <c r="P38" s="2326">
        <f t="shared" si="683"/>
        <v>12.096000000000002</v>
      </c>
      <c r="Q38" s="2325">
        <v>30</v>
      </c>
      <c r="R38" s="2323">
        <v>0.40000000000000002</v>
      </c>
      <c r="S38" s="2310">
        <f t="shared" si="687"/>
        <v>10.800000000000001</v>
      </c>
      <c r="T38" s="2324">
        <f t="shared" si="685"/>
        <v>12.960000000000001</v>
      </c>
      <c r="U38" s="2327">
        <f t="shared" si="686"/>
        <v>12.960000000000003</v>
      </c>
    </row>
    <row r="39" ht="14.25">
      <c r="A39" s="2333"/>
      <c r="B39" s="2337"/>
      <c r="C39" s="2318" t="s">
        <v>916</v>
      </c>
      <c r="D39" s="2330" t="s">
        <v>904</v>
      </c>
      <c r="E39" s="2320">
        <v>100</v>
      </c>
      <c r="F39" s="2321">
        <v>10</v>
      </c>
      <c r="G39" s="2322">
        <v>10</v>
      </c>
      <c r="H39" s="2323">
        <v>0.40000000000000002</v>
      </c>
      <c r="I39" s="2310">
        <f t="shared" si="678"/>
        <v>3.6000000000000001</v>
      </c>
      <c r="J39" s="2324">
        <f t="shared" si="679"/>
        <v>4.3200000000000003</v>
      </c>
      <c r="K39" s="2312">
        <f t="shared" si="680"/>
        <v>4.3200000000000003</v>
      </c>
      <c r="L39" s="2325">
        <v>10</v>
      </c>
      <c r="M39" s="2323">
        <v>0.40000000000000002</v>
      </c>
      <c r="N39" s="2310">
        <f t="shared" si="681"/>
        <v>3.6000000000000001</v>
      </c>
      <c r="O39" s="2324">
        <f t="shared" si="682"/>
        <v>4.3200000000000003</v>
      </c>
      <c r="P39" s="2326">
        <f t="shared" si="683"/>
        <v>4.3200000000000003</v>
      </c>
      <c r="Q39" s="2325">
        <v>10</v>
      </c>
      <c r="R39" s="2323">
        <v>0.40000000000000002</v>
      </c>
      <c r="S39" s="2310">
        <f t="shared" si="687"/>
        <v>3.6000000000000001</v>
      </c>
      <c r="T39" s="2324">
        <f t="shared" si="685"/>
        <v>4.3200000000000003</v>
      </c>
      <c r="U39" s="2327">
        <f t="shared" si="686"/>
        <v>4.3200000000000003</v>
      </c>
    </row>
    <row r="40" ht="14.25">
      <c r="A40" s="2333">
        <v>19</v>
      </c>
      <c r="B40" s="2336" t="s">
        <v>377</v>
      </c>
      <c r="C40" s="2318" t="s">
        <v>915</v>
      </c>
      <c r="D40" s="2330" t="s">
        <v>917</v>
      </c>
      <c r="E40" s="2320">
        <v>6</v>
      </c>
      <c r="F40" s="2321">
        <v>6</v>
      </c>
      <c r="G40" s="2322">
        <v>3</v>
      </c>
      <c r="H40" s="2323">
        <v>0.40000000000000002</v>
      </c>
      <c r="I40" s="2310">
        <f t="shared" si="678"/>
        <v>1.0800000000000003</v>
      </c>
      <c r="J40" s="2324">
        <f t="shared" si="679"/>
        <v>1.2960000000000003</v>
      </c>
      <c r="K40" s="2312">
        <f t="shared" si="680"/>
        <v>21.600000000000005</v>
      </c>
      <c r="L40" s="2325">
        <v>3</v>
      </c>
      <c r="M40" s="2323">
        <v>0.40000000000000002</v>
      </c>
      <c r="N40" s="2310">
        <f t="shared" si="681"/>
        <v>1.0800000000000003</v>
      </c>
      <c r="O40" s="2324">
        <f t="shared" si="682"/>
        <v>1.2960000000000003</v>
      </c>
      <c r="P40" s="2326">
        <f t="shared" si="683"/>
        <v>21.600000000000005</v>
      </c>
      <c r="Q40" s="2325">
        <v>3</v>
      </c>
      <c r="R40" s="2323">
        <v>0.40000000000000002</v>
      </c>
      <c r="S40" s="2310">
        <f t="shared" si="687"/>
        <v>1.0800000000000003</v>
      </c>
      <c r="T40" s="2324">
        <f t="shared" si="685"/>
        <v>1.2960000000000003</v>
      </c>
      <c r="U40" s="2327">
        <f t="shared" si="686"/>
        <v>21.600000000000005</v>
      </c>
    </row>
    <row r="41" ht="14.25">
      <c r="A41" s="2333"/>
      <c r="B41" s="2337"/>
      <c r="C41" s="2318" t="s">
        <v>916</v>
      </c>
      <c r="D41" s="2330" t="s">
        <v>918</v>
      </c>
      <c r="E41" s="2320">
        <v>63</v>
      </c>
      <c r="F41" s="2321">
        <v>6</v>
      </c>
      <c r="G41" s="2322">
        <v>0</v>
      </c>
      <c r="H41" s="2323">
        <v>0.40000000000000002</v>
      </c>
      <c r="I41" s="2310">
        <f t="shared" si="678"/>
        <v>0</v>
      </c>
      <c r="J41" s="2324">
        <f t="shared" si="679"/>
        <v>0</v>
      </c>
      <c r="K41" s="2341">
        <f t="shared" si="680"/>
        <v>0</v>
      </c>
      <c r="L41" s="2325">
        <v>0</v>
      </c>
      <c r="M41" s="2323">
        <v>0.40000000000000002</v>
      </c>
      <c r="N41" s="2310">
        <f t="shared" si="681"/>
        <v>0</v>
      </c>
      <c r="O41" s="2324">
        <f t="shared" si="682"/>
        <v>0</v>
      </c>
      <c r="P41" s="2326">
        <f t="shared" si="683"/>
        <v>0</v>
      </c>
      <c r="Q41" s="2325">
        <v>0</v>
      </c>
      <c r="R41" s="2323">
        <v>0.40000000000000002</v>
      </c>
      <c r="S41" s="2310">
        <f t="shared" si="687"/>
        <v>0</v>
      </c>
      <c r="T41" s="2324">
        <f t="shared" si="685"/>
        <v>0</v>
      </c>
      <c r="U41" s="2327">
        <f t="shared" si="686"/>
        <v>0</v>
      </c>
    </row>
    <row r="42" ht="14.25">
      <c r="A42" s="2333">
        <v>20</v>
      </c>
      <c r="B42" s="2329" t="s">
        <v>300</v>
      </c>
      <c r="C42" s="2342" t="s">
        <v>531</v>
      </c>
      <c r="D42" s="2330" t="s">
        <v>911</v>
      </c>
      <c r="E42" s="2342">
        <v>40</v>
      </c>
      <c r="F42" s="2343">
        <v>10</v>
      </c>
      <c r="G42" s="2322">
        <v>10</v>
      </c>
      <c r="H42" s="2323">
        <v>0.40000000000000002</v>
      </c>
      <c r="I42" s="2310">
        <f t="shared" si="678"/>
        <v>3.6000000000000001</v>
      </c>
      <c r="J42" s="2324">
        <f t="shared" si="679"/>
        <v>4.3200000000000003</v>
      </c>
      <c r="K42" s="2341">
        <f t="shared" si="680"/>
        <v>10.800000000000001</v>
      </c>
      <c r="L42" s="2325">
        <v>12</v>
      </c>
      <c r="M42" s="2323">
        <v>0.40000000000000002</v>
      </c>
      <c r="N42" s="2310">
        <f t="shared" si="681"/>
        <v>4.3200000000000012</v>
      </c>
      <c r="O42" s="2324">
        <f t="shared" si="682"/>
        <v>5.1840000000000011</v>
      </c>
      <c r="P42" s="2326">
        <f t="shared" si="683"/>
        <v>12.960000000000003</v>
      </c>
      <c r="Q42" s="2325">
        <v>10</v>
      </c>
      <c r="R42" s="2323">
        <v>0.40000000000000002</v>
      </c>
      <c r="S42" s="2310">
        <f t="shared" si="687"/>
        <v>3.6000000000000001</v>
      </c>
      <c r="T42" s="2324">
        <f t="shared" si="685"/>
        <v>4.3200000000000003</v>
      </c>
      <c r="U42" s="2327">
        <f t="shared" si="686"/>
        <v>10.800000000000001</v>
      </c>
    </row>
    <row r="43" ht="14.25">
      <c r="A43" s="2333"/>
      <c r="B43" s="2332"/>
      <c r="C43" s="2342" t="s">
        <v>545</v>
      </c>
      <c r="D43" s="2330" t="s">
        <v>906</v>
      </c>
      <c r="E43" s="2342">
        <v>63</v>
      </c>
      <c r="F43" s="2343">
        <v>10</v>
      </c>
      <c r="G43" s="2322">
        <v>0</v>
      </c>
      <c r="H43" s="2323">
        <v>0.40000000000000002</v>
      </c>
      <c r="I43" s="2310">
        <f t="shared" si="678"/>
        <v>0</v>
      </c>
      <c r="J43" s="2324">
        <f t="shared" si="679"/>
        <v>0</v>
      </c>
      <c r="K43" s="2341">
        <f t="shared" si="680"/>
        <v>0</v>
      </c>
      <c r="L43" s="2325">
        <v>0</v>
      </c>
      <c r="M43" s="2323">
        <v>0.40000000000000002</v>
      </c>
      <c r="N43" s="2310">
        <f t="shared" si="681"/>
        <v>0</v>
      </c>
      <c r="O43" s="2324">
        <f t="shared" si="682"/>
        <v>0</v>
      </c>
      <c r="P43" s="2326">
        <f t="shared" si="683"/>
        <v>0</v>
      </c>
      <c r="Q43" s="2325">
        <v>0</v>
      </c>
      <c r="R43" s="2323">
        <v>0.40000000000000002</v>
      </c>
      <c r="S43" s="2310">
        <f t="shared" si="687"/>
        <v>0</v>
      </c>
      <c r="T43" s="2324">
        <f t="shared" si="685"/>
        <v>0</v>
      </c>
      <c r="U43" s="2327">
        <f t="shared" si="686"/>
        <v>0</v>
      </c>
    </row>
    <row r="44" ht="14.25">
      <c r="A44" s="2333">
        <v>21</v>
      </c>
      <c r="B44" s="2329" t="s">
        <v>306</v>
      </c>
      <c r="C44" s="2342" t="s">
        <v>531</v>
      </c>
      <c r="D44" s="2330" t="s">
        <v>906</v>
      </c>
      <c r="E44" s="2342">
        <v>63</v>
      </c>
      <c r="F44" s="2343">
        <v>10</v>
      </c>
      <c r="G44" s="2322">
        <v>20</v>
      </c>
      <c r="H44" s="2323">
        <v>0.40000000000000002</v>
      </c>
      <c r="I44" s="2310">
        <f t="shared" si="678"/>
        <v>7.2000000000000002</v>
      </c>
      <c r="J44" s="2324">
        <f t="shared" si="679"/>
        <v>8.6400000000000006</v>
      </c>
      <c r="K44" s="2341">
        <f t="shared" si="680"/>
        <v>13.714285714285715</v>
      </c>
      <c r="L44" s="2325">
        <v>19</v>
      </c>
      <c r="M44" s="2323">
        <v>0.40000000000000002</v>
      </c>
      <c r="N44" s="2310">
        <f t="shared" si="681"/>
        <v>6.8400000000000007</v>
      </c>
      <c r="O44" s="2324">
        <f t="shared" si="682"/>
        <v>8.2080000000000002</v>
      </c>
      <c r="P44" s="2326">
        <f t="shared" si="683"/>
        <v>13.028571428571428</v>
      </c>
      <c r="Q44" s="2325">
        <v>20</v>
      </c>
      <c r="R44" s="2323">
        <v>0.40000000000000002</v>
      </c>
      <c r="S44" s="2310">
        <f t="shared" si="687"/>
        <v>7.2000000000000002</v>
      </c>
      <c r="T44" s="2324">
        <f t="shared" si="685"/>
        <v>8.6400000000000006</v>
      </c>
      <c r="U44" s="2327">
        <f t="shared" si="686"/>
        <v>13.714285714285715</v>
      </c>
    </row>
    <row r="45" ht="14.25">
      <c r="A45" s="2333"/>
      <c r="B45" s="2332"/>
      <c r="C45" s="2342" t="s">
        <v>545</v>
      </c>
      <c r="D45" s="2330" t="s">
        <v>906</v>
      </c>
      <c r="E45" s="2342">
        <v>63</v>
      </c>
      <c r="F45" s="2343">
        <v>10</v>
      </c>
      <c r="G45" s="2322">
        <v>0</v>
      </c>
      <c r="H45" s="2323">
        <v>0.40000000000000002</v>
      </c>
      <c r="I45" s="2310">
        <f t="shared" si="678"/>
        <v>0</v>
      </c>
      <c r="J45" s="2324">
        <f t="shared" si="679"/>
        <v>0</v>
      </c>
      <c r="K45" s="2341">
        <f t="shared" si="680"/>
        <v>0</v>
      </c>
      <c r="L45" s="2325">
        <v>0</v>
      </c>
      <c r="M45" s="2323">
        <v>0.40000000000000002</v>
      </c>
      <c r="N45" s="2310">
        <f t="shared" si="681"/>
        <v>0</v>
      </c>
      <c r="O45" s="2324">
        <f t="shared" si="682"/>
        <v>0</v>
      </c>
      <c r="P45" s="2326">
        <f t="shared" si="683"/>
        <v>0</v>
      </c>
      <c r="Q45" s="2325">
        <v>0</v>
      </c>
      <c r="R45" s="2323">
        <v>0.40000000000000002</v>
      </c>
      <c r="S45" s="2310">
        <f t="shared" si="687"/>
        <v>0</v>
      </c>
      <c r="T45" s="2324">
        <f t="shared" si="685"/>
        <v>0</v>
      </c>
      <c r="U45" s="2327">
        <f t="shared" si="686"/>
        <v>0</v>
      </c>
    </row>
    <row r="46" ht="14.25">
      <c r="A46" s="2333">
        <v>22</v>
      </c>
      <c r="B46" s="2329" t="s">
        <v>304</v>
      </c>
      <c r="C46" s="2342" t="s">
        <v>531</v>
      </c>
      <c r="D46" s="2330" t="s">
        <v>905</v>
      </c>
      <c r="E46" s="2342">
        <v>25</v>
      </c>
      <c r="F46" s="2343">
        <v>10</v>
      </c>
      <c r="G46" s="2322">
        <v>8</v>
      </c>
      <c r="H46" s="2323">
        <v>0.40000000000000002</v>
      </c>
      <c r="I46" s="2310">
        <f t="shared" si="678"/>
        <v>2.8800000000000003</v>
      </c>
      <c r="J46" s="2324">
        <f t="shared" si="679"/>
        <v>3.4560000000000004</v>
      </c>
      <c r="K46" s="2341">
        <f t="shared" si="680"/>
        <v>13.824000000000003</v>
      </c>
      <c r="L46" s="2325">
        <v>8</v>
      </c>
      <c r="M46" s="2323">
        <v>0.40000000000000002</v>
      </c>
      <c r="N46" s="2310">
        <f t="shared" si="681"/>
        <v>2.8800000000000003</v>
      </c>
      <c r="O46" s="2324">
        <f t="shared" si="682"/>
        <v>3.4560000000000004</v>
      </c>
      <c r="P46" s="2326">
        <f t="shared" si="683"/>
        <v>13.824000000000003</v>
      </c>
      <c r="Q46" s="2325">
        <v>8</v>
      </c>
      <c r="R46" s="2323">
        <v>0.40000000000000002</v>
      </c>
      <c r="S46" s="2310">
        <f t="shared" si="687"/>
        <v>2.8800000000000003</v>
      </c>
      <c r="T46" s="2324">
        <f t="shared" si="685"/>
        <v>3.4560000000000004</v>
      </c>
      <c r="U46" s="2327">
        <f t="shared" si="686"/>
        <v>13.824000000000003</v>
      </c>
    </row>
    <row r="47" ht="14.25">
      <c r="A47" s="2333"/>
      <c r="B47" s="2332"/>
      <c r="C47" s="2342" t="s">
        <v>545</v>
      </c>
      <c r="D47" s="2330" t="s">
        <v>905</v>
      </c>
      <c r="E47" s="2342">
        <v>25</v>
      </c>
      <c r="F47" s="2343">
        <v>10</v>
      </c>
      <c r="G47" s="2322">
        <v>0</v>
      </c>
      <c r="H47" s="2323">
        <v>0.40000000000000002</v>
      </c>
      <c r="I47" s="2310">
        <f t="shared" si="678"/>
        <v>0</v>
      </c>
      <c r="J47" s="2324">
        <f t="shared" si="679"/>
        <v>0</v>
      </c>
      <c r="K47" s="2341">
        <f t="shared" si="680"/>
        <v>0</v>
      </c>
      <c r="L47" s="2325">
        <v>0</v>
      </c>
      <c r="M47" s="2323">
        <v>0.40000000000000002</v>
      </c>
      <c r="N47" s="2310">
        <f t="shared" si="681"/>
        <v>0</v>
      </c>
      <c r="O47" s="2324">
        <f t="shared" si="682"/>
        <v>0</v>
      </c>
      <c r="P47" s="2326">
        <f t="shared" si="683"/>
        <v>0</v>
      </c>
      <c r="Q47" s="2325">
        <v>0</v>
      </c>
      <c r="R47" s="2323">
        <v>0.40000000000000002</v>
      </c>
      <c r="S47" s="2310">
        <f t="shared" si="687"/>
        <v>0</v>
      </c>
      <c r="T47" s="2324">
        <f t="shared" si="685"/>
        <v>0</v>
      </c>
      <c r="U47" s="2327">
        <f t="shared" si="686"/>
        <v>0</v>
      </c>
    </row>
    <row r="48" ht="14.25">
      <c r="A48" s="2333">
        <v>23</v>
      </c>
      <c r="B48" s="2329" t="s">
        <v>275</v>
      </c>
      <c r="C48" s="2342" t="s">
        <v>531</v>
      </c>
      <c r="D48" s="2330" t="s">
        <v>905</v>
      </c>
      <c r="E48" s="2342">
        <v>25</v>
      </c>
      <c r="F48" s="2343">
        <v>10</v>
      </c>
      <c r="G48" s="2322">
        <v>10</v>
      </c>
      <c r="H48" s="2323">
        <v>0.40000000000000002</v>
      </c>
      <c r="I48" s="2310">
        <f t="shared" si="678"/>
        <v>3.6000000000000001</v>
      </c>
      <c r="J48" s="2324">
        <f t="shared" si="679"/>
        <v>4.3200000000000003</v>
      </c>
      <c r="K48" s="2341">
        <f t="shared" si="680"/>
        <v>17.280000000000001</v>
      </c>
      <c r="L48" s="2325">
        <v>10</v>
      </c>
      <c r="M48" s="2323">
        <v>0.40000000000000002</v>
      </c>
      <c r="N48" s="2310">
        <f t="shared" si="681"/>
        <v>3.6000000000000001</v>
      </c>
      <c r="O48" s="2324">
        <f t="shared" si="682"/>
        <v>4.3200000000000003</v>
      </c>
      <c r="P48" s="2326">
        <f t="shared" si="683"/>
        <v>17.280000000000001</v>
      </c>
      <c r="Q48" s="2325">
        <v>10</v>
      </c>
      <c r="R48" s="2323">
        <v>0.40000000000000002</v>
      </c>
      <c r="S48" s="2310">
        <f t="shared" si="687"/>
        <v>3.6000000000000001</v>
      </c>
      <c r="T48" s="2324">
        <f t="shared" si="685"/>
        <v>4.3200000000000003</v>
      </c>
      <c r="U48" s="2327">
        <f t="shared" si="686"/>
        <v>17.280000000000001</v>
      </c>
    </row>
    <row r="49" ht="14.25">
      <c r="A49" s="2333">
        <v>24</v>
      </c>
      <c r="B49" s="2329" t="s">
        <v>278</v>
      </c>
      <c r="C49" s="2342" t="s">
        <v>531</v>
      </c>
      <c r="D49" s="2330" t="s">
        <v>919</v>
      </c>
      <c r="E49" s="2342">
        <v>250</v>
      </c>
      <c r="F49" s="2343">
        <v>10</v>
      </c>
      <c r="G49" s="2322">
        <v>30</v>
      </c>
      <c r="H49" s="2323">
        <v>0.40000000000000002</v>
      </c>
      <c r="I49" s="2310">
        <f t="shared" si="678"/>
        <v>10.800000000000001</v>
      </c>
      <c r="J49" s="2324">
        <f t="shared" si="679"/>
        <v>12.960000000000001</v>
      </c>
      <c r="K49" s="2341">
        <f t="shared" si="680"/>
        <v>5.1840000000000002</v>
      </c>
      <c r="L49" s="2325">
        <v>30</v>
      </c>
      <c r="M49" s="2323">
        <v>0.40000000000000002</v>
      </c>
      <c r="N49" s="2310">
        <f t="shared" si="681"/>
        <v>10.800000000000001</v>
      </c>
      <c r="O49" s="2324">
        <f t="shared" si="682"/>
        <v>12.960000000000001</v>
      </c>
      <c r="P49" s="2326">
        <f t="shared" si="683"/>
        <v>5.1840000000000002</v>
      </c>
      <c r="Q49" s="2325">
        <v>30</v>
      </c>
      <c r="R49" s="2323">
        <v>0.40000000000000002</v>
      </c>
      <c r="S49" s="2310">
        <f t="shared" si="687"/>
        <v>10.800000000000001</v>
      </c>
      <c r="T49" s="2324">
        <f t="shared" si="685"/>
        <v>12.960000000000001</v>
      </c>
      <c r="U49" s="2327">
        <f t="shared" si="686"/>
        <v>5.1840000000000002</v>
      </c>
    </row>
    <row r="50" ht="14.25">
      <c r="A50" s="2333"/>
      <c r="B50" s="2332"/>
      <c r="C50" s="2342" t="s">
        <v>545</v>
      </c>
      <c r="D50" s="2330" t="s">
        <v>920</v>
      </c>
      <c r="E50" s="2342">
        <v>160</v>
      </c>
      <c r="F50" s="2343">
        <v>10</v>
      </c>
      <c r="G50" s="2322">
        <v>20</v>
      </c>
      <c r="H50" s="2323">
        <v>0.40000000000000002</v>
      </c>
      <c r="I50" s="2310">
        <f t="shared" si="678"/>
        <v>7.2000000000000002</v>
      </c>
      <c r="J50" s="2324">
        <f t="shared" si="679"/>
        <v>8.6400000000000006</v>
      </c>
      <c r="K50" s="2341">
        <f t="shared" si="680"/>
        <v>5.4000000000000004</v>
      </c>
      <c r="L50" s="2325">
        <v>20</v>
      </c>
      <c r="M50" s="2323">
        <v>0.40000000000000002</v>
      </c>
      <c r="N50" s="2310">
        <f t="shared" si="681"/>
        <v>7.2000000000000002</v>
      </c>
      <c r="O50" s="2324">
        <f t="shared" si="682"/>
        <v>8.6400000000000006</v>
      </c>
      <c r="P50" s="2326">
        <f t="shared" si="683"/>
        <v>5.4000000000000004</v>
      </c>
      <c r="Q50" s="2325">
        <v>20</v>
      </c>
      <c r="R50" s="2323">
        <v>0.40000000000000002</v>
      </c>
      <c r="S50" s="2310">
        <f t="shared" si="687"/>
        <v>7.2000000000000002</v>
      </c>
      <c r="T50" s="2324">
        <f t="shared" si="685"/>
        <v>8.6400000000000006</v>
      </c>
      <c r="U50" s="2327">
        <f t="shared" si="686"/>
        <v>5.4000000000000004</v>
      </c>
    </row>
    <row r="51" s="2344" customFormat="1" ht="14.25">
      <c r="A51" s="2345">
        <v>26</v>
      </c>
      <c r="B51" s="2346" t="s">
        <v>819</v>
      </c>
      <c r="C51" s="2347" t="s">
        <v>531</v>
      </c>
      <c r="D51" s="2348" t="s">
        <v>921</v>
      </c>
      <c r="E51" s="2347">
        <v>63</v>
      </c>
      <c r="F51" s="2349">
        <v>10</v>
      </c>
      <c r="G51" s="2322">
        <v>0</v>
      </c>
      <c r="H51" s="2323">
        <v>10</v>
      </c>
      <c r="I51" s="2350">
        <f t="shared" si="678"/>
        <v>0</v>
      </c>
      <c r="J51" s="2351">
        <f t="shared" si="679"/>
        <v>0</v>
      </c>
      <c r="K51" s="2352">
        <f t="shared" si="680"/>
        <v>0</v>
      </c>
      <c r="L51" s="2325">
        <v>0</v>
      </c>
      <c r="M51" s="2323">
        <v>10</v>
      </c>
      <c r="N51" s="2350">
        <f t="shared" si="681"/>
        <v>0</v>
      </c>
      <c r="O51" s="2324">
        <f t="shared" si="682"/>
        <v>0</v>
      </c>
      <c r="P51" s="2326">
        <f t="shared" si="683"/>
        <v>0</v>
      </c>
      <c r="Q51" s="2325">
        <v>0</v>
      </c>
      <c r="R51" s="2323">
        <v>10</v>
      </c>
      <c r="S51" s="2310">
        <f t="shared" si="687"/>
        <v>0</v>
      </c>
      <c r="T51" s="2324">
        <f t="shared" si="685"/>
        <v>0</v>
      </c>
      <c r="U51" s="2327">
        <f t="shared" si="686"/>
        <v>0</v>
      </c>
    </row>
    <row r="52" s="2344" customFormat="1" ht="14.25">
      <c r="A52" s="2345"/>
      <c r="B52" s="2353"/>
      <c r="C52" s="2347" t="s">
        <v>545</v>
      </c>
      <c r="D52" s="2348" t="s">
        <v>921</v>
      </c>
      <c r="E52" s="2347">
        <v>63</v>
      </c>
      <c r="F52" s="2349">
        <v>10</v>
      </c>
      <c r="G52" s="2322">
        <v>1.5</v>
      </c>
      <c r="H52" s="2323">
        <v>10</v>
      </c>
      <c r="I52" s="2350">
        <f t="shared" si="678"/>
        <v>13.5</v>
      </c>
      <c r="J52" s="2351">
        <f t="shared" si="679"/>
        <v>16.199999999999999</v>
      </c>
      <c r="K52" s="2352">
        <f t="shared" si="680"/>
        <v>25.714285714285712</v>
      </c>
      <c r="L52" s="2325">
        <v>1.5</v>
      </c>
      <c r="M52" s="2323">
        <v>10</v>
      </c>
      <c r="N52" s="2350">
        <f t="shared" si="681"/>
        <v>13.5</v>
      </c>
      <c r="O52" s="2324">
        <f t="shared" si="682"/>
        <v>16.199999999999999</v>
      </c>
      <c r="P52" s="2326">
        <f t="shared" si="683"/>
        <v>25.714285714285712</v>
      </c>
      <c r="Q52" s="2325">
        <v>1.5</v>
      </c>
      <c r="R52" s="2323">
        <v>10</v>
      </c>
      <c r="S52" s="2310">
        <f t="shared" si="687"/>
        <v>13.5</v>
      </c>
      <c r="T52" s="2324">
        <f t="shared" si="685"/>
        <v>16.199999999999999</v>
      </c>
      <c r="U52" s="2327">
        <f t="shared" si="686"/>
        <v>25.714285714285712</v>
      </c>
    </row>
    <row r="53" ht="14.25">
      <c r="A53" s="2333">
        <v>27</v>
      </c>
      <c r="B53" s="2329" t="s">
        <v>432</v>
      </c>
      <c r="C53" s="2342" t="s">
        <v>531</v>
      </c>
      <c r="D53" s="2330" t="s">
        <v>904</v>
      </c>
      <c r="E53" s="2342">
        <v>100</v>
      </c>
      <c r="F53" s="2343">
        <v>10</v>
      </c>
      <c r="G53" s="2322">
        <v>15</v>
      </c>
      <c r="H53" s="2323">
        <v>0.40000000000000002</v>
      </c>
      <c r="I53" s="2310">
        <f t="shared" si="678"/>
        <v>5.4000000000000004</v>
      </c>
      <c r="J53" s="2324">
        <f t="shared" si="679"/>
        <v>6.4800000000000004</v>
      </c>
      <c r="K53" s="2341">
        <f t="shared" si="680"/>
        <v>6.4800000000000013</v>
      </c>
      <c r="L53" s="2325">
        <v>12</v>
      </c>
      <c r="M53" s="2323">
        <v>0.40000000000000002</v>
      </c>
      <c r="N53" s="2310">
        <f t="shared" si="681"/>
        <v>4.3200000000000012</v>
      </c>
      <c r="O53" s="2324">
        <f t="shared" si="682"/>
        <v>5.1840000000000011</v>
      </c>
      <c r="P53" s="2326">
        <f t="shared" si="683"/>
        <v>5.1840000000000011</v>
      </c>
      <c r="Q53" s="2325">
        <v>15</v>
      </c>
      <c r="R53" s="2323">
        <v>0.40000000000000002</v>
      </c>
      <c r="S53" s="2310">
        <f t="shared" si="687"/>
        <v>5.4000000000000004</v>
      </c>
      <c r="T53" s="2324">
        <f t="shared" si="685"/>
        <v>6.4800000000000004</v>
      </c>
      <c r="U53" s="2327">
        <f t="shared" si="686"/>
        <v>6.4800000000000013</v>
      </c>
    </row>
    <row r="54" ht="14.25">
      <c r="A54" s="2333">
        <v>28</v>
      </c>
      <c r="B54" s="2329" t="s">
        <v>277</v>
      </c>
      <c r="C54" s="2342" t="s">
        <v>531</v>
      </c>
      <c r="D54" s="2330" t="s">
        <v>907</v>
      </c>
      <c r="E54" s="2342">
        <v>25</v>
      </c>
      <c r="F54" s="2343">
        <v>10</v>
      </c>
      <c r="G54" s="2322">
        <v>10</v>
      </c>
      <c r="H54" s="2323">
        <v>0.40000000000000002</v>
      </c>
      <c r="I54" s="2310">
        <f t="shared" si="678"/>
        <v>3.6000000000000001</v>
      </c>
      <c r="J54" s="2324">
        <f t="shared" si="679"/>
        <v>4.3200000000000003</v>
      </c>
      <c r="K54" s="2341">
        <f t="shared" si="680"/>
        <v>17.280000000000001</v>
      </c>
      <c r="L54" s="2325">
        <v>12</v>
      </c>
      <c r="M54" s="2323">
        <v>0.40000000000000002</v>
      </c>
      <c r="N54" s="2310">
        <f t="shared" si="681"/>
        <v>4.3200000000000012</v>
      </c>
      <c r="O54" s="2324">
        <f t="shared" si="682"/>
        <v>5.1840000000000011</v>
      </c>
      <c r="P54" s="2326">
        <f t="shared" si="683"/>
        <v>20.736000000000004</v>
      </c>
      <c r="Q54" s="2325">
        <v>10</v>
      </c>
      <c r="R54" s="2323">
        <v>0.40000000000000002</v>
      </c>
      <c r="S54" s="2310">
        <f t="shared" si="687"/>
        <v>3.6000000000000001</v>
      </c>
      <c r="T54" s="2324">
        <f t="shared" si="685"/>
        <v>4.3200000000000003</v>
      </c>
      <c r="U54" s="2327">
        <f t="shared" si="686"/>
        <v>17.280000000000001</v>
      </c>
    </row>
    <row r="55" ht="14.25">
      <c r="A55" s="2333">
        <v>29</v>
      </c>
      <c r="B55" s="2329" t="s">
        <v>253</v>
      </c>
      <c r="C55" s="2342" t="s">
        <v>531</v>
      </c>
      <c r="D55" s="2330" t="s">
        <v>906</v>
      </c>
      <c r="E55" s="2342">
        <v>63</v>
      </c>
      <c r="F55" s="2343">
        <v>10</v>
      </c>
      <c r="G55" s="2322">
        <v>20</v>
      </c>
      <c r="H55" s="2323">
        <v>0.40000000000000002</v>
      </c>
      <c r="I55" s="2310">
        <f t="shared" si="678"/>
        <v>7.2000000000000002</v>
      </c>
      <c r="J55" s="2324">
        <f t="shared" si="679"/>
        <v>8.6400000000000006</v>
      </c>
      <c r="K55" s="2341">
        <f t="shared" si="680"/>
        <v>13.714285714285715</v>
      </c>
      <c r="L55" s="2325">
        <v>20</v>
      </c>
      <c r="M55" s="2323">
        <v>0.40000000000000002</v>
      </c>
      <c r="N55" s="2310">
        <f t="shared" si="681"/>
        <v>7.2000000000000002</v>
      </c>
      <c r="O55" s="2324">
        <f t="shared" si="682"/>
        <v>8.6400000000000006</v>
      </c>
      <c r="P55" s="2326">
        <f t="shared" si="683"/>
        <v>13.714285714285715</v>
      </c>
      <c r="Q55" s="2325">
        <v>20</v>
      </c>
      <c r="R55" s="2323">
        <v>0.40000000000000002</v>
      </c>
      <c r="S55" s="2310">
        <f t="shared" si="687"/>
        <v>7.2000000000000002</v>
      </c>
      <c r="T55" s="2324">
        <f t="shared" si="685"/>
        <v>8.6400000000000006</v>
      </c>
      <c r="U55" s="2327">
        <f t="shared" si="686"/>
        <v>13.714285714285715</v>
      </c>
    </row>
    <row r="56" ht="14.25">
      <c r="A56" s="2333"/>
      <c r="B56" s="2332"/>
      <c r="C56" s="2342" t="s">
        <v>545</v>
      </c>
      <c r="D56" s="2330" t="s">
        <v>906</v>
      </c>
      <c r="E56" s="2342">
        <v>63</v>
      </c>
      <c r="F56" s="2343">
        <v>10</v>
      </c>
      <c r="G56" s="2322">
        <v>15</v>
      </c>
      <c r="H56" s="2323">
        <v>0.40000000000000002</v>
      </c>
      <c r="I56" s="2310">
        <f t="shared" si="678"/>
        <v>5.4000000000000004</v>
      </c>
      <c r="J56" s="2324">
        <f t="shared" si="679"/>
        <v>6.4800000000000004</v>
      </c>
      <c r="K56" s="2341">
        <f t="shared" si="680"/>
        <v>10.285714285714286</v>
      </c>
      <c r="L56" s="2325">
        <v>15</v>
      </c>
      <c r="M56" s="2323">
        <v>0.40000000000000002</v>
      </c>
      <c r="N56" s="2310">
        <f t="shared" si="681"/>
        <v>5.4000000000000004</v>
      </c>
      <c r="O56" s="2324">
        <f t="shared" si="682"/>
        <v>6.4800000000000004</v>
      </c>
      <c r="P56" s="2326">
        <f t="shared" si="683"/>
        <v>10.285714285714286</v>
      </c>
      <c r="Q56" s="2325">
        <v>15</v>
      </c>
      <c r="R56" s="2323">
        <v>0.40000000000000002</v>
      </c>
      <c r="S56" s="2310">
        <f t="shared" si="687"/>
        <v>5.4000000000000004</v>
      </c>
      <c r="T56" s="2324">
        <f t="shared" si="685"/>
        <v>6.4800000000000004</v>
      </c>
      <c r="U56" s="2327">
        <f t="shared" si="686"/>
        <v>10.285714285714286</v>
      </c>
    </row>
    <row r="57" ht="14.25">
      <c r="A57" s="2333">
        <v>30</v>
      </c>
      <c r="B57" s="2329" t="s">
        <v>260</v>
      </c>
      <c r="C57" s="2342" t="s">
        <v>531</v>
      </c>
      <c r="D57" s="2330" t="s">
        <v>906</v>
      </c>
      <c r="E57" s="2342">
        <v>63</v>
      </c>
      <c r="F57" s="2343">
        <v>10</v>
      </c>
      <c r="G57" s="2322">
        <v>40</v>
      </c>
      <c r="H57" s="2323">
        <v>0.40000000000000002</v>
      </c>
      <c r="I57" s="2310">
        <f t="shared" si="678"/>
        <v>14.4</v>
      </c>
      <c r="J57" s="2324">
        <f t="shared" si="679"/>
        <v>17.280000000000001</v>
      </c>
      <c r="K57" s="2341">
        <f t="shared" si="680"/>
        <v>27.428571428571431</v>
      </c>
      <c r="L57" s="2325">
        <v>38</v>
      </c>
      <c r="M57" s="2323">
        <v>0.40000000000000002</v>
      </c>
      <c r="N57" s="2310">
        <f t="shared" si="681"/>
        <v>13.680000000000001</v>
      </c>
      <c r="O57" s="2324">
        <f t="shared" si="682"/>
        <v>16.416</v>
      </c>
      <c r="P57" s="2326">
        <f t="shared" si="683"/>
        <v>26.057142857142857</v>
      </c>
      <c r="Q57" s="2325">
        <v>40</v>
      </c>
      <c r="R57" s="2323">
        <v>0.40000000000000002</v>
      </c>
      <c r="S57" s="2310">
        <f t="shared" si="687"/>
        <v>14.4</v>
      </c>
      <c r="T57" s="2324">
        <f t="shared" si="685"/>
        <v>17.280000000000001</v>
      </c>
      <c r="U57" s="2327">
        <f t="shared" si="686"/>
        <v>27.428571428571431</v>
      </c>
    </row>
    <row r="58" ht="14.25">
      <c r="A58" s="2333"/>
      <c r="B58" s="2332"/>
      <c r="C58" s="2342" t="s">
        <v>545</v>
      </c>
      <c r="D58" s="2330" t="s">
        <v>911</v>
      </c>
      <c r="E58" s="2342">
        <v>40</v>
      </c>
      <c r="F58" s="2343">
        <v>10</v>
      </c>
      <c r="G58" s="2322">
        <v>0</v>
      </c>
      <c r="H58" s="2323">
        <v>0.40000000000000002</v>
      </c>
      <c r="I58" s="2310">
        <f t="shared" si="678"/>
        <v>0</v>
      </c>
      <c r="J58" s="2324">
        <f t="shared" si="679"/>
        <v>0</v>
      </c>
      <c r="K58" s="2341">
        <f t="shared" si="680"/>
        <v>0</v>
      </c>
      <c r="L58" s="2325">
        <v>0</v>
      </c>
      <c r="M58" s="2323">
        <v>0.40000000000000002</v>
      </c>
      <c r="N58" s="2310">
        <f t="shared" si="681"/>
        <v>0</v>
      </c>
      <c r="O58" s="2324">
        <f t="shared" si="682"/>
        <v>0</v>
      </c>
      <c r="P58" s="2326">
        <f t="shared" si="683"/>
        <v>0</v>
      </c>
      <c r="Q58" s="2325">
        <v>0</v>
      </c>
      <c r="R58" s="2323">
        <v>0.40000000000000002</v>
      </c>
      <c r="S58" s="2310">
        <f t="shared" si="687"/>
        <v>0</v>
      </c>
      <c r="T58" s="2324">
        <f t="shared" si="685"/>
        <v>0</v>
      </c>
      <c r="U58" s="2327">
        <f t="shared" si="686"/>
        <v>0</v>
      </c>
    </row>
    <row r="59" ht="14.25">
      <c r="A59" s="2333">
        <v>31</v>
      </c>
      <c r="B59" s="2329" t="s">
        <v>311</v>
      </c>
      <c r="C59" s="2342" t="s">
        <v>531</v>
      </c>
      <c r="D59" s="2330" t="s">
        <v>905</v>
      </c>
      <c r="E59" s="2342">
        <v>25</v>
      </c>
      <c r="F59" s="2343">
        <v>10</v>
      </c>
      <c r="G59" s="2322">
        <v>25</v>
      </c>
      <c r="H59" s="2323">
        <v>0.40000000000000002</v>
      </c>
      <c r="I59" s="2310">
        <f t="shared" si="678"/>
        <v>9</v>
      </c>
      <c r="J59" s="2324">
        <f t="shared" si="679"/>
        <v>10.799999999999999</v>
      </c>
      <c r="K59" s="2341">
        <f t="shared" si="680"/>
        <v>43.199999999999996</v>
      </c>
      <c r="L59" s="2325">
        <v>24</v>
      </c>
      <c r="M59" s="2323">
        <v>0.40000000000000002</v>
      </c>
      <c r="N59" s="2310">
        <f t="shared" si="681"/>
        <v>8.6400000000000023</v>
      </c>
      <c r="O59" s="2324">
        <f t="shared" si="682"/>
        <v>10.368000000000002</v>
      </c>
      <c r="P59" s="2326">
        <f t="shared" si="683"/>
        <v>41.472000000000008</v>
      </c>
      <c r="Q59" s="2325">
        <v>25</v>
      </c>
      <c r="R59" s="2323">
        <v>0.40000000000000002</v>
      </c>
      <c r="S59" s="2310">
        <f t="shared" si="687"/>
        <v>9</v>
      </c>
      <c r="T59" s="2324">
        <f t="shared" si="685"/>
        <v>10.799999999999999</v>
      </c>
      <c r="U59" s="2327">
        <f t="shared" si="686"/>
        <v>43.199999999999996</v>
      </c>
    </row>
    <row r="60" ht="14.25">
      <c r="A60" s="2333"/>
      <c r="B60" s="2332"/>
      <c r="C60" s="2342" t="s">
        <v>545</v>
      </c>
      <c r="D60" s="2330" t="s">
        <v>908</v>
      </c>
      <c r="E60" s="2342">
        <v>30</v>
      </c>
      <c r="F60" s="2343">
        <v>10</v>
      </c>
      <c r="G60" s="2322">
        <v>0</v>
      </c>
      <c r="H60" s="2323">
        <v>0.40000000000000002</v>
      </c>
      <c r="I60" s="2310">
        <f t="shared" si="678"/>
        <v>0</v>
      </c>
      <c r="J60" s="2324">
        <f t="shared" si="679"/>
        <v>0</v>
      </c>
      <c r="K60" s="2341">
        <f t="shared" si="680"/>
        <v>0</v>
      </c>
      <c r="L60" s="2325">
        <v>0</v>
      </c>
      <c r="M60" s="2323">
        <v>0.40000000000000002</v>
      </c>
      <c r="N60" s="2310">
        <f t="shared" si="681"/>
        <v>0</v>
      </c>
      <c r="O60" s="2324">
        <f t="shared" si="682"/>
        <v>0</v>
      </c>
      <c r="P60" s="2326">
        <f t="shared" si="683"/>
        <v>0</v>
      </c>
      <c r="Q60" s="2325">
        <v>0</v>
      </c>
      <c r="R60" s="2323">
        <v>0.40000000000000002</v>
      </c>
      <c r="S60" s="2310">
        <f t="shared" si="687"/>
        <v>0</v>
      </c>
      <c r="T60" s="2324">
        <f t="shared" si="685"/>
        <v>0</v>
      </c>
      <c r="U60" s="2327">
        <f t="shared" si="686"/>
        <v>0</v>
      </c>
    </row>
    <row r="61" ht="14.25">
      <c r="A61" s="2333">
        <v>32</v>
      </c>
      <c r="B61" s="2317" t="s">
        <v>922</v>
      </c>
      <c r="C61" s="2342" t="s">
        <v>531</v>
      </c>
      <c r="D61" s="2330" t="s">
        <v>911</v>
      </c>
      <c r="E61" s="2342">
        <v>40</v>
      </c>
      <c r="F61" s="2343">
        <v>10</v>
      </c>
      <c r="G61" s="2322">
        <v>20</v>
      </c>
      <c r="H61" s="2323">
        <v>0.40000000000000002</v>
      </c>
      <c r="I61" s="2310">
        <f t="shared" si="678"/>
        <v>7.2000000000000002</v>
      </c>
      <c r="J61" s="2324">
        <f t="shared" si="679"/>
        <v>8.6400000000000006</v>
      </c>
      <c r="K61" s="2341">
        <f t="shared" si="680"/>
        <v>21.600000000000001</v>
      </c>
      <c r="L61" s="2325">
        <v>18</v>
      </c>
      <c r="M61" s="2323">
        <v>0.40000000000000002</v>
      </c>
      <c r="N61" s="2310">
        <f t="shared" si="681"/>
        <v>6.4800000000000004</v>
      </c>
      <c r="O61" s="2324">
        <f t="shared" si="682"/>
        <v>7.7759999999999998</v>
      </c>
      <c r="P61" s="2326">
        <f t="shared" si="683"/>
        <v>19.439999999999998</v>
      </c>
      <c r="Q61" s="2325">
        <v>20</v>
      </c>
      <c r="R61" s="2323">
        <v>0.40000000000000002</v>
      </c>
      <c r="S61" s="2310">
        <f t="shared" si="687"/>
        <v>7.2000000000000002</v>
      </c>
      <c r="T61" s="2324">
        <f t="shared" si="685"/>
        <v>8.6400000000000006</v>
      </c>
      <c r="U61" s="2327">
        <f t="shared" si="686"/>
        <v>21.600000000000001</v>
      </c>
    </row>
    <row r="62" ht="14.25">
      <c r="A62" s="2333"/>
      <c r="B62" s="2317"/>
      <c r="C62" s="2342" t="s">
        <v>545</v>
      </c>
      <c r="D62" s="2330" t="s">
        <v>905</v>
      </c>
      <c r="E62" s="2342">
        <v>25</v>
      </c>
      <c r="F62" s="2343">
        <v>10</v>
      </c>
      <c r="G62" s="2322">
        <v>0</v>
      </c>
      <c r="H62" s="2323">
        <v>0.40000000000000002</v>
      </c>
      <c r="I62" s="2310">
        <f t="shared" si="678"/>
        <v>0</v>
      </c>
      <c r="J62" s="2324">
        <f t="shared" si="679"/>
        <v>0</v>
      </c>
      <c r="K62" s="2341">
        <f t="shared" si="680"/>
        <v>0</v>
      </c>
      <c r="L62" s="2325">
        <v>0</v>
      </c>
      <c r="M62" s="2323">
        <v>0.40000000000000002</v>
      </c>
      <c r="N62" s="2310">
        <f t="shared" si="681"/>
        <v>0</v>
      </c>
      <c r="O62" s="2324">
        <f t="shared" si="682"/>
        <v>0</v>
      </c>
      <c r="P62" s="2326">
        <f t="shared" si="683"/>
        <v>0</v>
      </c>
      <c r="Q62" s="2325">
        <v>0</v>
      </c>
      <c r="R62" s="2323">
        <v>0.40000000000000002</v>
      </c>
      <c r="S62" s="2310">
        <f t="shared" si="687"/>
        <v>0</v>
      </c>
      <c r="T62" s="2324">
        <f t="shared" si="685"/>
        <v>0</v>
      </c>
      <c r="U62" s="2327">
        <f t="shared" si="686"/>
        <v>0</v>
      </c>
    </row>
    <row r="63" ht="14.25">
      <c r="A63" s="2333">
        <v>34</v>
      </c>
      <c r="B63" s="2317" t="s">
        <v>441</v>
      </c>
      <c r="C63" s="2342" t="s">
        <v>531</v>
      </c>
      <c r="D63" s="2330" t="s">
        <v>905</v>
      </c>
      <c r="E63" s="2342">
        <v>25</v>
      </c>
      <c r="F63" s="2343">
        <v>10</v>
      </c>
      <c r="G63" s="2322">
        <v>1</v>
      </c>
      <c r="H63" s="2323">
        <v>0.40000000000000002</v>
      </c>
      <c r="I63" s="2310">
        <f t="shared" si="678"/>
        <v>0.36000000000000004</v>
      </c>
      <c r="J63" s="2324">
        <f t="shared" si="679"/>
        <v>0.43200000000000005</v>
      </c>
      <c r="K63" s="2341">
        <f t="shared" si="680"/>
        <v>1.7280000000000004</v>
      </c>
      <c r="L63" s="2325">
        <v>1</v>
      </c>
      <c r="M63" s="2323">
        <v>0.40000000000000002</v>
      </c>
      <c r="N63" s="2310">
        <f t="shared" si="681"/>
        <v>0.36000000000000004</v>
      </c>
      <c r="O63" s="2324">
        <f t="shared" si="682"/>
        <v>0.43200000000000005</v>
      </c>
      <c r="P63" s="2326">
        <f t="shared" si="683"/>
        <v>1.7280000000000004</v>
      </c>
      <c r="Q63" s="2325">
        <v>1</v>
      </c>
      <c r="R63" s="2323">
        <v>0.40000000000000002</v>
      </c>
      <c r="S63" s="2310">
        <f t="shared" si="687"/>
        <v>0.36000000000000004</v>
      </c>
      <c r="T63" s="2324">
        <f t="shared" si="685"/>
        <v>0.43200000000000005</v>
      </c>
      <c r="U63" s="2327">
        <f t="shared" si="686"/>
        <v>1.7280000000000004</v>
      </c>
    </row>
    <row r="64" ht="14.25">
      <c r="A64" s="2333"/>
      <c r="B64" s="2317"/>
      <c r="C64" s="2342" t="s">
        <v>545</v>
      </c>
      <c r="D64" s="2330" t="s">
        <v>904</v>
      </c>
      <c r="E64" s="2342">
        <v>100</v>
      </c>
      <c r="F64" s="2343">
        <v>10</v>
      </c>
      <c r="G64" s="2322">
        <v>0</v>
      </c>
      <c r="H64" s="2323">
        <v>0.40000000000000002</v>
      </c>
      <c r="I64" s="2310">
        <f t="shared" si="678"/>
        <v>0</v>
      </c>
      <c r="J64" s="2324">
        <f t="shared" si="679"/>
        <v>0</v>
      </c>
      <c r="K64" s="2341">
        <f t="shared" si="680"/>
        <v>0</v>
      </c>
      <c r="L64" s="2325">
        <v>0</v>
      </c>
      <c r="M64" s="2323">
        <v>0.40000000000000002</v>
      </c>
      <c r="N64" s="2310">
        <f t="shared" si="681"/>
        <v>0</v>
      </c>
      <c r="O64" s="2324">
        <f t="shared" si="682"/>
        <v>0</v>
      </c>
      <c r="P64" s="2326">
        <f t="shared" si="683"/>
        <v>0</v>
      </c>
      <c r="Q64" s="2325">
        <v>0</v>
      </c>
      <c r="R64" s="2323">
        <v>0.40000000000000002</v>
      </c>
      <c r="S64" s="2310">
        <f t="shared" si="687"/>
        <v>0</v>
      </c>
      <c r="T64" s="2324">
        <f t="shared" si="685"/>
        <v>0</v>
      </c>
      <c r="U64" s="2327">
        <f t="shared" si="686"/>
        <v>0</v>
      </c>
    </row>
    <row r="65" ht="15">
      <c r="A65" s="2333">
        <v>35</v>
      </c>
      <c r="B65" s="2317" t="s">
        <v>369</v>
      </c>
      <c r="C65" s="2342" t="s">
        <v>531</v>
      </c>
      <c r="D65" s="2330" t="s">
        <v>906</v>
      </c>
      <c r="E65" s="2342">
        <v>63</v>
      </c>
      <c r="F65" s="2343">
        <v>10</v>
      </c>
      <c r="G65" s="2322">
        <v>30</v>
      </c>
      <c r="H65" s="2323">
        <v>0.40000000000000002</v>
      </c>
      <c r="I65" s="2310">
        <f t="shared" si="678"/>
        <v>10.800000000000001</v>
      </c>
      <c r="J65" s="2324">
        <f t="shared" si="679"/>
        <v>12.960000000000001</v>
      </c>
      <c r="K65" s="2341">
        <f t="shared" si="680"/>
        <v>20.571428571428573</v>
      </c>
      <c r="L65" s="2325">
        <v>29</v>
      </c>
      <c r="M65" s="2323">
        <v>0.40000000000000002</v>
      </c>
      <c r="N65" s="2310">
        <f t="shared" si="681"/>
        <v>10.440000000000001</v>
      </c>
      <c r="O65" s="2324">
        <f t="shared" si="682"/>
        <v>12.528</v>
      </c>
      <c r="P65" s="2326">
        <f t="shared" si="683"/>
        <v>19.885714285714286</v>
      </c>
      <c r="Q65" s="2325">
        <v>30</v>
      </c>
      <c r="R65" s="2323">
        <v>0.40000000000000002</v>
      </c>
      <c r="S65" s="2310">
        <f t="shared" si="687"/>
        <v>10.800000000000001</v>
      </c>
      <c r="T65" s="2324">
        <f t="shared" si="685"/>
        <v>12.960000000000001</v>
      </c>
      <c r="U65" s="2327">
        <f t="shared" si="686"/>
        <v>20.571428571428573</v>
      </c>
    </row>
    <row r="66" ht="15">
      <c r="A66" s="2333"/>
      <c r="B66" s="2317"/>
      <c r="C66" s="2342" t="s">
        <v>545</v>
      </c>
      <c r="D66" s="2330" t="s">
        <v>906</v>
      </c>
      <c r="E66" s="2342">
        <v>63</v>
      </c>
      <c r="F66" s="2343">
        <v>10</v>
      </c>
      <c r="G66" s="2322">
        <v>15</v>
      </c>
      <c r="H66" s="2323">
        <v>0.40000000000000002</v>
      </c>
      <c r="I66" s="2310">
        <f t="shared" si="678"/>
        <v>5.4000000000000004</v>
      </c>
      <c r="J66" s="2324">
        <f t="shared" si="679"/>
        <v>6.4800000000000004</v>
      </c>
      <c r="K66" s="2341">
        <f t="shared" si="680"/>
        <v>10.285714285714286</v>
      </c>
      <c r="L66" s="2325">
        <v>15</v>
      </c>
      <c r="M66" s="2323">
        <v>0.40000000000000002</v>
      </c>
      <c r="N66" s="2310">
        <f t="shared" si="681"/>
        <v>5.4000000000000004</v>
      </c>
      <c r="O66" s="2324">
        <f t="shared" si="682"/>
        <v>6.4800000000000004</v>
      </c>
      <c r="P66" s="2326">
        <f t="shared" si="683"/>
        <v>10.285714285714286</v>
      </c>
      <c r="Q66" s="2325">
        <v>15</v>
      </c>
      <c r="R66" s="2323">
        <v>0.40000000000000002</v>
      </c>
      <c r="S66" s="2310">
        <f t="shared" si="687"/>
        <v>5.4000000000000004</v>
      </c>
      <c r="T66" s="2324">
        <f t="shared" si="685"/>
        <v>6.4800000000000004</v>
      </c>
      <c r="U66" s="2327">
        <f t="shared" si="686"/>
        <v>10.285714285714286</v>
      </c>
    </row>
    <row r="67" ht="15">
      <c r="A67" s="2333">
        <v>36</v>
      </c>
      <c r="B67" s="2317" t="s">
        <v>389</v>
      </c>
      <c r="C67" s="2342" t="s">
        <v>531</v>
      </c>
      <c r="D67" s="2330" t="s">
        <v>905</v>
      </c>
      <c r="E67" s="2342">
        <v>25</v>
      </c>
      <c r="F67" s="2343">
        <v>10</v>
      </c>
      <c r="G67" s="2322">
        <v>12</v>
      </c>
      <c r="H67" s="2323">
        <v>0.40000000000000002</v>
      </c>
      <c r="I67" s="2310">
        <f t="shared" si="678"/>
        <v>4.3200000000000012</v>
      </c>
      <c r="J67" s="2324">
        <f t="shared" si="679"/>
        <v>5.1840000000000011</v>
      </c>
      <c r="K67" s="2341">
        <f t="shared" si="680"/>
        <v>20.736000000000004</v>
      </c>
      <c r="L67" s="2325">
        <v>11</v>
      </c>
      <c r="M67" s="2323">
        <v>0.40000000000000002</v>
      </c>
      <c r="N67" s="2310">
        <f t="shared" si="681"/>
        <v>3.9600000000000004</v>
      </c>
      <c r="O67" s="2324">
        <f t="shared" si="682"/>
        <v>4.7520000000000007</v>
      </c>
      <c r="P67" s="2326">
        <f t="shared" si="683"/>
        <v>19.008000000000003</v>
      </c>
      <c r="Q67" s="2325">
        <v>12</v>
      </c>
      <c r="R67" s="2323">
        <v>0.40000000000000002</v>
      </c>
      <c r="S67" s="2310">
        <f t="shared" si="687"/>
        <v>4.3200000000000012</v>
      </c>
      <c r="T67" s="2324">
        <f t="shared" si="685"/>
        <v>5.1840000000000011</v>
      </c>
      <c r="U67" s="2327">
        <f t="shared" si="686"/>
        <v>20.736000000000004</v>
      </c>
    </row>
    <row r="68" ht="15">
      <c r="A68" s="2333"/>
      <c r="B68" s="2317"/>
      <c r="C68" s="2342" t="s">
        <v>545</v>
      </c>
      <c r="D68" s="2330" t="s">
        <v>905</v>
      </c>
      <c r="E68" s="2342">
        <v>25</v>
      </c>
      <c r="F68" s="2343">
        <v>10</v>
      </c>
      <c r="G68" s="2322">
        <v>0</v>
      </c>
      <c r="H68" s="2323">
        <v>0.40000000000000002</v>
      </c>
      <c r="I68" s="2310">
        <f t="shared" si="678"/>
        <v>0</v>
      </c>
      <c r="J68" s="2324">
        <f t="shared" si="679"/>
        <v>0</v>
      </c>
      <c r="K68" s="2341">
        <f t="shared" si="680"/>
        <v>0</v>
      </c>
      <c r="L68" s="2325">
        <v>0</v>
      </c>
      <c r="M68" s="2323">
        <v>0.40000000000000002</v>
      </c>
      <c r="N68" s="2310">
        <f t="shared" si="681"/>
        <v>0</v>
      </c>
      <c r="O68" s="2324">
        <f t="shared" si="682"/>
        <v>0</v>
      </c>
      <c r="P68" s="2326">
        <f t="shared" si="683"/>
        <v>0</v>
      </c>
      <c r="Q68" s="2325">
        <v>0</v>
      </c>
      <c r="R68" s="2323">
        <v>0.40000000000000002</v>
      </c>
      <c r="S68" s="2310">
        <f t="shared" si="687"/>
        <v>0</v>
      </c>
      <c r="T68" s="2324">
        <f t="shared" si="685"/>
        <v>0</v>
      </c>
      <c r="U68" s="2327">
        <f t="shared" si="686"/>
        <v>0</v>
      </c>
    </row>
    <row r="69" s="2344" customFormat="1" ht="15">
      <c r="A69" s="2345">
        <v>37</v>
      </c>
      <c r="B69" s="2354" t="s">
        <v>374</v>
      </c>
      <c r="C69" s="2347" t="s">
        <v>531</v>
      </c>
      <c r="D69" s="2348" t="s">
        <v>902</v>
      </c>
      <c r="E69" s="2347">
        <v>63</v>
      </c>
      <c r="F69" s="2349">
        <v>10</v>
      </c>
      <c r="G69" s="2322">
        <v>1.3</v>
      </c>
      <c r="H69" s="2323">
        <v>10</v>
      </c>
      <c r="I69" s="2350">
        <f t="shared" si="678"/>
        <v>11.700000000000001</v>
      </c>
      <c r="J69" s="2351">
        <f t="shared" si="679"/>
        <v>14.040000000000001</v>
      </c>
      <c r="K69" s="2352">
        <f t="shared" si="680"/>
        <v>22.285714285714285</v>
      </c>
      <c r="L69" s="2325">
        <v>1.3</v>
      </c>
      <c r="M69" s="2323">
        <v>10</v>
      </c>
      <c r="N69" s="2350">
        <f t="shared" si="681"/>
        <v>11.700000000000001</v>
      </c>
      <c r="O69" s="2324">
        <f t="shared" si="682"/>
        <v>14.040000000000001</v>
      </c>
      <c r="P69" s="2326">
        <f t="shared" si="683"/>
        <v>22.285714285714285</v>
      </c>
      <c r="Q69" s="2325">
        <v>1.3</v>
      </c>
      <c r="R69" s="2323">
        <v>10</v>
      </c>
      <c r="S69" s="2310">
        <f t="shared" si="687"/>
        <v>11.700000000000001</v>
      </c>
      <c r="T69" s="2324">
        <f t="shared" si="685"/>
        <v>14.040000000000001</v>
      </c>
      <c r="U69" s="2327">
        <f t="shared" si="686"/>
        <v>22.285714285714285</v>
      </c>
    </row>
    <row r="70" s="2344" customFormat="1" ht="15">
      <c r="A70" s="2345"/>
      <c r="B70" s="2354"/>
      <c r="C70" s="2347" t="s">
        <v>545</v>
      </c>
      <c r="D70" s="2348" t="s">
        <v>902</v>
      </c>
      <c r="E70" s="2347">
        <v>63</v>
      </c>
      <c r="F70" s="2349">
        <v>10</v>
      </c>
      <c r="G70" s="2322">
        <v>0</v>
      </c>
      <c r="H70" s="2323">
        <v>10</v>
      </c>
      <c r="I70" s="2350">
        <f t="shared" si="678"/>
        <v>0</v>
      </c>
      <c r="J70" s="2351">
        <f t="shared" si="679"/>
        <v>0</v>
      </c>
      <c r="K70" s="2352">
        <f t="shared" si="680"/>
        <v>0</v>
      </c>
      <c r="L70" s="2325">
        <v>0</v>
      </c>
      <c r="M70" s="2323">
        <v>10</v>
      </c>
      <c r="N70" s="2350">
        <f t="shared" si="681"/>
        <v>0</v>
      </c>
      <c r="O70" s="2324">
        <f t="shared" si="682"/>
        <v>0</v>
      </c>
      <c r="P70" s="2326">
        <f t="shared" si="683"/>
        <v>0</v>
      </c>
      <c r="Q70" s="2325">
        <v>0</v>
      </c>
      <c r="R70" s="2323">
        <v>10</v>
      </c>
      <c r="S70" s="2310">
        <f t="shared" si="687"/>
        <v>0</v>
      </c>
      <c r="T70" s="2324">
        <f t="shared" si="685"/>
        <v>0</v>
      </c>
      <c r="U70" s="2327">
        <f t="shared" si="686"/>
        <v>0</v>
      </c>
    </row>
    <row r="71" s="2344" customFormat="1" ht="15">
      <c r="A71" s="2345">
        <v>38</v>
      </c>
      <c r="B71" s="2354" t="s">
        <v>354</v>
      </c>
      <c r="C71" s="2347" t="s">
        <v>531</v>
      </c>
      <c r="D71" s="2348" t="s">
        <v>906</v>
      </c>
      <c r="E71" s="2347">
        <v>63</v>
      </c>
      <c r="F71" s="2349">
        <v>10</v>
      </c>
      <c r="G71" s="2322">
        <v>42</v>
      </c>
      <c r="H71" s="2323">
        <v>0.40000000000000002</v>
      </c>
      <c r="I71" s="2350">
        <f t="shared" si="678"/>
        <v>15.120000000000001</v>
      </c>
      <c r="J71" s="2351">
        <f t="shared" si="679"/>
        <v>18.144000000000002</v>
      </c>
      <c r="K71" s="2352">
        <f t="shared" si="680"/>
        <v>28.800000000000004</v>
      </c>
      <c r="L71" s="2325">
        <v>40</v>
      </c>
      <c r="M71" s="2323">
        <v>0.40000000000000002</v>
      </c>
      <c r="N71" s="2350">
        <f t="shared" si="681"/>
        <v>14.4</v>
      </c>
      <c r="O71" s="2324">
        <f t="shared" si="682"/>
        <v>17.280000000000001</v>
      </c>
      <c r="P71" s="2326">
        <f t="shared" si="683"/>
        <v>27.428571428571431</v>
      </c>
      <c r="Q71" s="2325">
        <v>42</v>
      </c>
      <c r="R71" s="2323">
        <v>0.40000000000000002</v>
      </c>
      <c r="S71" s="2310">
        <f t="shared" si="687"/>
        <v>15.120000000000001</v>
      </c>
      <c r="T71" s="2324">
        <f t="shared" si="685"/>
        <v>18.144000000000002</v>
      </c>
      <c r="U71" s="2327">
        <f t="shared" si="686"/>
        <v>28.800000000000004</v>
      </c>
    </row>
    <row r="72" s="2344" customFormat="1" ht="15">
      <c r="A72" s="2345"/>
      <c r="B72" s="2354"/>
      <c r="C72" s="2347" t="s">
        <v>545</v>
      </c>
      <c r="D72" s="2348" t="s">
        <v>904</v>
      </c>
      <c r="E72" s="2347">
        <v>100</v>
      </c>
      <c r="F72" s="2349">
        <v>10</v>
      </c>
      <c r="G72" s="2322">
        <v>0</v>
      </c>
      <c r="H72" s="2323">
        <v>0.40000000000000002</v>
      </c>
      <c r="I72" s="2350">
        <f t="shared" ref="I72:I77" si="688">G72*H72*0.9</f>
        <v>0</v>
      </c>
      <c r="J72" s="2351">
        <f t="shared" ref="J72:J78" si="689">I72*1.2</f>
        <v>0</v>
      </c>
      <c r="K72" s="2352">
        <f t="shared" ref="K72:K78" si="690">J72/E72*100</f>
        <v>0</v>
      </c>
      <c r="L72" s="2325">
        <v>0</v>
      </c>
      <c r="M72" s="2323">
        <v>0.40000000000000002</v>
      </c>
      <c r="N72" s="2350">
        <f t="shared" ref="N72:N77" si="691">L72*M72*0.9</f>
        <v>0</v>
      </c>
      <c r="O72" s="2324">
        <f t="shared" ref="O72:O78" si="692">N72*1.2</f>
        <v>0</v>
      </c>
      <c r="P72" s="2326">
        <f t="shared" ref="P72:P78" si="693">O72/E72*100</f>
        <v>0</v>
      </c>
      <c r="Q72" s="2325">
        <v>0</v>
      </c>
      <c r="R72" s="2323">
        <v>0.40000000000000002</v>
      </c>
      <c r="S72" s="2310">
        <f t="shared" si="687"/>
        <v>0</v>
      </c>
      <c r="T72" s="2324">
        <f t="shared" ref="T72:T78" si="694">S72*1.2</f>
        <v>0</v>
      </c>
      <c r="U72" s="2327">
        <f t="shared" ref="U72:U78" si="695">T72/E72*100</f>
        <v>0</v>
      </c>
    </row>
    <row r="73" s="2344" customFormat="1" ht="15">
      <c r="A73" s="2345">
        <v>39</v>
      </c>
      <c r="B73" s="2354" t="s">
        <v>340</v>
      </c>
      <c r="C73" s="2347" t="s">
        <v>531</v>
      </c>
      <c r="D73" s="2348" t="s">
        <v>919</v>
      </c>
      <c r="E73" s="2347">
        <v>250</v>
      </c>
      <c r="F73" s="2349">
        <v>10</v>
      </c>
      <c r="G73" s="2322">
        <v>15</v>
      </c>
      <c r="H73" s="2323">
        <v>0.40000000000000002</v>
      </c>
      <c r="I73" s="2350">
        <f t="shared" si="688"/>
        <v>5.4000000000000004</v>
      </c>
      <c r="J73" s="2351">
        <f t="shared" si="689"/>
        <v>6.4800000000000004</v>
      </c>
      <c r="K73" s="2352">
        <f t="shared" si="690"/>
        <v>2.5920000000000001</v>
      </c>
      <c r="L73" s="2325">
        <v>15</v>
      </c>
      <c r="M73" s="2323">
        <v>0.40000000000000002</v>
      </c>
      <c r="N73" s="2350">
        <f t="shared" si="691"/>
        <v>5.4000000000000004</v>
      </c>
      <c r="O73" s="2324">
        <f t="shared" si="692"/>
        <v>6.4800000000000004</v>
      </c>
      <c r="P73" s="2326">
        <f t="shared" si="693"/>
        <v>2.5920000000000001</v>
      </c>
      <c r="Q73" s="2325">
        <v>15</v>
      </c>
      <c r="R73" s="2323">
        <v>0.40000000000000002</v>
      </c>
      <c r="S73" s="2310">
        <f t="shared" si="687"/>
        <v>5.4000000000000004</v>
      </c>
      <c r="T73" s="2324">
        <f t="shared" si="694"/>
        <v>6.4800000000000004</v>
      </c>
      <c r="U73" s="2327">
        <f t="shared" si="695"/>
        <v>2.5920000000000001</v>
      </c>
    </row>
    <row r="74" s="2344" customFormat="1" ht="15">
      <c r="A74" s="2355"/>
      <c r="B74" s="2346"/>
      <c r="C74" s="2356" t="s">
        <v>545</v>
      </c>
      <c r="D74" s="2357" t="s">
        <v>919</v>
      </c>
      <c r="E74" s="2356">
        <v>250</v>
      </c>
      <c r="F74" s="2358">
        <v>10</v>
      </c>
      <c r="G74" s="2359">
        <v>20</v>
      </c>
      <c r="H74" s="2360">
        <v>0.40000000000000002</v>
      </c>
      <c r="I74" s="2361">
        <f t="shared" si="688"/>
        <v>7.2000000000000002</v>
      </c>
      <c r="J74" s="2351">
        <f t="shared" si="689"/>
        <v>8.6400000000000006</v>
      </c>
      <c r="K74" s="2362">
        <f t="shared" si="690"/>
        <v>3.456</v>
      </c>
      <c r="L74" s="2325">
        <v>22</v>
      </c>
      <c r="M74" s="2360">
        <v>0.40000000000000002</v>
      </c>
      <c r="N74" s="2361">
        <f t="shared" si="691"/>
        <v>7.9200000000000008</v>
      </c>
      <c r="O74" s="2324">
        <f t="shared" si="692"/>
        <v>9.5040000000000013</v>
      </c>
      <c r="P74" s="2326">
        <f t="shared" si="693"/>
        <v>3.801600000000001</v>
      </c>
      <c r="Q74" s="2325">
        <v>20</v>
      </c>
      <c r="R74" s="2360">
        <v>0.40000000000000002</v>
      </c>
      <c r="S74" s="2310">
        <f t="shared" ref="S74:S78" si="696">Q74*R74*0.9</f>
        <v>7.2000000000000002</v>
      </c>
      <c r="T74" s="2324">
        <f t="shared" si="694"/>
        <v>8.6400000000000006</v>
      </c>
      <c r="U74" s="2327">
        <f t="shared" si="695"/>
        <v>3.456</v>
      </c>
    </row>
    <row r="75" s="2344" customFormat="1" ht="15">
      <c r="A75" s="2345">
        <v>40</v>
      </c>
      <c r="B75" s="2354" t="s">
        <v>447</v>
      </c>
      <c r="C75" s="2347" t="s">
        <v>531</v>
      </c>
      <c r="D75" s="2348" t="s">
        <v>923</v>
      </c>
      <c r="E75" s="2347">
        <v>4</v>
      </c>
      <c r="F75" s="2349">
        <v>10</v>
      </c>
      <c r="G75" s="2322">
        <v>2</v>
      </c>
      <c r="H75" s="2323">
        <v>10</v>
      </c>
      <c r="I75" s="2363">
        <f t="shared" si="688"/>
        <v>18</v>
      </c>
      <c r="J75" s="2351">
        <f t="shared" si="689"/>
        <v>21.599999999999998</v>
      </c>
      <c r="K75" s="2352">
        <f t="shared" si="690"/>
        <v>540</v>
      </c>
      <c r="L75" s="2325">
        <v>1.8999999999999999</v>
      </c>
      <c r="M75" s="2323">
        <v>10</v>
      </c>
      <c r="N75" s="2363">
        <f t="shared" si="691"/>
        <v>17.100000000000001</v>
      </c>
      <c r="O75" s="2324">
        <f t="shared" si="692"/>
        <v>20.52</v>
      </c>
      <c r="P75" s="2326">
        <f t="shared" si="693"/>
        <v>513</v>
      </c>
      <c r="Q75" s="2325">
        <v>2</v>
      </c>
      <c r="R75" s="2323">
        <v>10</v>
      </c>
      <c r="S75" s="2310">
        <f t="shared" si="696"/>
        <v>18</v>
      </c>
      <c r="T75" s="2324">
        <f t="shared" si="694"/>
        <v>21.599999999999998</v>
      </c>
      <c r="U75" s="2327">
        <f t="shared" si="695"/>
        <v>540</v>
      </c>
      <c r="V75" s="2364"/>
    </row>
    <row r="76" s="2344" customFormat="1" ht="15">
      <c r="A76" s="2345"/>
      <c r="B76" s="2354"/>
      <c r="C76" s="2347" t="s">
        <v>545</v>
      </c>
      <c r="D76" s="2348" t="s">
        <v>923</v>
      </c>
      <c r="E76" s="2347">
        <v>4</v>
      </c>
      <c r="F76" s="2349">
        <v>10</v>
      </c>
      <c r="G76" s="2322">
        <v>0</v>
      </c>
      <c r="H76" s="2323">
        <v>10</v>
      </c>
      <c r="I76" s="2350">
        <f t="shared" si="688"/>
        <v>0</v>
      </c>
      <c r="J76" s="2351">
        <f t="shared" si="689"/>
        <v>0</v>
      </c>
      <c r="K76" s="2352">
        <f t="shared" si="690"/>
        <v>0</v>
      </c>
      <c r="L76" s="2325">
        <v>0</v>
      </c>
      <c r="M76" s="2323">
        <v>10</v>
      </c>
      <c r="N76" s="2350">
        <f t="shared" si="691"/>
        <v>0</v>
      </c>
      <c r="O76" s="2324">
        <f t="shared" si="692"/>
        <v>0</v>
      </c>
      <c r="P76" s="2326">
        <f t="shared" si="693"/>
        <v>0</v>
      </c>
      <c r="Q76" s="2325">
        <v>0</v>
      </c>
      <c r="R76" s="2323">
        <v>10</v>
      </c>
      <c r="S76" s="2310">
        <f t="shared" si="696"/>
        <v>0</v>
      </c>
      <c r="T76" s="2324">
        <f t="shared" si="694"/>
        <v>0</v>
      </c>
      <c r="U76" s="2327">
        <f t="shared" si="695"/>
        <v>0</v>
      </c>
      <c r="V76" s="2364"/>
    </row>
    <row r="77" s="2344" customFormat="1" ht="15">
      <c r="A77" s="2345">
        <v>41</v>
      </c>
      <c r="B77" s="2354" t="s">
        <v>443</v>
      </c>
      <c r="C77" s="2347" t="s">
        <v>531</v>
      </c>
      <c r="D77" s="2348" t="s">
        <v>923</v>
      </c>
      <c r="E77" s="2347">
        <v>4</v>
      </c>
      <c r="F77" s="2349">
        <v>10</v>
      </c>
      <c r="G77" s="2322">
        <v>1.8</v>
      </c>
      <c r="H77" s="2323">
        <v>10</v>
      </c>
      <c r="I77" s="2350">
        <f t="shared" si="688"/>
        <v>16.199999999999999</v>
      </c>
      <c r="J77" s="2351">
        <f t="shared" si="689"/>
        <v>19.439999999999998</v>
      </c>
      <c r="K77" s="2352">
        <f t="shared" si="690"/>
        <v>485.99999999999994</v>
      </c>
      <c r="L77" s="2325">
        <v>1.8</v>
      </c>
      <c r="M77" s="2323">
        <v>10</v>
      </c>
      <c r="N77" s="2350">
        <f t="shared" si="691"/>
        <v>16.199999999999999</v>
      </c>
      <c r="O77" s="2324">
        <f t="shared" si="692"/>
        <v>19.439999999999998</v>
      </c>
      <c r="P77" s="2326">
        <f t="shared" si="693"/>
        <v>485.99999999999994</v>
      </c>
      <c r="Q77" s="2325">
        <v>1.8</v>
      </c>
      <c r="R77" s="2323">
        <v>10</v>
      </c>
      <c r="S77" s="2310">
        <f t="shared" si="696"/>
        <v>16.199999999999999</v>
      </c>
      <c r="T77" s="2324">
        <f t="shared" si="694"/>
        <v>19.439999999999998</v>
      </c>
      <c r="U77" s="2327">
        <f t="shared" si="695"/>
        <v>485.99999999999994</v>
      </c>
      <c r="V77" s="2364"/>
    </row>
    <row r="78" s="2344" customFormat="1" ht="15.75">
      <c r="A78" s="2365"/>
      <c r="B78" s="2366"/>
      <c r="C78" s="2367" t="s">
        <v>545</v>
      </c>
      <c r="D78" s="2368" t="s">
        <v>923</v>
      </c>
      <c r="E78" s="2367">
        <v>4</v>
      </c>
      <c r="F78" s="2369">
        <v>10</v>
      </c>
      <c r="G78" s="2370">
        <v>0</v>
      </c>
      <c r="H78" s="2371">
        <v>10</v>
      </c>
      <c r="I78" s="2372">
        <v>0</v>
      </c>
      <c r="J78" s="2351">
        <f t="shared" si="689"/>
        <v>0</v>
      </c>
      <c r="K78" s="2373">
        <f t="shared" si="690"/>
        <v>0</v>
      </c>
      <c r="L78" s="2374">
        <v>0</v>
      </c>
      <c r="M78" s="2371">
        <v>10</v>
      </c>
      <c r="N78" s="2372">
        <v>0</v>
      </c>
      <c r="O78" s="2324">
        <f t="shared" si="692"/>
        <v>0</v>
      </c>
      <c r="P78" s="2326">
        <f t="shared" si="693"/>
        <v>0</v>
      </c>
      <c r="Q78" s="2374">
        <v>0</v>
      </c>
      <c r="R78" s="2371">
        <v>10</v>
      </c>
      <c r="S78" s="2375">
        <f t="shared" si="696"/>
        <v>0</v>
      </c>
      <c r="T78" s="2376">
        <f t="shared" si="694"/>
        <v>0</v>
      </c>
      <c r="U78" s="2377">
        <f t="shared" si="695"/>
        <v>0</v>
      </c>
      <c r="V78" s="2378"/>
    </row>
    <row r="79">
      <c r="L79" s="2229"/>
      <c r="M79" s="2229"/>
      <c r="N79" s="2229"/>
      <c r="O79" s="2229"/>
      <c r="Q79" s="2229"/>
      <c r="S79" s="2229"/>
      <c r="T79" s="2229"/>
    </row>
    <row r="80">
      <c r="Q80" s="2229"/>
      <c r="S80" s="2229"/>
      <c r="T80" s="2229"/>
    </row>
  </sheetData>
  <mergeCells count="79">
    <mergeCell ref="A3:U3"/>
    <mergeCell ref="A4:A7"/>
    <mergeCell ref="B4:B7"/>
    <mergeCell ref="C4:C7"/>
    <mergeCell ref="D4:D7"/>
    <mergeCell ref="E4:E5"/>
    <mergeCell ref="F4:F5"/>
    <mergeCell ref="G4:K4"/>
    <mergeCell ref="L4:P4"/>
    <mergeCell ref="Q4:U4"/>
    <mergeCell ref="K5:K6"/>
    <mergeCell ref="P5:P6"/>
    <mergeCell ref="U5:U6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5"/>
    <mergeCell ref="B32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9:A50"/>
    <mergeCell ref="B49:B50"/>
    <mergeCell ref="A51:A52"/>
    <mergeCell ref="B51:B52"/>
    <mergeCell ref="A55:A56"/>
    <mergeCell ref="B55:B56"/>
    <mergeCell ref="A57:A58"/>
    <mergeCell ref="B57:B58"/>
    <mergeCell ref="A59:A60"/>
    <mergeCell ref="B59:B60"/>
    <mergeCell ref="A61:A62"/>
    <mergeCell ref="B61:B62"/>
    <mergeCell ref="A63:A64"/>
    <mergeCell ref="B63:B64"/>
    <mergeCell ref="A65:A66"/>
    <mergeCell ref="B65:B66"/>
    <mergeCell ref="A67:A68"/>
    <mergeCell ref="B67:B68"/>
    <mergeCell ref="A69:A70"/>
    <mergeCell ref="B69:B70"/>
    <mergeCell ref="A71:A72"/>
    <mergeCell ref="B71:B72"/>
    <mergeCell ref="A73:A74"/>
    <mergeCell ref="B73:B74"/>
    <mergeCell ref="A75:A76"/>
    <mergeCell ref="B75:B76"/>
    <mergeCell ref="A77:A78"/>
    <mergeCell ref="B77:B78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>ДС БЭС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revision>34</cp:revision>
  <dcterms:created xsi:type="dcterms:W3CDTF">2007-06-27T12:09:11Z</dcterms:created>
  <dcterms:modified xsi:type="dcterms:W3CDTF">2026-07-02T08:57:40Z</dcterms:modified>
</cp:coreProperties>
</file>